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gaaramayo\Downloads\CD_Informativo_Marzo_2023\"/>
    </mc:Choice>
  </mc:AlternateContent>
  <bookViews>
    <workbookView xWindow="32640" yWindow="0" windowWidth="28800" windowHeight="12000" tabRatio="647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1" r:id="rId7"/>
    <sheet name="7" sheetId="232" r:id="rId8"/>
    <sheet name="8" sheetId="233" r:id="rId9"/>
    <sheet name="9" sheetId="234" r:id="rId10"/>
    <sheet name="10" sheetId="235" r:id="rId11"/>
    <sheet name="11-1" sheetId="236" r:id="rId12"/>
    <sheet name="11-2" sheetId="237" r:id="rId13"/>
    <sheet name="11-3" sheetId="238" r:id="rId14"/>
    <sheet name="11-4" sheetId="239" r:id="rId15"/>
    <sheet name="11-5" sheetId="240" r:id="rId16"/>
    <sheet name="12-1" sheetId="241" r:id="rId17"/>
    <sheet name="12-2" sheetId="242" r:id="rId18"/>
    <sheet name="12-3" sheetId="243" r:id="rId19"/>
    <sheet name="12-4" sheetId="244" r:id="rId20"/>
    <sheet name="12-5" sheetId="245" r:id="rId21"/>
    <sheet name="12-6" sheetId="246" r:id="rId22"/>
    <sheet name="12-7" sheetId="247" r:id="rId23"/>
    <sheet name="13-1" sheetId="248" r:id="rId24"/>
    <sheet name="13-2" sheetId="249" r:id="rId25"/>
    <sheet name="13-3" sheetId="250" r:id="rId26"/>
    <sheet name="13-4" sheetId="251" r:id="rId27"/>
    <sheet name="14-1" sheetId="252" r:id="rId28"/>
    <sheet name="14-2" sheetId="253" r:id="rId29"/>
    <sheet name="14-3" sheetId="254" r:id="rId30"/>
    <sheet name="14-4" sheetId="255" r:id="rId31"/>
    <sheet name="14-5" sheetId="256" r:id="rId32"/>
    <sheet name="15" sheetId="257" r:id="rId33"/>
    <sheet name="16" sheetId="258" r:id="rId34"/>
    <sheet name="17-1" sheetId="259" r:id="rId35"/>
    <sheet name="17-2" sheetId="260" r:id="rId36"/>
    <sheet name="17-3" sheetId="261" r:id="rId37"/>
    <sheet name="17-4" sheetId="262" r:id="rId38"/>
    <sheet name="17-5" sheetId="263" r:id="rId39"/>
    <sheet name="17-6" sheetId="264" r:id="rId40"/>
    <sheet name="17-7" sheetId="265" r:id="rId41"/>
    <sheet name="18" sheetId="266" r:id="rId42"/>
    <sheet name="20" sheetId="268" r:id="rId43"/>
    <sheet name="21-1" sheetId="269" r:id="rId44"/>
    <sheet name="21-2" sheetId="270" r:id="rId45"/>
    <sheet name="21-3" sheetId="271" r:id="rId46"/>
    <sheet name="21-4" sheetId="272" r:id="rId47"/>
    <sheet name="21-5" sheetId="273" r:id="rId48"/>
    <sheet name="21-6" sheetId="274" r:id="rId49"/>
    <sheet name="21-7" sheetId="275" r:id="rId50"/>
    <sheet name="22" sheetId="276" r:id="rId51"/>
    <sheet name="23" sheetId="277" r:id="rId52"/>
    <sheet name="24" sheetId="278" r:id="rId53"/>
    <sheet name="25" sheetId="279" r:id="rId54"/>
    <sheet name="26" sheetId="280" r:id="rId55"/>
    <sheet name="27" sheetId="281" r:id="rId56"/>
    <sheet name="28" sheetId="282" r:id="rId57"/>
    <sheet name="29" sheetId="283" r:id="rId58"/>
    <sheet name="30" sheetId="284" r:id="rId59"/>
    <sheet name="31" sheetId="285" r:id="rId60"/>
    <sheet name="32" sheetId="286" r:id="rId61"/>
    <sheet name="33" sheetId="287" r:id="rId62"/>
    <sheet name="34" sheetId="288" r:id="rId63"/>
    <sheet name="36" sheetId="290" r:id="rId64"/>
    <sheet name="37" sheetId="291" r:id="rId65"/>
    <sheet name="38" sheetId="292" r:id="rId66"/>
    <sheet name="39" sheetId="293" r:id="rId67"/>
    <sheet name="40" sheetId="294" r:id="rId68"/>
    <sheet name="41-1" sheetId="295" r:id="rId69"/>
    <sheet name="41-2" sheetId="296" r:id="rId70"/>
    <sheet name="41-3" sheetId="297" r:id="rId71"/>
    <sheet name="42-1" sheetId="298" r:id="rId72"/>
    <sheet name="42-2" sheetId="299" r:id="rId73"/>
    <sheet name="42-3" sheetId="300" r:id="rId74"/>
    <sheet name="42-4" sheetId="301" r:id="rId75"/>
    <sheet name="43" sheetId="302" r:id="rId76"/>
    <sheet name="44" sheetId="303" r:id="rId77"/>
    <sheet name="45" sheetId="304" r:id="rId78"/>
    <sheet name="46" sheetId="305" r:id="rId79"/>
    <sheet name="47" sheetId="306" r:id="rId80"/>
    <sheet name="48" sheetId="307" r:id="rId81"/>
    <sheet name="49" sheetId="308" r:id="rId82"/>
    <sheet name="50-1" sheetId="327" r:id="rId83"/>
    <sheet name="50-2" sheetId="328" r:id="rId84"/>
    <sheet name="51-1" sheetId="329" r:id="rId85"/>
    <sheet name="51-2" sheetId="330" r:id="rId86"/>
    <sheet name="52-1" sheetId="331" r:id="rId87"/>
    <sheet name="52-2" sheetId="332" r:id="rId88"/>
    <sheet name="53-1" sheetId="333" r:id="rId89"/>
    <sheet name="53-2" sheetId="334" r:id="rId90"/>
    <sheet name="54-1" sheetId="335" r:id="rId91"/>
    <sheet name="54-2" sheetId="336" r:id="rId92"/>
    <sheet name="55-1" sheetId="337" r:id="rId93"/>
    <sheet name="55-2" sheetId="338" r:id="rId94"/>
    <sheet name="56-1" sheetId="339" r:id="rId95"/>
    <sheet name="56-2" sheetId="340" r:id="rId96"/>
    <sheet name="57" sheetId="309" r:id="rId97"/>
    <sheet name="58" sheetId="310" r:id="rId98"/>
    <sheet name="59" sheetId="311" r:id="rId99"/>
    <sheet name="60" sheetId="312" r:id="rId100"/>
    <sheet name="61" sheetId="313" r:id="rId101"/>
    <sheet name="62" sheetId="314" r:id="rId102"/>
    <sheet name="63" sheetId="315" r:id="rId103"/>
    <sheet name="64" sheetId="316" r:id="rId104"/>
    <sheet name="65" sheetId="317" r:id="rId105"/>
    <sheet name="66" sheetId="318" r:id="rId106"/>
    <sheet name="67" sheetId="319" r:id="rId107"/>
    <sheet name="68" sheetId="320" r:id="rId108"/>
    <sheet name="69" sheetId="341" r:id="rId109"/>
    <sheet name="70" sheetId="342" r:id="rId110"/>
    <sheet name="71" sheetId="343" r:id="rId111"/>
    <sheet name="72" sheetId="344" r:id="rId112"/>
    <sheet name="73" sheetId="345" r:id="rId113"/>
    <sheet name="74" sheetId="346" r:id="rId114"/>
    <sheet name="75" sheetId="229" r:id="rId115"/>
    <sheet name="76" sheetId="230" r:id="rId116"/>
    <sheet name="Abreviaturas" sheetId="118" r:id="rId117"/>
  </sheets>
  <definedNames>
    <definedName name="_xlnm._FilterDatabase" localSheetId="102" hidden="1">'63'!$A$6:$K$72</definedName>
    <definedName name="_xlnm._FilterDatabase" localSheetId="103" hidden="1">'64'!$A$7:$K$73</definedName>
    <definedName name="_xlnm._FilterDatabase" localSheetId="104" hidden="1">'65'!$A$6:$K$72</definedName>
    <definedName name="_xlnm._FilterDatabase" localSheetId="105" hidden="1">'66'!$A$5:$K$71</definedName>
    <definedName name="_xlnm._FilterDatabase" localSheetId="106" hidden="1">'67'!$A$5:$I$71</definedName>
    <definedName name="_xlnm.Print_Area" localSheetId="10">'10'!$A$1:$P$30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'11-5'!$A$1:$I$30</definedName>
    <definedName name="_xlnm.Print_Area" localSheetId="16">'12-1'!$A$1:$Q$28</definedName>
    <definedName name="_xlnm.Print_Area" localSheetId="17">'12-2'!$A$1:$Q$29</definedName>
    <definedName name="_xlnm.Print_Area" localSheetId="18">'12-3'!$A$1:$Q$29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'12-7'!$A$1:$Q$28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'15'!$A$1:$P$41</definedName>
    <definedName name="_xlnm.Print_Area" localSheetId="33">'16'!$A$1:$P$42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'17-7'!$A$1:$Q$40</definedName>
    <definedName name="_xlnm.Print_Area" localSheetId="41">'18'!$A$1:$P$47</definedName>
    <definedName name="_xlnm.Print_Area" localSheetId="42">'20'!$A$1:$P$42</definedName>
    <definedName name="_xlnm.Print_Area" localSheetId="43">'21-1'!$A$1:$Q$24</definedName>
    <definedName name="_xlnm.Print_Area" localSheetId="44">'21-2'!$A$1:$Q$25</definedName>
    <definedName name="_xlnm.Print_Area" localSheetId="45">'21-3'!$A$1:$Q$25</definedName>
    <definedName name="_xlnm.Print_Area" localSheetId="46">'21-4'!$A$1:$Q$25</definedName>
    <definedName name="_xlnm.Print_Area" localSheetId="47">'21-5'!$A$1:$Q$24</definedName>
    <definedName name="_xlnm.Print_Area" localSheetId="48">'21-6'!$A$1:$Q$25</definedName>
    <definedName name="_xlnm.Print_Area" localSheetId="49">'21-7'!$A$1:$Q$25</definedName>
    <definedName name="_xlnm.Print_Area" localSheetId="50">'22'!$A$1:$E$25</definedName>
    <definedName name="_xlnm.Print_Area" localSheetId="51">'23'!$A$1:$E$29</definedName>
    <definedName name="_xlnm.Print_Area" localSheetId="52">'24'!$A$1:$E$29</definedName>
    <definedName name="_xlnm.Print_Area" localSheetId="53">'25'!$A$1:$E$30</definedName>
    <definedName name="_xlnm.Print_Area" localSheetId="54">'26'!$A$1:$E$29</definedName>
    <definedName name="_xlnm.Print_Area" localSheetId="55">'27'!$A$1:$M$29</definedName>
    <definedName name="_xlnm.Print_Area" localSheetId="56">'28'!$A$1:$Q$40</definedName>
    <definedName name="_xlnm.Print_Area" localSheetId="57">'29'!$A$1:$M$28</definedName>
    <definedName name="_xlnm.Print_Area" localSheetId="58">'30'!$A$1:$BM$29</definedName>
    <definedName name="_xlnm.Print_Area" localSheetId="59">'31'!$A$1:$E$41</definedName>
    <definedName name="_xlnm.Print_Area" localSheetId="60">'32'!$A$1:$E$42</definedName>
    <definedName name="_xlnm.Print_Area" localSheetId="61">'33'!$A$1:$Q$28</definedName>
    <definedName name="_xlnm.Print_Area" localSheetId="62">'34'!$A$1:$E$46</definedName>
    <definedName name="_xlnm.Print_Area" localSheetId="63">'36'!$A$1:$E$41</definedName>
    <definedName name="_xlnm.Print_Area" localSheetId="64">'37'!$A$1:$Q$24</definedName>
    <definedName name="_xlnm.Print_Area" localSheetId="65">'38'!$A$1:$D$25</definedName>
    <definedName name="_xlnm.Print_Area" localSheetId="66">'39'!$A$1:$D$28</definedName>
    <definedName name="_xlnm.Print_Area" localSheetId="67">'40'!$A$1:$D$29</definedName>
    <definedName name="_xlnm.Print_Area" localSheetId="68">'41-1'!$A$1:$M$28</definedName>
    <definedName name="_xlnm.Print_Area" localSheetId="69">'41-2'!$A$1:$M$28</definedName>
    <definedName name="_xlnm.Print_Area" localSheetId="70">'41-3'!$A$1:$I$28</definedName>
    <definedName name="_xlnm.Print_Area" localSheetId="71">'42-1'!$A$1:$Q$28</definedName>
    <definedName name="_xlnm.Print_Area" localSheetId="72">'42-2'!$A$1:$Q$28</definedName>
    <definedName name="_xlnm.Print_Area" localSheetId="73">'42-3'!$A$1:$Q$28</definedName>
    <definedName name="_xlnm.Print_Area" localSheetId="74">'42-4'!$A$1:$Q$28</definedName>
    <definedName name="_xlnm.Print_Area" localSheetId="75">'43'!$A$1:$F$25</definedName>
    <definedName name="_xlnm.Print_Area" localSheetId="76">'44'!$A$1:$F$28</definedName>
    <definedName name="_xlnm.Print_Area" localSheetId="77">'45'!$A$1:$F$28</definedName>
    <definedName name="_xlnm.Print_Area" localSheetId="78">'46'!$A$1:$F$40</definedName>
    <definedName name="_xlnm.Print_Area" localSheetId="79">'47'!$A$1:$F$46</definedName>
    <definedName name="_xlnm.Print_Area" localSheetId="80">'48'!$A$1:$E$57</definedName>
    <definedName name="_xlnm.Print_Area" localSheetId="81">'49'!$A$1:$F$41</definedName>
    <definedName name="_xlnm.Print_Area" localSheetId="82">'50-1'!$A$1:$U$24</definedName>
    <definedName name="_xlnm.Print_Area" localSheetId="83">'50-2'!$A$1:$W$25</definedName>
    <definedName name="_xlnm.Print_Area" localSheetId="84">'51-1'!$A$1:$V$28</definedName>
    <definedName name="_xlnm.Print_Area" localSheetId="85">'51-2'!$A$1:$V$28</definedName>
    <definedName name="_xlnm.Print_Area" localSheetId="86">'52-1'!$A$1:$V$28</definedName>
    <definedName name="_xlnm.Print_Area" localSheetId="87">'52-2'!$A$1:$V$28</definedName>
    <definedName name="_xlnm.Print_Area" localSheetId="88">'53-1'!$A$1:$V$40</definedName>
    <definedName name="_xlnm.Print_Area" localSheetId="89">'53-2'!$A$1:$V$40</definedName>
    <definedName name="_xlnm.Print_Area" localSheetId="90">'54-1'!$A$1:$V$46</definedName>
    <definedName name="_xlnm.Print_Area" localSheetId="91">'54-2'!$A$1:$V$46</definedName>
    <definedName name="_xlnm.Print_Area" localSheetId="92">'55-1'!$A$1:$V$57</definedName>
    <definedName name="_xlnm.Print_Area" localSheetId="93">'55-2'!$A$1:$U$57</definedName>
    <definedName name="_xlnm.Print_Area" localSheetId="94">'56-1'!$A$1:$V$40</definedName>
    <definedName name="_xlnm.Print_Area" localSheetId="95">'56-2'!$A$1:$V$40</definedName>
    <definedName name="_xlnm.Print_Area" localSheetId="96">'57'!$A$1:$L$25</definedName>
    <definedName name="_xlnm.Print_Area" localSheetId="97">'58'!$A$1:$L$29</definedName>
    <definedName name="_xlnm.Print_Area" localSheetId="98">'59'!$A$1:$L$40</definedName>
    <definedName name="_xlnm.Print_Area" localSheetId="6">'6'!$C$1:$K$23</definedName>
    <definedName name="_xlnm.Print_Area" localSheetId="99">'60'!$A$1:$L$46</definedName>
    <definedName name="_xlnm.Print_Area" localSheetId="100">'61'!$A$1:$K$57</definedName>
    <definedName name="_xlnm.Print_Area" localSheetId="101">'62'!$A$1:$L$41</definedName>
    <definedName name="_xlnm.Print_Area" localSheetId="102">'63'!$A$1:$B$73</definedName>
    <definedName name="_xlnm.Print_Area" localSheetId="103">'64'!$A$1:$B$74</definedName>
    <definedName name="_xlnm.Print_Area" localSheetId="104">'65'!$A$1:$B$73</definedName>
    <definedName name="_xlnm.Print_Area" localSheetId="105">'66'!$A$1:$B$72</definedName>
    <definedName name="_xlnm.Print_Area" localSheetId="106">'67'!$A$1:$A$72</definedName>
    <definedName name="_xlnm.Print_Area" localSheetId="107">'68'!$A$1:$A$74</definedName>
    <definedName name="_xlnm.Print_Area" localSheetId="108">'69'!#REF!</definedName>
    <definedName name="_xlnm.Print_Area" localSheetId="7">'7'!$A$1:$P$29</definedName>
    <definedName name="_xlnm.Print_Area" localSheetId="109">'70'!#REF!</definedName>
    <definedName name="_xlnm.Print_Area" localSheetId="110">'71'!#REF!</definedName>
    <definedName name="_xlnm.Print_Area" localSheetId="111">'72'!#REF!</definedName>
    <definedName name="_xlnm.Print_Area" localSheetId="112">'73'!#REF!</definedName>
    <definedName name="_xlnm.Print_Area" localSheetId="113">'74'!#REF!</definedName>
    <definedName name="_xlnm.Print_Area" localSheetId="8">'8'!$A$1:$P$29</definedName>
    <definedName name="_xlnm.Print_Area" localSheetId="9">'9'!$A$1:$P$30</definedName>
  </definedNames>
  <calcPr calcId="162913"/>
</workbook>
</file>

<file path=xl/calcChain.xml><?xml version="1.0" encoding="utf-8"?>
<calcChain xmlns="http://schemas.openxmlformats.org/spreadsheetml/2006/main">
  <c r="F68" i="230" l="1"/>
  <c r="F67" i="230"/>
  <c r="E69" i="230"/>
  <c r="D69" i="230"/>
  <c r="C69" i="230"/>
  <c r="B69" i="230"/>
  <c r="F48" i="229"/>
  <c r="E51" i="229"/>
  <c r="G67" i="230" l="1"/>
  <c r="G68" i="230"/>
  <c r="G40" i="230" l="1"/>
  <c r="G60" i="230"/>
  <c r="G34" i="230"/>
  <c r="G66" i="230"/>
  <c r="G65" i="230"/>
  <c r="G63" i="230"/>
  <c r="G62" i="230"/>
  <c r="G61" i="230"/>
  <c r="G58" i="230"/>
  <c r="G57" i="230"/>
  <c r="G56" i="230"/>
  <c r="G55" i="230"/>
  <c r="G54" i="230"/>
  <c r="G53" i="230"/>
  <c r="G52" i="230"/>
  <c r="G51" i="230"/>
  <c r="G50" i="230"/>
  <c r="G49" i="230"/>
  <c r="G48" i="230"/>
  <c r="G47" i="230"/>
  <c r="G46" i="230"/>
  <c r="G45" i="230"/>
  <c r="G44" i="230"/>
  <c r="G43" i="230"/>
  <c r="G42" i="230"/>
  <c r="G41" i="230"/>
  <c r="G39" i="230"/>
  <c r="G38" i="230"/>
  <c r="G37" i="230"/>
  <c r="G36" i="230"/>
  <c r="G35" i="230"/>
  <c r="F65" i="230"/>
  <c r="F64" i="230"/>
  <c r="F63" i="230"/>
  <c r="F62" i="230"/>
  <c r="F61" i="230"/>
  <c r="A87" i="230"/>
  <c r="A86" i="230"/>
  <c r="A85" i="230"/>
  <c r="A84" i="230"/>
  <c r="A83" i="230"/>
  <c r="G59" i="230" l="1"/>
  <c r="G64" i="230"/>
  <c r="G69" i="230" l="1"/>
  <c r="L19" i="5"/>
  <c r="L70" i="5"/>
  <c r="L67" i="5"/>
  <c r="L68" i="5"/>
  <c r="L69" i="5"/>
  <c r="K70" i="5"/>
  <c r="J70" i="5"/>
  <c r="I70" i="5"/>
  <c r="H70" i="5"/>
  <c r="G70" i="5"/>
  <c r="F70" i="5"/>
  <c r="E70" i="5"/>
  <c r="D70" i="5"/>
  <c r="C70" i="5"/>
  <c r="B70" i="5"/>
  <c r="J90" i="3" l="1"/>
  <c r="K68" i="3"/>
  <c r="L86" i="5" l="1"/>
  <c r="L87" i="5"/>
  <c r="L88" i="5" s="1"/>
  <c r="L65" i="5"/>
  <c r="L66" i="5"/>
  <c r="L72" i="5"/>
  <c r="L73" i="5"/>
  <c r="D81" i="5"/>
  <c r="L74" i="5"/>
  <c r="L75" i="5"/>
  <c r="L76" i="5"/>
  <c r="L77" i="5"/>
  <c r="L78" i="5"/>
  <c r="L79" i="5"/>
  <c r="L80" i="5"/>
  <c r="B81" i="5"/>
  <c r="C81" i="5"/>
  <c r="E81" i="5"/>
  <c r="F81" i="5"/>
  <c r="G81" i="5"/>
  <c r="H81" i="5"/>
  <c r="I81" i="5"/>
  <c r="J81" i="5"/>
  <c r="K81" i="5"/>
  <c r="L83" i="5"/>
  <c r="L84" i="5"/>
  <c r="L81" i="5" l="1"/>
  <c r="K74" i="3" l="1"/>
  <c r="K75" i="3"/>
  <c r="K76" i="3"/>
  <c r="K77" i="3"/>
  <c r="K78" i="3"/>
  <c r="K79" i="3"/>
  <c r="K80" i="3"/>
  <c r="K81" i="3"/>
  <c r="K82" i="3"/>
  <c r="K83" i="3"/>
  <c r="B79" i="230" l="1"/>
  <c r="F66" i="230"/>
  <c r="F6" i="229" l="1"/>
  <c r="E19" i="5" l="1"/>
  <c r="I19" i="5"/>
  <c r="B19" i="5"/>
  <c r="C19" i="5"/>
  <c r="D19" i="5"/>
  <c r="F19" i="5"/>
  <c r="G19" i="5"/>
  <c r="H19" i="5"/>
  <c r="L7" i="5" l="1"/>
  <c r="J19" i="5" l="1"/>
  <c r="K19" i="5"/>
  <c r="K88" i="5" s="1"/>
  <c r="K72" i="3" l="1"/>
  <c r="K67" i="3"/>
  <c r="K66" i="3"/>
  <c r="K65" i="3"/>
  <c r="K64" i="3"/>
  <c r="K63" i="3"/>
  <c r="D94" i="230" l="1"/>
  <c r="C94" i="230"/>
  <c r="B94" i="230"/>
  <c r="D90" i="230"/>
  <c r="C90" i="230"/>
  <c r="B90" i="230"/>
  <c r="D79" i="230"/>
  <c r="C79" i="230"/>
  <c r="D76" i="230"/>
  <c r="C76" i="230"/>
  <c r="B76" i="230"/>
  <c r="D72" i="230"/>
  <c r="C72" i="230"/>
  <c r="B72" i="230"/>
  <c r="D32" i="230"/>
  <c r="C32" i="230"/>
  <c r="B32" i="230"/>
  <c r="D27" i="230"/>
  <c r="C27" i="230"/>
  <c r="B27" i="230"/>
  <c r="D23" i="230"/>
  <c r="C23" i="230"/>
  <c r="B23" i="230"/>
  <c r="D20" i="230"/>
  <c r="C20" i="230"/>
  <c r="B20" i="230"/>
  <c r="G70" i="320"/>
  <c r="E70" i="320"/>
  <c r="G67" i="320"/>
  <c r="G66" i="320" s="1"/>
  <c r="E67" i="320"/>
  <c r="E66" i="320"/>
  <c r="G63" i="320"/>
  <c r="E63" i="320"/>
  <c r="G60" i="320"/>
  <c r="E60" i="320"/>
  <c r="E59" i="320" s="1"/>
  <c r="G59" i="320"/>
  <c r="G56" i="320"/>
  <c r="E56" i="320"/>
  <c r="G53" i="320"/>
  <c r="G52" i="320" s="1"/>
  <c r="E53" i="320"/>
  <c r="E52" i="320" s="1"/>
  <c r="G49" i="320"/>
  <c r="E49" i="320"/>
  <c r="G46" i="320"/>
  <c r="G45" i="320" s="1"/>
  <c r="E46" i="320"/>
  <c r="E45" i="320" s="1"/>
  <c r="G42" i="320"/>
  <c r="E42" i="320"/>
  <c r="G39" i="320"/>
  <c r="G38" i="320" s="1"/>
  <c r="E39" i="320"/>
  <c r="E38" i="320"/>
  <c r="G35" i="320"/>
  <c r="E35" i="320"/>
  <c r="G32" i="320"/>
  <c r="E32" i="320"/>
  <c r="E31" i="320" s="1"/>
  <c r="G31" i="320"/>
  <c r="G28" i="320"/>
  <c r="E28" i="320"/>
  <c r="G25" i="320"/>
  <c r="G24" i="320" s="1"/>
  <c r="E25" i="320"/>
  <c r="E24" i="320" s="1"/>
  <c r="G21" i="320"/>
  <c r="E21" i="320"/>
  <c r="G18" i="320"/>
  <c r="E18" i="320"/>
  <c r="G15" i="320"/>
  <c r="E15" i="320"/>
  <c r="G11" i="320"/>
  <c r="E11" i="320"/>
  <c r="G8" i="320"/>
  <c r="E8" i="320"/>
  <c r="G68" i="319"/>
  <c r="E68" i="319"/>
  <c r="G65" i="319"/>
  <c r="G64" i="319" s="1"/>
  <c r="E65" i="319"/>
  <c r="G61" i="319"/>
  <c r="E61" i="319"/>
  <c r="G58" i="319"/>
  <c r="G57" i="319" s="1"/>
  <c r="E58" i="319"/>
  <c r="G54" i="319"/>
  <c r="E54" i="319"/>
  <c r="G51" i="319"/>
  <c r="E51" i="319"/>
  <c r="G47" i="319"/>
  <c r="E47" i="319"/>
  <c r="G44" i="319"/>
  <c r="G43" i="319" s="1"/>
  <c r="E44" i="319"/>
  <c r="E43" i="319" s="1"/>
  <c r="G40" i="319"/>
  <c r="E40" i="319"/>
  <c r="G37" i="319"/>
  <c r="E37" i="319"/>
  <c r="G33" i="319"/>
  <c r="E33" i="319"/>
  <c r="G30" i="319"/>
  <c r="E30" i="319"/>
  <c r="G26" i="319"/>
  <c r="E26" i="319"/>
  <c r="G23" i="319"/>
  <c r="E23" i="319"/>
  <c r="G19" i="319"/>
  <c r="E19" i="319"/>
  <c r="G16" i="319"/>
  <c r="E16" i="319"/>
  <c r="G13" i="319"/>
  <c r="E13" i="319"/>
  <c r="E12" i="319"/>
  <c r="G9" i="319"/>
  <c r="E9" i="319"/>
  <c r="G6" i="319"/>
  <c r="E6" i="319"/>
  <c r="E5" i="319" s="1"/>
  <c r="I69" i="317"/>
  <c r="G69" i="317"/>
  <c r="I66" i="317"/>
  <c r="G66" i="317"/>
  <c r="G65" i="317" s="1"/>
  <c r="I62" i="317"/>
  <c r="G62" i="317"/>
  <c r="I59" i="317"/>
  <c r="I58" i="317" s="1"/>
  <c r="G59" i="317"/>
  <c r="I55" i="317"/>
  <c r="G55" i="317"/>
  <c r="I52" i="317"/>
  <c r="I51" i="317" s="1"/>
  <c r="G52" i="317"/>
  <c r="I48" i="317"/>
  <c r="G48" i="317"/>
  <c r="I45" i="317"/>
  <c r="G45" i="317"/>
  <c r="I41" i="317"/>
  <c r="G41" i="317"/>
  <c r="I38" i="317"/>
  <c r="G38" i="317"/>
  <c r="G37" i="317" s="1"/>
  <c r="I34" i="317"/>
  <c r="G34" i="317"/>
  <c r="I31" i="317"/>
  <c r="G31" i="317"/>
  <c r="I27" i="317"/>
  <c r="G27" i="317"/>
  <c r="I24" i="317"/>
  <c r="I23" i="317" s="1"/>
  <c r="G24" i="317"/>
  <c r="I20" i="317"/>
  <c r="G20" i="317"/>
  <c r="I17" i="317"/>
  <c r="G17" i="317"/>
  <c r="I14" i="317"/>
  <c r="G14" i="317"/>
  <c r="I10" i="317"/>
  <c r="G10" i="317"/>
  <c r="I7" i="317"/>
  <c r="G7" i="317"/>
  <c r="I70" i="316"/>
  <c r="G70" i="316"/>
  <c r="I67" i="316"/>
  <c r="G67" i="316"/>
  <c r="I66" i="316"/>
  <c r="I63" i="316"/>
  <c r="G63" i="316"/>
  <c r="I60" i="316"/>
  <c r="G60" i="316"/>
  <c r="I56" i="316"/>
  <c r="G56" i="316"/>
  <c r="I53" i="316"/>
  <c r="G53" i="316"/>
  <c r="I49" i="316"/>
  <c r="G49" i="316"/>
  <c r="I46" i="316"/>
  <c r="G46" i="316"/>
  <c r="G45" i="316"/>
  <c r="I42" i="316"/>
  <c r="G42" i="316"/>
  <c r="I39" i="316"/>
  <c r="G39" i="316"/>
  <c r="I35" i="316"/>
  <c r="G35" i="316"/>
  <c r="I32" i="316"/>
  <c r="G32" i="316"/>
  <c r="I28" i="316"/>
  <c r="G28" i="316"/>
  <c r="I25" i="316"/>
  <c r="G25" i="316"/>
  <c r="I21" i="316"/>
  <c r="G21" i="316"/>
  <c r="I18" i="316"/>
  <c r="G18" i="316"/>
  <c r="I15" i="316"/>
  <c r="G15" i="316"/>
  <c r="I11" i="316"/>
  <c r="G11" i="316"/>
  <c r="I8" i="316"/>
  <c r="G8" i="316"/>
  <c r="G7" i="316" s="1"/>
  <c r="I69" i="315"/>
  <c r="G69" i="315"/>
  <c r="F69" i="315"/>
  <c r="E69" i="315"/>
  <c r="D69" i="315"/>
  <c r="C69" i="315"/>
  <c r="B69" i="315"/>
  <c r="I66" i="315"/>
  <c r="G66" i="315"/>
  <c r="F66" i="315"/>
  <c r="E66" i="315"/>
  <c r="E65" i="315" s="1"/>
  <c r="D66" i="315"/>
  <c r="C66" i="315"/>
  <c r="B66" i="315"/>
  <c r="I65" i="315"/>
  <c r="G65" i="315"/>
  <c r="F65" i="315"/>
  <c r="D65" i="315"/>
  <c r="C65" i="315"/>
  <c r="B65" i="315"/>
  <c r="I62" i="315"/>
  <c r="G62" i="315"/>
  <c r="F62" i="315"/>
  <c r="E62" i="315"/>
  <c r="D62" i="315"/>
  <c r="C62" i="315"/>
  <c r="B62" i="315"/>
  <c r="I59" i="315"/>
  <c r="G59" i="315"/>
  <c r="F59" i="315"/>
  <c r="E59" i="315"/>
  <c r="D59" i="315"/>
  <c r="C59" i="315"/>
  <c r="B59" i="315"/>
  <c r="I58" i="315"/>
  <c r="G58" i="315"/>
  <c r="F58" i="315"/>
  <c r="E58" i="315"/>
  <c r="D58" i="315"/>
  <c r="C58" i="315"/>
  <c r="B58" i="315"/>
  <c r="I55" i="315"/>
  <c r="G55" i="315"/>
  <c r="F55" i="315"/>
  <c r="E55" i="315"/>
  <c r="D55" i="315"/>
  <c r="C55" i="315"/>
  <c r="B55" i="315"/>
  <c r="I52" i="315"/>
  <c r="G52" i="315"/>
  <c r="G51" i="315" s="1"/>
  <c r="F52" i="315"/>
  <c r="E52" i="315"/>
  <c r="E51" i="315" s="1"/>
  <c r="D52" i="315"/>
  <c r="C52" i="315"/>
  <c r="C51" i="315" s="1"/>
  <c r="B52" i="315"/>
  <c r="I51" i="315"/>
  <c r="F51" i="315"/>
  <c r="D51" i="315"/>
  <c r="B51" i="315"/>
  <c r="I48" i="315"/>
  <c r="G48" i="315"/>
  <c r="F48" i="315"/>
  <c r="E48" i="315"/>
  <c r="D48" i="315"/>
  <c r="C48" i="315"/>
  <c r="B48" i="315"/>
  <c r="I45" i="315"/>
  <c r="I44" i="315" s="1"/>
  <c r="G45" i="315"/>
  <c r="F45" i="315"/>
  <c r="F44" i="315" s="1"/>
  <c r="E45" i="315"/>
  <c r="E44" i="315" s="1"/>
  <c r="D45" i="315"/>
  <c r="D44" i="315" s="1"/>
  <c r="C45" i="315"/>
  <c r="B45" i="315"/>
  <c r="B44" i="315" s="1"/>
  <c r="G44" i="315"/>
  <c r="C44" i="315"/>
  <c r="I41" i="315"/>
  <c r="G41" i="315"/>
  <c r="F41" i="315"/>
  <c r="E41" i="315"/>
  <c r="D41" i="315"/>
  <c r="C41" i="315"/>
  <c r="B41" i="315"/>
  <c r="I38" i="315"/>
  <c r="G38" i="315"/>
  <c r="F38" i="315"/>
  <c r="E38" i="315"/>
  <c r="D38" i="315"/>
  <c r="C38" i="315"/>
  <c r="B38" i="315"/>
  <c r="I37" i="315"/>
  <c r="G37" i="315"/>
  <c r="F37" i="315"/>
  <c r="E37" i="315"/>
  <c r="D37" i="315"/>
  <c r="C37" i="315"/>
  <c r="B37" i="315"/>
  <c r="I34" i="315"/>
  <c r="G34" i="315"/>
  <c r="F34" i="315"/>
  <c r="E34" i="315"/>
  <c r="D34" i="315"/>
  <c r="C34" i="315"/>
  <c r="B34" i="315"/>
  <c r="I31" i="315"/>
  <c r="G31" i="315"/>
  <c r="F31" i="315"/>
  <c r="E31" i="315"/>
  <c r="D31" i="315"/>
  <c r="D30" i="315" s="1"/>
  <c r="C31" i="315"/>
  <c r="B31" i="315"/>
  <c r="I30" i="315"/>
  <c r="G30" i="315"/>
  <c r="F30" i="315"/>
  <c r="E30" i="315"/>
  <c r="C30" i="315"/>
  <c r="B30" i="315"/>
  <c r="I27" i="315"/>
  <c r="G27" i="315"/>
  <c r="F27" i="315"/>
  <c r="E27" i="315"/>
  <c r="D27" i="315"/>
  <c r="C27" i="315"/>
  <c r="B27" i="315"/>
  <c r="I24" i="315"/>
  <c r="G24" i="315"/>
  <c r="F24" i="315"/>
  <c r="E24" i="315"/>
  <c r="D24" i="315"/>
  <c r="C24" i="315"/>
  <c r="B24" i="315"/>
  <c r="I23" i="315"/>
  <c r="G23" i="315"/>
  <c r="F23" i="315"/>
  <c r="E23" i="315"/>
  <c r="D23" i="315"/>
  <c r="C23" i="315"/>
  <c r="B23" i="315"/>
  <c r="I20" i="315"/>
  <c r="G20" i="315"/>
  <c r="F20" i="315"/>
  <c r="E20" i="315"/>
  <c r="D20" i="315"/>
  <c r="C20" i="315"/>
  <c r="B20" i="315"/>
  <c r="I17" i="315"/>
  <c r="G17" i="315"/>
  <c r="F17" i="315"/>
  <c r="E17" i="315"/>
  <c r="D17" i="315"/>
  <c r="C17" i="315"/>
  <c r="B17" i="315"/>
  <c r="I14" i="315"/>
  <c r="G14" i="315"/>
  <c r="F14" i="315"/>
  <c r="E14" i="315"/>
  <c r="D14" i="315"/>
  <c r="C14" i="315"/>
  <c r="B14" i="315"/>
  <c r="I13" i="315"/>
  <c r="G13" i="315"/>
  <c r="F13" i="315"/>
  <c r="E13" i="315"/>
  <c r="D13" i="315"/>
  <c r="C13" i="315"/>
  <c r="B13" i="315"/>
  <c r="I10" i="315"/>
  <c r="G10" i="315"/>
  <c r="F10" i="315"/>
  <c r="E10" i="315"/>
  <c r="D10" i="315"/>
  <c r="C10" i="315"/>
  <c r="B10" i="315"/>
  <c r="I7" i="315"/>
  <c r="G7" i="315"/>
  <c r="F7" i="315"/>
  <c r="E7" i="315"/>
  <c r="D7" i="315"/>
  <c r="C7" i="315"/>
  <c r="C6" i="315" s="1"/>
  <c r="B7" i="315"/>
  <c r="B6" i="315" s="1"/>
  <c r="I6" i="315"/>
  <c r="G6" i="315"/>
  <c r="F6" i="315"/>
  <c r="E6" i="315"/>
  <c r="D6" i="315"/>
  <c r="D95" i="230" l="1"/>
  <c r="B95" i="230"/>
  <c r="C95" i="230"/>
  <c r="E7" i="320"/>
  <c r="E14" i="320"/>
  <c r="G7" i="320"/>
  <c r="G14" i="320"/>
  <c r="G5" i="319"/>
  <c r="E22" i="319"/>
  <c r="E36" i="319"/>
  <c r="G12" i="319"/>
  <c r="I30" i="317"/>
  <c r="G51" i="317"/>
  <c r="E72" i="315"/>
  <c r="B72" i="315"/>
  <c r="F72" i="315"/>
  <c r="C72" i="315"/>
  <c r="G72" i="315"/>
  <c r="D72" i="315"/>
  <c r="I72" i="315"/>
  <c r="I7" i="316"/>
  <c r="I14" i="316"/>
  <c r="G24" i="316"/>
  <c r="G38" i="316"/>
  <c r="I38" i="316"/>
  <c r="I45" i="316"/>
  <c r="I73" i="316" s="1"/>
  <c r="I52" i="316"/>
  <c r="G59" i="316"/>
  <c r="G14" i="316"/>
  <c r="G31" i="316"/>
  <c r="I31" i="316"/>
  <c r="G52" i="316"/>
  <c r="I59" i="316"/>
  <c r="I24" i="316"/>
  <c r="G66" i="316"/>
  <c r="G44" i="317"/>
  <c r="G13" i="317"/>
  <c r="I65" i="317"/>
  <c r="G6" i="317"/>
  <c r="I6" i="317"/>
  <c r="I13" i="317"/>
  <c r="G23" i="317"/>
  <c r="G30" i="317"/>
  <c r="I37" i="317"/>
  <c r="G58" i="317"/>
  <c r="I44" i="317"/>
  <c r="G36" i="319"/>
  <c r="E50" i="319"/>
  <c r="G29" i="319"/>
  <c r="E57" i="319"/>
  <c r="E29" i="319"/>
  <c r="E64" i="319"/>
  <c r="G22" i="319"/>
  <c r="G50" i="319"/>
  <c r="G73" i="320"/>
  <c r="E73" i="320"/>
  <c r="E71" i="319" l="1"/>
  <c r="G72" i="317"/>
  <c r="I72" i="317"/>
  <c r="G73" i="316"/>
  <c r="G71" i="319"/>
  <c r="F50" i="229"/>
  <c r="F49" i="229"/>
  <c r="F47" i="229"/>
  <c r="F46" i="229"/>
  <c r="F45" i="229"/>
  <c r="F44" i="229"/>
  <c r="F43" i="229"/>
  <c r="F42" i="229"/>
  <c r="F41" i="229"/>
  <c r="F40" i="229"/>
  <c r="F39" i="229"/>
  <c r="F38" i="229"/>
  <c r="F37" i="229"/>
  <c r="F36" i="229"/>
  <c r="F35" i="229"/>
  <c r="F34" i="229"/>
  <c r="F33" i="229"/>
  <c r="F93" i="230"/>
  <c r="F92" i="230"/>
  <c r="F89" i="230"/>
  <c r="F88" i="230"/>
  <c r="F87" i="230"/>
  <c r="F86" i="230"/>
  <c r="F85" i="230"/>
  <c r="F84" i="230"/>
  <c r="F83" i="230"/>
  <c r="F82" i="230"/>
  <c r="F81" i="230"/>
  <c r="F78" i="230"/>
  <c r="F75" i="230"/>
  <c r="F74" i="230"/>
  <c r="F71" i="230"/>
  <c r="F60" i="230"/>
  <c r="F59" i="230"/>
  <c r="F58" i="230"/>
  <c r="F57" i="230"/>
  <c r="F56" i="230"/>
  <c r="F55" i="230"/>
  <c r="F54" i="230"/>
  <c r="F53" i="230"/>
  <c r="F52" i="230"/>
  <c r="F51" i="230"/>
  <c r="F50" i="230"/>
  <c r="F49" i="230"/>
  <c r="F48" i="230"/>
  <c r="F47" i="230"/>
  <c r="F46" i="230"/>
  <c r="F45" i="230"/>
  <c r="F44" i="230"/>
  <c r="F43" i="230"/>
  <c r="F42" i="230"/>
  <c r="F41" i="230"/>
  <c r="F40" i="230"/>
  <c r="F39" i="230"/>
  <c r="F38" i="230"/>
  <c r="F37" i="230"/>
  <c r="F36" i="230"/>
  <c r="F35" i="230"/>
  <c r="F34" i="230"/>
  <c r="F31" i="230"/>
  <c r="F30" i="230"/>
  <c r="F29" i="230"/>
  <c r="F26" i="230"/>
  <c r="F25" i="230"/>
  <c r="F22" i="230"/>
  <c r="F19" i="230"/>
  <c r="F18" i="230"/>
  <c r="F17" i="230"/>
  <c r="F16" i="230"/>
  <c r="F15" i="230"/>
  <c r="F14" i="230"/>
  <c r="F13" i="230"/>
  <c r="F12" i="230"/>
  <c r="F11" i="230"/>
  <c r="F10" i="230"/>
  <c r="F9" i="230"/>
  <c r="F8" i="230"/>
  <c r="F7" i="230"/>
  <c r="E9" i="229"/>
  <c r="D9" i="229"/>
  <c r="E25" i="229"/>
  <c r="D25" i="229"/>
  <c r="D51" i="229"/>
  <c r="F69" i="230" l="1"/>
  <c r="G48" i="229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B23" i="5"/>
  <c r="C23" i="5"/>
  <c r="D23" i="5"/>
  <c r="D88" i="5" s="1"/>
  <c r="E23" i="5"/>
  <c r="E88" i="5" s="1"/>
  <c r="F23" i="5"/>
  <c r="G23" i="5"/>
  <c r="H23" i="5"/>
  <c r="H88" i="5" s="1"/>
  <c r="I23" i="5"/>
  <c r="I88" i="5" s="1"/>
  <c r="J23" i="5"/>
  <c r="K23" i="5"/>
  <c r="B28" i="5"/>
  <c r="C28" i="5"/>
  <c r="D28" i="5"/>
  <c r="E28" i="5"/>
  <c r="F28" i="5"/>
  <c r="G28" i="5"/>
  <c r="H28" i="5"/>
  <c r="I28" i="5"/>
  <c r="J28" i="5"/>
  <c r="K28" i="5"/>
  <c r="J88" i="5" l="1"/>
  <c r="G88" i="5"/>
  <c r="C88" i="5"/>
  <c r="F88" i="5"/>
  <c r="B88" i="5"/>
  <c r="C51" i="229" l="1"/>
  <c r="C25" i="229"/>
  <c r="C9" i="229"/>
  <c r="K62" i="3" l="1"/>
  <c r="E90" i="230" l="1"/>
  <c r="E72" i="230"/>
  <c r="E27" i="230"/>
  <c r="E32" i="230"/>
  <c r="G71" i="230" l="1"/>
  <c r="G89" i="230"/>
  <c r="G87" i="230"/>
  <c r="G85" i="230"/>
  <c r="G81" i="230"/>
  <c r="G88" i="230"/>
  <c r="G86" i="230"/>
  <c r="G84" i="230"/>
  <c r="G82" i="230"/>
  <c r="G83" i="230"/>
  <c r="G25" i="230"/>
  <c r="G26" i="230"/>
  <c r="G31" i="230"/>
  <c r="G30" i="230"/>
  <c r="G29" i="230"/>
  <c r="L28" i="5" l="1"/>
  <c r="L27" i="5"/>
  <c r="L26" i="5"/>
  <c r="L25" i="5"/>
  <c r="L23" i="5"/>
  <c r="L22" i="5"/>
  <c r="L21" i="5"/>
  <c r="L18" i="5"/>
  <c r="L17" i="5"/>
  <c r="L16" i="5"/>
  <c r="L15" i="5"/>
  <c r="L14" i="5"/>
  <c r="L13" i="5"/>
  <c r="L12" i="5"/>
  <c r="L11" i="5"/>
  <c r="L10" i="5"/>
  <c r="L9" i="5"/>
  <c r="L8" i="5"/>
  <c r="B51" i="229" l="1"/>
  <c r="B25" i="229"/>
  <c r="B9" i="229"/>
  <c r="G16" i="229" l="1"/>
  <c r="G17" i="229"/>
  <c r="G6" i="229"/>
  <c r="G7" i="229"/>
  <c r="G50" i="229"/>
  <c r="G47" i="229"/>
  <c r="G45" i="229"/>
  <c r="G43" i="229"/>
  <c r="G41" i="229"/>
  <c r="G39" i="229"/>
  <c r="G37" i="229"/>
  <c r="G35" i="229"/>
  <c r="G33" i="229"/>
  <c r="G49" i="229"/>
  <c r="G46" i="229"/>
  <c r="G44" i="229"/>
  <c r="G42" i="229"/>
  <c r="G40" i="229"/>
  <c r="G38" i="229"/>
  <c r="G36" i="229"/>
  <c r="G34" i="229"/>
  <c r="G32" i="229"/>
  <c r="G23" i="229"/>
  <c r="G19" i="229"/>
  <c r="G24" i="229"/>
  <c r="G22" i="229"/>
  <c r="G18" i="229"/>
  <c r="G21" i="229"/>
  <c r="G20" i="229"/>
  <c r="G8" i="229"/>
  <c r="E94" i="230"/>
  <c r="E23" i="230"/>
  <c r="G22" i="230" s="1"/>
  <c r="F23" i="230"/>
  <c r="E79" i="230"/>
  <c r="G78" i="230" s="1"/>
  <c r="F79" i="230"/>
  <c r="E76" i="230"/>
  <c r="F72" i="230"/>
  <c r="E20" i="230"/>
  <c r="F32" i="229"/>
  <c r="F24" i="229"/>
  <c r="F23" i="229"/>
  <c r="F22" i="229"/>
  <c r="F21" i="229"/>
  <c r="F20" i="229"/>
  <c r="F19" i="229"/>
  <c r="F18" i="229"/>
  <c r="F17" i="229"/>
  <c r="F16" i="229"/>
  <c r="F8" i="229"/>
  <c r="F7" i="229"/>
  <c r="F9" i="229" s="1"/>
  <c r="G7" i="230" l="1"/>
  <c r="E95" i="230"/>
  <c r="G74" i="230"/>
  <c r="G75" i="230"/>
  <c r="G18" i="230"/>
  <c r="G16" i="230"/>
  <c r="G14" i="230"/>
  <c r="G12" i="230"/>
  <c r="G10" i="230"/>
  <c r="G8" i="230"/>
  <c r="G19" i="230"/>
  <c r="G17" i="230"/>
  <c r="G15" i="230"/>
  <c r="G13" i="230"/>
  <c r="G11" i="230"/>
  <c r="G9" i="230"/>
  <c r="F27" i="230"/>
  <c r="F20" i="230"/>
  <c r="F90" i="230"/>
  <c r="F94" i="230"/>
  <c r="F76" i="230"/>
  <c r="F32" i="230"/>
  <c r="G72" i="230"/>
  <c r="G79" i="230"/>
  <c r="G23" i="230"/>
  <c r="F51" i="229"/>
  <c r="F25" i="229"/>
  <c r="F95" i="230" l="1"/>
  <c r="G92" i="230"/>
  <c r="G93" i="230"/>
  <c r="G76" i="230"/>
  <c r="G27" i="230"/>
  <c r="G32" i="230"/>
  <c r="G20" i="230"/>
  <c r="G25" i="229"/>
  <c r="G9" i="229"/>
  <c r="G51" i="229"/>
  <c r="G90" i="230"/>
  <c r="G94" i="230" l="1"/>
  <c r="K61" i="3" l="1"/>
  <c r="K9" i="3"/>
  <c r="C89" i="4" l="1"/>
  <c r="D89" i="4"/>
  <c r="E89" i="4"/>
  <c r="F89" i="4"/>
  <c r="G89" i="4"/>
  <c r="H89" i="4"/>
  <c r="I89" i="4"/>
  <c r="J89" i="4"/>
  <c r="B89" i="4"/>
  <c r="I90" i="3"/>
  <c r="H90" i="3"/>
  <c r="K32" i="3"/>
  <c r="K34" i="3"/>
  <c r="K35" i="3"/>
  <c r="K36" i="3"/>
  <c r="K38" i="3"/>
  <c r="K39" i="3"/>
  <c r="K40" i="3"/>
  <c r="K42" i="3"/>
  <c r="K43" i="3"/>
  <c r="K44" i="3"/>
  <c r="K46" i="3"/>
  <c r="K47" i="3"/>
  <c r="K48" i="3"/>
  <c r="K51" i="3"/>
  <c r="K52" i="3"/>
  <c r="K54" i="3"/>
  <c r="K55" i="3"/>
  <c r="K58" i="3"/>
  <c r="K59" i="3"/>
  <c r="K60" i="3"/>
  <c r="K89" i="3"/>
  <c r="K88" i="3"/>
  <c r="K86" i="3"/>
  <c r="K85" i="3"/>
  <c r="K57" i="3"/>
  <c r="K56" i="3"/>
  <c r="K53" i="3"/>
  <c r="K50" i="3"/>
  <c r="K49" i="3"/>
  <c r="K45" i="3"/>
  <c r="K41" i="3"/>
  <c r="K37" i="3"/>
  <c r="K33" i="3"/>
  <c r="K30" i="3"/>
  <c r="K29" i="3"/>
  <c r="K28" i="3"/>
  <c r="K27" i="3"/>
  <c r="K24" i="3"/>
  <c r="K23" i="3"/>
  <c r="K21" i="3"/>
  <c r="K10" i="3"/>
  <c r="K11" i="3"/>
  <c r="K12" i="3"/>
  <c r="K13" i="3"/>
  <c r="K14" i="3"/>
  <c r="K15" i="3"/>
  <c r="K16" i="3"/>
  <c r="K17" i="3"/>
  <c r="K18" i="3"/>
  <c r="K19" i="3"/>
  <c r="K20" i="3"/>
  <c r="C37" i="2"/>
  <c r="D37" i="2"/>
  <c r="E37" i="2"/>
  <c r="F37" i="2"/>
  <c r="G37" i="2"/>
  <c r="H37" i="2"/>
  <c r="I37" i="2"/>
  <c r="J37" i="2"/>
  <c r="B37" i="2"/>
  <c r="K25" i="3" l="1"/>
  <c r="K89" i="4"/>
  <c r="K37" i="2"/>
  <c r="L15" i="2" l="1"/>
  <c r="L35" i="2"/>
  <c r="K90" i="3"/>
  <c r="L13" i="2"/>
  <c r="L27" i="2"/>
  <c r="L34" i="2"/>
  <c r="L28" i="2"/>
  <c r="L18" i="2"/>
  <c r="L12" i="2"/>
  <c r="L29" i="2"/>
  <c r="L24" i="2"/>
  <c r="L8" i="2"/>
  <c r="L23" i="2"/>
  <c r="L30" i="2"/>
  <c r="L14" i="2"/>
  <c r="L25" i="2"/>
  <c r="L9" i="2"/>
  <c r="L20" i="2"/>
  <c r="L36" i="2"/>
  <c r="L19" i="2"/>
  <c r="L26" i="2"/>
  <c r="L10" i="2"/>
  <c r="L32" i="2"/>
  <c r="L7" i="2"/>
  <c r="L16" i="2"/>
  <c r="L31" i="2"/>
  <c r="L11" i="2"/>
  <c r="L21" i="2"/>
  <c r="L33" i="2"/>
  <c r="L17" i="2"/>
  <c r="L37" i="2" l="1"/>
</calcChain>
</file>

<file path=xl/sharedStrings.xml><?xml version="1.0" encoding="utf-8"?>
<sst xmlns="http://schemas.openxmlformats.org/spreadsheetml/2006/main" count="13866" uniqueCount="1140">
  <si>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</si>
  <si>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</si>
  <si>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</si>
  <si>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</si>
  <si>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</si>
  <si>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</si>
  <si>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</si>
  <si>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</si>
  <si>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</si>
  <si>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</si>
  <si>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</si>
  <si>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</si>
  <si>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</si>
  <si>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</si>
  <si>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</si>
  <si>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</si>
  <si>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</si>
  <si>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</si>
  <si>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</si>
  <si>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</si>
  <si>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</si>
  <si>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</si>
  <si>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</si>
  <si>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</si>
  <si>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</si>
  <si>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</si>
  <si>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</si>
  <si>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</si>
  <si>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</si>
  <si>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</si>
  <si>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</si>
  <si>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</si>
  <si>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</si>
  <si>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</si>
  <si>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</si>
  <si>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</si>
  <si>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</si>
  <si>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</si>
  <si>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</si>
  <si>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</si>
  <si>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</si>
  <si>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</si>
  <si>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</si>
  <si>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</si>
  <si>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</si>
  <si>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</si>
  <si>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</si>
  <si>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</si>
  <si>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</si>
  <si>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</si>
  <si>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</si>
  <si>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</si>
  <si>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</si>
  <si>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</si>
  <si>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</si>
  <si>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</si>
  <si>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</si>
  <si>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</si>
  <si>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</si>
  <si>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</si>
  <si>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</si>
  <si>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</si>
  <si>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</si>
  <si>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</si>
  <si>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</si>
  <si>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</si>
  <si>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</si>
  <si>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</si>
  <si>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</si>
  <si>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</si>
  <si>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</si>
  <si>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</si>
  <si>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</si>
  <si>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</si>
  <si>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</si>
  <si>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</si>
  <si>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</si>
  <si>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</si>
  <si>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</si>
  <si>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</si>
  <si>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</si>
  <si>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</si>
  <si>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</si>
  <si>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</si>
  <si>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</si>
  <si>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</si>
  <si>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</si>
  <si>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</si>
  <si>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</si>
  <si>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</si>
  <si>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</si>
  <si>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</si>
  <si>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</si>
  <si>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</si>
  <si>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</si>
  <si>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</si>
  <si>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</si>
  <si>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</si>
  <si>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</si>
  <si>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</si>
  <si>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</si>
  <si>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</si>
  <si>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</si>
  <si>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</si>
  <si>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</si>
  <si>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</si>
  <si>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</si>
  <si>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</si>
  <si>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</si>
  <si>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</si>
  <si>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</si>
  <si>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</si>
  <si>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</si>
  <si>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</si>
  <si>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</si>
  <si>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</si>
  <si>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</si>
  <si>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</si>
  <si>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</si>
  <si>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</si>
  <si>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</si>
  <si>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</si>
  <si>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</si>
  <si>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</si>
  <si>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</si>
  <si>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</si>
  <si>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</si>
  <si>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</si>
  <si>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</si>
  <si>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</si>
  <si>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</si>
  <si>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</si>
  <si>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</si>
  <si>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</si>
  <si>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</si>
  <si>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</si>
  <si>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</si>
  <si>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</si>
  <si>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</si>
  <si>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</si>
  <si>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</si>
  <si>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</si>
  <si>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</si>
  <si>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</si>
  <si>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</si>
  <si>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</si>
  <si>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</si>
  <si>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</si>
  <si>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</si>
  <si>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</si>
  <si>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</si>
  <si>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</si>
  <si>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</si>
  <si>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</si>
  <si>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</si>
  <si>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</si>
  <si>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</si>
  <si>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</si>
  <si>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</si>
  <si>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</si>
  <si>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</si>
  <si>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</si>
  <si>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</si>
  <si>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</si>
  <si>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</si>
  <si>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</si>
  <si>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</si>
  <si>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</si>
  <si>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</si>
  <si>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</si>
  <si>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</si>
  <si>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</si>
  <si>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</si>
  <si>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</si>
  <si>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</si>
  <si>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</si>
  <si>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</si>
  <si>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</si>
  <si>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</si>
  <si>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</si>
  <si>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</si>
  <si>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</si>
  <si>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</si>
  <si>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</si>
  <si>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</si>
  <si>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</si>
  <si>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</si>
  <si>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</si>
  <si>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</si>
  <si>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</si>
  <si>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</si>
  <si>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</si>
  <si>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</si>
  <si>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</si>
  <si>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</si>
  <si>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</si>
  <si>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</si>
  <si>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</si>
  <si>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</si>
  <si>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</si>
  <si>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</si>
  <si>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</si>
  <si>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</si>
  <si>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</si>
  <si>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</si>
  <si>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</si>
  <si>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</si>
  <si>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</si>
  <si>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</si>
  <si>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</si>
  <si>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</si>
  <si>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</si>
  <si>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</si>
  <si>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</si>
  <si>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</si>
  <si>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</si>
  <si>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</si>
  <si>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</si>
  <si>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</si>
  <si>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</si>
  <si>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</si>
  <si>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</si>
  <si>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</si>
  <si>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</si>
  <si>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</si>
  <si>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</si>
  <si>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</si>
  <si>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</si>
  <si>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</si>
  <si>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</si>
  <si>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</si>
  <si>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</si>
  <si>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</si>
  <si>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</si>
  <si>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</si>
  <si>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</si>
  <si>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</si>
  <si>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</si>
  <si>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</si>
  <si>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</si>
  <si>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</si>
  <si>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</si>
  <si>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</si>
  <si>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</si>
  <si>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</si>
  <si>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</si>
  <si>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</si>
  <si>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</si>
  <si>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</si>
  <si>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</si>
  <si>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</si>
  <si>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</si>
  <si>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</si>
  <si>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</si>
  <si>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</si>
  <si>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</si>
  <si>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</si>
  <si>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</si>
  <si>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</si>
  <si>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</si>
  <si>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</si>
  <si>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</si>
  <si>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</si>
  <si>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</si>
  <si>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</si>
  <si>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</si>
  <si>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</si>
  <si>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</si>
  <si>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</si>
  <si>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</si>
  <si>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</si>
  <si>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</si>
  <si>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</si>
  <si>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</si>
  <si>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</si>
  <si>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</si>
  <si>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</si>
  <si>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</si>
  <si>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</si>
  <si>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</si>
  <si>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</si>
  <si>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COOPERATIVAS DE AHORRO Y CRÉDITO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</si>
  <si>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</si>
  <si>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</si>
  <si>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</si>
  <si>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</si>
  <si>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</si>
  <si>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</si>
  <si>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</si>
  <si>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</si>
  <si>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</si>
  <si>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</si>
  <si>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</si>
  <si>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</si>
  <si>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</si>
  <si>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</si>
  <si>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</si>
  <si>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</si>
  <si>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</si>
  <si>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</si>
  <si>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</si>
  <si>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</si>
  <si>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</si>
  <si>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</si>
  <si>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</si>
  <si>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</si>
  <si>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</si>
  <si>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</si>
  <si>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</si>
  <si>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</si>
  <si>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</si>
  <si>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</si>
  <si>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</si>
  <si>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</si>
  <si>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</si>
  <si>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</si>
  <si>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</si>
  <si>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</si>
  <si>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</si>
  <si>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</si>
  <si>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</si>
  <si>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</si>
  <si>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</si>
  <si>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</si>
  <si>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</si>
  <si>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</si>
  <si>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</si>
  <si>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</si>
  <si>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</si>
  <si>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</si>
  <si>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</si>
  <si>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</si>
  <si>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</si>
  <si>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EMPRESAS DE ARRENDAMIENTO FINANCIERO</t>
  </si>
  <si>
    <t>BUROS DE INFORMACIÓN CRÉDITICIA</t>
  </si>
  <si>
    <t>CIDRE IFD</t>
  </si>
  <si>
    <t>CRECER IFD</t>
  </si>
  <si>
    <t>SEMBRAR SARTAWI IFD</t>
  </si>
  <si>
    <t xml:space="preserve">BANCO DE DESARROLLO PRODUCTIVO </t>
  </si>
  <si>
    <t>Diferimiento de pago de créditos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</si>
  <si>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</si>
  <si>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</si>
  <si>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</si>
  <si>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</si>
  <si>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</si>
  <si>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</si>
  <si>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</si>
  <si>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</si>
  <si>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</si>
  <si>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</si>
  <si>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</si>
  <si>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</si>
  <si>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</si>
  <si>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</si>
  <si>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</si>
  <si>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</si>
  <si>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</si>
  <si>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</si>
  <si>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</si>
  <si>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</si>
  <si>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</si>
  <si>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</si>
  <si>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</si>
  <si>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</si>
  <si>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</si>
  <si>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</si>
  <si>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</si>
  <si>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</si>
  <si>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</si>
  <si>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</si>
  <si>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</si>
  <si>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</si>
  <si>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</si>
  <si>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</si>
  <si>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</si>
  <si>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</si>
  <si>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</si>
  <si>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</si>
  <si>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</si>
  <si>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</si>
  <si>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</si>
  <si>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</si>
  <si>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</si>
  <si>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</si>
  <si>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</si>
  <si>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</si>
  <si>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</si>
  <si>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</si>
  <si>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</si>
  <si>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</si>
  <si>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</si>
  <si>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</si>
  <si>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</si>
  <si>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</si>
  <si>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</si>
  <si>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</si>
  <si>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</si>
  <si>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</si>
  <si>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</si>
  <si>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</si>
  <si>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</si>
  <si>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</si>
  <si>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</si>
  <si>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</si>
  <si>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</si>
  <si>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</si>
  <si>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</si>
  <si>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</si>
  <si>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</si>
  <si>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</si>
  <si>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</si>
  <si>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</si>
  <si>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</si>
  <si>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</si>
  <si>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</si>
  <si>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</si>
  <si>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</si>
  <si>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</si>
  <si>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</si>
  <si>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</si>
  <si>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</si>
  <si>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</si>
  <si>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</si>
  <si>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</si>
  <si>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</si>
  <si>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</si>
  <si>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</si>
  <si>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</si>
  <si>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</si>
  <si>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</si>
  <si>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</si>
  <si>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</si>
  <si>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</si>
  <si>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</si>
  <si>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</si>
  <si>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</si>
  <si>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</si>
  <si>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</si>
  <si>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</si>
  <si>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</si>
  <si>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</si>
  <si>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</si>
  <si>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DIC-2021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</si>
  <si>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</si>
  <si>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</si>
  <si>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</si>
  <si>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</si>
  <si>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</si>
  <si>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</si>
  <si>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</si>
  <si>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</si>
  <si>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</si>
  <si>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</si>
  <si>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</si>
  <si>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</si>
  <si>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</si>
  <si>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</si>
  <si>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</si>
  <si>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</si>
  <si>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</si>
  <si>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</si>
  <si>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</si>
  <si>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</si>
  <si>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</si>
  <si>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</si>
  <si>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</si>
  <si>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</si>
  <si>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</si>
  <si>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</si>
  <si>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</si>
  <si>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</si>
  <si>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</si>
  <si>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</si>
  <si>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</si>
  <si>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</si>
  <si>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</si>
  <si>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</si>
  <si>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</si>
  <si>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</si>
  <si>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</si>
  <si>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</si>
  <si>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</si>
  <si>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</si>
  <si>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</si>
  <si>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</si>
  <si>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</si>
  <si>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</si>
  <si>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</si>
  <si>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</si>
  <si>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</si>
  <si>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</si>
  <si>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</si>
  <si>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</si>
  <si>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</si>
  <si>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</si>
  <si>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</si>
  <si>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</si>
  <si>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</si>
  <si>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</si>
  <si>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</si>
  <si>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</si>
  <si>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</si>
  <si>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</si>
  <si>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</si>
  <si>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</si>
  <si>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</si>
  <si>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</si>
  <si>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</si>
  <si>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</si>
  <si>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</si>
  <si>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</si>
  <si>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</si>
  <si>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</si>
  <si>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</si>
  <si>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</si>
  <si>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BFS(2)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</si>
  <si>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</si>
  <si>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</si>
  <si>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</si>
  <si>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</si>
  <si>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</si>
  <si>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</si>
  <si>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</si>
  <si>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</si>
  <si>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</si>
  <si>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</si>
  <si>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</si>
  <si>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</si>
  <si>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</si>
  <si>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</si>
  <si>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</si>
  <si>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</si>
  <si>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</si>
  <si>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</si>
  <si>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</si>
  <si>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</si>
  <si>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</si>
  <si>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</si>
  <si>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</si>
  <si>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</si>
  <si>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</si>
  <si>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</si>
  <si>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</si>
  <si>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</si>
  <si>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</si>
  <si>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</si>
  <si>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</si>
  <si>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</si>
  <si>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</si>
  <si>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</si>
  <si>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</si>
  <si>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</si>
  <si>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</si>
  <si>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</si>
  <si>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</si>
  <si>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</si>
  <si>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</si>
  <si>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</si>
  <si>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</si>
  <si>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</si>
  <si>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</si>
  <si>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</si>
  <si>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</si>
  <si>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</si>
  <si>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</si>
  <si>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</si>
  <si>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</si>
  <si>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</si>
  <si>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</si>
  <si>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</si>
  <si>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</si>
  <si>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</si>
  <si>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</si>
  <si>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</si>
  <si>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</si>
  <si>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</si>
  <si>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</si>
  <si>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</si>
  <si>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</si>
  <si>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</si>
  <si>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</si>
  <si>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</si>
  <si>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</si>
  <si>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</si>
  <si>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</si>
  <si>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</si>
  <si>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</si>
  <si>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</si>
  <si>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</si>
  <si>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</si>
  <si>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</si>
  <si>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</si>
  <si>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</si>
  <si>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</si>
  <si>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</si>
  <si>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</si>
  <si>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</si>
  <si>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</si>
  <si>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</si>
  <si>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</si>
  <si>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</si>
  <si>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</si>
  <si>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</si>
  <si>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</si>
  <si>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</si>
  <si>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</si>
  <si>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</si>
  <si>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</si>
  <si>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</si>
  <si>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</si>
  <si>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</si>
  <si>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</si>
  <si>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</si>
  <si>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</si>
  <si>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</si>
  <si>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</si>
  <si>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</si>
  <si>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</si>
  <si>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</si>
  <si>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</si>
  <si>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</si>
  <si>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</si>
  <si>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</si>
  <si>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</si>
  <si>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</si>
  <si>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</si>
  <si>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</si>
  <si>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</si>
  <si>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</si>
  <si>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</si>
  <si>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</si>
  <si>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</si>
  <si>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</si>
  <si>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</si>
  <si>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</si>
  <si>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</si>
  <si>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</si>
  <si>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</si>
  <si>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</si>
  <si>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</si>
  <si>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</si>
  <si>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</si>
  <si>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</si>
  <si>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</si>
  <si>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</si>
  <si>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</si>
  <si>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</si>
  <si>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</si>
  <si>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</si>
  <si>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</si>
  <si>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</si>
  <si>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</si>
  <si>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</si>
  <si>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</si>
  <si>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</si>
  <si>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</si>
  <si>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</si>
  <si>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</si>
  <si>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</si>
  <si>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</si>
  <si>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</si>
  <si>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</si>
  <si>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</si>
  <si>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</si>
  <si>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</si>
  <si>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</si>
  <si>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</si>
  <si>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</si>
  <si>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</si>
  <si>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</si>
  <si>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</si>
  <si>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</si>
  <si>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</si>
  <si>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</si>
  <si>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</si>
  <si>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</si>
  <si>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</si>
  <si>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</si>
  <si>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</si>
  <si>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</si>
  <si>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</si>
  <si>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</si>
  <si>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</si>
  <si>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</si>
  <si>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</si>
  <si>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</si>
  <si>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</si>
  <si>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</si>
  <si>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</si>
  <si>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</si>
  <si>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</si>
  <si>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</si>
  <si>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</si>
  <si>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Of. Central, sucursal, agencia fija y otros puntos financieros (*)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</si>
  <si>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</si>
  <si>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</si>
  <si>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</si>
  <si>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</si>
  <si>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</si>
  <si>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</si>
  <si>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</si>
  <si>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</si>
  <si>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</si>
  <si>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</si>
  <si>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</si>
  <si>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</si>
  <si>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</si>
  <si>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</si>
  <si>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</si>
  <si>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</si>
  <si>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</si>
  <si>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</si>
  <si>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</si>
  <si>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</si>
  <si>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</si>
  <si>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</si>
  <si>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</si>
  <si>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</si>
  <si>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</si>
  <si>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</si>
  <si>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</si>
  <si>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</si>
  <si>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</si>
  <si>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</si>
  <si>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</si>
  <si>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</si>
  <si>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</si>
  <si>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</si>
  <si>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</si>
  <si>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</si>
  <si>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</si>
  <si>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</si>
  <si>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</si>
  <si>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</si>
  <si>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</si>
  <si>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</si>
  <si>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</si>
  <si>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</si>
  <si>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</si>
  <si>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</si>
  <si>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</si>
  <si>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</si>
  <si>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</si>
  <si>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</si>
  <si>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</si>
  <si>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</si>
  <si>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</si>
  <si>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</si>
  <si>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</si>
  <si>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</si>
  <si>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</si>
  <si>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</si>
  <si>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</si>
  <si>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</si>
  <si>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</si>
  <si>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</si>
  <si>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</si>
  <si>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</si>
  <si>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</si>
  <si>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</si>
  <si>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</si>
  <si>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</si>
  <si>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</si>
  <si>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</si>
  <si>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</si>
  <si>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</si>
  <si>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</si>
  <si>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</si>
  <si>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</si>
  <si>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</si>
  <si>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</si>
  <si>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</si>
  <si>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</si>
  <si>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</si>
  <si>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</si>
  <si>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</si>
  <si>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</si>
  <si>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</si>
  <si>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</si>
  <si>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</si>
  <si>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</si>
  <si>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</si>
  <si>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</si>
  <si>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</si>
  <si>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</si>
  <si>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Quirusillas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</si>
  <si>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</si>
  <si>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</si>
  <si>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</si>
  <si>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</si>
  <si>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</si>
  <si>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</si>
  <si>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</si>
  <si>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</si>
  <si>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</si>
  <si>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</si>
  <si>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</si>
  <si>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Antonio de Lomerío</t>
  </si>
  <si>
    <t>San Javier</t>
  </si>
  <si>
    <t>San Julián</t>
  </si>
  <si>
    <t>Fernández Alonso</t>
  </si>
  <si>
    <t>Gral. Saavedra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</si>
  <si>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</si>
  <si>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</si>
  <si>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</si>
  <si>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</si>
  <si>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</si>
  <si>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</si>
  <si>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</si>
  <si>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</si>
  <si>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</si>
  <si>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San Miguel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</si>
  <si>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</si>
  <si>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</si>
  <si>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</si>
  <si>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</si>
  <si>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</si>
  <si>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</si>
  <si>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</si>
  <si>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</si>
  <si>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</si>
  <si>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</si>
  <si>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</si>
  <si>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</si>
  <si>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</si>
  <si>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</si>
  <si>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</si>
  <si>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</si>
  <si>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</si>
  <si>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</si>
  <si>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</si>
  <si>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</si>
  <si>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</si>
  <si>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</si>
  <si>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</si>
  <si>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</si>
  <si>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</si>
  <si>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</si>
  <si>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</si>
  <si>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</si>
  <si>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</si>
  <si>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</si>
  <si>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</si>
  <si>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</si>
  <si>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</si>
  <si>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</si>
  <si>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</si>
  <si>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</si>
  <si>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</si>
  <si>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</si>
  <si>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</si>
  <si>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</si>
  <si>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</si>
  <si>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</si>
  <si>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</si>
  <si>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</si>
  <si>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</si>
  <si>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</si>
  <si>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</si>
  <si>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</si>
  <si>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</si>
  <si>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</si>
  <si>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</si>
  <si>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</si>
  <si>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</si>
  <si>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</si>
  <si>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</si>
  <si>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</si>
  <si>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</si>
  <si>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</si>
  <si>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</si>
  <si>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</si>
  <si>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</si>
  <si>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</si>
  <si>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</si>
  <si>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</si>
  <si>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</si>
  <si>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</si>
  <si>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</si>
  <si>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</si>
  <si>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</si>
  <si>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</si>
  <si>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</si>
  <si>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</si>
  <si>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</si>
  <si>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</si>
  <si>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</si>
  <si>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</si>
  <si>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</si>
  <si>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</si>
  <si>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</si>
  <si>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</si>
  <si>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</si>
  <si>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</si>
  <si>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</si>
  <si>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</si>
  <si>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</si>
  <si>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</si>
  <si>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</si>
  <si>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</si>
  <si>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</si>
  <si>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de Ahorro y Crédito Abierta "San Francisco Solano" R.L. (16)</t>
  </si>
  <si>
    <t>Cooperativa de Ahorro y Crédito Societaria "Virgen de los Remedios" R.L. (17)</t>
  </si>
  <si>
    <t>Cooperativa de Abierta "Asociación de Productores de Leche" R.L. (COOPROLE) (19)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</si>
  <si>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</si>
  <si>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</si>
  <si>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</si>
  <si>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</si>
  <si>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</si>
  <si>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</si>
  <si>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</si>
  <si>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</si>
  <si>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</si>
  <si>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</si>
  <si>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DEPARTAMENTO / MUNICIPIOS DE PROVINCIA</t>
  </si>
  <si>
    <t>Mojocoya</t>
  </si>
  <si>
    <t>Muyupampa</t>
  </si>
  <si>
    <t>Sopachuy</t>
  </si>
  <si>
    <t>Tomina</t>
  </si>
  <si>
    <t>Villa Abecia</t>
  </si>
  <si>
    <t>Villa Alcalá</t>
  </si>
  <si>
    <t>Yamparaez</t>
  </si>
  <si>
    <t>Yotala</t>
  </si>
  <si>
    <t>Alto Beni</t>
  </si>
  <si>
    <t>Ancoraimes</t>
  </si>
  <si>
    <t>Ayo Ayo</t>
  </si>
  <si>
    <t>Cajuata</t>
  </si>
  <si>
    <t>Calamarca</t>
  </si>
  <si>
    <t>Charaña</t>
  </si>
  <si>
    <t>Chuma</t>
  </si>
  <si>
    <t>Collana</t>
  </si>
  <si>
    <t>Colquencha</t>
  </si>
  <si>
    <t>Corocoro</t>
  </si>
  <si>
    <t>Huarina</t>
  </si>
  <si>
    <t>Huatajata</t>
  </si>
  <si>
    <t>Humanata</t>
  </si>
  <si>
    <t>Inquisivi</t>
  </si>
  <si>
    <t>Mocomoco</t>
  </si>
  <si>
    <t>Nazacara de Pacajes</t>
  </si>
  <si>
    <t>Palca</t>
  </si>
  <si>
    <t>Pto. Carabuco</t>
  </si>
  <si>
    <t>Puerto Acosta</t>
  </si>
  <si>
    <t>Quiabaya</t>
  </si>
  <si>
    <t>San Pedro de Tiquina</t>
  </si>
  <si>
    <t>Santiago de Huata</t>
  </si>
  <si>
    <t>Sapahaqui</t>
  </si>
  <si>
    <t>Tacacoma</t>
  </si>
  <si>
    <t>Teoponte</t>
  </si>
  <si>
    <t>Umala</t>
  </si>
  <si>
    <t>Waldo Ballivián</t>
  </si>
  <si>
    <t>Yanacachi</t>
  </si>
  <si>
    <t>Alalay</t>
  </si>
  <si>
    <t>Arbieto</t>
  </si>
  <si>
    <t>Arque</t>
  </si>
  <si>
    <t>Bolívar</t>
  </si>
  <si>
    <t>Pojo</t>
  </si>
  <si>
    <t>Sacabamba</t>
  </si>
  <si>
    <t>San Benito</t>
  </si>
  <si>
    <t>Santivañez</t>
  </si>
  <si>
    <t>Sicaya</t>
  </si>
  <si>
    <t>Tacachi</t>
  </si>
  <si>
    <t>Tacopaya</t>
  </si>
  <si>
    <t>Toco</t>
  </si>
  <si>
    <t>Tolata</t>
  </si>
  <si>
    <t>Villa Rivero</t>
  </si>
  <si>
    <t>Antequera</t>
  </si>
  <si>
    <t>Curahuara de Carangas</t>
  </si>
  <si>
    <t>El Choro</t>
  </si>
  <si>
    <t>Eucaliptus</t>
  </si>
  <si>
    <t>Huachacalla</t>
  </si>
  <si>
    <t>Huari</t>
  </si>
  <si>
    <t>Poopó</t>
  </si>
  <si>
    <t>Sabaya</t>
  </si>
  <si>
    <t>S.P. De Buena Vista</t>
  </si>
  <si>
    <t>Toro Toro</t>
  </si>
  <si>
    <t>Yocalla</t>
  </si>
  <si>
    <t>Carmen Rivero Torrez</t>
  </si>
  <si>
    <t>Gutiérrez</t>
  </si>
  <si>
    <t>Moro Moro</t>
  </si>
  <si>
    <t>Pucara</t>
  </si>
  <si>
    <t>San Rafael</t>
  </si>
  <si>
    <t>Trigal</t>
  </si>
  <si>
    <t>Urubichá</t>
  </si>
  <si>
    <t>Baures</t>
  </si>
  <si>
    <t>Huacaraje</t>
  </si>
  <si>
    <t>Loreto</t>
  </si>
  <si>
    <t>San Andrés</t>
  </si>
  <si>
    <t>Santa Rosa</t>
  </si>
  <si>
    <t>Puerto Gonzales Moreno</t>
  </si>
  <si>
    <t>Sena</t>
  </si>
  <si>
    <t>TOTAL PAF URBANOS Y PROVINCIALES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</si>
  <si>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</si>
  <si>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>Charazani</t>
  </si>
  <si>
    <t>Tapacarí</t>
  </si>
  <si>
    <t>Incahuasi</t>
  </si>
  <si>
    <t>Las Carreras</t>
  </si>
  <si>
    <t>Pocona</t>
  </si>
  <si>
    <t>Huacareta</t>
  </si>
  <si>
    <t>Icla</t>
  </si>
  <si>
    <t>Colquiri</t>
  </si>
  <si>
    <t>San Pedro Cuarahuara</t>
  </si>
  <si>
    <t>Santiago de Machaca</t>
  </si>
  <si>
    <t>Tipuani</t>
  </si>
  <si>
    <t>Corque</t>
  </si>
  <si>
    <t>Llica</t>
  </si>
  <si>
    <t>Ravelo</t>
  </si>
  <si>
    <t>Filadelfia</t>
  </si>
  <si>
    <t>Fondo de Garantía de Créditos para el Sector Gremial</t>
  </si>
  <si>
    <t>NÚMERO DE EMPLEADOS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</si>
  <si>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</si>
  <si>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</si>
  <si>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(en bolivianos)</t>
  </si>
  <si>
    <t>ESTADO</t>
  </si>
  <si>
    <t>DIC-22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</si>
  <si>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</si>
  <si>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</si>
  <si>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</si>
  <si>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</si>
  <si>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</si>
  <si>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</si>
  <si>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SUCURSALES, AGENCIAS Y DEMÁS PUNTOS DE ATENCIÓN FINANCIERA Y NÚMERO DE EMPLEADOS</t>
  </si>
  <si>
    <t>Poroma</t>
  </si>
  <si>
    <t>Tarvita</t>
  </si>
  <si>
    <t>Pelechuco</t>
  </si>
  <si>
    <t>Yaco</t>
  </si>
  <si>
    <t>Arampampa</t>
  </si>
  <si>
    <t>Caiza "D"</t>
  </si>
  <si>
    <t>Colcha "K"</t>
  </si>
  <si>
    <t>Yunchará</t>
  </si>
  <si>
    <t>Tacobamba</t>
  </si>
  <si>
    <t>DIC-2022</t>
  </si>
  <si>
    <t>Ranking de cartera al sector productivo por monto</t>
  </si>
  <si>
    <t>Monto de cartera
(en miles de bolivianos)</t>
  </si>
  <si>
    <t>AL 31 DE MARZO DE 2023</t>
  </si>
  <si>
    <t>MAR-2023</t>
  </si>
  <si>
    <t>VARIACIÓN
(MAR23 - DIC22)</t>
  </si>
  <si>
    <t>CAE (11)</t>
  </si>
  <si>
    <t>CHO (11)</t>
  </si>
  <si>
    <t>CPS (11)</t>
  </si>
  <si>
    <t>(11) A partir de enero de 2023 se incluye información de las Cooperativas de Ahorro y Crédito Societarias "Cantera" R.L. y "Hospicio" R.L. y la Cooperativa de Ahorro y Crédito Abierta "Paulo VI" R.L.</t>
  </si>
  <si>
    <t>CAE (10)</t>
  </si>
  <si>
    <t>CHO (10)</t>
  </si>
  <si>
    <t>CPS (10)</t>
  </si>
  <si>
    <t>(10) A partir de enero de 2023 se incluye información de las Cooperativas de Ahorro y Crédito Societarias "Cantera" R.L. y "Hospicio" R.L. y la Cooperativa de Ahorro y Crédito Abierta "Paulo VI" R.L.</t>
  </si>
  <si>
    <t>MAR</t>
  </si>
  <si>
    <t>CPS</t>
  </si>
  <si>
    <t>CHO</t>
  </si>
  <si>
    <t>CAE</t>
  </si>
  <si>
    <t xml:space="preserve"> TOTAL SISITEMA</t>
  </si>
  <si>
    <t>MAR-23</t>
  </si>
  <si>
    <t>Ayata</t>
  </si>
  <si>
    <t>Cocapata</t>
  </si>
  <si>
    <t>Choque Cota</t>
  </si>
  <si>
    <t>Escara</t>
  </si>
  <si>
    <t>NÚMERO EMPLEADOS</t>
  </si>
  <si>
    <t>Papel Pampa</t>
  </si>
  <si>
    <t>% de participación (Acum Mar-23)</t>
  </si>
  <si>
    <t>Cooperativa Abierta “Progreso” R.L. (8)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</si>
  <si>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</si>
  <si>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</si>
  <si>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</si>
  <si>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</si>
  <si>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</si>
  <si>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</si>
  <si>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</si>
  <si>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</si>
  <si>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</si>
  <si>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</si>
  <si>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</si>
  <si>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</si>
  <si>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</si>
  <si>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</si>
  <si>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</si>
  <si>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</si>
  <si>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</si>
  <si>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</si>
  <si>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</si>
  <si>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</si>
  <si>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</si>
  <si>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</si>
  <si>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</si>
  <si>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</si>
  <si>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Societaria "San Martín" R.L. (14)</t>
  </si>
  <si>
    <t>Cooperativa Abierta "San Pedro de Aiquile" R.L. (15)</t>
  </si>
  <si>
    <t>Cooperativa de Abierta "Solucredit San Silvestre" R.L. (18)</t>
  </si>
  <si>
    <t>Cooperativa Abierta "Cristo Rey Cochabamba" R.L. (20)</t>
  </si>
  <si>
    <t>Cooperativa Abierta "San José de Bermejo" Ltda.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</si>
  <si>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</si>
  <si>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</si>
  <si>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</si>
  <si>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Cooperativa Abierta "Catedral" R.L.</t>
  </si>
  <si>
    <t>Banco Fortaleza S.A.</t>
  </si>
  <si>
    <t>Banco Prodem S.A.</t>
  </si>
  <si>
    <t>Banco Pyme Ecofuturo S.A.</t>
  </si>
  <si>
    <t>Banco para el Fomento a Iniciativas Económicas S.A.</t>
  </si>
  <si>
    <t>Banco Pyme de la Comunidad S.A.</t>
  </si>
  <si>
    <t>Linkser Empresa Administradora de Tarjetas Electrónicas S.A.</t>
  </si>
  <si>
    <t>Institución Financiera de Desarrollo DIACONÍA</t>
  </si>
  <si>
    <t>Cooperativa Societaria "Cantera" R.L. (21)</t>
  </si>
  <si>
    <t>Cooperativa Societaria "Hospicio" R.L. (22)</t>
  </si>
  <si>
    <t>Cooperativa Abierta "Paulo VI" R.L. (23)</t>
  </si>
  <si>
    <t>Cooperativa Abierta “CACEF” R.L. (7)</t>
  </si>
  <si>
    <t>Administradora de Cámaras de Compensación y Liquidación Operaciones Electrónicas de Pago UNILINK S.A.</t>
  </si>
  <si>
    <t>Abierta "Jesús Nazareno" R.L.</t>
  </si>
  <si>
    <t>Abierta "San Martín de Porres" R.L.</t>
  </si>
  <si>
    <t>Abierta "Fátima" R.L.</t>
  </si>
  <si>
    <t>Abierta "La Merced" R.L.</t>
  </si>
  <si>
    <t>Abierta "San Pedro" R.L.</t>
  </si>
  <si>
    <t>Abierta "Loyola" R.L.</t>
  </si>
  <si>
    <t>Abierta "Catedral de Tarija" R.L.</t>
  </si>
  <si>
    <t>Abierta "San Antonio" R.L.</t>
  </si>
  <si>
    <t>Abierta "Pío X" R.L.</t>
  </si>
  <si>
    <t>Abierta "Inca Huasi" R.L.</t>
  </si>
  <si>
    <t>Abierta "Quillacollo R.L.</t>
  </si>
  <si>
    <t>Abierta "San José de Punata" R.L.</t>
  </si>
  <si>
    <t>Abierta "Trinidad" R.L.</t>
  </si>
  <si>
    <t>Abierta "San Roque" R.L.</t>
  </si>
  <si>
    <t>Abierta "San Mateo" R.L.</t>
  </si>
  <si>
    <t>Abierta "El Chorolque" R.L.</t>
  </si>
  <si>
    <t>Abierta "Monseñor Félix Gainza" R.L.</t>
  </si>
  <si>
    <t>Abierta "Madre y Maestra" R.L.</t>
  </si>
  <si>
    <t>Abierta "Educadores Gran Chaco" R.L.</t>
  </si>
  <si>
    <t>Abierta "Catedral" R.L.</t>
  </si>
  <si>
    <t>Abierta "Asunción" R.L.</t>
  </si>
  <si>
    <t>Abierta "San José de Bermejo" Ltda.</t>
  </si>
  <si>
    <t>Abierta "Magisterio Rural" R.L.</t>
  </si>
  <si>
    <t>Abierta "San Joaquín" R.L.</t>
  </si>
  <si>
    <t>Abierta "San Carlos Borromeo" R.L.</t>
  </si>
  <si>
    <t>Abierta "CACEF" R.L.</t>
  </si>
  <si>
    <t>Abierta "La Sagrada Familia" R.L.</t>
  </si>
  <si>
    <t>Abierta "Magisterio Rural de Chuquisaca" R.L.</t>
  </si>
  <si>
    <t>Abierta "San Francisco Solano" R.L.</t>
  </si>
  <si>
    <t>Abierta "Cristo Rey Cochabamba" R.L.</t>
  </si>
  <si>
    <t>Abierta "Asociación de Productores de Leche" R.L. (COOPROLE)</t>
  </si>
  <si>
    <t>Abierta "Solucredit San Silvestre" R.L.</t>
  </si>
  <si>
    <t>Societaria "San Martín" R.L.</t>
  </si>
  <si>
    <t>Institución Financiera de Desarrollo FUNDACIÓN PRO MUJER</t>
  </si>
  <si>
    <t>Retiro, compra y/o venta de dólares</t>
  </si>
  <si>
    <t>Abierta "Paulo VI" R.L.</t>
  </si>
  <si>
    <t>Societaria "Hospicio" 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</si>
</sst>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</numFmts>
  <fonts count="79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</fonts>
  <fills count="44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  <border>
      <left/>
      <right/>
      <top style="thin">
        <color rgb="FFFFFFFF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</borders>
  <cellStyleXfs count="21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</cellStyleXfs>
  <cellXfs count="539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 applyAlignment="1">
      <alignment vertical="top"/>
    </xf>
    <xf numFmtId="10" fontId="4" fillId="0" borderId="0" xfId="90" applyNumberFormat="1" applyFill="1"/>
    <xf numFmtId="0" fontId="0" fillId="0" borderId="0" xfId="0"/>
    <xf numFmtId="0" fontId="7" fillId="0" borderId="0" xfId="0" applyFont="1" applyAlignment="1">
      <alignment horizontal="center" vertical="top"/>
    </xf>
    <xf numFmtId="0" fontId="0" fillId="0" borderId="0" xfId="0" applyFont="1"/>
    <xf numFmtId="0" fontId="0" fillId="0" borderId="0" xfId="0" applyAlignment="1">
      <alignment vertical="top"/>
    </xf>
    <xf numFmtId="0" fontId="39" fillId="0" borderId="0" xfId="0" applyFont="1"/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3" fontId="4" fillId="0" borderId="0" xfId="0" quotePrefix="1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170" fontId="3" fillId="34" borderId="0" xfId="24" applyNumberFormat="1" applyFont="1" applyFill="1" applyAlignment="1">
      <alignment horizontal="right" vertical="center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70" fontId="3" fillId="34" borderId="18" xfId="24" applyNumberFormat="1" applyFont="1" applyFill="1" applyBorder="1" applyAlignment="1">
      <alignment horizontal="right" vertical="center" wrapText="1"/>
    </xf>
    <xf numFmtId="10" fontId="3" fillId="34" borderId="18" xfId="196" applyNumberFormat="1" applyFont="1" applyFill="1" applyBorder="1" applyAlignment="1">
      <alignment horizontal="right" vertical="center" wrapText="1"/>
    </xf>
    <xf numFmtId="0" fontId="42" fillId="0" borderId="0" xfId="0" applyFont="1" applyFill="1" applyAlignment="1">
      <alignment horizontal="left" vertical="center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3" fontId="4" fillId="0" borderId="18" xfId="0" applyNumberFormat="1" applyFont="1" applyBorder="1" applyAlignment="1">
      <alignment horizontal="right" vertical="center" wrapText="1"/>
    </xf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10" fontId="3" fillId="0" borderId="18" xfId="196" applyNumberFormat="1" applyFont="1" applyFill="1" applyBorder="1" applyAlignment="1">
      <alignment vertical="center" wrapText="1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170" fontId="3" fillId="34" borderId="0" xfId="24" applyNumberFormat="1" applyFont="1" applyFill="1" applyAlignment="1">
      <alignment horizontal="right"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1" fillId="0" borderId="0" xfId="69" applyFont="1" applyAlignment="1">
      <alignment vertical="top"/>
    </xf>
    <xf numFmtId="0" fontId="4" fillId="0" borderId="0" xfId="69" applyFont="1" applyFill="1" applyAlignment="1">
      <alignment vertical="center"/>
    </xf>
    <xf numFmtId="0" fontId="56" fillId="0" borderId="0" xfId="69" applyFont="1" applyFill="1" applyAlignment="1">
      <alignment horizontal="center" vertical="center"/>
    </xf>
    <xf numFmtId="0" fontId="1" fillId="0" borderId="0" xfId="69" applyFont="1" applyFill="1"/>
    <xf numFmtId="0" fontId="4" fillId="41" borderId="0" xfId="69" applyFont="1" applyFill="1" applyBorder="1" applyAlignment="1">
      <alignment horizontal="center" vertical="center"/>
    </xf>
    <xf numFmtId="0" fontId="3" fillId="41" borderId="0" xfId="69" quotePrefix="1" applyNumberFormat="1" applyFont="1" applyFill="1" applyBorder="1" applyAlignment="1">
      <alignment horizontal="right" vertical="center"/>
    </xf>
    <xf numFmtId="0" fontId="57" fillId="0" borderId="0" xfId="69" applyFont="1"/>
    <xf numFmtId="3" fontId="3" fillId="41" borderId="0" xfId="69" applyNumberFormat="1" applyFont="1" applyFill="1" applyBorder="1" applyAlignment="1">
      <alignment horizontal="center" vertical="center"/>
    </xf>
    <xf numFmtId="3" fontId="3" fillId="41" borderId="0" xfId="69" quotePrefix="1" applyNumberFormat="1" applyFont="1" applyFill="1" applyBorder="1" applyAlignment="1">
      <alignment horizontal="right" vertical="center"/>
    </xf>
    <xf numFmtId="3" fontId="3" fillId="41" borderId="0" xfId="69" applyNumberFormat="1" applyFont="1" applyFill="1" applyBorder="1" applyAlignment="1">
      <alignment horizontal="right" vertical="center"/>
    </xf>
    <xf numFmtId="0" fontId="3" fillId="41" borderId="0" xfId="69" applyFont="1" applyFill="1" applyBorder="1" applyAlignment="1">
      <alignment horizontal="right" vertical="center" wrapText="1"/>
    </xf>
    <xf numFmtId="0" fontId="3" fillId="0" borderId="0" xfId="69" applyFont="1" applyAlignment="1">
      <alignment vertical="center"/>
    </xf>
    <xf numFmtId="37" fontId="4" fillId="0" borderId="0" xfId="69" applyNumberFormat="1" applyFont="1" applyAlignment="1">
      <alignment horizontal="right" vertical="center"/>
    </xf>
    <xf numFmtId="0" fontId="8" fillId="0" borderId="0" xfId="69" applyFont="1"/>
    <xf numFmtId="0" fontId="4" fillId="0" borderId="0" xfId="69" quotePrefix="1" applyFont="1" applyAlignment="1">
      <alignment vertical="center"/>
    </xf>
    <xf numFmtId="0" fontId="4" fillId="0" borderId="0" xfId="69" quotePrefix="1" applyFont="1" applyAlignment="1">
      <alignment horizontal="left" vertical="center"/>
    </xf>
    <xf numFmtId="0" fontId="3" fillId="41" borderId="0" xfId="69" quotePrefix="1" applyFont="1" applyFill="1" applyAlignment="1" applyProtection="1">
      <alignment horizontal="left" vertical="center"/>
    </xf>
    <xf numFmtId="37" fontId="4" fillId="41" borderId="0" xfId="69" applyNumberFormat="1" applyFont="1" applyFill="1" applyAlignment="1">
      <alignment horizontal="right" vertical="center"/>
    </xf>
    <xf numFmtId="0" fontId="3" fillId="0" borderId="21" xfId="69" quotePrefix="1" applyFont="1" applyBorder="1" applyAlignment="1" applyProtection="1">
      <alignment horizontal="left" vertical="center"/>
    </xf>
    <xf numFmtId="37" fontId="4" fillId="0" borderId="21" xfId="69" applyNumberFormat="1" applyFont="1" applyBorder="1" applyAlignment="1">
      <alignment horizontal="right" vertical="center"/>
    </xf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22" xfId="69" applyNumberFormat="1" applyFont="1" applyBorder="1" applyAlignment="1">
      <alignment vertical="center"/>
    </xf>
    <xf numFmtId="0" fontId="4" fillId="0" borderId="22" xfId="69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22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59" fillId="0" borderId="0" xfId="69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10" fontId="4" fillId="0" borderId="22" xfId="69" applyNumberFormat="1" applyFont="1" applyBorder="1" applyAlignment="1">
      <alignment horizontal="right" vertical="center"/>
    </xf>
    <xf numFmtId="10" fontId="5" fillId="0" borderId="0" xfId="69" applyNumberFormat="1" applyFont="1" applyAlignment="1">
      <alignment vertical="top"/>
    </xf>
    <xf numFmtId="10" fontId="5" fillId="0" borderId="0" xfId="69" applyNumberFormat="1" applyFont="1" applyAlignment="1">
      <alignment horizontal="right" vertical="top"/>
    </xf>
    <xf numFmtId="49" fontId="59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49" fontId="3" fillId="0" borderId="0" xfId="69" applyNumberFormat="1" applyFont="1" applyBorder="1" applyAlignment="1">
      <alignment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61" fillId="0" borderId="0" xfId="69" applyFont="1" applyAlignment="1"/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0" fontId="61" fillId="0" borderId="0" xfId="69" applyFont="1" applyAlignment="1">
      <alignment horizontal="center" vertical="center" wrapText="1"/>
    </xf>
    <xf numFmtId="3" fontId="4" fillId="0" borderId="0" xfId="69" applyNumberFormat="1" applyFont="1" applyAlignment="1">
      <alignment horizontal="left" vertical="center"/>
    </xf>
    <xf numFmtId="0" fontId="62" fillId="0" borderId="0" xfId="69" applyFont="1"/>
    <xf numFmtId="3" fontId="4" fillId="0" borderId="0" xfId="69" applyNumberFormat="1" applyFont="1" applyFill="1" applyAlignment="1">
      <alignment horizontal="right" vertical="center"/>
    </xf>
    <xf numFmtId="0" fontId="62" fillId="0" borderId="0" xfId="69" applyFont="1" applyAlignment="1">
      <alignment vertical="center"/>
    </xf>
    <xf numFmtId="3" fontId="3" fillId="34" borderId="0" xfId="69" applyNumberFormat="1" applyFont="1" applyFill="1" applyBorder="1" applyAlignment="1">
      <alignment horizontal="left" vertical="center"/>
    </xf>
    <xf numFmtId="0" fontId="63" fillId="0" borderId="0" xfId="69" applyFont="1"/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left" vertical="center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0" fontId="65" fillId="0" borderId="0" xfId="69" applyFont="1" applyAlignment="1">
      <alignment vertical="top"/>
    </xf>
    <xf numFmtId="0" fontId="3" fillId="34" borderId="0" xfId="69" applyFont="1" applyFill="1" applyBorder="1" applyAlignment="1">
      <alignment horizontal="left" vertical="center"/>
    </xf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49" fontId="4" fillId="0" borderId="10" xfId="69" applyNumberFormat="1" applyFont="1" applyBorder="1" applyAlignment="1">
      <alignment vertical="center"/>
    </xf>
    <xf numFmtId="0" fontId="4" fillId="0" borderId="10" xfId="69" applyFont="1" applyBorder="1" applyAlignment="1">
      <alignment horizontal="right" vertical="center"/>
    </xf>
    <xf numFmtId="3" fontId="4" fillId="0" borderId="10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horizontal="left"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0" fontId="3" fillId="34" borderId="0" xfId="69" applyFont="1" applyFill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Border="1" applyAlignment="1">
      <alignment vertical="center" wrapText="1"/>
    </xf>
    <xf numFmtId="0" fontId="4" fillId="34" borderId="0" xfId="69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horizontal="right"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3" fontId="4" fillId="0" borderId="0" xfId="69" applyNumberFormat="1" applyFont="1" applyAlignment="1">
      <alignment horizontal="lef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/>
    <xf numFmtId="49" fontId="3" fillId="0" borderId="22" xfId="69" applyNumberFormat="1" applyFont="1" applyBorder="1" applyAlignment="1">
      <alignment vertical="center"/>
    </xf>
    <xf numFmtId="49" fontId="5" fillId="0" borderId="0" xfId="69" applyNumberFormat="1" applyFont="1" applyBorder="1" applyAlignment="1">
      <alignment vertical="top"/>
    </xf>
    <xf numFmtId="3" fontId="5" fillId="0" borderId="0" xfId="69" applyNumberFormat="1" applyFont="1" applyAlignment="1">
      <alignment horizontal="right" vertical="top"/>
    </xf>
    <xf numFmtId="49" fontId="3" fillId="0" borderId="0" xfId="69" quotePrefix="1" applyNumberFormat="1" applyFont="1" applyBorder="1" applyAlignment="1">
      <alignment horizontal="left" vertical="center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22" xfId="69" quotePrefix="1" applyNumberFormat="1" applyFont="1" applyBorder="1" applyAlignment="1">
      <alignment horizontal="left" vertical="center"/>
    </xf>
    <xf numFmtId="0" fontId="3" fillId="34" borderId="0" xfId="69" applyFont="1" applyFill="1" applyBorder="1" applyAlignment="1">
      <alignment horizontal="center" vertical="center"/>
    </xf>
    <xf numFmtId="0" fontId="2" fillId="0" borderId="0" xfId="69" applyFont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3" fillId="0" borderId="21" xfId="69" applyNumberFormat="1" applyFont="1" applyBorder="1" applyAlignment="1">
      <alignment vertical="center"/>
    </xf>
    <xf numFmtId="10" fontId="4" fillId="0" borderId="21" xfId="69" applyNumberFormat="1" applyFont="1" applyBorder="1" applyAlignment="1">
      <alignment horizontal="right" vertical="center"/>
    </xf>
    <xf numFmtId="0" fontId="5" fillId="0" borderId="0" xfId="69" applyFont="1" applyFill="1" applyAlignment="1">
      <alignment vertical="top"/>
    </xf>
    <xf numFmtId="10" fontId="5" fillId="0" borderId="0" xfId="69" applyNumberFormat="1" applyFont="1" applyFill="1" applyAlignment="1">
      <alignment horizontal="right" vertical="top"/>
    </xf>
    <xf numFmtId="10" fontId="5" fillId="0" borderId="0" xfId="69" applyNumberFormat="1" applyFont="1" applyFill="1" applyAlignment="1">
      <alignment vertical="top"/>
    </xf>
    <xf numFmtId="3" fontId="5" fillId="0" borderId="0" xfId="69" applyNumberFormat="1" applyFont="1" applyFill="1" applyAlignment="1">
      <alignment horizontal="right" vertical="top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3" fontId="3" fillId="34" borderId="24" xfId="69" applyNumberFormat="1" applyFont="1" applyFill="1" applyBorder="1" applyAlignment="1">
      <alignment horizontal="left" vertical="center"/>
    </xf>
    <xf numFmtId="3" fontId="3" fillId="34" borderId="24" xfId="69" applyNumberFormat="1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horizontal="right" vertical="center" wrapText="1"/>
    </xf>
    <xf numFmtId="10" fontId="3" fillId="34" borderId="24" xfId="69" applyNumberFormat="1" applyFont="1" applyFill="1" applyBorder="1" applyAlignment="1">
      <alignment horizontal="right" vertical="center"/>
    </xf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3" fontId="3" fillId="0" borderId="0" xfId="69" applyNumberFormat="1" applyFont="1" applyAlignment="1">
      <alignment vertical="center"/>
    </xf>
    <xf numFmtId="0" fontId="3" fillId="34" borderId="24" xfId="69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vertical="center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3" fontId="4" fillId="34" borderId="0" xfId="69" applyNumberFormat="1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vertical="center"/>
    </xf>
    <xf numFmtId="0" fontId="4" fillId="0" borderId="0" xfId="69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37" fontId="4" fillId="0" borderId="0" xfId="69" applyNumberFormat="1" applyFont="1" applyBorder="1" applyAlignment="1">
      <alignment horizontal="right" vertical="center"/>
    </xf>
    <xf numFmtId="37" fontId="4" fillId="34" borderId="0" xfId="69" applyNumberFormat="1" applyFont="1" applyFill="1" applyBorder="1" applyAlignment="1">
      <alignment horizontal="right" vertical="center"/>
    </xf>
    <xf numFmtId="10" fontId="4" fillId="0" borderId="21" xfId="69" applyNumberFormat="1" applyFont="1" applyBorder="1" applyAlignment="1">
      <alignment vertical="center"/>
    </xf>
    <xf numFmtId="0" fontId="4" fillId="0" borderId="0" xfId="69" applyAlignment="1">
      <alignment horizontal="right"/>
    </xf>
    <xf numFmtId="0" fontId="4" fillId="0" borderId="0" xfId="69" applyFont="1" applyAlignment="1">
      <alignment horizontal="right" vertical="center"/>
    </xf>
    <xf numFmtId="3" fontId="3" fillId="34" borderId="0" xfId="69" applyNumberFormat="1" applyFont="1" applyFill="1" applyAlignment="1">
      <alignment horizontal="center" vertical="center"/>
    </xf>
    <xf numFmtId="10" fontId="4" fillId="0" borderId="25" xfId="69" applyNumberFormat="1" applyFont="1" applyBorder="1" applyAlignment="1">
      <alignment vertical="center"/>
    </xf>
    <xf numFmtId="10" fontId="4" fillId="0" borderId="25" xfId="69" applyNumberFormat="1" applyFont="1" applyBorder="1" applyAlignment="1">
      <alignment horizontal="right" vertical="center"/>
    </xf>
    <xf numFmtId="49" fontId="71" fillId="0" borderId="0" xfId="69" applyNumberFormat="1" applyFont="1" applyBorder="1" applyAlignment="1">
      <alignment vertical="top"/>
    </xf>
    <xf numFmtId="10" fontId="4" fillId="0" borderId="0" xfId="197" applyNumberFormat="1" applyFont="1" applyBorder="1" applyAlignment="1">
      <alignment horizontal="right" vertical="center"/>
    </xf>
    <xf numFmtId="10" fontId="4" fillId="0" borderId="0" xfId="197" applyNumberFormat="1" applyFont="1" applyFill="1" applyBorder="1" applyAlignment="1">
      <alignment horizontal="right" vertical="center"/>
    </xf>
    <xf numFmtId="3" fontId="4" fillId="34" borderId="0" xfId="197" applyNumberFormat="1" applyFont="1" applyFill="1" applyBorder="1" applyAlignment="1">
      <alignment horizontal="right" vertical="center"/>
    </xf>
    <xf numFmtId="10" fontId="4" fillId="34" borderId="0" xfId="197" applyNumberFormat="1" applyFont="1" applyFill="1" applyBorder="1" applyAlignment="1">
      <alignment horizontal="right" vertical="center"/>
    </xf>
    <xf numFmtId="3" fontId="3" fillId="43" borderId="0" xfId="69" applyNumberFormat="1" applyFont="1" applyFill="1" applyAlignment="1">
      <alignment horizontal="left" vertical="center"/>
    </xf>
    <xf numFmtId="3" fontId="3" fillId="43" borderId="0" xfId="69" applyNumberFormat="1" applyFont="1" applyFill="1" applyAlignment="1">
      <alignment horizontal="right" vertical="center"/>
    </xf>
    <xf numFmtId="3" fontId="3" fillId="43" borderId="0" xfId="69" applyNumberFormat="1" applyFont="1" applyFill="1" applyAlignment="1">
      <alignment horizontal="right" vertical="center" wrapText="1"/>
    </xf>
    <xf numFmtId="0" fontId="3" fillId="43" borderId="0" xfId="69" applyFont="1" applyFill="1" applyAlignment="1">
      <alignment horizontal="right" vertical="center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10" fontId="4" fillId="43" borderId="0" xfId="69" applyNumberFormat="1" applyFont="1" applyFill="1" applyAlignment="1">
      <alignment horizontal="right" vertical="center"/>
    </xf>
    <xf numFmtId="0" fontId="3" fillId="43" borderId="0" xfId="69" applyFont="1" applyFill="1" applyAlignment="1">
      <alignment vertical="center"/>
    </xf>
    <xf numFmtId="10" fontId="4" fillId="43" borderId="0" xfId="197" applyNumberFormat="1" applyFont="1" applyFill="1" applyAlignment="1">
      <alignment horizontal="right" vertical="center"/>
    </xf>
    <xf numFmtId="10" fontId="4" fillId="0" borderId="23" xfId="69" applyNumberFormat="1" applyFont="1" applyBorder="1" applyAlignment="1">
      <alignment horizontal="right" vertical="center"/>
    </xf>
    <xf numFmtId="0" fontId="4" fillId="0" borderId="0" xfId="69" applyFont="1"/>
    <xf numFmtId="3" fontId="4" fillId="0" borderId="0" xfId="69" applyNumberFormat="1" applyFont="1" applyFill="1" applyBorder="1" applyAlignment="1">
      <alignment vertical="center"/>
    </xf>
    <xf numFmtId="0" fontId="4" fillId="0" borderId="0" xfId="69" applyBorder="1"/>
    <xf numFmtId="3" fontId="4" fillId="43" borderId="0" xfId="69" applyNumberFormat="1" applyFont="1" applyFill="1" applyAlignment="1">
      <alignment vertical="center"/>
    </xf>
    <xf numFmtId="10" fontId="4" fillId="0" borderId="0" xfId="197" applyNumberFormat="1" applyFont="1" applyAlignment="1">
      <alignment horizontal="right" vertical="center"/>
    </xf>
    <xf numFmtId="3" fontId="4" fillId="41" borderId="0" xfId="69" applyNumberFormat="1" applyFont="1" applyFill="1" applyAlignment="1">
      <alignment horizontal="left" vertical="center"/>
    </xf>
    <xf numFmtId="10" fontId="4" fillId="41" borderId="0" xfId="197" applyNumberFormat="1" applyFont="1" applyFill="1" applyAlignment="1">
      <alignment horizontal="right" vertical="center"/>
    </xf>
    <xf numFmtId="0" fontId="5" fillId="0" borderId="26" xfId="69" applyFont="1" applyFill="1" applyBorder="1" applyAlignment="1">
      <alignment vertical="top"/>
    </xf>
    <xf numFmtId="10" fontId="5" fillId="0" borderId="26" xfId="69" applyNumberFormat="1" applyFont="1" applyFill="1" applyBorder="1" applyAlignment="1">
      <alignment horizontal="right" vertical="top"/>
    </xf>
    <xf numFmtId="10" fontId="5" fillId="0" borderId="26" xfId="69" applyNumberFormat="1" applyFont="1" applyFill="1" applyBorder="1" applyAlignment="1">
      <alignment vertical="top"/>
    </xf>
    <xf numFmtId="0" fontId="5" fillId="0" borderId="0" xfId="69" applyFont="1" applyFill="1" applyBorder="1" applyAlignment="1">
      <alignment vertical="top"/>
    </xf>
    <xf numFmtId="3" fontId="5" fillId="0" borderId="0" xfId="69" applyNumberFormat="1" applyFont="1" applyFill="1" applyBorder="1" applyAlignment="1">
      <alignment horizontal="right" vertical="top"/>
    </xf>
    <xf numFmtId="0" fontId="5" fillId="0" borderId="27" xfId="69" applyFont="1" applyBorder="1" applyAlignment="1">
      <alignment vertical="top"/>
    </xf>
    <xf numFmtId="0" fontId="5" fillId="0" borderId="0" xfId="69" applyFont="1" applyBorder="1" applyAlignment="1">
      <alignment vertical="top"/>
    </xf>
    <xf numFmtId="3" fontId="3" fillId="34" borderId="0" xfId="69" applyNumberFormat="1" applyFont="1" applyFill="1" applyAlignment="1">
      <alignment horizontal="left" vertical="center" wrapText="1"/>
    </xf>
    <xf numFmtId="3" fontId="3" fillId="0" borderId="0" xfId="69" applyNumberFormat="1" applyFont="1" applyBorder="1" applyAlignment="1">
      <alignment horizontal="lef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3" fontId="57" fillId="0" borderId="22" xfId="90" applyNumberFormat="1" applyFont="1" applyBorder="1" applyAlignment="1">
      <alignment horizontal="right"/>
    </xf>
    <xf numFmtId="3" fontId="57" fillId="0" borderId="0" xfId="90" applyNumberFormat="1" applyFont="1" applyAlignment="1">
      <alignment horizontal="right"/>
    </xf>
    <xf numFmtId="0" fontId="76" fillId="0" borderId="0" xfId="90" applyFont="1"/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8" fillId="33" borderId="0" xfId="90" applyFont="1" applyFill="1" applyAlignment="1">
      <alignment horizontal="center"/>
    </xf>
    <xf numFmtId="0" fontId="78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9" xfId="0" applyFont="1" applyBorder="1" applyAlignment="1">
      <alignment horizontal="left" vertical="center"/>
    </xf>
    <xf numFmtId="3" fontId="4" fillId="34" borderId="29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left" vertical="center"/>
    </xf>
    <xf numFmtId="173" fontId="4" fillId="34" borderId="28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8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3" fontId="4" fillId="42" borderId="29" xfId="90" applyNumberFormat="1" applyFont="1" applyFill="1" applyBorder="1" applyAlignment="1">
      <alignment horizontal="left" vertical="center"/>
    </xf>
    <xf numFmtId="10" fontId="3" fillId="0" borderId="25" xfId="69" applyNumberFormat="1" applyFont="1" applyFill="1" applyBorder="1" applyAlignment="1">
      <alignment vertical="center"/>
    </xf>
    <xf numFmtId="10" fontId="4" fillId="0" borderId="25" xfId="69" applyNumberFormat="1" applyFont="1" applyFill="1" applyBorder="1" applyAlignment="1">
      <alignment horizontal="right" vertical="center"/>
    </xf>
    <xf numFmtId="3" fontId="5" fillId="0" borderId="0" xfId="69" applyNumberFormat="1" applyFont="1" applyAlignment="1">
      <alignment horizontal="center" vertical="top" wrapText="1"/>
    </xf>
    <xf numFmtId="10" fontId="4" fillId="34" borderId="0" xfId="197" applyNumberFormat="1" applyFont="1" applyFill="1" applyAlignment="1">
      <alignment horizontal="right" vertical="center"/>
    </xf>
    <xf numFmtId="174" fontId="4" fillId="0" borderId="0" xfId="69" applyNumberFormat="1" applyFont="1" applyAlignment="1">
      <alignment horizontal="right" vertical="center"/>
    </xf>
    <xf numFmtId="10" fontId="4" fillId="0" borderId="0" xfId="197" applyNumberFormat="1" applyFont="1" applyAlignment="1">
      <alignment vertical="center"/>
    </xf>
    <xf numFmtId="10" fontId="4" fillId="34" borderId="0" xfId="197" applyNumberFormat="1" applyFont="1" applyFill="1" applyBorder="1" applyAlignment="1">
      <alignment vertical="center"/>
    </xf>
    <xf numFmtId="3" fontId="4" fillId="0" borderId="0" xfId="69" applyNumberFormat="1" applyBorder="1" applyAlignment="1">
      <alignment vertical="center"/>
    </xf>
    <xf numFmtId="171" fontId="0" fillId="0" borderId="0" xfId="197" applyNumberFormat="1" applyFont="1" applyBorder="1" applyAlignment="1">
      <alignment vertical="center"/>
    </xf>
    <xf numFmtId="10" fontId="3" fillId="0" borderId="0" xfId="69" applyNumberFormat="1" applyFont="1" applyAlignment="1">
      <alignment vertical="center"/>
    </xf>
    <xf numFmtId="10" fontId="3" fillId="0" borderId="0" xfId="69" applyNumberFormat="1" applyFont="1" applyAlignment="1">
      <alignment horizontal="right" vertical="center"/>
    </xf>
    <xf numFmtId="10" fontId="4" fillId="34" borderId="0" xfId="197" applyNumberFormat="1" applyFont="1" applyFill="1" applyAlignment="1">
      <alignment vertical="center"/>
    </xf>
    <xf numFmtId="0" fontId="5" fillId="0" borderId="9" xfId="69" applyFont="1" applyBorder="1" applyAlignment="1">
      <alignment vertical="top"/>
    </xf>
    <xf numFmtId="170" fontId="0" fillId="0" borderId="0" xfId="0" applyNumberFormat="1"/>
    <xf numFmtId="0" fontId="1" fillId="0" borderId="0" xfId="69" applyFont="1" applyBorder="1"/>
    <xf numFmtId="0" fontId="1" fillId="0" borderId="0" xfId="69" applyFont="1" applyBorder="1" applyAlignment="1">
      <alignment vertical="top"/>
    </xf>
    <xf numFmtId="0" fontId="3" fillId="0" borderId="0" xfId="69" applyFont="1" applyAlignment="1">
      <alignment vertical="top"/>
    </xf>
    <xf numFmtId="0" fontId="4" fillId="34" borderId="0" xfId="69" applyFont="1" applyFill="1" applyBorder="1" applyAlignment="1">
      <alignment horizontal="right" vertical="top"/>
    </xf>
    <xf numFmtId="3" fontId="4" fillId="0" borderId="0" xfId="69" applyNumberFormat="1" applyFont="1" applyBorder="1" applyAlignment="1">
      <alignment horizontal="right" vertical="top"/>
    </xf>
    <xf numFmtId="0" fontId="3" fillId="34" borderId="0" xfId="69" applyFont="1" applyFill="1" applyBorder="1" applyAlignment="1">
      <alignment vertical="top"/>
    </xf>
    <xf numFmtId="3" fontId="3" fillId="34" borderId="0" xfId="69" applyNumberFormat="1" applyFont="1" applyFill="1" applyBorder="1" applyAlignment="1">
      <alignment horizontal="right" vertical="top"/>
    </xf>
    <xf numFmtId="0" fontId="4" fillId="34" borderId="0" xfId="69" applyFont="1" applyFill="1" applyBorder="1" applyAlignment="1">
      <alignment vertical="top"/>
    </xf>
    <xf numFmtId="3" fontId="4" fillId="34" borderId="0" xfId="69" applyNumberFormat="1" applyFont="1" applyFill="1" applyBorder="1" applyAlignment="1">
      <alignment horizontal="right" vertical="top"/>
    </xf>
    <xf numFmtId="0" fontId="4" fillId="0" borderId="0" xfId="69" applyFont="1" applyBorder="1" applyAlignment="1">
      <alignment horizontal="left" vertical="top" indent="1"/>
    </xf>
    <xf numFmtId="0" fontId="4" fillId="0" borderId="0" xfId="69" applyFont="1" applyBorder="1" applyAlignment="1">
      <alignment horizontal="right" vertical="top"/>
    </xf>
    <xf numFmtId="0" fontId="4" fillId="0" borderId="10" xfId="69" applyFill="1" applyBorder="1" applyAlignment="1">
      <alignment vertical="top"/>
    </xf>
    <xf numFmtId="0" fontId="4" fillId="34" borderId="33" xfId="69" applyFont="1" applyFill="1" applyBorder="1" applyAlignment="1">
      <alignment horizontal="right" vertical="top"/>
    </xf>
    <xf numFmtId="0" fontId="3" fillId="34" borderId="34" xfId="69" applyFont="1" applyFill="1" applyBorder="1" applyAlignment="1">
      <alignment horizontal="centerContinuous" vertical="top"/>
    </xf>
    <xf numFmtId="0" fontId="3" fillId="34" borderId="34" xfId="69" applyFont="1" applyFill="1" applyBorder="1" applyAlignment="1">
      <alignment horizontal="centerContinuous" vertical="top" wrapText="1"/>
    </xf>
    <xf numFmtId="0" fontId="3" fillId="34" borderId="34" xfId="69" applyFont="1" applyFill="1" applyBorder="1" applyAlignment="1">
      <alignment horizontal="center" vertical="top"/>
    </xf>
    <xf numFmtId="0" fontId="3" fillId="34" borderId="34" xfId="69" applyFont="1" applyFill="1" applyBorder="1" applyAlignment="1">
      <alignment horizontal="center" vertical="top" wrapText="1"/>
    </xf>
    <xf numFmtId="0" fontId="3" fillId="34" borderId="28" xfId="69" applyFont="1" applyFill="1" applyBorder="1" applyAlignment="1">
      <alignment vertical="top"/>
    </xf>
    <xf numFmtId="3" fontId="3" fillId="34" borderId="28" xfId="69" applyNumberFormat="1" applyFont="1" applyFill="1" applyBorder="1" applyAlignment="1">
      <alignment horizontal="right" vertical="top"/>
    </xf>
    <xf numFmtId="0" fontId="3" fillId="34" borderId="31" xfId="69" applyFont="1" applyFill="1" applyBorder="1" applyAlignment="1">
      <alignment vertical="top" wrapText="1"/>
    </xf>
    <xf numFmtId="3" fontId="3" fillId="34" borderId="31" xfId="69" applyNumberFormat="1" applyFont="1" applyFill="1" applyBorder="1" applyAlignment="1">
      <alignment horizontal="right" vertical="top"/>
    </xf>
    <xf numFmtId="170" fontId="4" fillId="0" borderId="18" xfId="24" applyNumberFormat="1" applyFont="1" applyFill="1" applyBorder="1" applyAlignment="1">
      <alignment vertical="center" wrapText="1"/>
    </xf>
    <xf numFmtId="3" fontId="4" fillId="0" borderId="0" xfId="0" applyNumberFormat="1" applyFont="1" applyFill="1" applyAlignment="1">
      <alignment vertical="center"/>
    </xf>
    <xf numFmtId="3" fontId="3" fillId="34" borderId="0" xfId="90" quotePrefix="1" applyNumberFormat="1" applyFont="1" applyFill="1" applyAlignment="1">
      <alignment horizontal="center" vertical="center"/>
    </xf>
    <xf numFmtId="0" fontId="71" fillId="34" borderId="0" xfId="69" applyFont="1" applyFill="1" applyAlignment="1">
      <alignment horizontal="left" vertical="center" wrapText="1"/>
    </xf>
    <xf numFmtId="0" fontId="71" fillId="34" borderId="0" xfId="69" applyFont="1" applyFill="1" applyAlignment="1">
      <alignment horizontal="center" vertical="center" wrapText="1"/>
    </xf>
    <xf numFmtId="3" fontId="71" fillId="34" borderId="0" xfId="69" applyNumberFormat="1" applyFont="1" applyFill="1" applyAlignment="1">
      <alignment horizontal="center" vertical="center" wrapText="1"/>
    </xf>
    <xf numFmtId="3" fontId="5" fillId="0" borderId="0" xfId="69" applyNumberFormat="1" applyFont="1" applyAlignment="1">
      <alignment vertical="center"/>
    </xf>
    <xf numFmtId="3" fontId="5" fillId="0" borderId="0" xfId="69" applyNumberFormat="1" applyFont="1" applyAlignment="1">
      <alignment horizontal="right" vertical="center"/>
    </xf>
    <xf numFmtId="3" fontId="5" fillId="0" borderId="0" xfId="69" applyNumberFormat="1" applyFont="1" applyFill="1" applyAlignment="1">
      <alignment horizontal="right" vertical="center"/>
    </xf>
    <xf numFmtId="3" fontId="71" fillId="34" borderId="0" xfId="69" applyNumberFormat="1" applyFont="1" applyFill="1" applyBorder="1" applyAlignment="1">
      <alignment vertical="center"/>
    </xf>
    <xf numFmtId="3" fontId="5" fillId="34" borderId="0" xfId="69" applyNumberFormat="1" applyFont="1" applyFill="1" applyBorder="1" applyAlignment="1">
      <alignment horizontal="right" vertical="center"/>
    </xf>
    <xf numFmtId="0" fontId="5" fillId="0" borderId="0" xfId="69" applyFont="1" applyAlignment="1">
      <alignment vertical="top"/>
    </xf>
    <xf numFmtId="1" fontId="3" fillId="34" borderId="18" xfId="0" applyNumberFormat="1" applyFont="1" applyFill="1" applyBorder="1" applyAlignment="1">
      <alignment horizontal="center" vertical="center" wrapText="1"/>
    </xf>
    <xf numFmtId="0" fontId="3" fillId="34" borderId="0" xfId="69" applyFont="1" applyFill="1" applyBorder="1" applyAlignment="1">
      <alignment vertical="top" wrapText="1"/>
    </xf>
    <xf numFmtId="0" fontId="3" fillId="34" borderId="15" xfId="69" applyFont="1" applyFill="1" applyBorder="1" applyAlignment="1">
      <alignment vertical="top"/>
    </xf>
    <xf numFmtId="3" fontId="3" fillId="34" borderId="15" xfId="69" applyNumberFormat="1" applyFont="1" applyFill="1" applyBorder="1" applyAlignment="1">
      <alignment horizontal="right" vertical="top"/>
    </xf>
    <xf numFmtId="3" fontId="3" fillId="34" borderId="28" xfId="25" applyNumberFormat="1" applyFont="1" applyFill="1" applyBorder="1" applyAlignment="1">
      <alignment horizontal="right" vertical="top"/>
    </xf>
    <xf numFmtId="0" fontId="3" fillId="34" borderId="36" xfId="69" applyFont="1" applyFill="1" applyBorder="1" applyAlignment="1">
      <alignment horizontal="center" vertical="top"/>
    </xf>
    <xf numFmtId="0" fontId="16" fillId="0" borderId="0" xfId="69" applyFont="1" applyFill="1" applyAlignment="1">
      <alignment vertical="top" wrapText="1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31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49" fontId="3" fillId="34" borderId="31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69" applyFont="1" applyFill="1" applyAlignment="1">
      <alignment horizontal="center"/>
    </xf>
    <xf numFmtId="0" fontId="46" fillId="40" borderId="0" xfId="69" applyFont="1" applyFill="1" applyAlignment="1">
      <alignment horizontal="center" vertical="center"/>
    </xf>
    <xf numFmtId="0" fontId="47" fillId="40" borderId="0" xfId="69" applyFont="1" applyFill="1" applyAlignment="1">
      <alignment horizontal="center"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0" fontId="46" fillId="40" borderId="0" xfId="0" applyFont="1" applyFill="1" applyAlignment="1">
      <alignment horizontal="center" vertical="center"/>
    </xf>
    <xf numFmtId="3" fontId="3" fillId="34" borderId="0" xfId="69" applyNumberFormat="1" applyFont="1" applyFill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0" fontId="3" fillId="34" borderId="0" xfId="69" applyFont="1" applyFill="1" applyBorder="1" applyAlignment="1">
      <alignment horizontal="center" vertical="center"/>
    </xf>
    <xf numFmtId="10" fontId="68" fillId="0" borderId="0" xfId="69" applyNumberFormat="1" applyFont="1" applyAlignment="1">
      <alignment horizontal="left" vertical="top" wrapText="1"/>
    </xf>
    <xf numFmtId="0" fontId="68" fillId="0" borderId="0" xfId="69" applyFont="1" applyAlignment="1">
      <alignment vertical="top" wrapText="1"/>
    </xf>
    <xf numFmtId="0" fontId="68" fillId="0" borderId="0" xfId="69" applyFont="1" applyAlignment="1">
      <alignment vertical="top"/>
    </xf>
    <xf numFmtId="0" fontId="5" fillId="0" borderId="0" xfId="69" applyFont="1" applyAlignment="1">
      <alignment horizontal="left" vertical="top" wrapText="1"/>
    </xf>
    <xf numFmtId="0" fontId="5" fillId="0" borderId="0" xfId="69" applyFont="1" applyAlignment="1">
      <alignment vertical="top" wrapText="1"/>
    </xf>
    <xf numFmtId="0" fontId="5" fillId="0" borderId="0" xfId="69" applyFont="1" applyAlignment="1">
      <alignment vertical="top"/>
    </xf>
    <xf numFmtId="0" fontId="5" fillId="0" borderId="32" xfId="69" applyFont="1" applyBorder="1" applyAlignment="1">
      <alignment vertical="top"/>
    </xf>
    <xf numFmtId="10" fontId="68" fillId="0" borderId="0" xfId="69" applyNumberFormat="1" applyFont="1" applyBorder="1" applyAlignment="1">
      <alignment horizontal="left" vertical="top" wrapText="1"/>
    </xf>
    <xf numFmtId="0" fontId="68" fillId="0" borderId="0" xfId="69" applyFont="1" applyBorder="1" applyAlignment="1">
      <alignment vertical="top" wrapText="1"/>
    </xf>
    <xf numFmtId="0" fontId="68" fillId="0" borderId="0" xfId="69" applyFont="1" applyBorder="1" applyAlignment="1">
      <alignment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3" fontId="3" fillId="34" borderId="0" xfId="90" quotePrefix="1" applyNumberFormat="1" applyFont="1" applyFill="1" applyAlignment="1">
      <alignment horizontal="center" vertical="center"/>
    </xf>
    <xf numFmtId="0" fontId="5" fillId="0" borderId="9" xfId="90" applyFont="1" applyBorder="1" applyAlignment="1">
      <alignment horizontal="left" vertical="top" wrapText="1"/>
    </xf>
    <xf numFmtId="0" fontId="77" fillId="33" borderId="0" xfId="90" applyFont="1" applyFill="1" applyAlignment="1">
      <alignment horizontal="center"/>
    </xf>
    <xf numFmtId="0" fontId="3" fillId="34" borderId="34" xfId="69" applyFont="1" applyFill="1" applyBorder="1" applyAlignment="1">
      <alignment horizontal="center" vertical="top" wrapText="1"/>
    </xf>
    <xf numFmtId="0" fontId="3" fillId="34" borderId="35" xfId="69" applyFont="1" applyFill="1" applyBorder="1" applyAlignment="1">
      <alignment horizontal="center" vertical="top" wrapText="1"/>
    </xf>
    <xf numFmtId="0" fontId="46" fillId="33" borderId="0" xfId="69" applyFont="1" applyFill="1" applyAlignment="1">
      <alignment horizontal="right" vertical="top"/>
    </xf>
    <xf numFmtId="0" fontId="46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/>
    </xf>
    <xf numFmtId="0" fontId="4" fillId="0" borderId="0" xfId="69" applyFont="1" applyAlignment="1">
      <alignment horizontal="left" vertical="top" wrapText="1"/>
    </xf>
    <xf numFmtId="0" fontId="54" fillId="33" borderId="0" xfId="69" applyFont="1" applyFill="1" applyAlignment="1">
      <alignment horizontal="center" vertical="top" wrapText="1"/>
    </xf>
    <xf numFmtId="0" fontId="3" fillId="34" borderId="36" xfId="69" applyFont="1" applyFill="1" applyBorder="1" applyAlignment="1">
      <alignment horizontal="center" vertical="top" wrapText="1"/>
    </xf>
    <xf numFmtId="0" fontId="3" fillId="34" borderId="30" xfId="69" applyFont="1" applyFill="1" applyBorder="1" applyAlignment="1">
      <alignment horizontal="center" vertical="top" wrapText="1"/>
    </xf>
    <xf numFmtId="0" fontId="3" fillId="34" borderId="37" xfId="69" applyFont="1" applyFill="1" applyBorder="1" applyAlignment="1">
      <alignment horizontal="center" vertical="top" wrapText="1"/>
    </xf>
    <xf numFmtId="0" fontId="3" fillId="34" borderId="29" xfId="69" applyFont="1" applyFill="1" applyBorder="1" applyAlignment="1">
      <alignment horizontal="center" vertical="top" wrapText="1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ercent 3" xfId="213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77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MARZO DE 2023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0</xdr:row>
      <xdr:rowOff>0</xdr:rowOff>
    </xdr:from>
    <xdr:to>
      <xdr:col>27</xdr:col>
      <xdr:colOff>38100</xdr:colOff>
      <xdr:row>29</xdr:row>
      <xdr:rowOff>123825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730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29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29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44</xdr:col>
      <xdr:colOff>0</xdr:colOff>
      <xdr:row>0</xdr:row>
      <xdr:rowOff>0</xdr:rowOff>
    </xdr:from>
    <xdr:to>
      <xdr:col>54</xdr:col>
      <xdr:colOff>38100</xdr:colOff>
      <xdr:row>29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23</xdr:col>
      <xdr:colOff>38100</xdr:colOff>
      <xdr:row>29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28</xdr:row>
      <xdr:rowOff>85725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3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zoomScale="115" zoomScaleNormal="115" workbookViewId="0">
      <selection activeCell="A13" sqref="A13:B13"/>
    </sheetView>
  </sheetViews>
  <sheetFormatPr defaultColWidth="11.42578125" defaultRowHeight="15"/>
  <cols>
    <col min="1" max="1" width="90" customWidth="1"/>
    <col min="2" max="2" width="6.7109375" bestFit="1" customWidth="1"/>
  </cols>
  <sheetData>
    <row r="1" spans="1:4" s="17" customFormat="1" ht="15" customHeight="1">
      <c r="A1" s="1"/>
      <c r="B1" s="1"/>
    </row>
    <row r="2" spans="1:4" s="17" customFormat="1" ht="15" customHeight="1">
      <c r="A2" s="1"/>
      <c r="B2" s="1"/>
    </row>
    <row r="3" spans="1:4" s="17" customFormat="1" ht="15" customHeight="1">
      <c r="A3" s="1"/>
      <c r="B3" s="1"/>
    </row>
    <row r="4" spans="1:4" s="17" customFormat="1" ht="15" customHeight="1">
      <c r="A4" s="1"/>
      <c r="B4" s="1"/>
      <c r="C4" s="16"/>
      <c r="D4" s="16"/>
    </row>
    <row r="5" spans="1:4" s="17" customFormat="1" ht="15" customHeight="1">
      <c r="A5" s="1"/>
      <c r="B5" s="1"/>
      <c r="C5" s="16"/>
      <c r="D5" s="16"/>
    </row>
    <row r="6" spans="1:4" s="17" customFormat="1" ht="15" customHeight="1">
      <c r="A6" s="1"/>
      <c r="B6" s="1"/>
      <c r="C6" s="16"/>
      <c r="D6" s="16"/>
    </row>
    <row r="7" spans="1:4" s="17" customFormat="1" ht="15" customHeight="1">
      <c r="A7" s="1"/>
      <c r="B7" s="1"/>
      <c r="C7" s="16"/>
      <c r="D7" s="16"/>
    </row>
    <row r="8" spans="1:4" s="17" customFormat="1" ht="15" customHeight="1">
      <c r="A8" s="1"/>
      <c r="B8" s="1"/>
    </row>
    <row r="9" spans="1:4" s="17" customFormat="1" ht="15" customHeight="1">
      <c r="A9" s="1"/>
      <c r="B9" s="1"/>
    </row>
    <row r="10" spans="1:4" s="16" customFormat="1" ht="15" customHeight="1">
      <c r="A10" s="1"/>
      <c r="B10" s="1"/>
    </row>
    <row r="11" spans="1:4" s="16" customFormat="1" ht="12.75" customHeight="1">
      <c r="A11" s="19"/>
      <c r="B11" s="19"/>
    </row>
    <row r="12" spans="1:4" s="16" customFormat="1" ht="8.25" customHeight="1"/>
    <row r="13" spans="1:4" ht="21" customHeight="1">
      <c r="A13" s="465" t="s">
        <v>0</v>
      </c>
      <c r="B13" s="465"/>
    </row>
    <row r="14" spans="1:4" s="17" customFormat="1" ht="8.25" customHeight="1">
      <c r="A14" s="15"/>
      <c r="B14" s="15"/>
    </row>
    <row r="15" spans="1:4" s="15" customFormat="1" ht="15" customHeight="1">
      <c r="A15" s="67" t="s">
        <v>260</v>
      </c>
      <c r="B15" s="68" t="s">
        <v>262</v>
      </c>
    </row>
    <row r="16" spans="1:4" s="15" customFormat="1">
      <c r="A16" s="71"/>
      <c r="B16" s="72"/>
    </row>
    <row r="17" spans="1:2" s="15" customFormat="1" ht="15" customHeight="1">
      <c r="A17" s="67" t="s">
        <v>1</v>
      </c>
      <c r="B17" s="68"/>
    </row>
    <row r="18" spans="1:2" s="15" customFormat="1" ht="15" customHeight="1">
      <c r="A18" s="73" t="s">
        <v>269</v>
      </c>
      <c r="B18" s="78">
        <v>1</v>
      </c>
    </row>
    <row r="19" spans="1:2" s="15" customFormat="1" ht="15" customHeight="1">
      <c r="A19" s="73" t="s">
        <v>2</v>
      </c>
      <c r="B19" s="78">
        <v>2</v>
      </c>
    </row>
    <row r="20" spans="1:2" s="15" customFormat="1" ht="15" customHeight="1">
      <c r="A20" s="73" t="s">
        <v>3</v>
      </c>
      <c r="B20" s="78">
        <v>3</v>
      </c>
    </row>
    <row r="21" spans="1:2" s="15" customFormat="1" ht="15" customHeight="1">
      <c r="A21" s="73" t="s">
        <v>4</v>
      </c>
      <c r="B21" s="78">
        <v>4</v>
      </c>
    </row>
    <row r="22" spans="1:2" s="15" customFormat="1" ht="15" customHeight="1">
      <c r="A22" s="73" t="s">
        <v>261</v>
      </c>
      <c r="B22" s="78">
        <v>5</v>
      </c>
    </row>
    <row r="23" spans="1:2" s="15" customFormat="1" ht="3.75" customHeight="1">
      <c r="A23" s="76"/>
      <c r="B23" s="74"/>
    </row>
    <row r="24" spans="1:2" s="15" customFormat="1" ht="15" customHeight="1">
      <c r="A24" s="67" t="s">
        <v>181</v>
      </c>
      <c r="B24" s="68"/>
    </row>
    <row r="25" spans="1:2" s="15" customFormat="1" ht="15" customHeight="1">
      <c r="A25" s="77" t="s">
        <v>6</v>
      </c>
      <c r="B25" s="74"/>
    </row>
    <row r="26" spans="1:2" s="15" customFormat="1" ht="15" customHeight="1">
      <c r="A26" s="103" t="s">
        <v>5</v>
      </c>
      <c r="B26" s="109">
        <v>6</v>
      </c>
    </row>
    <row r="27" spans="1:2" s="15" customFormat="1" ht="15" customHeight="1">
      <c r="A27" s="103" t="s">
        <v>8</v>
      </c>
      <c r="B27" s="109">
        <v>7</v>
      </c>
    </row>
    <row r="28" spans="1:2" s="15" customFormat="1" ht="15" customHeight="1">
      <c r="A28" s="103" t="s">
        <v>272</v>
      </c>
      <c r="B28" s="109">
        <v>8</v>
      </c>
    </row>
    <row r="29" spans="1:2" s="15" customFormat="1" ht="15" customHeight="1">
      <c r="A29" s="103" t="s">
        <v>9</v>
      </c>
      <c r="B29" s="109">
        <v>9</v>
      </c>
    </row>
    <row r="30" spans="1:2" s="15" customFormat="1" ht="15" customHeight="1">
      <c r="A30" s="103" t="s">
        <v>10</v>
      </c>
      <c r="B30" s="109">
        <v>10</v>
      </c>
    </row>
    <row r="31" spans="1:2" s="15" customFormat="1" ht="15" customHeight="1">
      <c r="A31" s="103" t="s">
        <v>273</v>
      </c>
      <c r="B31" s="109" t="s">
        <v>182</v>
      </c>
    </row>
    <row r="32" spans="1:2" s="15" customFormat="1" ht="15" customHeight="1">
      <c r="A32" s="103" t="s">
        <v>273</v>
      </c>
      <c r="B32" s="109" t="s">
        <v>183</v>
      </c>
    </row>
    <row r="33" spans="1:2" s="15" customFormat="1" ht="15" customHeight="1">
      <c r="A33" s="103" t="s">
        <v>273</v>
      </c>
      <c r="B33" s="109" t="s">
        <v>184</v>
      </c>
    </row>
    <row r="34" spans="1:2" s="15" customFormat="1" ht="15" customHeight="1">
      <c r="A34" s="103" t="s">
        <v>273</v>
      </c>
      <c r="B34" s="109" t="s">
        <v>185</v>
      </c>
    </row>
    <row r="35" spans="1:2" s="15" customFormat="1" ht="15" customHeight="1">
      <c r="A35" s="103" t="s">
        <v>273</v>
      </c>
      <c r="B35" s="109" t="s">
        <v>186</v>
      </c>
    </row>
    <row r="36" spans="1:2" s="15" customFormat="1" ht="15" customHeight="1">
      <c r="A36" s="103" t="s">
        <v>16</v>
      </c>
      <c r="B36" s="109" t="s">
        <v>11</v>
      </c>
    </row>
    <row r="37" spans="1:2" s="15" customFormat="1" ht="15" customHeight="1">
      <c r="A37" s="103" t="s">
        <v>16</v>
      </c>
      <c r="B37" s="109" t="s">
        <v>12</v>
      </c>
    </row>
    <row r="38" spans="1:2" s="15" customFormat="1" ht="15" customHeight="1">
      <c r="A38" s="103" t="s">
        <v>16</v>
      </c>
      <c r="B38" s="109" t="s">
        <v>13</v>
      </c>
    </row>
    <row r="39" spans="1:2" s="15" customFormat="1" ht="15" customHeight="1">
      <c r="A39" s="103" t="s">
        <v>16</v>
      </c>
      <c r="B39" s="109" t="s">
        <v>14</v>
      </c>
    </row>
    <row r="40" spans="1:2" s="15" customFormat="1" ht="15" customHeight="1">
      <c r="A40" s="103" t="s">
        <v>16</v>
      </c>
      <c r="B40" s="109" t="s">
        <v>15</v>
      </c>
    </row>
    <row r="41" spans="1:2" s="15" customFormat="1" ht="15" customHeight="1">
      <c r="A41" s="103" t="s">
        <v>16</v>
      </c>
      <c r="B41" s="109" t="s">
        <v>187</v>
      </c>
    </row>
    <row r="42" spans="1:2" s="15" customFormat="1" ht="15" customHeight="1">
      <c r="A42" s="103" t="s">
        <v>16</v>
      </c>
      <c r="B42" s="109" t="s">
        <v>188</v>
      </c>
    </row>
    <row r="43" spans="1:2" s="15" customFormat="1" ht="15" customHeight="1">
      <c r="A43" s="103" t="s">
        <v>270</v>
      </c>
      <c r="B43" s="109" t="s">
        <v>17</v>
      </c>
    </row>
    <row r="44" spans="1:2" s="15" customFormat="1" ht="15" customHeight="1">
      <c r="A44" s="103" t="s">
        <v>270</v>
      </c>
      <c r="B44" s="109" t="s">
        <v>18</v>
      </c>
    </row>
    <row r="45" spans="1:2" s="15" customFormat="1" ht="15" customHeight="1">
      <c r="A45" s="103" t="s">
        <v>270</v>
      </c>
      <c r="B45" s="109" t="s">
        <v>19</v>
      </c>
    </row>
    <row r="46" spans="1:2" s="15" customFormat="1" ht="15" customHeight="1">
      <c r="A46" s="103" t="s">
        <v>270</v>
      </c>
      <c r="B46" s="109" t="s">
        <v>20</v>
      </c>
    </row>
    <row r="47" spans="1:2" s="15" customFormat="1" ht="15" customHeight="1">
      <c r="A47" s="103" t="s">
        <v>25</v>
      </c>
      <c r="B47" s="109" t="s">
        <v>21</v>
      </c>
    </row>
    <row r="48" spans="1:2" s="15" customFormat="1" ht="15" customHeight="1">
      <c r="A48" s="103" t="s">
        <v>25</v>
      </c>
      <c r="B48" s="109" t="s">
        <v>22</v>
      </c>
    </row>
    <row r="49" spans="1:2" s="15" customFormat="1" ht="15" customHeight="1">
      <c r="A49" s="103" t="s">
        <v>25</v>
      </c>
      <c r="B49" s="109" t="s">
        <v>23</v>
      </c>
    </row>
    <row r="50" spans="1:2" s="15" customFormat="1" ht="15" customHeight="1">
      <c r="A50" s="103" t="s">
        <v>25</v>
      </c>
      <c r="B50" s="109" t="s">
        <v>24</v>
      </c>
    </row>
    <row r="51" spans="1:2" s="15" customFormat="1" ht="15" customHeight="1">
      <c r="A51" s="103" t="s">
        <v>25</v>
      </c>
      <c r="B51" s="109" t="s">
        <v>189</v>
      </c>
    </row>
    <row r="52" spans="1:2" s="15" customFormat="1" ht="15" customHeight="1">
      <c r="A52" s="103" t="s">
        <v>26</v>
      </c>
      <c r="B52" s="109">
        <v>15</v>
      </c>
    </row>
    <row r="53" spans="1:2" s="15" customFormat="1" ht="15" customHeight="1">
      <c r="A53" s="103" t="s">
        <v>27</v>
      </c>
      <c r="B53" s="109">
        <v>16</v>
      </c>
    </row>
    <row r="54" spans="1:2" s="15" customFormat="1" ht="15" customHeight="1">
      <c r="A54" s="103" t="s">
        <v>28</v>
      </c>
      <c r="B54" s="109" t="s">
        <v>190</v>
      </c>
    </row>
    <row r="55" spans="1:2" s="15" customFormat="1" ht="15" customHeight="1">
      <c r="A55" s="103" t="s">
        <v>28</v>
      </c>
      <c r="B55" s="109" t="s">
        <v>191</v>
      </c>
    </row>
    <row r="56" spans="1:2" s="15" customFormat="1" ht="15" customHeight="1">
      <c r="A56" s="103" t="s">
        <v>28</v>
      </c>
      <c r="B56" s="109" t="s">
        <v>192</v>
      </c>
    </row>
    <row r="57" spans="1:2" s="15" customFormat="1" ht="15" customHeight="1">
      <c r="A57" s="103" t="s">
        <v>28</v>
      </c>
      <c r="B57" s="109" t="s">
        <v>193</v>
      </c>
    </row>
    <row r="58" spans="1:2" s="15" customFormat="1" ht="15" customHeight="1">
      <c r="A58" s="103" t="s">
        <v>28</v>
      </c>
      <c r="B58" s="109" t="s">
        <v>194</v>
      </c>
    </row>
    <row r="59" spans="1:2" s="15" customFormat="1" ht="15" customHeight="1">
      <c r="A59" s="103" t="s">
        <v>28</v>
      </c>
      <c r="B59" s="109" t="s">
        <v>195</v>
      </c>
    </row>
    <row r="60" spans="1:2" s="15" customFormat="1" ht="15" customHeight="1">
      <c r="A60" s="103" t="s">
        <v>28</v>
      </c>
      <c r="B60" s="109" t="s">
        <v>196</v>
      </c>
    </row>
    <row r="61" spans="1:2" s="15" customFormat="1" ht="15" customHeight="1">
      <c r="A61" s="103" t="s">
        <v>29</v>
      </c>
      <c r="B61" s="109" t="s">
        <v>197</v>
      </c>
    </row>
    <row r="62" spans="1:2" s="15" customFormat="1" ht="15" hidden="1" customHeight="1">
      <c r="A62" s="103" t="s">
        <v>30</v>
      </c>
      <c r="B62" s="109">
        <v>19</v>
      </c>
    </row>
    <row r="63" spans="1:2" s="15" customFormat="1" ht="15" customHeight="1">
      <c r="A63" s="103" t="s">
        <v>31</v>
      </c>
      <c r="B63" s="109">
        <v>20</v>
      </c>
    </row>
    <row r="64" spans="1:2" s="15" customFormat="1" ht="15" customHeight="1">
      <c r="A64" s="103" t="s">
        <v>32</v>
      </c>
      <c r="B64" s="109" t="s">
        <v>198</v>
      </c>
    </row>
    <row r="65" spans="1:2" s="15" customFormat="1" ht="15" customHeight="1">
      <c r="A65" s="103" t="s">
        <v>32</v>
      </c>
      <c r="B65" s="109" t="s">
        <v>199</v>
      </c>
    </row>
    <row r="66" spans="1:2" s="15" customFormat="1" ht="15" customHeight="1">
      <c r="A66" s="103" t="s">
        <v>32</v>
      </c>
      <c r="B66" s="109" t="s">
        <v>200</v>
      </c>
    </row>
    <row r="67" spans="1:2" s="15" customFormat="1" ht="15" customHeight="1">
      <c r="A67" s="103" t="s">
        <v>32</v>
      </c>
      <c r="B67" s="109" t="s">
        <v>201</v>
      </c>
    </row>
    <row r="68" spans="1:2" s="15" customFormat="1" ht="15" customHeight="1">
      <c r="A68" s="103" t="s">
        <v>32</v>
      </c>
      <c r="B68" s="109" t="s">
        <v>202</v>
      </c>
    </row>
    <row r="69" spans="1:2" s="15" customFormat="1" ht="15" customHeight="1">
      <c r="A69" s="103" t="s">
        <v>32</v>
      </c>
      <c r="B69" s="109" t="s">
        <v>203</v>
      </c>
    </row>
    <row r="70" spans="1:2" s="15" customFormat="1" ht="15" customHeight="1">
      <c r="A70" s="103" t="s">
        <v>32</v>
      </c>
      <c r="B70" s="109" t="s">
        <v>204</v>
      </c>
    </row>
    <row r="71" spans="1:2" s="15" customFormat="1" ht="15" customHeight="1">
      <c r="A71" s="73"/>
      <c r="B71" s="75"/>
    </row>
    <row r="72" spans="1:2" s="15" customFormat="1" ht="15" customHeight="1">
      <c r="A72" s="77" t="s">
        <v>33</v>
      </c>
      <c r="B72" s="74"/>
    </row>
    <row r="73" spans="1:2" s="15" customFormat="1" ht="15" customHeight="1">
      <c r="A73" s="103" t="s">
        <v>7</v>
      </c>
      <c r="B73" s="78">
        <v>22</v>
      </c>
    </row>
    <row r="74" spans="1:2" s="15" customFormat="1" ht="15" customHeight="1">
      <c r="A74" s="103" t="s">
        <v>8</v>
      </c>
      <c r="B74" s="78">
        <v>23</v>
      </c>
    </row>
    <row r="75" spans="1:2" s="15" customFormat="1" ht="15" customHeight="1">
      <c r="A75" s="103" t="s">
        <v>272</v>
      </c>
      <c r="B75" s="78">
        <v>24</v>
      </c>
    </row>
    <row r="76" spans="1:2" s="15" customFormat="1" ht="15" customHeight="1">
      <c r="A76" s="103" t="s">
        <v>9</v>
      </c>
      <c r="B76" s="78">
        <v>25</v>
      </c>
    </row>
    <row r="77" spans="1:2" s="15" customFormat="1" ht="15" customHeight="1">
      <c r="A77" s="103" t="s">
        <v>10</v>
      </c>
      <c r="B77" s="78">
        <v>26</v>
      </c>
    </row>
    <row r="78" spans="1:2" s="15" customFormat="1" ht="15" customHeight="1">
      <c r="A78" s="103" t="s">
        <v>273</v>
      </c>
      <c r="B78" s="78">
        <v>27</v>
      </c>
    </row>
    <row r="79" spans="1:2" s="15" customFormat="1" ht="15" customHeight="1">
      <c r="A79" s="103" t="s">
        <v>28</v>
      </c>
      <c r="B79" s="78">
        <v>28</v>
      </c>
    </row>
    <row r="80" spans="1:2" s="15" customFormat="1" ht="15" customHeight="1">
      <c r="A80" s="103" t="s">
        <v>270</v>
      </c>
      <c r="B80" s="78">
        <v>29</v>
      </c>
    </row>
    <row r="81" spans="1:2" s="15" customFormat="1" ht="15" customHeight="1">
      <c r="A81" s="103" t="s">
        <v>25</v>
      </c>
      <c r="B81" s="78">
        <v>30</v>
      </c>
    </row>
    <row r="82" spans="1:2" s="15" customFormat="1" ht="15" customHeight="1">
      <c r="A82" s="103" t="s">
        <v>26</v>
      </c>
      <c r="B82" s="78">
        <v>31</v>
      </c>
    </row>
    <row r="83" spans="1:2" s="15" customFormat="1" ht="15" hidden="1" customHeight="1">
      <c r="A83" s="103" t="s">
        <v>27</v>
      </c>
      <c r="B83" s="78">
        <v>32</v>
      </c>
    </row>
    <row r="84" spans="1:2" s="15" customFormat="1" ht="15" customHeight="1">
      <c r="A84" s="103" t="s">
        <v>16</v>
      </c>
      <c r="B84" s="78">
        <v>33</v>
      </c>
    </row>
    <row r="85" spans="1:2" s="15" customFormat="1" ht="15" customHeight="1">
      <c r="A85" s="103" t="s">
        <v>29</v>
      </c>
      <c r="B85" s="78">
        <v>34</v>
      </c>
    </row>
    <row r="86" spans="1:2" s="15" customFormat="1" ht="15" customHeight="1">
      <c r="A86" s="103" t="s">
        <v>30</v>
      </c>
      <c r="B86" s="78">
        <v>35</v>
      </c>
    </row>
    <row r="87" spans="1:2" s="15" customFormat="1" ht="15" customHeight="1">
      <c r="A87" s="103" t="s">
        <v>31</v>
      </c>
      <c r="B87" s="78">
        <v>36</v>
      </c>
    </row>
    <row r="88" spans="1:2" s="15" customFormat="1" ht="15" customHeight="1">
      <c r="A88" s="103" t="s">
        <v>32</v>
      </c>
      <c r="B88" s="78">
        <v>37</v>
      </c>
    </row>
    <row r="89" spans="1:2" s="15" customFormat="1" ht="15" customHeight="1">
      <c r="A89" s="73"/>
      <c r="B89" s="75"/>
    </row>
    <row r="90" spans="1:2" s="15" customFormat="1" ht="15" customHeight="1">
      <c r="A90" s="77" t="s">
        <v>243</v>
      </c>
      <c r="B90" s="78"/>
    </row>
    <row r="91" spans="1:2" s="15" customFormat="1" ht="15" customHeight="1">
      <c r="A91" s="103" t="s">
        <v>7</v>
      </c>
      <c r="B91" s="78">
        <v>38</v>
      </c>
    </row>
    <row r="92" spans="1:2" s="15" customFormat="1" ht="15" customHeight="1">
      <c r="A92" s="103" t="s">
        <v>8</v>
      </c>
      <c r="B92" s="78">
        <v>39</v>
      </c>
    </row>
    <row r="93" spans="1:2" s="15" customFormat="1" ht="15" customHeight="1">
      <c r="A93" s="103" t="s">
        <v>9</v>
      </c>
      <c r="B93" s="78">
        <v>40</v>
      </c>
    </row>
    <row r="94" spans="1:2" s="15" customFormat="1" ht="15" customHeight="1">
      <c r="A94" s="103" t="s">
        <v>270</v>
      </c>
      <c r="B94" s="78" t="s">
        <v>274</v>
      </c>
    </row>
    <row r="95" spans="1:2" s="15" customFormat="1" ht="15" customHeight="1">
      <c r="A95" s="103" t="s">
        <v>270</v>
      </c>
      <c r="B95" s="78" t="s">
        <v>275</v>
      </c>
    </row>
    <row r="96" spans="1:2" s="15" customFormat="1" ht="15" customHeight="1">
      <c r="A96" s="103" t="s">
        <v>270</v>
      </c>
      <c r="B96" s="78" t="s">
        <v>276</v>
      </c>
    </row>
    <row r="97" spans="1:2" s="15" customFormat="1" ht="15" customHeight="1">
      <c r="A97" s="103" t="s">
        <v>25</v>
      </c>
      <c r="B97" s="78" t="s">
        <v>205</v>
      </c>
    </row>
    <row r="98" spans="1:2" s="15" customFormat="1" ht="15" customHeight="1">
      <c r="A98" s="103" t="s">
        <v>25</v>
      </c>
      <c r="B98" s="78" t="s">
        <v>206</v>
      </c>
    </row>
    <row r="99" spans="1:2" s="15" customFormat="1" ht="15" customHeight="1">
      <c r="A99" s="103" t="s">
        <v>25</v>
      </c>
      <c r="B99" s="78" t="s">
        <v>207</v>
      </c>
    </row>
    <row r="100" spans="1:2" s="15" customFormat="1" ht="15" customHeight="1">
      <c r="A100" s="103" t="s">
        <v>25</v>
      </c>
      <c r="B100" s="78" t="s">
        <v>277</v>
      </c>
    </row>
    <row r="101" spans="1:2" s="15" customFormat="1" ht="15" customHeight="1">
      <c r="A101" s="103"/>
      <c r="B101" s="78"/>
    </row>
    <row r="102" spans="1:2" s="15" customFormat="1" ht="15" customHeight="1">
      <c r="A102" s="111" t="s">
        <v>34</v>
      </c>
      <c r="B102" s="78"/>
    </row>
    <row r="103" spans="1:2" s="15" customFormat="1" ht="15" customHeight="1">
      <c r="A103" s="103" t="s">
        <v>7</v>
      </c>
      <c r="B103" s="78">
        <v>43</v>
      </c>
    </row>
    <row r="104" spans="1:2" s="15" customFormat="1" ht="15" customHeight="1">
      <c r="A104" s="103" t="s">
        <v>35</v>
      </c>
      <c r="B104" s="78">
        <v>44</v>
      </c>
    </row>
    <row r="105" spans="1:2" s="15" customFormat="1" ht="15" customHeight="1">
      <c r="A105" s="103" t="s">
        <v>36</v>
      </c>
      <c r="B105" s="78">
        <v>45</v>
      </c>
    </row>
    <row r="106" spans="1:2" s="15" customFormat="1" ht="15" customHeight="1">
      <c r="A106" s="103" t="s">
        <v>37</v>
      </c>
      <c r="B106" s="78">
        <v>46</v>
      </c>
    </row>
    <row r="107" spans="1:2" s="15" customFormat="1" ht="15" customHeight="1">
      <c r="A107" s="103" t="s">
        <v>29</v>
      </c>
      <c r="B107" s="78">
        <v>47</v>
      </c>
    </row>
    <row r="108" spans="1:2" s="15" customFormat="1" ht="15" customHeight="1">
      <c r="A108" s="103" t="s">
        <v>30</v>
      </c>
      <c r="B108" s="78">
        <v>48</v>
      </c>
    </row>
    <row r="109" spans="1:2" s="15" customFormat="1" ht="15" customHeight="1">
      <c r="A109" s="103" t="s">
        <v>31</v>
      </c>
      <c r="B109" s="78">
        <v>49</v>
      </c>
    </row>
    <row r="110" spans="1:2" s="15" customFormat="1" ht="15" customHeight="1">
      <c r="A110" s="103"/>
      <c r="B110" s="78"/>
    </row>
    <row r="111" spans="1:2" s="15" customFormat="1" ht="15" customHeight="1">
      <c r="A111" s="111" t="s">
        <v>297</v>
      </c>
      <c r="B111" s="78"/>
    </row>
    <row r="112" spans="1:2" s="15" customFormat="1" ht="15" customHeight="1">
      <c r="A112" s="103" t="s">
        <v>7</v>
      </c>
      <c r="B112" s="78" t="s">
        <v>278</v>
      </c>
    </row>
    <row r="113" spans="1:2" s="15" customFormat="1" ht="15" customHeight="1">
      <c r="A113" s="103" t="s">
        <v>7</v>
      </c>
      <c r="B113" s="78" t="s">
        <v>279</v>
      </c>
    </row>
    <row r="114" spans="1:2" s="15" customFormat="1" ht="15" customHeight="1">
      <c r="A114" s="103" t="s">
        <v>35</v>
      </c>
      <c r="B114" s="78" t="s">
        <v>38</v>
      </c>
    </row>
    <row r="115" spans="1:2" s="15" customFormat="1" ht="15" customHeight="1">
      <c r="A115" s="103" t="s">
        <v>35</v>
      </c>
      <c r="B115" s="78" t="s">
        <v>39</v>
      </c>
    </row>
    <row r="116" spans="1:2" s="15" customFormat="1" ht="15" customHeight="1">
      <c r="A116" s="103" t="s">
        <v>36</v>
      </c>
      <c r="B116" s="78" t="s">
        <v>40</v>
      </c>
    </row>
    <row r="117" spans="1:2" s="15" customFormat="1" ht="15" customHeight="1">
      <c r="A117" s="103" t="s">
        <v>36</v>
      </c>
      <c r="B117" s="78" t="s">
        <v>41</v>
      </c>
    </row>
    <row r="118" spans="1:2" s="15" customFormat="1" ht="15" customHeight="1">
      <c r="A118" s="103" t="s">
        <v>37</v>
      </c>
      <c r="B118" s="78" t="s">
        <v>263</v>
      </c>
    </row>
    <row r="119" spans="1:2" s="15" customFormat="1" ht="15" customHeight="1">
      <c r="A119" s="103" t="s">
        <v>37</v>
      </c>
      <c r="B119" s="78" t="s">
        <v>264</v>
      </c>
    </row>
    <row r="120" spans="1:2" s="15" customFormat="1" ht="15" customHeight="1">
      <c r="A120" s="103" t="s">
        <v>29</v>
      </c>
      <c r="B120" s="78" t="s">
        <v>208</v>
      </c>
    </row>
    <row r="121" spans="1:2" s="15" customFormat="1" ht="15" customHeight="1">
      <c r="A121" s="103" t="s">
        <v>29</v>
      </c>
      <c r="B121" s="78" t="s">
        <v>209</v>
      </c>
    </row>
    <row r="122" spans="1:2" s="15" customFormat="1" ht="15" customHeight="1">
      <c r="A122" s="103" t="s">
        <v>30</v>
      </c>
      <c r="B122" s="78" t="s">
        <v>210</v>
      </c>
    </row>
    <row r="123" spans="1:2" s="15" customFormat="1" ht="15" customHeight="1">
      <c r="A123" s="103" t="s">
        <v>30</v>
      </c>
      <c r="B123" s="78" t="s">
        <v>211</v>
      </c>
    </row>
    <row r="124" spans="1:2" s="15" customFormat="1" ht="15" customHeight="1">
      <c r="A124" s="103" t="s">
        <v>31</v>
      </c>
      <c r="B124" s="78" t="s">
        <v>212</v>
      </c>
    </row>
    <row r="125" spans="1:2" s="15" customFormat="1" ht="15" customHeight="1">
      <c r="A125" s="103" t="s">
        <v>31</v>
      </c>
      <c r="B125" s="78" t="s">
        <v>213</v>
      </c>
    </row>
    <row r="126" spans="1:2" s="15" customFormat="1" ht="15" customHeight="1">
      <c r="A126" s="103"/>
      <c r="B126" s="78"/>
    </row>
    <row r="127" spans="1:2" s="15" customFormat="1" ht="15" customHeight="1">
      <c r="A127" s="77" t="s">
        <v>42</v>
      </c>
      <c r="B127" s="78"/>
    </row>
    <row r="128" spans="1:2" s="15" customFormat="1" ht="15" customHeight="1">
      <c r="A128" s="103" t="s">
        <v>7</v>
      </c>
      <c r="B128" s="78">
        <v>57</v>
      </c>
    </row>
    <row r="129" spans="1:2" s="15" customFormat="1" ht="15" customHeight="1">
      <c r="A129" s="103" t="s">
        <v>8</v>
      </c>
      <c r="B129" s="78">
        <v>58</v>
      </c>
    </row>
    <row r="130" spans="1:2" s="15" customFormat="1" ht="15" customHeight="1">
      <c r="A130" s="103" t="s">
        <v>26</v>
      </c>
      <c r="B130" s="78">
        <v>59</v>
      </c>
    </row>
    <row r="131" spans="1:2" s="15" customFormat="1" ht="15" customHeight="1">
      <c r="A131" s="103" t="s">
        <v>29</v>
      </c>
      <c r="B131" s="78">
        <v>60</v>
      </c>
    </row>
    <row r="132" spans="1:2" s="15" customFormat="1" ht="15" customHeight="1">
      <c r="A132" s="103" t="s">
        <v>30</v>
      </c>
      <c r="B132" s="78">
        <v>61</v>
      </c>
    </row>
    <row r="133" spans="1:2" s="15" customFormat="1" ht="15" customHeight="1">
      <c r="A133" s="103" t="s">
        <v>31</v>
      </c>
      <c r="B133" s="78">
        <v>62</v>
      </c>
    </row>
    <row r="134" spans="1:2" s="15" customFormat="1" ht="15" customHeight="1">
      <c r="A134" s="73"/>
      <c r="B134" s="79"/>
    </row>
    <row r="135" spans="1:2" s="15" customFormat="1" ht="15" customHeight="1">
      <c r="A135" s="69" t="s">
        <v>43</v>
      </c>
      <c r="B135" s="70"/>
    </row>
    <row r="136" spans="1:2" s="15" customFormat="1" ht="15" customHeight="1">
      <c r="A136" s="73" t="s">
        <v>44</v>
      </c>
      <c r="B136" s="78">
        <v>63</v>
      </c>
    </row>
    <row r="137" spans="1:2" s="15" customFormat="1" ht="15" customHeight="1">
      <c r="A137" s="73" t="s">
        <v>296</v>
      </c>
      <c r="B137" s="78">
        <v>64</v>
      </c>
    </row>
    <row r="138" spans="1:2" s="15" customFormat="1" ht="15" customHeight="1">
      <c r="A138" s="73" t="s">
        <v>45</v>
      </c>
      <c r="B138" s="78">
        <v>65</v>
      </c>
    </row>
    <row r="139" spans="1:2" s="15" customFormat="1" ht="15" customHeight="1">
      <c r="A139" s="73" t="s">
        <v>294</v>
      </c>
      <c r="B139" s="78">
        <v>66</v>
      </c>
    </row>
    <row r="140" spans="1:2" s="15" customFormat="1" ht="15" customHeight="1">
      <c r="A140" s="73" t="s">
        <v>46</v>
      </c>
      <c r="B140" s="78">
        <v>67</v>
      </c>
    </row>
    <row r="141" spans="1:2" s="15" customFormat="1" ht="15" customHeight="1">
      <c r="A141" s="73" t="s">
        <v>304</v>
      </c>
      <c r="B141" s="78">
        <v>68</v>
      </c>
    </row>
    <row r="142" spans="1:2" s="15" customFormat="1" ht="15" customHeight="1">
      <c r="A142" s="73" t="s">
        <v>1014</v>
      </c>
      <c r="B142" s="78">
        <v>69</v>
      </c>
    </row>
    <row r="143" spans="1:2" s="15" customFormat="1" ht="15" customHeight="1">
      <c r="A143" s="73" t="s">
        <v>1015</v>
      </c>
      <c r="B143" s="78">
        <v>70</v>
      </c>
    </row>
    <row r="144" spans="1:2" s="15" customFormat="1" ht="15" customHeight="1">
      <c r="A144" s="73" t="s">
        <v>1016</v>
      </c>
      <c r="B144" s="78">
        <v>71</v>
      </c>
    </row>
    <row r="145" spans="1:2" s="15" customFormat="1" ht="15" customHeight="1">
      <c r="A145" s="73" t="s">
        <v>1017</v>
      </c>
      <c r="B145" s="78">
        <v>72</v>
      </c>
    </row>
    <row r="146" spans="1:2" s="15" customFormat="1" ht="15" customHeight="1">
      <c r="A146" s="73" t="s">
        <v>1018</v>
      </c>
      <c r="B146" s="78">
        <v>73</v>
      </c>
    </row>
    <row r="147" spans="1:2" s="15" customFormat="1" ht="15" customHeight="1">
      <c r="A147" s="73" t="s">
        <v>1019</v>
      </c>
      <c r="B147" s="78">
        <v>74</v>
      </c>
    </row>
    <row r="148" spans="1:2" s="15" customFormat="1" ht="15" customHeight="1">
      <c r="A148" s="81"/>
      <c r="B148" s="80"/>
    </row>
    <row r="149" spans="1:2" s="15" customFormat="1" ht="15" customHeight="1">
      <c r="A149" s="69" t="s">
        <v>47</v>
      </c>
      <c r="B149" s="70"/>
    </row>
    <row r="150" spans="1:2" s="15" customFormat="1" ht="15" customHeight="1">
      <c r="A150" s="103" t="s">
        <v>271</v>
      </c>
      <c r="B150" s="109">
        <v>75</v>
      </c>
    </row>
    <row r="151" spans="1:2" s="15" customFormat="1" ht="15" customHeight="1">
      <c r="A151" s="103" t="s">
        <v>48</v>
      </c>
      <c r="B151" s="109">
        <v>75</v>
      </c>
    </row>
    <row r="152" spans="1:2" s="15" customFormat="1" ht="15" customHeight="1">
      <c r="A152" s="103" t="s">
        <v>49</v>
      </c>
      <c r="B152" s="109">
        <v>75</v>
      </c>
    </row>
    <row r="153" spans="1:2" s="15" customFormat="1" ht="15" customHeight="1">
      <c r="A153" s="103" t="s">
        <v>50</v>
      </c>
      <c r="B153" s="109">
        <v>76</v>
      </c>
    </row>
    <row r="154" spans="1:2" s="15" customFormat="1" ht="15" customHeight="1">
      <c r="A154" s="103"/>
      <c r="B154" s="102"/>
    </row>
    <row r="155" spans="1:2" s="15" customFormat="1" ht="15" customHeight="1">
      <c r="A155" s="108" t="s">
        <v>298</v>
      </c>
      <c r="B155" s="82"/>
    </row>
    <row r="156" spans="1:2" ht="6" customHeight="1" thickBot="1">
      <c r="A156" s="107"/>
      <c r="B156" s="107"/>
    </row>
    <row r="157" spans="1:2" ht="15.75" thickTop="1"/>
  </sheetData>
  <sheetProtection algorithmName="SHA-512" hashValue="nH04bcciKElaGB3gMXc+hOdpHZLBbLOJlMS8eKPCEAYdClCsVuDINspyW1kzeE2MvdV23MN6QWuSmQ0t8GV70A==" saltValue="Bb62jtJaX/iE8d/pIq5bBQ==" spinCount="100000" sheet="1" objects="1" scenarios="1"/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40"/>
  <sheetViews>
    <sheetView zoomScaleNormal="100" workbookViewId="0">
      <selection activeCell="A3" sqref="A3:L3"/>
    </sheetView>
  </sheetViews>
  <sheetFormatPr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466" t="s">
        <v>143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</row>
    <row r="2" spans="1:12" ht="15" customHeight="1">
      <c r="A2" s="467" t="s">
        <v>173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</row>
    <row r="3" spans="1:12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</row>
    <row r="4" spans="1:12" ht="30" customHeight="1">
      <c r="A4" s="468" t="s">
        <v>1011</v>
      </c>
      <c r="B4" s="468"/>
      <c r="C4" s="468"/>
      <c r="D4" s="468"/>
      <c r="E4" s="468"/>
      <c r="F4" s="468"/>
      <c r="G4" s="468"/>
      <c r="H4" s="468"/>
      <c r="I4" s="468"/>
      <c r="J4" s="468"/>
      <c r="K4" s="468"/>
      <c r="L4" s="468"/>
    </row>
    <row r="5" spans="1:12" ht="3.75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</row>
    <row r="6" spans="1:12" ht="30" customHeight="1">
      <c r="A6" s="110" t="s">
        <v>302</v>
      </c>
      <c r="B6" s="83" t="s">
        <v>161</v>
      </c>
      <c r="C6" s="83" t="s">
        <v>162</v>
      </c>
      <c r="D6" s="83" t="s">
        <v>163</v>
      </c>
      <c r="E6" s="83" t="s">
        <v>164</v>
      </c>
      <c r="F6" s="83" t="s">
        <v>165</v>
      </c>
      <c r="G6" s="83" t="s">
        <v>166</v>
      </c>
      <c r="H6" s="83" t="s">
        <v>167</v>
      </c>
      <c r="I6" s="83" t="s">
        <v>168</v>
      </c>
      <c r="J6" s="83" t="s">
        <v>169</v>
      </c>
      <c r="K6" s="83" t="s">
        <v>72</v>
      </c>
      <c r="L6" s="83" t="s">
        <v>66</v>
      </c>
    </row>
    <row r="7" spans="1:12" s="2" customFormat="1" ht="15" customHeight="1">
      <c r="A7" s="447" t="s">
        <v>80</v>
      </c>
      <c r="B7" s="96">
        <v>435668309.03000009</v>
      </c>
      <c r="C7" s="96">
        <v>8479163976.7400007</v>
      </c>
      <c r="D7" s="96">
        <v>5739383860.4800034</v>
      </c>
      <c r="E7" s="96">
        <v>221495897.06</v>
      </c>
      <c r="F7" s="96">
        <v>94686291.280000001</v>
      </c>
      <c r="G7" s="96">
        <v>429167052.81999993</v>
      </c>
      <c r="H7" s="96">
        <v>28358850763.249996</v>
      </c>
      <c r="I7" s="96">
        <v>70135152.099999994</v>
      </c>
      <c r="J7" s="96">
        <v>33070876.18</v>
      </c>
      <c r="K7" s="22">
        <v>43861622178.940002</v>
      </c>
      <c r="L7" s="23">
        <f t="shared" ref="L7:L21" si="0">K7/$K$37</f>
        <v>0.20151966744614563</v>
      </c>
    </row>
    <row r="8" spans="1:12" s="2" customFormat="1" ht="15" customHeight="1">
      <c r="A8" s="447" t="s">
        <v>81</v>
      </c>
      <c r="B8" s="96">
        <v>29994.449999999997</v>
      </c>
      <c r="C8" s="96">
        <v>64887647.270000003</v>
      </c>
      <c r="D8" s="96">
        <v>15068587.089999998</v>
      </c>
      <c r="E8" s="96">
        <v>684578.15</v>
      </c>
      <c r="F8" s="96">
        <v>2998635.5999999996</v>
      </c>
      <c r="G8" s="96">
        <v>3501692.2199999997</v>
      </c>
      <c r="H8" s="96">
        <v>79434538.640000001</v>
      </c>
      <c r="I8" s="96">
        <v>864518.5</v>
      </c>
      <c r="J8" s="96">
        <v>2697514.2399999998</v>
      </c>
      <c r="K8" s="22">
        <v>170167706.16000003</v>
      </c>
      <c r="L8" s="23">
        <f t="shared" si="0"/>
        <v>7.8182561090733849E-4</v>
      </c>
    </row>
    <row r="9" spans="1:12" s="2" customFormat="1" ht="15" customHeight="1">
      <c r="A9" s="447" t="s">
        <v>82</v>
      </c>
      <c r="B9" s="96">
        <v>0</v>
      </c>
      <c r="C9" s="96">
        <v>291609601.86000001</v>
      </c>
      <c r="D9" s="96">
        <v>91970907.669999987</v>
      </c>
      <c r="E9" s="96">
        <v>0</v>
      </c>
      <c r="F9" s="96">
        <v>0</v>
      </c>
      <c r="G9" s="96">
        <v>119140292.24000001</v>
      </c>
      <c r="H9" s="96">
        <v>668927528.07000005</v>
      </c>
      <c r="I9" s="96">
        <v>0</v>
      </c>
      <c r="J9" s="96">
        <v>90058436.819999993</v>
      </c>
      <c r="K9" s="22">
        <v>1261706766.6600001</v>
      </c>
      <c r="L9" s="23">
        <f t="shared" si="0"/>
        <v>5.7968382244183454E-3</v>
      </c>
    </row>
    <row r="10" spans="1:12" s="2" customFormat="1" ht="15" customHeight="1">
      <c r="A10" s="447" t="s">
        <v>884</v>
      </c>
      <c r="B10" s="96">
        <v>0</v>
      </c>
      <c r="C10" s="96">
        <v>954149996.65999997</v>
      </c>
      <c r="D10" s="96">
        <v>244640362.52000001</v>
      </c>
      <c r="E10" s="96">
        <v>0</v>
      </c>
      <c r="F10" s="96">
        <v>0</v>
      </c>
      <c r="G10" s="96">
        <v>0</v>
      </c>
      <c r="H10" s="96">
        <v>2252329767.4199996</v>
      </c>
      <c r="I10" s="96">
        <v>8000000</v>
      </c>
      <c r="J10" s="96">
        <v>27454641.130000003</v>
      </c>
      <c r="K10" s="22">
        <v>3486574767.7299995</v>
      </c>
      <c r="L10" s="23">
        <f t="shared" si="0"/>
        <v>1.6018864620479752E-2</v>
      </c>
    </row>
    <row r="11" spans="1:12" s="2" customFormat="1" ht="15" customHeight="1">
      <c r="A11" s="447" t="s">
        <v>95</v>
      </c>
      <c r="B11" s="96">
        <v>233401575.72999999</v>
      </c>
      <c r="C11" s="96">
        <v>3764308382.8099999</v>
      </c>
      <c r="D11" s="96">
        <v>2410629264.3099999</v>
      </c>
      <c r="E11" s="96">
        <v>203218247.15000001</v>
      </c>
      <c r="F11" s="96">
        <v>152504799.10000002</v>
      </c>
      <c r="G11" s="96">
        <v>464893387.88</v>
      </c>
      <c r="H11" s="96">
        <v>8928929940.4399986</v>
      </c>
      <c r="I11" s="96">
        <v>294315306.47999996</v>
      </c>
      <c r="J11" s="96">
        <v>15438817.319999998</v>
      </c>
      <c r="K11" s="22">
        <v>16467639721.219997</v>
      </c>
      <c r="L11" s="23">
        <f t="shared" si="0"/>
        <v>7.5659611190499548E-2</v>
      </c>
    </row>
    <row r="12" spans="1:12" s="2" customFormat="1" ht="15" customHeight="1">
      <c r="A12" s="447" t="s">
        <v>96</v>
      </c>
      <c r="B12" s="96">
        <v>154488858.31999999</v>
      </c>
      <c r="C12" s="96">
        <v>777557257.14999998</v>
      </c>
      <c r="D12" s="96">
        <v>700459459.59000015</v>
      </c>
      <c r="E12" s="96">
        <v>77475248.75999999</v>
      </c>
      <c r="F12" s="96">
        <v>58410999.43</v>
      </c>
      <c r="G12" s="96">
        <v>135617962.86999997</v>
      </c>
      <c r="H12" s="96">
        <v>1101773264.9599996</v>
      </c>
      <c r="I12" s="96">
        <v>105074872.60000002</v>
      </c>
      <c r="J12" s="96">
        <v>61581980.679999992</v>
      </c>
      <c r="K12" s="22">
        <v>3172439904.3599997</v>
      </c>
      <c r="L12" s="23">
        <f t="shared" si="0"/>
        <v>1.4575590294206471E-2</v>
      </c>
    </row>
    <row r="13" spans="1:12" s="2" customFormat="1" ht="15" customHeight="1">
      <c r="A13" s="447" t="s">
        <v>885</v>
      </c>
      <c r="B13" s="96">
        <v>1981713.5899999999</v>
      </c>
      <c r="C13" s="96">
        <v>502553.24</v>
      </c>
      <c r="D13" s="96">
        <v>18945723.739999998</v>
      </c>
      <c r="E13" s="96">
        <v>0</v>
      </c>
      <c r="F13" s="96">
        <v>0</v>
      </c>
      <c r="G13" s="96">
        <v>4539507.26</v>
      </c>
      <c r="H13" s="96">
        <v>144445244.23000002</v>
      </c>
      <c r="I13" s="96">
        <v>6802686.3499999996</v>
      </c>
      <c r="J13" s="96">
        <v>99662.25</v>
      </c>
      <c r="K13" s="22">
        <v>177317090.66</v>
      </c>
      <c r="L13" s="23">
        <f t="shared" si="0"/>
        <v>8.1467304142431528E-4</v>
      </c>
    </row>
    <row r="14" spans="1:12" s="2" customFormat="1" ht="15" customHeight="1">
      <c r="A14" s="447" t="s">
        <v>890</v>
      </c>
      <c r="B14" s="96">
        <v>7681311.6400000006</v>
      </c>
      <c r="C14" s="96">
        <v>10993027.85</v>
      </c>
      <c r="D14" s="96">
        <v>64819880.960000001</v>
      </c>
      <c r="E14" s="96">
        <v>0</v>
      </c>
      <c r="F14" s="96">
        <v>319357.93</v>
      </c>
      <c r="G14" s="96">
        <v>7276427.4399999995</v>
      </c>
      <c r="H14" s="96">
        <v>1059862653.7999998</v>
      </c>
      <c r="I14" s="96">
        <v>129445228.35999997</v>
      </c>
      <c r="J14" s="96">
        <v>2192747.2699999996</v>
      </c>
      <c r="K14" s="22">
        <v>1282590635.2499998</v>
      </c>
      <c r="L14" s="23">
        <f t="shared" si="0"/>
        <v>5.8927879418290809E-3</v>
      </c>
    </row>
    <row r="15" spans="1:12" s="2" customFormat="1" ht="15" customHeight="1">
      <c r="A15" s="447" t="s">
        <v>886</v>
      </c>
      <c r="B15" s="96">
        <v>0</v>
      </c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7198315.3300000001</v>
      </c>
      <c r="I15" s="96">
        <v>0</v>
      </c>
      <c r="J15" s="96">
        <v>0</v>
      </c>
      <c r="K15" s="22">
        <v>7198315.3300000001</v>
      </c>
      <c r="L15" s="23">
        <f t="shared" si="0"/>
        <v>3.3072240364392938E-5</v>
      </c>
    </row>
    <row r="16" spans="1:12" s="2" customFormat="1" ht="15" customHeight="1">
      <c r="A16" s="447" t="s">
        <v>170</v>
      </c>
      <c r="B16" s="96">
        <v>0</v>
      </c>
      <c r="C16" s="96">
        <v>1950999.98</v>
      </c>
      <c r="D16" s="96">
        <v>97279351.549999997</v>
      </c>
      <c r="E16" s="96">
        <v>0</v>
      </c>
      <c r="F16" s="96">
        <v>0</v>
      </c>
      <c r="G16" s="96">
        <v>13605371.33</v>
      </c>
      <c r="H16" s="96">
        <v>486560634.13999999</v>
      </c>
      <c r="I16" s="96">
        <v>23285.21</v>
      </c>
      <c r="J16" s="96">
        <v>0</v>
      </c>
      <c r="K16" s="22">
        <v>599419642.21000004</v>
      </c>
      <c r="L16" s="23">
        <f t="shared" si="0"/>
        <v>2.753998620161523E-3</v>
      </c>
    </row>
    <row r="17" spans="1:12" s="2" customFormat="1" ht="15" customHeight="1">
      <c r="A17" s="447" t="s">
        <v>171</v>
      </c>
      <c r="B17" s="96">
        <v>5536085.6600000001</v>
      </c>
      <c r="C17" s="96">
        <v>12219961.109999999</v>
      </c>
      <c r="D17" s="96">
        <v>77358962</v>
      </c>
      <c r="E17" s="96">
        <v>0</v>
      </c>
      <c r="F17" s="96">
        <v>0</v>
      </c>
      <c r="G17" s="96">
        <v>26571556</v>
      </c>
      <c r="H17" s="96">
        <v>4496215551.039999</v>
      </c>
      <c r="I17" s="96">
        <v>30423718.699999999</v>
      </c>
      <c r="J17" s="96">
        <v>0</v>
      </c>
      <c r="K17" s="22">
        <v>4648325834.5099993</v>
      </c>
      <c r="L17" s="23">
        <f t="shared" si="0"/>
        <v>2.1356462205849504E-2</v>
      </c>
    </row>
    <row r="18" spans="1:12" s="2" customFormat="1" ht="15" customHeight="1">
      <c r="A18" s="447" t="s">
        <v>85</v>
      </c>
      <c r="B18" s="96">
        <v>1153205999.0200002</v>
      </c>
      <c r="C18" s="96">
        <v>7244108953.369997</v>
      </c>
      <c r="D18" s="96">
        <v>4395511485.2999992</v>
      </c>
      <c r="E18" s="96">
        <v>929564251.95999968</v>
      </c>
      <c r="F18" s="96">
        <v>846261060.77999973</v>
      </c>
      <c r="G18" s="96">
        <v>895810047.84000015</v>
      </c>
      <c r="H18" s="96">
        <v>3871695160.7400007</v>
      </c>
      <c r="I18" s="96">
        <v>297863579.37</v>
      </c>
      <c r="J18" s="96">
        <v>68962038.299999997</v>
      </c>
      <c r="K18" s="22">
        <v>19702982576.679996</v>
      </c>
      <c r="L18" s="23">
        <f t="shared" si="0"/>
        <v>9.0524205428411955E-2</v>
      </c>
    </row>
    <row r="19" spans="1:12" s="2" customFormat="1" ht="15" customHeight="1">
      <c r="A19" s="447" t="s">
        <v>87</v>
      </c>
      <c r="B19" s="96">
        <v>754476997.04999983</v>
      </c>
      <c r="C19" s="96">
        <v>6242796321.010005</v>
      </c>
      <c r="D19" s="96">
        <v>3767865872.190002</v>
      </c>
      <c r="E19" s="96">
        <v>585114439.76999998</v>
      </c>
      <c r="F19" s="96">
        <v>589287235.28000009</v>
      </c>
      <c r="G19" s="96">
        <v>686611608.11000001</v>
      </c>
      <c r="H19" s="96">
        <v>2714761072.5000005</v>
      </c>
      <c r="I19" s="96">
        <v>288966162.14000005</v>
      </c>
      <c r="J19" s="96">
        <v>68577481.959999979</v>
      </c>
      <c r="K19" s="22">
        <v>15698457190.010008</v>
      </c>
      <c r="L19" s="23">
        <f t="shared" si="0"/>
        <v>7.2125646868285154E-2</v>
      </c>
    </row>
    <row r="20" spans="1:12" s="2" customFormat="1" ht="15" customHeight="1">
      <c r="A20" s="447" t="s">
        <v>88</v>
      </c>
      <c r="B20" s="96">
        <v>815224794.90999985</v>
      </c>
      <c r="C20" s="96">
        <v>3826099073.3000011</v>
      </c>
      <c r="D20" s="96">
        <v>2746975618.8699994</v>
      </c>
      <c r="E20" s="96">
        <v>683723369.99000013</v>
      </c>
      <c r="F20" s="96">
        <v>478583763.75999999</v>
      </c>
      <c r="G20" s="96">
        <v>779498641.05000007</v>
      </c>
      <c r="H20" s="96">
        <v>5621215858.7400026</v>
      </c>
      <c r="I20" s="96">
        <v>560772390.16000009</v>
      </c>
      <c r="J20" s="96">
        <v>99729665.929999962</v>
      </c>
      <c r="K20" s="22">
        <v>15611823176.710003</v>
      </c>
      <c r="L20" s="23">
        <f t="shared" si="0"/>
        <v>7.172761194202279E-2</v>
      </c>
    </row>
    <row r="21" spans="1:12" s="2" customFormat="1" ht="15" customHeight="1">
      <c r="A21" s="447" t="s">
        <v>89</v>
      </c>
      <c r="B21" s="97">
        <v>0</v>
      </c>
      <c r="C21" s="97">
        <v>0</v>
      </c>
      <c r="D21" s="97">
        <v>0</v>
      </c>
      <c r="E21" s="97">
        <v>9697.119999999999</v>
      </c>
      <c r="F21" s="97">
        <v>0</v>
      </c>
      <c r="G21" s="97">
        <v>0</v>
      </c>
      <c r="H21" s="97">
        <v>0</v>
      </c>
      <c r="I21" s="97">
        <v>0</v>
      </c>
      <c r="J21" s="97">
        <v>0</v>
      </c>
      <c r="K21" s="22">
        <v>9697.119999999999</v>
      </c>
      <c r="L21" s="23">
        <f t="shared" si="0"/>
        <v>4.4552852824573612E-8</v>
      </c>
    </row>
    <row r="22" spans="1:12" s="2" customFormat="1" ht="15" customHeight="1">
      <c r="A22" s="447" t="s">
        <v>536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 s="97">
        <v>0</v>
      </c>
      <c r="I22" s="97">
        <v>0</v>
      </c>
      <c r="J22" s="97">
        <v>0</v>
      </c>
      <c r="K22" s="22">
        <v>0</v>
      </c>
      <c r="L22" s="23"/>
    </row>
    <row r="23" spans="1:12" s="2" customFormat="1" ht="15" customHeight="1">
      <c r="A23" s="447" t="s">
        <v>90</v>
      </c>
      <c r="B23" s="96">
        <v>13229794.140000001</v>
      </c>
      <c r="C23" s="96">
        <v>147395745.81</v>
      </c>
      <c r="D23" s="96">
        <v>68320182.200000003</v>
      </c>
      <c r="E23" s="96">
        <v>71366803.74000001</v>
      </c>
      <c r="F23" s="96">
        <v>36101813.70000001</v>
      </c>
      <c r="G23" s="96">
        <v>24964485.469999991</v>
      </c>
      <c r="H23" s="96">
        <v>163337189.72000006</v>
      </c>
      <c r="I23" s="96">
        <v>40734157.269999996</v>
      </c>
      <c r="J23" s="96">
        <v>7893880.7599999998</v>
      </c>
      <c r="K23" s="22">
        <v>573344052.80999994</v>
      </c>
      <c r="L23" s="23">
        <f t="shared" ref="L23:L36" si="1">K23/$K$37</f>
        <v>2.6341958439916684E-3</v>
      </c>
    </row>
    <row r="24" spans="1:12" s="2" customFormat="1" ht="15" customHeight="1">
      <c r="A24" s="447" t="s">
        <v>91</v>
      </c>
      <c r="B24" s="96">
        <v>67658972.000000015</v>
      </c>
      <c r="C24" s="96">
        <v>371522073.4199999</v>
      </c>
      <c r="D24" s="96">
        <v>184476048.04999995</v>
      </c>
      <c r="E24" s="96">
        <v>111520321.75999995</v>
      </c>
      <c r="F24" s="96">
        <v>82751115.300000012</v>
      </c>
      <c r="G24" s="96">
        <v>93293356.339999989</v>
      </c>
      <c r="H24" s="96">
        <v>341073296.55999988</v>
      </c>
      <c r="I24" s="96">
        <v>109376759.58</v>
      </c>
      <c r="J24" s="96">
        <v>17245202.250000004</v>
      </c>
      <c r="K24" s="22">
        <v>1378917145.2599995</v>
      </c>
      <c r="L24" s="23">
        <f t="shared" si="1"/>
        <v>6.3353544794794697E-3</v>
      </c>
    </row>
    <row r="25" spans="1:12" s="2" customFormat="1" ht="15" customHeight="1">
      <c r="A25" s="447" t="s">
        <v>887</v>
      </c>
      <c r="B25" s="96">
        <v>820862870.30999994</v>
      </c>
      <c r="C25" s="96">
        <v>3205079850.9499989</v>
      </c>
      <c r="D25" s="96">
        <v>2831496077.2600012</v>
      </c>
      <c r="E25" s="96">
        <v>481863549.56999999</v>
      </c>
      <c r="F25" s="96">
        <v>476401259.94999999</v>
      </c>
      <c r="G25" s="96">
        <v>573391472.10000026</v>
      </c>
      <c r="H25" s="96">
        <v>1898935803.3900001</v>
      </c>
      <c r="I25" s="96">
        <v>149549921.83999997</v>
      </c>
      <c r="J25" s="96">
        <v>10801265.01</v>
      </c>
      <c r="K25" s="22">
        <v>10448382070.380001</v>
      </c>
      <c r="L25" s="23">
        <f t="shared" si="1"/>
        <v>4.8004482633663803E-2</v>
      </c>
    </row>
    <row r="26" spans="1:12" s="2" customFormat="1" ht="15" customHeight="1">
      <c r="A26" s="447" t="s">
        <v>888</v>
      </c>
      <c r="B26" s="96">
        <v>95959875.559999958</v>
      </c>
      <c r="C26" s="96">
        <v>58451156.739999987</v>
      </c>
      <c r="D26" s="96">
        <v>255521377.84999993</v>
      </c>
      <c r="E26" s="96">
        <v>48253353.789999999</v>
      </c>
      <c r="F26" s="96">
        <v>26744733.120000005</v>
      </c>
      <c r="G26" s="96">
        <v>100715577.06</v>
      </c>
      <c r="H26" s="96">
        <v>1100784758.1999998</v>
      </c>
      <c r="I26" s="96">
        <v>65479155.399999999</v>
      </c>
      <c r="J26" s="96">
        <v>5312226.9299999988</v>
      </c>
      <c r="K26" s="22">
        <v>1757222214.6499999</v>
      </c>
      <c r="L26" s="23">
        <f t="shared" si="1"/>
        <v>8.0734550783503507E-3</v>
      </c>
    </row>
    <row r="27" spans="1:12" s="2" customFormat="1" ht="15" customHeight="1">
      <c r="A27" s="447" t="s">
        <v>889</v>
      </c>
      <c r="B27" s="96">
        <v>10465132.98</v>
      </c>
      <c r="C27" s="96">
        <v>9791893.5199999996</v>
      </c>
      <c r="D27" s="96">
        <v>62071008.569999985</v>
      </c>
      <c r="E27" s="96">
        <v>10468661.310000001</v>
      </c>
      <c r="F27" s="96">
        <v>1762890.8699999996</v>
      </c>
      <c r="G27" s="96">
        <v>10764640.669999996</v>
      </c>
      <c r="H27" s="96">
        <v>102170080.44000001</v>
      </c>
      <c r="I27" s="96">
        <v>4435098.28</v>
      </c>
      <c r="J27" s="96">
        <v>0</v>
      </c>
      <c r="K27" s="22">
        <v>211929406.64000002</v>
      </c>
      <c r="L27" s="23">
        <f t="shared" si="1"/>
        <v>9.7369731046239856E-4</v>
      </c>
    </row>
    <row r="28" spans="1:12" s="2" customFormat="1" ht="15" customHeight="1">
      <c r="A28" s="447" t="s">
        <v>83</v>
      </c>
      <c r="B28" s="96">
        <v>1443018490.47</v>
      </c>
      <c r="C28" s="96">
        <v>4916551733.749999</v>
      </c>
      <c r="D28" s="96">
        <v>3764904554.2399993</v>
      </c>
      <c r="E28" s="96">
        <v>868078057.38999987</v>
      </c>
      <c r="F28" s="96">
        <v>780186396.57000017</v>
      </c>
      <c r="G28" s="96">
        <v>1072351906.0100005</v>
      </c>
      <c r="H28" s="96">
        <v>7077277141.4600019</v>
      </c>
      <c r="I28" s="96">
        <v>589913790.37000024</v>
      </c>
      <c r="J28" s="96">
        <v>181815952.36999997</v>
      </c>
      <c r="K28" s="22">
        <v>20694098022.629997</v>
      </c>
      <c r="L28" s="23">
        <f t="shared" si="1"/>
        <v>9.5077827596186715E-2</v>
      </c>
    </row>
    <row r="29" spans="1:12" s="2" customFormat="1" ht="15" customHeight="1">
      <c r="A29" s="447" t="s">
        <v>299</v>
      </c>
      <c r="B29" s="96">
        <v>211387626.91999993</v>
      </c>
      <c r="C29" s="96">
        <v>1244576787.7000012</v>
      </c>
      <c r="D29" s="96">
        <v>869487993.61999917</v>
      </c>
      <c r="E29" s="96">
        <v>174380855.35999998</v>
      </c>
      <c r="F29" s="96">
        <v>163130525.41</v>
      </c>
      <c r="G29" s="96">
        <v>141915865.40000001</v>
      </c>
      <c r="H29" s="96">
        <v>407106068.88999981</v>
      </c>
      <c r="I29" s="96">
        <v>65803998.239999987</v>
      </c>
      <c r="J29" s="96">
        <v>7898686.6799999997</v>
      </c>
      <c r="K29" s="22">
        <v>3285688408.2199998</v>
      </c>
      <c r="L29" s="23">
        <f t="shared" si="1"/>
        <v>1.5095903946618501E-2</v>
      </c>
    </row>
    <row r="30" spans="1:12" s="2" customFormat="1" ht="15" customHeight="1">
      <c r="A30" s="447" t="s">
        <v>300</v>
      </c>
      <c r="B30" s="96">
        <v>3146595.85</v>
      </c>
      <c r="C30" s="96">
        <v>5015328.5199999996</v>
      </c>
      <c r="D30" s="96">
        <v>3475690.7500000005</v>
      </c>
      <c r="E30" s="96">
        <v>4873720.7300000004</v>
      </c>
      <c r="F30" s="96">
        <v>2644339.9699999997</v>
      </c>
      <c r="G30" s="96">
        <v>2716075.94</v>
      </c>
      <c r="H30" s="96">
        <v>2254190.7499999995</v>
      </c>
      <c r="I30" s="96">
        <v>1881907.8399999994</v>
      </c>
      <c r="J30" s="96">
        <v>0</v>
      </c>
      <c r="K30" s="22">
        <v>26007850.350000001</v>
      </c>
      <c r="L30" s="23">
        <f t="shared" si="1"/>
        <v>1.1949155305153339E-4</v>
      </c>
    </row>
    <row r="31" spans="1:12" s="2" customFormat="1" ht="15" customHeight="1">
      <c r="A31" s="447" t="s">
        <v>172</v>
      </c>
      <c r="B31" s="96">
        <v>2255878094.9899979</v>
      </c>
      <c r="C31" s="96">
        <v>6404489810.4400091</v>
      </c>
      <c r="D31" s="96">
        <v>5480489689.8799963</v>
      </c>
      <c r="E31" s="96">
        <v>972946078.89999974</v>
      </c>
      <c r="F31" s="96">
        <v>800220963.51000059</v>
      </c>
      <c r="G31" s="96">
        <v>1667248022.7299995</v>
      </c>
      <c r="H31" s="96">
        <v>12559304120.730003</v>
      </c>
      <c r="I31" s="96">
        <v>1091010316.1799996</v>
      </c>
      <c r="J31" s="96">
        <v>288240720.8599999</v>
      </c>
      <c r="K31" s="22">
        <v>31519827818.220009</v>
      </c>
      <c r="L31" s="23">
        <f t="shared" si="1"/>
        <v>0.14481601236666736</v>
      </c>
    </row>
    <row r="32" spans="1:12" s="2" customFormat="1" ht="15" customHeight="1">
      <c r="A32" s="447" t="s">
        <v>84</v>
      </c>
      <c r="B32" s="96">
        <v>21302371.589999992</v>
      </c>
      <c r="C32" s="96">
        <v>105287515.75999996</v>
      </c>
      <c r="D32" s="96">
        <v>46691196.090000004</v>
      </c>
      <c r="E32" s="96">
        <v>8687206.0999999996</v>
      </c>
      <c r="F32" s="96">
        <v>4246733.3199999994</v>
      </c>
      <c r="G32" s="96">
        <v>8365298.7800000003</v>
      </c>
      <c r="H32" s="96">
        <v>71144487.569999978</v>
      </c>
      <c r="I32" s="96">
        <v>6233575.6600000001</v>
      </c>
      <c r="J32" s="96">
        <v>455916.93</v>
      </c>
      <c r="K32" s="22">
        <v>272414301.79999995</v>
      </c>
      <c r="L32" s="23">
        <f t="shared" si="1"/>
        <v>1.2515916370432023E-3</v>
      </c>
    </row>
    <row r="33" spans="1:12" s="2" customFormat="1" ht="15" customHeight="1">
      <c r="A33" s="447" t="s">
        <v>92</v>
      </c>
      <c r="B33" s="96">
        <v>803515020.93000007</v>
      </c>
      <c r="C33" s="96">
        <v>4156558998.6299987</v>
      </c>
      <c r="D33" s="96">
        <v>2842956102.0900021</v>
      </c>
      <c r="E33" s="96">
        <v>726166964.63000011</v>
      </c>
      <c r="F33" s="96">
        <v>921101305.12999976</v>
      </c>
      <c r="G33" s="96">
        <v>1155592237.74</v>
      </c>
      <c r="H33" s="96">
        <v>5530240901.7599974</v>
      </c>
      <c r="I33" s="96">
        <v>624277097.09000003</v>
      </c>
      <c r="J33" s="96">
        <v>152567890.10999998</v>
      </c>
      <c r="K33" s="22">
        <v>16912976518.109997</v>
      </c>
      <c r="L33" s="23">
        <f t="shared" si="1"/>
        <v>7.7705685155677579E-2</v>
      </c>
    </row>
    <row r="34" spans="1:12" s="2" customFormat="1" ht="15" customHeight="1">
      <c r="A34" s="447" t="s">
        <v>93</v>
      </c>
      <c r="B34" s="96">
        <v>117716546.77000003</v>
      </c>
      <c r="C34" s="96">
        <v>772083010.62999964</v>
      </c>
      <c r="D34" s="96">
        <v>438267426.0399996</v>
      </c>
      <c r="E34" s="96">
        <v>121100008.81</v>
      </c>
      <c r="F34" s="96">
        <v>162824876.69999996</v>
      </c>
      <c r="G34" s="96">
        <v>116779185.45999998</v>
      </c>
      <c r="H34" s="96">
        <v>510232347.05000019</v>
      </c>
      <c r="I34" s="96">
        <v>50368097.870000005</v>
      </c>
      <c r="J34" s="96">
        <v>9908902.459999999</v>
      </c>
      <c r="K34" s="22">
        <v>2299280401.789999</v>
      </c>
      <c r="L34" s="23">
        <f t="shared" si="1"/>
        <v>1.0563909835433233E-2</v>
      </c>
    </row>
    <row r="35" spans="1:12" s="2" customFormat="1" ht="15" customHeight="1">
      <c r="A35" s="447" t="s">
        <v>94</v>
      </c>
      <c r="B35" s="96">
        <v>58261438.209999986</v>
      </c>
      <c r="C35" s="96">
        <v>278065868.37</v>
      </c>
      <c r="D35" s="96">
        <v>598427745.16000009</v>
      </c>
      <c r="E35" s="96">
        <v>67587732.950000003</v>
      </c>
      <c r="F35" s="96">
        <v>115739193.13</v>
      </c>
      <c r="G35" s="96">
        <v>85658015.26000005</v>
      </c>
      <c r="H35" s="96">
        <v>877622050.41000009</v>
      </c>
      <c r="I35" s="96">
        <v>34985843.719999999</v>
      </c>
      <c r="J35" s="96">
        <v>8784557.9000000004</v>
      </c>
      <c r="K35" s="22">
        <v>2125132445.1100004</v>
      </c>
      <c r="L35" s="23">
        <f t="shared" si="1"/>
        <v>9.7637971954262822E-3</v>
      </c>
    </row>
    <row r="36" spans="1:12" s="2" customFormat="1" ht="15" customHeight="1">
      <c r="A36" s="447" t="s">
        <v>341</v>
      </c>
      <c r="B36" s="96">
        <v>0</v>
      </c>
      <c r="C36" s="96">
        <v>485253.25</v>
      </c>
      <c r="D36" s="96">
        <v>201702.01000000004</v>
      </c>
      <c r="E36" s="96">
        <v>0</v>
      </c>
      <c r="F36" s="96">
        <v>0</v>
      </c>
      <c r="G36" s="96">
        <v>0</v>
      </c>
      <c r="H36" s="96">
        <v>117307.87</v>
      </c>
      <c r="I36" s="96">
        <v>0</v>
      </c>
      <c r="J36" s="96">
        <v>0</v>
      </c>
      <c r="K36" s="22">
        <v>804263.13</v>
      </c>
      <c r="L36" s="23">
        <f t="shared" si="1"/>
        <v>3.6951400893379598E-6</v>
      </c>
    </row>
    <row r="37" spans="1:12" ht="15" customHeight="1">
      <c r="A37" s="25" t="s">
        <v>67</v>
      </c>
      <c r="B37" s="26">
        <f t="shared" ref="B37:L37" si="2">SUM(B7:B36)</f>
        <v>9484098470.119997</v>
      </c>
      <c r="C37" s="26">
        <f t="shared" si="2"/>
        <v>53345702779.840012</v>
      </c>
      <c r="D37" s="26">
        <f t="shared" si="2"/>
        <v>37817696130.080002</v>
      </c>
      <c r="E37" s="26">
        <f t="shared" si="2"/>
        <v>6368579044.999999</v>
      </c>
      <c r="F37" s="26">
        <f t="shared" si="2"/>
        <v>5796908289.8399992</v>
      </c>
      <c r="G37" s="26">
        <f t="shared" si="2"/>
        <v>8619989686.0199986</v>
      </c>
      <c r="H37" s="26">
        <f t="shared" si="2"/>
        <v>90433800038.100006</v>
      </c>
      <c r="I37" s="26">
        <f t="shared" si="2"/>
        <v>4626736619.3100004</v>
      </c>
      <c r="J37" s="26">
        <f t="shared" si="2"/>
        <v>1160789064.3399997</v>
      </c>
      <c r="K37" s="26">
        <f t="shared" si="2"/>
        <v>217654300122.64999</v>
      </c>
      <c r="L37" s="27">
        <f t="shared" si="2"/>
        <v>1</v>
      </c>
    </row>
    <row r="38" spans="1:12" ht="3.75" customHeight="1" thickBot="1">
      <c r="A38" s="29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29"/>
    </row>
    <row r="39" spans="1:12" ht="15" customHeight="1" thickTop="1">
      <c r="A39" s="24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4"/>
    </row>
    <row r="40" spans="1:12">
      <c r="B40" s="424"/>
      <c r="C40" s="424"/>
      <c r="D40" s="424"/>
      <c r="E40" s="424"/>
      <c r="F40" s="424"/>
      <c r="G40" s="424"/>
      <c r="H40" s="424"/>
      <c r="I40" s="424"/>
      <c r="J40" s="424"/>
      <c r="K40" s="20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K102"/>
  <sheetViews>
    <sheetView zoomScaleNormal="100" workbookViewId="0">
      <selection activeCell="A3" sqref="A3:K3"/>
    </sheetView>
  </sheetViews>
  <sheetFormatPr defaultColWidth="11.42578125" defaultRowHeight="15"/>
  <cols>
    <col min="1" max="1" width="45.710937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20" bestFit="1" customWidth="1"/>
    <col min="6" max="6" width="11.42578125" style="20" bestFit="1" customWidth="1"/>
    <col min="7" max="7" width="14.28515625" style="2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1" ht="30" customHeight="1">
      <c r="A1" s="472" t="s">
        <v>143</v>
      </c>
      <c r="B1" s="472"/>
      <c r="C1" s="472"/>
      <c r="D1" s="472"/>
      <c r="E1" s="472"/>
      <c r="F1" s="472"/>
      <c r="G1" s="472"/>
      <c r="H1" s="472"/>
      <c r="I1" s="472"/>
      <c r="J1" s="472"/>
      <c r="K1" s="472"/>
    </row>
    <row r="2" spans="1:11" ht="15" customHeight="1">
      <c r="A2" s="473" t="s">
        <v>292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</row>
    <row r="3" spans="1:11" ht="15" customHeight="1">
      <c r="A3" s="473" t="s">
        <v>1033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</row>
    <row r="4" spans="1:11" ht="30" customHeight="1">
      <c r="A4" s="474" t="s">
        <v>51</v>
      </c>
      <c r="B4" s="474"/>
      <c r="C4" s="474"/>
      <c r="D4" s="474"/>
      <c r="E4" s="474"/>
      <c r="F4" s="474"/>
      <c r="G4" s="474"/>
      <c r="H4" s="474"/>
      <c r="I4" s="474"/>
      <c r="J4" s="474"/>
      <c r="K4" s="474"/>
    </row>
    <row r="5" spans="1:11" s="20" customFormat="1" ht="3.75" customHeight="1">
      <c r="A5" s="8"/>
      <c r="B5" s="8"/>
      <c r="C5" s="8"/>
      <c r="D5" s="8"/>
      <c r="E5" s="8"/>
      <c r="F5" s="8"/>
      <c r="G5" s="8"/>
      <c r="H5" s="8"/>
      <c r="I5" s="8"/>
      <c r="J5" s="8"/>
      <c r="K5" s="8"/>
    </row>
    <row r="6" spans="1:11" ht="30" customHeight="1" thickBot="1">
      <c r="A6" s="470" t="s">
        <v>293</v>
      </c>
      <c r="B6" s="475" t="s">
        <v>442</v>
      </c>
      <c r="C6" s="475"/>
      <c r="D6" s="475"/>
      <c r="E6" s="477" t="s">
        <v>1030</v>
      </c>
      <c r="F6" s="477"/>
      <c r="G6" s="477"/>
      <c r="H6" s="476" t="s">
        <v>1034</v>
      </c>
      <c r="I6" s="476"/>
      <c r="J6" s="476"/>
      <c r="K6" s="84" t="s">
        <v>1035</v>
      </c>
    </row>
    <row r="7" spans="1:11" ht="30" customHeight="1" thickBot="1">
      <c r="A7" s="471"/>
      <c r="B7" s="87" t="s">
        <v>69</v>
      </c>
      <c r="C7" s="87" t="s">
        <v>150</v>
      </c>
      <c r="D7" s="87" t="s">
        <v>67</v>
      </c>
      <c r="E7" s="87" t="s">
        <v>69</v>
      </c>
      <c r="F7" s="87" t="s">
        <v>150</v>
      </c>
      <c r="G7" s="87" t="s">
        <v>67</v>
      </c>
      <c r="H7" s="87" t="s">
        <v>69</v>
      </c>
      <c r="I7" s="87" t="s">
        <v>150</v>
      </c>
      <c r="J7" s="87" t="s">
        <v>67</v>
      </c>
      <c r="K7" s="88" t="s">
        <v>151</v>
      </c>
    </row>
    <row r="8" spans="1:11" ht="15" customHeight="1">
      <c r="A8" s="36" t="s">
        <v>152</v>
      </c>
      <c r="B8" s="85"/>
      <c r="C8" s="85"/>
      <c r="D8" s="85"/>
      <c r="E8" s="85"/>
      <c r="F8" s="85"/>
      <c r="G8" s="85"/>
      <c r="H8" s="85"/>
      <c r="I8" s="85"/>
      <c r="J8" s="85"/>
      <c r="K8" s="86" t="s">
        <v>86</v>
      </c>
    </row>
    <row r="9" spans="1:11" ht="15" customHeight="1">
      <c r="A9" s="100" t="s">
        <v>57</v>
      </c>
      <c r="B9" s="98">
        <v>7063556.4629300013</v>
      </c>
      <c r="C9" s="98">
        <v>32022.853450000002</v>
      </c>
      <c r="D9" s="98">
        <v>7095579.3163800016</v>
      </c>
      <c r="E9" s="98">
        <v>7356289.5938600013</v>
      </c>
      <c r="F9" s="98">
        <v>41953.738849999994</v>
      </c>
      <c r="G9" s="98">
        <v>7398243.3327100016</v>
      </c>
      <c r="H9" s="98">
        <v>7578489.1598900035</v>
      </c>
      <c r="I9" s="98">
        <v>49094.140920000005</v>
      </c>
      <c r="J9" s="98">
        <v>7627583.3008100037</v>
      </c>
      <c r="K9" s="37">
        <f>(J9/G9)-1</f>
        <v>3.09992464138098E-2</v>
      </c>
    </row>
    <row r="10" spans="1:11" ht="15" customHeight="1">
      <c r="A10" s="100" t="s">
        <v>59</v>
      </c>
      <c r="B10" s="98">
        <v>4425563.312450001</v>
      </c>
      <c r="C10" s="98">
        <v>75605.279089999996</v>
      </c>
      <c r="D10" s="98">
        <v>4501168.5915400013</v>
      </c>
      <c r="E10" s="98">
        <v>4743806.2235300001</v>
      </c>
      <c r="F10" s="98">
        <v>76706.263040000005</v>
      </c>
      <c r="G10" s="98">
        <v>4820512.4865699997</v>
      </c>
      <c r="H10" s="98">
        <v>4915964.5692399992</v>
      </c>
      <c r="I10" s="98">
        <v>85514.305559999993</v>
      </c>
      <c r="J10" s="98">
        <v>5001478.8747999994</v>
      </c>
      <c r="K10" s="37">
        <f t="shared" ref="K10:K79" si="0">(J10/G10)-1</f>
        <v>3.7540902286670619E-2</v>
      </c>
    </row>
    <row r="11" spans="1:11" ht="15" customHeight="1">
      <c r="A11" s="100" t="s">
        <v>63</v>
      </c>
      <c r="B11" s="98">
        <v>1321885.3329299989</v>
      </c>
      <c r="C11" s="98">
        <v>26225.701880000001</v>
      </c>
      <c r="D11" s="98">
        <v>1348111.0348099989</v>
      </c>
      <c r="E11" s="98">
        <v>1633229.3619500003</v>
      </c>
      <c r="F11" s="98">
        <v>38238.63951000003</v>
      </c>
      <c r="G11" s="98">
        <v>1671468.0014600004</v>
      </c>
      <c r="H11" s="98">
        <v>1670541.94358</v>
      </c>
      <c r="I11" s="98">
        <v>43724.920530000003</v>
      </c>
      <c r="J11" s="98">
        <v>1714266.86411</v>
      </c>
      <c r="K11" s="37">
        <f t="shared" si="0"/>
        <v>2.5605553090226829E-2</v>
      </c>
    </row>
    <row r="12" spans="1:11" ht="15" customHeight="1">
      <c r="A12" s="100" t="s">
        <v>64</v>
      </c>
      <c r="B12" s="98">
        <v>10204476.751870008</v>
      </c>
      <c r="C12" s="98">
        <v>17936.706719999998</v>
      </c>
      <c r="D12" s="98">
        <v>10222413.458590008</v>
      </c>
      <c r="E12" s="98">
        <v>12579325.372260004</v>
      </c>
      <c r="F12" s="98">
        <v>55074.173040000009</v>
      </c>
      <c r="G12" s="98">
        <v>12634399.545300005</v>
      </c>
      <c r="H12" s="98">
        <v>11532492.115919996</v>
      </c>
      <c r="I12" s="98">
        <v>235654.53395000001</v>
      </c>
      <c r="J12" s="98">
        <v>11768146.649869995</v>
      </c>
      <c r="K12" s="37">
        <f t="shared" si="0"/>
        <v>-6.8563044276390261E-2</v>
      </c>
    </row>
    <row r="13" spans="1:11" ht="15" customHeight="1">
      <c r="A13" s="100" t="s">
        <v>58</v>
      </c>
      <c r="B13" s="98">
        <v>4757813.4536799965</v>
      </c>
      <c r="C13" s="98">
        <v>52102.917339999985</v>
      </c>
      <c r="D13" s="98">
        <v>4809916.3710199967</v>
      </c>
      <c r="E13" s="98">
        <v>5147473.4560599979</v>
      </c>
      <c r="F13" s="98">
        <v>52002.199810000006</v>
      </c>
      <c r="G13" s="98">
        <v>5199475.655869998</v>
      </c>
      <c r="H13" s="98">
        <v>5217303.9385399995</v>
      </c>
      <c r="I13" s="98">
        <v>57127.61608</v>
      </c>
      <c r="J13" s="98">
        <v>5274431.5546199996</v>
      </c>
      <c r="K13" s="37">
        <f t="shared" si="0"/>
        <v>1.4416049561724487E-2</v>
      </c>
    </row>
    <row r="14" spans="1:11" ht="15" customHeight="1">
      <c r="A14" s="100" t="s">
        <v>62</v>
      </c>
      <c r="B14" s="98">
        <v>7184282.5125800101</v>
      </c>
      <c r="C14" s="98">
        <v>54629.628280000004</v>
      </c>
      <c r="D14" s="98">
        <v>7238912.1408600099</v>
      </c>
      <c r="E14" s="98">
        <v>8201002.5918299938</v>
      </c>
      <c r="F14" s="98">
        <v>84296.336500000019</v>
      </c>
      <c r="G14" s="98">
        <v>8285298.928329994</v>
      </c>
      <c r="H14" s="98">
        <v>8575602.3146499991</v>
      </c>
      <c r="I14" s="98">
        <v>126570.32719999999</v>
      </c>
      <c r="J14" s="98">
        <v>8702172.6418499984</v>
      </c>
      <c r="K14" s="37">
        <f t="shared" si="0"/>
        <v>5.0314866986221229E-2</v>
      </c>
    </row>
    <row r="15" spans="1:11" ht="15" customHeight="1">
      <c r="A15" s="100" t="s">
        <v>56</v>
      </c>
      <c r="B15" s="98">
        <v>9999234.7036100049</v>
      </c>
      <c r="C15" s="98">
        <v>242985.26145999995</v>
      </c>
      <c r="D15" s="98">
        <v>10242219.965070006</v>
      </c>
      <c r="E15" s="98">
        <v>10266438.66987001</v>
      </c>
      <c r="F15" s="98">
        <v>423745.31451000005</v>
      </c>
      <c r="G15" s="98">
        <v>10690183.984380011</v>
      </c>
      <c r="H15" s="98">
        <v>10356706.037650008</v>
      </c>
      <c r="I15" s="98">
        <v>514420.63834</v>
      </c>
      <c r="J15" s="98">
        <v>10871126.675990008</v>
      </c>
      <c r="K15" s="37">
        <f t="shared" si="0"/>
        <v>1.6926059633247004E-2</v>
      </c>
    </row>
    <row r="16" spans="1:11" ht="15" customHeight="1">
      <c r="A16" s="100" t="s">
        <v>55</v>
      </c>
      <c r="B16" s="98">
        <v>6403440.4811099954</v>
      </c>
      <c r="C16" s="98">
        <v>139954.83414000002</v>
      </c>
      <c r="D16" s="98">
        <v>6543395.3152499953</v>
      </c>
      <c r="E16" s="98">
        <v>6615368.3021599986</v>
      </c>
      <c r="F16" s="98">
        <v>178926.49747000009</v>
      </c>
      <c r="G16" s="98">
        <v>6794294.7996299984</v>
      </c>
      <c r="H16" s="98">
        <v>6685233.8471799968</v>
      </c>
      <c r="I16" s="98">
        <v>196793.01196000003</v>
      </c>
      <c r="J16" s="98">
        <v>6882026.8591399966</v>
      </c>
      <c r="K16" s="37">
        <f t="shared" si="0"/>
        <v>1.2912607135441956E-2</v>
      </c>
    </row>
    <row r="17" spans="1:11" ht="15" customHeight="1">
      <c r="A17" s="100" t="s">
        <v>61</v>
      </c>
      <c r="B17" s="98">
        <v>81889.122359999994</v>
      </c>
      <c r="C17" s="98">
        <v>85.075009999999992</v>
      </c>
      <c r="D17" s="98">
        <v>81974.197369999994</v>
      </c>
      <c r="E17" s="98">
        <v>81923.888449999999</v>
      </c>
      <c r="F17" s="98">
        <v>85.075010000000006</v>
      </c>
      <c r="G17" s="98">
        <v>82008.963459999999</v>
      </c>
      <c r="H17" s="98">
        <v>86827.715479999999</v>
      </c>
      <c r="I17" s="98">
        <v>0</v>
      </c>
      <c r="J17" s="98">
        <v>86827.715479999999</v>
      </c>
      <c r="K17" s="37">
        <f t="shared" si="0"/>
        <v>5.8758845578512409E-2</v>
      </c>
    </row>
    <row r="18" spans="1:11" ht="15" customHeight="1">
      <c r="A18" s="100" t="s">
        <v>53</v>
      </c>
      <c r="B18" s="98">
        <v>7088879.3131499989</v>
      </c>
      <c r="C18" s="98">
        <v>100360.73010000002</v>
      </c>
      <c r="D18" s="98">
        <v>7189240.0432499992</v>
      </c>
      <c r="E18" s="98">
        <v>6927552.1220899979</v>
      </c>
      <c r="F18" s="98">
        <v>112923.50238000002</v>
      </c>
      <c r="G18" s="98">
        <v>7040475.6244699983</v>
      </c>
      <c r="H18" s="98">
        <v>7079917.6112200022</v>
      </c>
      <c r="I18" s="98">
        <v>112983.69606000005</v>
      </c>
      <c r="J18" s="98">
        <v>7192901.3072800022</v>
      </c>
      <c r="K18" s="37">
        <f t="shared" si="0"/>
        <v>2.1649912724678755E-2</v>
      </c>
    </row>
    <row r="19" spans="1:11" ht="15" customHeight="1">
      <c r="A19" s="100" t="s">
        <v>65</v>
      </c>
      <c r="B19" s="98">
        <v>4903676.809270001</v>
      </c>
      <c r="C19" s="98">
        <v>28382.448749999992</v>
      </c>
      <c r="D19" s="98">
        <v>4932059.2580200015</v>
      </c>
      <c r="E19" s="98">
        <v>5258108.5209499979</v>
      </c>
      <c r="F19" s="98">
        <v>26562.856889999999</v>
      </c>
      <c r="G19" s="98">
        <v>5284671.3778399983</v>
      </c>
      <c r="H19" s="98">
        <v>5326631.1838499987</v>
      </c>
      <c r="I19" s="98">
        <v>32750.472670000006</v>
      </c>
      <c r="J19" s="98">
        <v>5359381.6565199988</v>
      </c>
      <c r="K19" s="37">
        <f t="shared" si="0"/>
        <v>1.4137166407977686E-2</v>
      </c>
    </row>
    <row r="20" spans="1:11" ht="15" customHeight="1">
      <c r="A20" s="100" t="s">
        <v>60</v>
      </c>
      <c r="B20" s="98">
        <v>7874589.2504799999</v>
      </c>
      <c r="C20" s="98">
        <v>32419.287960000009</v>
      </c>
      <c r="D20" s="98">
        <v>7907008.5384400003</v>
      </c>
      <c r="E20" s="98">
        <v>8548664.6300400048</v>
      </c>
      <c r="F20" s="98">
        <v>40166.928829999997</v>
      </c>
      <c r="G20" s="98">
        <v>8588831.5588700045</v>
      </c>
      <c r="H20" s="98">
        <v>8550037.7407600023</v>
      </c>
      <c r="I20" s="98">
        <v>46602.033640000001</v>
      </c>
      <c r="J20" s="98">
        <v>8596639.7744000014</v>
      </c>
      <c r="K20" s="37">
        <f>(J20/G20)-1</f>
        <v>9.0911266293636217E-4</v>
      </c>
    </row>
    <row r="21" spans="1:11" ht="15" customHeight="1">
      <c r="A21" s="40" t="s">
        <v>142</v>
      </c>
      <c r="B21" s="98">
        <v>71309287.506420016</v>
      </c>
      <c r="C21" s="98">
        <v>802710.72418000002</v>
      </c>
      <c r="D21" s="98">
        <v>72111998.230600014</v>
      </c>
      <c r="E21" s="98">
        <v>77359182.733050019</v>
      </c>
      <c r="F21" s="98">
        <v>1130681.5258400002</v>
      </c>
      <c r="G21" s="98">
        <v>78489864.258890018</v>
      </c>
      <c r="H21" s="98">
        <v>77575748.177960008</v>
      </c>
      <c r="I21" s="98">
        <v>1501235.6969100002</v>
      </c>
      <c r="J21" s="98">
        <v>79076983.874870002</v>
      </c>
      <c r="K21" s="37">
        <f t="shared" si="0"/>
        <v>7.4801966027542299E-3</v>
      </c>
    </row>
    <row r="22" spans="1:11" ht="15" customHeight="1">
      <c r="A22" s="38" t="s">
        <v>153</v>
      </c>
      <c r="B22" s="156"/>
      <c r="C22" s="156"/>
      <c r="D22" s="156"/>
      <c r="E22" s="156"/>
      <c r="F22" s="156"/>
      <c r="G22" s="156"/>
      <c r="H22" s="66"/>
      <c r="I22" s="66"/>
      <c r="J22" s="156"/>
      <c r="K22" s="45"/>
    </row>
    <row r="23" spans="1:11" ht="15" customHeight="1">
      <c r="A23" s="100" t="s">
        <v>129</v>
      </c>
      <c r="B23" s="98">
        <v>348205.54902999999</v>
      </c>
      <c r="C23" s="98">
        <v>39554.715849999993</v>
      </c>
      <c r="D23" s="98">
        <v>387760.26487999997</v>
      </c>
      <c r="E23" s="98">
        <v>310829.16310999996</v>
      </c>
      <c r="F23" s="98">
        <v>40882.823669999998</v>
      </c>
      <c r="G23" s="98">
        <v>351711.98677999998</v>
      </c>
      <c r="H23" s="98">
        <v>290440.74570999999</v>
      </c>
      <c r="I23" s="98">
        <v>46378.469140000001</v>
      </c>
      <c r="J23" s="98">
        <v>336819.21484999999</v>
      </c>
      <c r="K23" s="37">
        <f t="shared" si="0"/>
        <v>-4.2343657565801385E-2</v>
      </c>
    </row>
    <row r="24" spans="1:11" ht="15" customHeight="1">
      <c r="A24" s="100" t="s">
        <v>128</v>
      </c>
      <c r="B24" s="98">
        <v>2101841.8409399954</v>
      </c>
      <c r="C24" s="98">
        <v>21691.546609999994</v>
      </c>
      <c r="D24" s="98">
        <v>2123533.3875499954</v>
      </c>
      <c r="E24" s="98">
        <v>2432261.0733599979</v>
      </c>
      <c r="F24" s="98">
        <v>22272.850879999995</v>
      </c>
      <c r="G24" s="98">
        <v>2454533.9242399978</v>
      </c>
      <c r="H24" s="98">
        <v>2412516.421559996</v>
      </c>
      <c r="I24" s="98">
        <v>26258.475789999997</v>
      </c>
      <c r="J24" s="98">
        <v>2438774.897349996</v>
      </c>
      <c r="K24" s="37">
        <f t="shared" si="0"/>
        <v>-6.4203744484326863E-3</v>
      </c>
    </row>
    <row r="25" spans="1:11" ht="15" customHeight="1">
      <c r="A25" s="40" t="s">
        <v>142</v>
      </c>
      <c r="B25" s="98">
        <v>2450047.3899699952</v>
      </c>
      <c r="C25" s="98">
        <v>61246.262459999984</v>
      </c>
      <c r="D25" s="98">
        <v>2511293.6524299951</v>
      </c>
      <c r="E25" s="98">
        <v>2743090.236469998</v>
      </c>
      <c r="F25" s="98">
        <v>63155.674549999996</v>
      </c>
      <c r="G25" s="98">
        <v>2806245.9110199981</v>
      </c>
      <c r="H25" s="98">
        <v>2702957.1672699959</v>
      </c>
      <c r="I25" s="98">
        <v>72636.944929999998</v>
      </c>
      <c r="J25" s="98">
        <v>2775594.1121999957</v>
      </c>
      <c r="K25" s="37">
        <f t="shared" si="0"/>
        <v>-1.09227059181215E-2</v>
      </c>
    </row>
    <row r="26" spans="1:11" ht="15" customHeight="1">
      <c r="A26" s="36" t="s">
        <v>154</v>
      </c>
      <c r="B26" s="156"/>
      <c r="C26" s="156"/>
      <c r="D26" s="156"/>
      <c r="E26" s="156"/>
      <c r="F26" s="156"/>
      <c r="G26" s="156"/>
      <c r="H26" s="66"/>
      <c r="I26" s="66"/>
      <c r="J26" s="156"/>
      <c r="K26" s="45"/>
    </row>
    <row r="27" spans="1:11" ht="15" customHeight="1">
      <c r="A27" s="100" t="s">
        <v>130</v>
      </c>
      <c r="B27" s="98">
        <v>97767.578200000004</v>
      </c>
      <c r="C27" s="98">
        <v>2270.6866</v>
      </c>
      <c r="D27" s="98">
        <v>100038.2648</v>
      </c>
      <c r="E27" s="98">
        <v>78594.930500000002</v>
      </c>
      <c r="F27" s="98">
        <v>1022.33772</v>
      </c>
      <c r="G27" s="98">
        <v>79617.268219999998</v>
      </c>
      <c r="H27" s="98">
        <v>73896.20815999998</v>
      </c>
      <c r="I27" s="98">
        <v>802.7795900000001</v>
      </c>
      <c r="J27" s="98">
        <v>74698.987749999986</v>
      </c>
      <c r="K27" s="37">
        <f t="shared" si="0"/>
        <v>-6.1774041988098882E-2</v>
      </c>
    </row>
    <row r="28" spans="1:11" ht="15" customHeight="1">
      <c r="A28" s="100" t="s">
        <v>132</v>
      </c>
      <c r="B28" s="98">
        <v>4980.9743499999995</v>
      </c>
      <c r="C28" s="98">
        <v>1119.1278300000001</v>
      </c>
      <c r="D28" s="98">
        <v>6100.1021799999999</v>
      </c>
      <c r="E28" s="98">
        <v>4231.5738999999994</v>
      </c>
      <c r="F28" s="98">
        <v>638.23050000000001</v>
      </c>
      <c r="G28" s="98">
        <v>4869.8043999999991</v>
      </c>
      <c r="H28" s="98">
        <v>3993.3202500000002</v>
      </c>
      <c r="I28" s="98">
        <v>745.38967999999988</v>
      </c>
      <c r="J28" s="98">
        <v>4738.70993</v>
      </c>
      <c r="K28" s="37">
        <f t="shared" si="0"/>
        <v>-2.691986355755871E-2</v>
      </c>
    </row>
    <row r="29" spans="1:11" ht="15" customHeight="1">
      <c r="A29" s="100" t="s">
        <v>131</v>
      </c>
      <c r="B29" s="98">
        <v>8999.2616999999991</v>
      </c>
      <c r="C29" s="98">
        <v>306.10593999999998</v>
      </c>
      <c r="D29" s="98">
        <v>9305.3676399999986</v>
      </c>
      <c r="E29" s="98">
        <v>21590.761149999998</v>
      </c>
      <c r="F29" s="98">
        <v>306.10593999999998</v>
      </c>
      <c r="G29" s="98">
        <v>21896.86709</v>
      </c>
      <c r="H29" s="98">
        <v>24915.52562</v>
      </c>
      <c r="I29" s="98">
        <v>362.55531999999999</v>
      </c>
      <c r="J29" s="98">
        <v>25278.08094</v>
      </c>
      <c r="K29" s="37">
        <f t="shared" si="0"/>
        <v>0.1544154164201943</v>
      </c>
    </row>
    <row r="30" spans="1:11" ht="15" customHeight="1">
      <c r="A30" s="40" t="s">
        <v>142</v>
      </c>
      <c r="B30" s="98">
        <v>111747.81425000001</v>
      </c>
      <c r="C30" s="98">
        <v>3695.9203700000003</v>
      </c>
      <c r="D30" s="98">
        <v>115443.73462000002</v>
      </c>
      <c r="E30" s="98">
        <v>104417.26555000001</v>
      </c>
      <c r="F30" s="98">
        <v>1966.67416</v>
      </c>
      <c r="G30" s="98">
        <v>106383.93971000001</v>
      </c>
      <c r="H30" s="98">
        <v>102805.05402999998</v>
      </c>
      <c r="I30" s="98">
        <v>1910.7245899999998</v>
      </c>
      <c r="J30" s="98">
        <v>104715.77861999998</v>
      </c>
      <c r="K30" s="37">
        <f t="shared" si="0"/>
        <v>-1.5680572599091502E-2</v>
      </c>
    </row>
    <row r="31" spans="1:11" ht="15" customHeight="1">
      <c r="A31" s="36" t="s">
        <v>281</v>
      </c>
      <c r="B31" s="156"/>
      <c r="C31" s="156"/>
      <c r="D31" s="156"/>
      <c r="E31" s="156"/>
      <c r="F31" s="156"/>
      <c r="G31" s="156"/>
      <c r="H31" s="66"/>
      <c r="I31" s="66"/>
      <c r="J31" s="156"/>
      <c r="K31" s="45"/>
    </row>
    <row r="32" spans="1:11" ht="15" customHeight="1">
      <c r="A32" s="100" t="s">
        <v>117</v>
      </c>
      <c r="B32" s="98">
        <v>9397.1155999999974</v>
      </c>
      <c r="C32" s="98">
        <v>350.92295999999999</v>
      </c>
      <c r="D32" s="98">
        <v>9748.0385599999972</v>
      </c>
      <c r="E32" s="98">
        <v>12478.390369999997</v>
      </c>
      <c r="F32" s="98">
        <v>241.97940999999997</v>
      </c>
      <c r="G32" s="98">
        <v>12720.369779999997</v>
      </c>
      <c r="H32" s="98">
        <v>12511.631710000001</v>
      </c>
      <c r="I32" s="98">
        <v>291.34535</v>
      </c>
      <c r="J32" s="98">
        <v>12802.977060000001</v>
      </c>
      <c r="K32" s="37">
        <f t="shared" si="0"/>
        <v>6.4940942306477289E-3</v>
      </c>
    </row>
    <row r="33" spans="1:11" ht="15" customHeight="1">
      <c r="A33" s="100" t="s">
        <v>118</v>
      </c>
      <c r="B33" s="98">
        <v>4117.3231399999995</v>
      </c>
      <c r="C33" s="98">
        <v>70.947240000000008</v>
      </c>
      <c r="D33" s="98">
        <v>4188.2703799999999</v>
      </c>
      <c r="E33" s="98">
        <v>4552.8752299999987</v>
      </c>
      <c r="F33" s="98">
        <v>153.23901000000001</v>
      </c>
      <c r="G33" s="98">
        <v>4706.114239999999</v>
      </c>
      <c r="H33" s="98">
        <v>4704.5508599999994</v>
      </c>
      <c r="I33" s="98">
        <v>155.97684000000004</v>
      </c>
      <c r="J33" s="98">
        <v>4860.5276999999996</v>
      </c>
      <c r="K33" s="37">
        <f t="shared" si="0"/>
        <v>3.2811243443168214E-2</v>
      </c>
    </row>
    <row r="34" spans="1:11" ht="15" customHeight="1">
      <c r="A34" s="100" t="s">
        <v>122</v>
      </c>
      <c r="B34" s="98">
        <v>23329.997670000004</v>
      </c>
      <c r="C34" s="98">
        <v>924.1180700000001</v>
      </c>
      <c r="D34" s="98">
        <v>24254.115740000005</v>
      </c>
      <c r="E34" s="98">
        <v>24015.809209999996</v>
      </c>
      <c r="F34" s="98">
        <v>782.40251999999998</v>
      </c>
      <c r="G34" s="98">
        <v>24798.211729999995</v>
      </c>
      <c r="H34" s="98">
        <v>24920.981670000001</v>
      </c>
      <c r="I34" s="98">
        <v>750.01480000000004</v>
      </c>
      <c r="J34" s="98">
        <v>25670.996470000002</v>
      </c>
      <c r="K34" s="37">
        <f t="shared" si="0"/>
        <v>3.5195470927612993E-2</v>
      </c>
    </row>
    <row r="35" spans="1:11" ht="15" customHeight="1">
      <c r="A35" s="100" t="s">
        <v>110</v>
      </c>
      <c r="B35" s="98">
        <v>33082.402939999993</v>
      </c>
      <c r="C35" s="98">
        <v>357.47877</v>
      </c>
      <c r="D35" s="98">
        <v>33439.881709999994</v>
      </c>
      <c r="E35" s="98">
        <v>33943.915889999997</v>
      </c>
      <c r="F35" s="98">
        <v>715.91895000000011</v>
      </c>
      <c r="G35" s="98">
        <v>34659.834839999996</v>
      </c>
      <c r="H35" s="98">
        <v>34791.356190000013</v>
      </c>
      <c r="I35" s="98">
        <v>1209.2253899999998</v>
      </c>
      <c r="J35" s="98">
        <v>36000.581580000013</v>
      </c>
      <c r="K35" s="37">
        <f t="shared" si="0"/>
        <v>3.8683010065953871E-2</v>
      </c>
    </row>
    <row r="36" spans="1:11" ht="15" customHeight="1">
      <c r="A36" s="100" t="s">
        <v>116</v>
      </c>
      <c r="B36" s="98">
        <v>27595.251410000008</v>
      </c>
      <c r="C36" s="98">
        <v>324.29573999999997</v>
      </c>
      <c r="D36" s="98">
        <v>27919.547150000009</v>
      </c>
      <c r="E36" s="98">
        <v>30054.808629999996</v>
      </c>
      <c r="F36" s="98">
        <v>324.29573999999997</v>
      </c>
      <c r="G36" s="98">
        <v>30379.104369999997</v>
      </c>
      <c r="H36" s="98">
        <v>30019.007829999999</v>
      </c>
      <c r="I36" s="98">
        <v>398.18664999999993</v>
      </c>
      <c r="J36" s="98">
        <v>30417.194479999998</v>
      </c>
      <c r="K36" s="37">
        <f t="shared" si="0"/>
        <v>1.2538259698535725E-3</v>
      </c>
    </row>
    <row r="37" spans="1:11" ht="15" customHeight="1">
      <c r="A37" s="100" t="s">
        <v>109</v>
      </c>
      <c r="B37" s="98">
        <v>29113.713579999996</v>
      </c>
      <c r="C37" s="98">
        <v>579.93418000000008</v>
      </c>
      <c r="D37" s="98">
        <v>29693.647759999996</v>
      </c>
      <c r="E37" s="98">
        <v>26706.268720000007</v>
      </c>
      <c r="F37" s="98">
        <v>658.54585999999995</v>
      </c>
      <c r="G37" s="98">
        <v>27364.814580000006</v>
      </c>
      <c r="H37" s="98">
        <v>25512.120320000002</v>
      </c>
      <c r="I37" s="98">
        <v>909.45212000000004</v>
      </c>
      <c r="J37" s="98">
        <v>26421.572440000004</v>
      </c>
      <c r="K37" s="37">
        <f t="shared" si="0"/>
        <v>-3.4469158825924828E-2</v>
      </c>
    </row>
    <row r="38" spans="1:11" ht="15" customHeight="1">
      <c r="A38" s="100" t="s">
        <v>108</v>
      </c>
      <c r="B38" s="98">
        <v>1907.2918399999999</v>
      </c>
      <c r="C38" s="98">
        <v>28.322690000000001</v>
      </c>
      <c r="D38" s="98">
        <v>1935.6145299999998</v>
      </c>
      <c r="E38" s="98">
        <v>2761.2480100000007</v>
      </c>
      <c r="F38" s="98">
        <v>31.476629999999997</v>
      </c>
      <c r="G38" s="98">
        <v>2792.7246400000008</v>
      </c>
      <c r="H38" s="98">
        <v>2839.8372399999998</v>
      </c>
      <c r="I38" s="98">
        <v>28.322690000000001</v>
      </c>
      <c r="J38" s="98">
        <v>2868.1599299999998</v>
      </c>
      <c r="K38" s="37">
        <f t="shared" si="0"/>
        <v>2.7011359773729371E-2</v>
      </c>
    </row>
    <row r="39" spans="1:11" ht="15" customHeight="1">
      <c r="A39" s="100" t="s">
        <v>99</v>
      </c>
      <c r="B39" s="98">
        <v>33867.557330000003</v>
      </c>
      <c r="C39" s="98">
        <v>1799.3824500000001</v>
      </c>
      <c r="D39" s="98">
        <v>35666.939780000001</v>
      </c>
      <c r="E39" s="98">
        <v>30211.604380000001</v>
      </c>
      <c r="F39" s="98">
        <v>1888.4684499999998</v>
      </c>
      <c r="G39" s="98">
        <v>32100.072830000001</v>
      </c>
      <c r="H39" s="98">
        <v>30068.149590000005</v>
      </c>
      <c r="I39" s="98">
        <v>1326.9708099999998</v>
      </c>
      <c r="J39" s="98">
        <v>31395.120400000003</v>
      </c>
      <c r="K39" s="37">
        <f t="shared" si="0"/>
        <v>-2.1961085064615915E-2</v>
      </c>
    </row>
    <row r="40" spans="1:11" ht="15" customHeight="1">
      <c r="A40" s="100" t="s">
        <v>104</v>
      </c>
      <c r="B40" s="98">
        <v>25722.68735</v>
      </c>
      <c r="C40" s="98">
        <v>853.66406999999992</v>
      </c>
      <c r="D40" s="98">
        <v>26576.351419999999</v>
      </c>
      <c r="E40" s="98">
        <v>29805.997469999998</v>
      </c>
      <c r="F40" s="98">
        <v>1103.06603</v>
      </c>
      <c r="G40" s="98">
        <v>30909.063499999997</v>
      </c>
      <c r="H40" s="98">
        <v>28955.55746</v>
      </c>
      <c r="I40" s="98">
        <v>1616.6599300000003</v>
      </c>
      <c r="J40" s="98">
        <v>30572.217390000002</v>
      </c>
      <c r="K40" s="37">
        <f t="shared" si="0"/>
        <v>-1.0897972046289728E-2</v>
      </c>
    </row>
    <row r="41" spans="1:11" ht="15" customHeight="1">
      <c r="A41" s="100" t="s">
        <v>115</v>
      </c>
      <c r="B41" s="98">
        <v>6888.8707100000001</v>
      </c>
      <c r="C41" s="98">
        <v>114.27714</v>
      </c>
      <c r="D41" s="98">
        <v>7003.1478500000003</v>
      </c>
      <c r="E41" s="98">
        <v>6956.2559700000002</v>
      </c>
      <c r="F41" s="98">
        <v>114.27714</v>
      </c>
      <c r="G41" s="98">
        <v>7070.5331100000003</v>
      </c>
      <c r="H41" s="98">
        <v>7551.4201299999986</v>
      </c>
      <c r="I41" s="98">
        <v>114.27714</v>
      </c>
      <c r="J41" s="98">
        <v>7665.6972699999988</v>
      </c>
      <c r="K41" s="37">
        <f t="shared" si="0"/>
        <v>8.4175287880095651E-2</v>
      </c>
    </row>
    <row r="42" spans="1:11" ht="15" customHeight="1">
      <c r="A42" s="100" t="s">
        <v>97</v>
      </c>
      <c r="B42" s="98">
        <v>167703.31162999992</v>
      </c>
      <c r="C42" s="98">
        <v>5168.4270100000003</v>
      </c>
      <c r="D42" s="98">
        <v>172871.73863999994</v>
      </c>
      <c r="E42" s="98">
        <v>189569.61545999994</v>
      </c>
      <c r="F42" s="98">
        <v>7173.7221599999984</v>
      </c>
      <c r="G42" s="98">
        <v>196743.33761999995</v>
      </c>
      <c r="H42" s="98">
        <v>192562.06594000003</v>
      </c>
      <c r="I42" s="98">
        <v>8653.2814000000017</v>
      </c>
      <c r="J42" s="98">
        <v>201215.34734000004</v>
      </c>
      <c r="K42" s="37">
        <f t="shared" si="0"/>
        <v>2.2730171064992089E-2</v>
      </c>
    </row>
    <row r="43" spans="1:11" ht="15" customHeight="1">
      <c r="A43" s="100" t="s">
        <v>113</v>
      </c>
      <c r="B43" s="98">
        <v>23337.789339999999</v>
      </c>
      <c r="C43" s="98">
        <v>935.47564999999986</v>
      </c>
      <c r="D43" s="98">
        <v>24273.26499</v>
      </c>
      <c r="E43" s="98">
        <v>27981.527509999996</v>
      </c>
      <c r="F43" s="98">
        <v>1062.9767400000003</v>
      </c>
      <c r="G43" s="98">
        <v>29044.504249999998</v>
      </c>
      <c r="H43" s="98">
        <v>29098.226950000004</v>
      </c>
      <c r="I43" s="98">
        <v>1213.4164699999999</v>
      </c>
      <c r="J43" s="98">
        <v>30311.643420000004</v>
      </c>
      <c r="K43" s="37">
        <f t="shared" si="0"/>
        <v>4.3627502094479853E-2</v>
      </c>
    </row>
    <row r="44" spans="1:11" ht="15" customHeight="1">
      <c r="A44" s="100" t="s">
        <v>106</v>
      </c>
      <c r="B44" s="98">
        <v>45245.237320000007</v>
      </c>
      <c r="C44" s="98">
        <v>1177.3667100000002</v>
      </c>
      <c r="D44" s="98">
        <v>46422.60403000001</v>
      </c>
      <c r="E44" s="98">
        <v>52844.438879999987</v>
      </c>
      <c r="F44" s="98">
        <v>1104.8235099999999</v>
      </c>
      <c r="G44" s="98">
        <v>53949.262389999989</v>
      </c>
      <c r="H44" s="98">
        <v>52884.390010000003</v>
      </c>
      <c r="I44" s="98">
        <v>1199.2416400000002</v>
      </c>
      <c r="J44" s="98">
        <v>54083.631650000003</v>
      </c>
      <c r="K44" s="37">
        <f t="shared" si="0"/>
        <v>2.4906598171565708E-3</v>
      </c>
    </row>
    <row r="45" spans="1:11" ht="15" customHeight="1">
      <c r="A45" s="100" t="s">
        <v>101</v>
      </c>
      <c r="B45" s="98">
        <v>16098.301999999996</v>
      </c>
      <c r="C45" s="98">
        <v>33.311150000000005</v>
      </c>
      <c r="D45" s="98">
        <v>16131.613149999996</v>
      </c>
      <c r="E45" s="98">
        <v>20404.465319999999</v>
      </c>
      <c r="F45" s="98">
        <v>0</v>
      </c>
      <c r="G45" s="98">
        <v>20404.465319999999</v>
      </c>
      <c r="H45" s="98">
        <v>21191.887470000005</v>
      </c>
      <c r="I45" s="98">
        <v>726.45537999999988</v>
      </c>
      <c r="J45" s="98">
        <v>21918.342850000005</v>
      </c>
      <c r="K45" s="37">
        <f t="shared" si="0"/>
        <v>7.4193442771378848E-2</v>
      </c>
    </row>
    <row r="46" spans="1:11" ht="15" customHeight="1">
      <c r="A46" s="100" t="s">
        <v>121</v>
      </c>
      <c r="B46" s="98">
        <v>28386.222030000001</v>
      </c>
      <c r="C46" s="98">
        <v>1764.4645599999999</v>
      </c>
      <c r="D46" s="98">
        <v>30150.686590000001</v>
      </c>
      <c r="E46" s="98">
        <v>27304.213859999996</v>
      </c>
      <c r="F46" s="98">
        <v>1187.6367799999998</v>
      </c>
      <c r="G46" s="98">
        <v>28491.850639999997</v>
      </c>
      <c r="H46" s="98">
        <v>26744.419109999999</v>
      </c>
      <c r="I46" s="98">
        <v>591.20388000000014</v>
      </c>
      <c r="J46" s="98">
        <v>27335.62299</v>
      </c>
      <c r="K46" s="37">
        <f t="shared" si="0"/>
        <v>-4.0580995057469482E-2</v>
      </c>
    </row>
    <row r="47" spans="1:11" ht="15" customHeight="1">
      <c r="A47" s="100" t="s">
        <v>107</v>
      </c>
      <c r="B47" s="98">
        <v>5034.1345899999997</v>
      </c>
      <c r="C47" s="98">
        <v>0</v>
      </c>
      <c r="D47" s="98">
        <v>5034.1345899999997</v>
      </c>
      <c r="E47" s="98">
        <v>5429.8512300000002</v>
      </c>
      <c r="F47" s="98">
        <v>0</v>
      </c>
      <c r="G47" s="98">
        <v>5429.8512300000002</v>
      </c>
      <c r="H47" s="98">
        <v>5433.5545099999999</v>
      </c>
      <c r="I47" s="98">
        <v>6.2779499999999997</v>
      </c>
      <c r="J47" s="98">
        <v>5439.8324599999996</v>
      </c>
      <c r="K47" s="37">
        <f t="shared" si="0"/>
        <v>1.8382142672441759E-3</v>
      </c>
    </row>
    <row r="48" spans="1:11" ht="15" customHeight="1">
      <c r="A48" s="100" t="s">
        <v>120</v>
      </c>
      <c r="B48" s="98">
        <v>4554.8904799999991</v>
      </c>
      <c r="C48" s="98">
        <v>58.91335999999999</v>
      </c>
      <c r="D48" s="98">
        <v>4613.8038399999987</v>
      </c>
      <c r="E48" s="98">
        <v>5254.79144</v>
      </c>
      <c r="F48" s="98">
        <v>60.939190000000004</v>
      </c>
      <c r="G48" s="98">
        <v>5315.73063</v>
      </c>
      <c r="H48" s="98">
        <v>5084.7029200000015</v>
      </c>
      <c r="I48" s="98">
        <v>44.283850000000001</v>
      </c>
      <c r="J48" s="98">
        <v>5128.9867700000013</v>
      </c>
      <c r="K48" s="37">
        <f t="shared" si="0"/>
        <v>-3.5130421949164603E-2</v>
      </c>
    </row>
    <row r="49" spans="1:11" ht="15" customHeight="1">
      <c r="A49" s="100" t="s">
        <v>114</v>
      </c>
      <c r="B49" s="98">
        <v>3109.9953099999998</v>
      </c>
      <c r="C49" s="98">
        <v>99.725200000000001</v>
      </c>
      <c r="D49" s="98">
        <v>3209.7205099999996</v>
      </c>
      <c r="E49" s="98">
        <v>4284.4171599999991</v>
      </c>
      <c r="F49" s="98">
        <v>11.774290000000001</v>
      </c>
      <c r="G49" s="98">
        <v>4296.1914499999993</v>
      </c>
      <c r="H49" s="98">
        <v>4858.2662199999995</v>
      </c>
      <c r="I49" s="98">
        <v>27.583690000000001</v>
      </c>
      <c r="J49" s="98">
        <v>4885.8499099999999</v>
      </c>
      <c r="K49" s="37">
        <f t="shared" si="0"/>
        <v>0.13725143929514605</v>
      </c>
    </row>
    <row r="50" spans="1:11" ht="15" customHeight="1">
      <c r="A50" s="100" t="s">
        <v>103</v>
      </c>
      <c r="B50" s="98">
        <v>18830.823009999996</v>
      </c>
      <c r="C50" s="98">
        <v>1764.5909099999999</v>
      </c>
      <c r="D50" s="98">
        <v>20595.413919999995</v>
      </c>
      <c r="E50" s="98">
        <v>19732.048470000002</v>
      </c>
      <c r="F50" s="98">
        <v>1692.0907400000001</v>
      </c>
      <c r="G50" s="98">
        <v>21424.139210000001</v>
      </c>
      <c r="H50" s="98">
        <v>19214.604990000003</v>
      </c>
      <c r="I50" s="98">
        <v>1721.91677</v>
      </c>
      <c r="J50" s="98">
        <v>20936.521760000003</v>
      </c>
      <c r="K50" s="37">
        <f t="shared" si="0"/>
        <v>-2.2760188646104185E-2</v>
      </c>
    </row>
    <row r="51" spans="1:11" ht="15" customHeight="1">
      <c r="A51" s="100" t="s">
        <v>105</v>
      </c>
      <c r="B51" s="98">
        <v>55545.189579999998</v>
      </c>
      <c r="C51" s="98">
        <v>2113.7442500000002</v>
      </c>
      <c r="D51" s="98">
        <v>57658.933830000002</v>
      </c>
      <c r="E51" s="98">
        <v>55359.651030000001</v>
      </c>
      <c r="F51" s="98">
        <v>1292.6764800000001</v>
      </c>
      <c r="G51" s="98">
        <v>56652.327510000003</v>
      </c>
      <c r="H51" s="98">
        <v>56628.228979999993</v>
      </c>
      <c r="I51" s="98">
        <v>1300.6128699999997</v>
      </c>
      <c r="J51" s="98">
        <v>57928.84184999999</v>
      </c>
      <c r="K51" s="37">
        <f t="shared" si="0"/>
        <v>2.2532425340771045E-2</v>
      </c>
    </row>
    <row r="52" spans="1:11" ht="15" customHeight="1">
      <c r="A52" s="100" t="s">
        <v>102</v>
      </c>
      <c r="B52" s="98">
        <v>35973.825629999992</v>
      </c>
      <c r="C52" s="98">
        <v>777.78575000000001</v>
      </c>
      <c r="D52" s="98">
        <v>36751.611379999995</v>
      </c>
      <c r="E52" s="98">
        <v>39232.000110000015</v>
      </c>
      <c r="F52" s="98">
        <v>2208.6188500000003</v>
      </c>
      <c r="G52" s="98">
        <v>41440.618960000014</v>
      </c>
      <c r="H52" s="98">
        <v>40203.21931</v>
      </c>
      <c r="I52" s="98">
        <v>2554.3354900000004</v>
      </c>
      <c r="J52" s="98">
        <v>42757.554799999998</v>
      </c>
      <c r="K52" s="37">
        <f t="shared" si="0"/>
        <v>3.1778865109884924E-2</v>
      </c>
    </row>
    <row r="53" spans="1:11" ht="15" customHeight="1">
      <c r="A53" s="100" t="s">
        <v>98</v>
      </c>
      <c r="B53" s="98">
        <v>130505.88973999998</v>
      </c>
      <c r="C53" s="98">
        <v>1483.92516</v>
      </c>
      <c r="D53" s="98">
        <v>131989.8149</v>
      </c>
      <c r="E53" s="98">
        <v>152614.54040999996</v>
      </c>
      <c r="F53" s="98">
        <v>2671.1553799999997</v>
      </c>
      <c r="G53" s="98">
        <v>155285.69578999997</v>
      </c>
      <c r="H53" s="98">
        <v>154924.99310999998</v>
      </c>
      <c r="I53" s="98">
        <v>3716.3353300000003</v>
      </c>
      <c r="J53" s="98">
        <v>158641.32843999998</v>
      </c>
      <c r="K53" s="37">
        <f t="shared" si="0"/>
        <v>2.1609412463450495E-2</v>
      </c>
    </row>
    <row r="54" spans="1:11" ht="15" customHeight="1">
      <c r="A54" s="100" t="s">
        <v>100</v>
      </c>
      <c r="B54" s="98">
        <v>6261.84004</v>
      </c>
      <c r="C54" s="98">
        <v>491.89183999999995</v>
      </c>
      <c r="D54" s="98">
        <v>6753.7318800000003</v>
      </c>
      <c r="E54" s="98">
        <v>5384.605520000001</v>
      </c>
      <c r="F54" s="98">
        <v>691.18945999999994</v>
      </c>
      <c r="G54" s="98">
        <v>6075.7949800000006</v>
      </c>
      <c r="H54" s="98">
        <v>7321.4850400000005</v>
      </c>
      <c r="I54" s="98">
        <v>181.292</v>
      </c>
      <c r="J54" s="98">
        <v>7502.7770400000009</v>
      </c>
      <c r="K54" s="37">
        <f t="shared" si="0"/>
        <v>0.23486343181382341</v>
      </c>
    </row>
    <row r="55" spans="1:11" ht="15" customHeight="1">
      <c r="A55" s="100" t="s">
        <v>119</v>
      </c>
      <c r="B55" s="98">
        <v>3623.1616700000004</v>
      </c>
      <c r="C55" s="98">
        <v>133.86565000000002</v>
      </c>
      <c r="D55" s="98">
        <v>3757.0273200000006</v>
      </c>
      <c r="E55" s="98">
        <v>4166.9314999999997</v>
      </c>
      <c r="F55" s="98">
        <v>98.028030000000001</v>
      </c>
      <c r="G55" s="98">
        <v>4264.9595300000001</v>
      </c>
      <c r="H55" s="98">
        <v>4302.7292500000012</v>
      </c>
      <c r="I55" s="98">
        <v>160.19694000000001</v>
      </c>
      <c r="J55" s="98">
        <v>4462.926190000001</v>
      </c>
      <c r="K55" s="37">
        <f t="shared" si="0"/>
        <v>4.6417007853765346E-2</v>
      </c>
    </row>
    <row r="56" spans="1:11" ht="15" customHeight="1">
      <c r="A56" s="100" t="s">
        <v>111</v>
      </c>
      <c r="B56" s="98">
        <v>28368.48335000001</v>
      </c>
      <c r="C56" s="98">
        <v>105.16563000000001</v>
      </c>
      <c r="D56" s="98">
        <v>28473.648980000009</v>
      </c>
      <c r="E56" s="98">
        <v>25491.631869999994</v>
      </c>
      <c r="F56" s="98">
        <v>100.65203</v>
      </c>
      <c r="G56" s="98">
        <v>25592.283899999995</v>
      </c>
      <c r="H56" s="98">
        <v>25269.55601</v>
      </c>
      <c r="I56" s="98">
        <v>105.38167000000001</v>
      </c>
      <c r="J56" s="98">
        <v>25374.937679999999</v>
      </c>
      <c r="K56" s="37">
        <f t="shared" si="0"/>
        <v>-8.4926464886549979E-3</v>
      </c>
    </row>
    <row r="57" spans="1:11" ht="15" customHeight="1">
      <c r="A57" s="100" t="s">
        <v>112</v>
      </c>
      <c r="B57" s="98">
        <v>2066.9150800000002</v>
      </c>
      <c r="C57" s="98">
        <v>87.157240000000002</v>
      </c>
      <c r="D57" s="98">
        <v>2154.0723200000002</v>
      </c>
      <c r="E57" s="98">
        <v>1971.1029500000002</v>
      </c>
      <c r="F57" s="98">
        <v>132.71030999999999</v>
      </c>
      <c r="G57" s="98">
        <v>2103.8132600000004</v>
      </c>
      <c r="H57" s="98">
        <v>1887.7040300000001</v>
      </c>
      <c r="I57" s="98">
        <v>124.00371999999999</v>
      </c>
      <c r="J57" s="98">
        <v>2011.70775</v>
      </c>
      <c r="K57" s="37">
        <f t="shared" si="0"/>
        <v>-4.3780268786783982E-2</v>
      </c>
    </row>
    <row r="58" spans="1:11" ht="15" customHeight="1">
      <c r="A58" s="100" t="s">
        <v>123</v>
      </c>
      <c r="B58" s="98">
        <v>96712.511249999981</v>
      </c>
      <c r="C58" s="98">
        <v>408.34948000000003</v>
      </c>
      <c r="D58" s="98">
        <v>97120.860729999986</v>
      </c>
      <c r="E58" s="98">
        <v>122762.55687000007</v>
      </c>
      <c r="F58" s="98">
        <v>695.28523000000007</v>
      </c>
      <c r="G58" s="98">
        <v>123457.84210000007</v>
      </c>
      <c r="H58" s="98">
        <v>123641.71377999996</v>
      </c>
      <c r="I58" s="98">
        <v>1117.9908799999998</v>
      </c>
      <c r="J58" s="98">
        <v>124759.70465999996</v>
      </c>
      <c r="K58" s="37">
        <f t="shared" si="0"/>
        <v>1.0544996881975299E-2</v>
      </c>
    </row>
    <row r="59" spans="1:11" ht="15" customHeight="1">
      <c r="A59" s="100" t="s">
        <v>124</v>
      </c>
      <c r="B59" s="98">
        <v>22304.032210000001</v>
      </c>
      <c r="C59" s="98">
        <v>398.87484999999998</v>
      </c>
      <c r="D59" s="98">
        <v>22702.907060000001</v>
      </c>
      <c r="E59" s="98">
        <v>25833.158040000006</v>
      </c>
      <c r="F59" s="98">
        <v>461.93707000000001</v>
      </c>
      <c r="G59" s="98">
        <v>26295.095110000006</v>
      </c>
      <c r="H59" s="98">
        <v>27933.10108</v>
      </c>
      <c r="I59" s="98">
        <v>648.62407999999994</v>
      </c>
      <c r="J59" s="98">
        <v>28581.725160000002</v>
      </c>
      <c r="K59" s="37">
        <f t="shared" si="0"/>
        <v>8.6960326267479182E-2</v>
      </c>
    </row>
    <row r="60" spans="1:11" ht="15" customHeight="1">
      <c r="A60" s="100" t="s">
        <v>125</v>
      </c>
      <c r="B60" s="98">
        <v>4221.0685899999999</v>
      </c>
      <c r="C60" s="98">
        <v>30.06128</v>
      </c>
      <c r="D60" s="98">
        <v>4251.1298699999998</v>
      </c>
      <c r="E60" s="98">
        <v>3641.7315700000008</v>
      </c>
      <c r="F60" s="98">
        <v>30.487779999999997</v>
      </c>
      <c r="G60" s="98">
        <v>3672.2193500000008</v>
      </c>
      <c r="H60" s="98">
        <v>8663.3791400000009</v>
      </c>
      <c r="I60" s="98">
        <v>122.49189</v>
      </c>
      <c r="J60" s="98">
        <v>8785.8710300000002</v>
      </c>
      <c r="K60" s="37">
        <f t="shared" si="0"/>
        <v>1.3925234831083819</v>
      </c>
    </row>
    <row r="61" spans="1:11" ht="15" customHeight="1">
      <c r="A61" s="100" t="s">
        <v>126</v>
      </c>
      <c r="B61" s="98">
        <v>11381.622399999997</v>
      </c>
      <c r="C61" s="98">
        <v>0</v>
      </c>
      <c r="D61" s="98">
        <v>11381.622399999997</v>
      </c>
      <c r="E61" s="98">
        <v>12229.738079999997</v>
      </c>
      <c r="F61" s="98">
        <v>0</v>
      </c>
      <c r="G61" s="98">
        <v>12229.738079999997</v>
      </c>
      <c r="H61" s="98">
        <v>13603.011300000002</v>
      </c>
      <c r="I61" s="98">
        <v>43.597730000000006</v>
      </c>
      <c r="J61" s="98">
        <v>13646.609030000001</v>
      </c>
      <c r="K61" s="37">
        <f>(J61/G61)-1</f>
        <v>0.11585456211176726</v>
      </c>
    </row>
    <row r="62" spans="1:11" s="20" customFormat="1" ht="15" customHeight="1">
      <c r="A62" s="100" t="s">
        <v>283</v>
      </c>
      <c r="B62" s="98">
        <v>7367.0599699999984</v>
      </c>
      <c r="C62" s="98">
        <v>99.182090000000002</v>
      </c>
      <c r="D62" s="98">
        <v>7466.2420599999987</v>
      </c>
      <c r="E62" s="98">
        <v>8228.2651600000008</v>
      </c>
      <c r="F62" s="98">
        <v>103.55366000000001</v>
      </c>
      <c r="G62" s="98">
        <v>8331.8188200000004</v>
      </c>
      <c r="H62" s="98">
        <v>7759.7994700000008</v>
      </c>
      <c r="I62" s="98">
        <v>98.168309999999991</v>
      </c>
      <c r="J62" s="98">
        <v>7857.9677800000009</v>
      </c>
      <c r="K62" s="37">
        <f>(J62/G62)-1</f>
        <v>-5.6872460892038346E-2</v>
      </c>
    </row>
    <row r="63" spans="1:11" s="20" customFormat="1" ht="15" customHeight="1">
      <c r="A63" s="100" t="s">
        <v>427</v>
      </c>
      <c r="B63" s="98">
        <v>7271.9336700000022</v>
      </c>
      <c r="C63" s="98">
        <v>160.03416999999999</v>
      </c>
      <c r="D63" s="98">
        <v>7431.9678400000021</v>
      </c>
      <c r="E63" s="98">
        <v>11672.490180000001</v>
      </c>
      <c r="F63" s="98">
        <v>139.29894000000002</v>
      </c>
      <c r="G63" s="98">
        <v>11811.789120000001</v>
      </c>
      <c r="H63" s="98">
        <v>12970.206160000002</v>
      </c>
      <c r="I63" s="98">
        <v>67.817580000000007</v>
      </c>
      <c r="J63" s="98">
        <v>13038.023740000002</v>
      </c>
      <c r="K63" s="37">
        <f t="shared" ref="K63:K66" si="1">(J63/G63)-1</f>
        <v>0.1038144693866665</v>
      </c>
    </row>
    <row r="64" spans="1:11" s="20" customFormat="1" ht="15" customHeight="1">
      <c r="A64" s="100" t="s">
        <v>425</v>
      </c>
      <c r="B64" s="98">
        <v>5928.5539400000025</v>
      </c>
      <c r="C64" s="98">
        <v>173.25863000000001</v>
      </c>
      <c r="D64" s="98">
        <v>6101.8125700000028</v>
      </c>
      <c r="E64" s="98">
        <v>7839.9844699999994</v>
      </c>
      <c r="F64" s="98">
        <v>111.35969</v>
      </c>
      <c r="G64" s="98">
        <v>7951.3441599999996</v>
      </c>
      <c r="H64" s="98">
        <v>7889.7639100000015</v>
      </c>
      <c r="I64" s="98">
        <v>117.68879999999999</v>
      </c>
      <c r="J64" s="98">
        <v>8007.4527100000014</v>
      </c>
      <c r="K64" s="37">
        <f t="shared" si="1"/>
        <v>7.0564861576816185E-3</v>
      </c>
    </row>
    <row r="65" spans="1:11" s="20" customFormat="1" ht="15" customHeight="1">
      <c r="A65" s="100" t="s">
        <v>426</v>
      </c>
      <c r="B65" s="98">
        <v>3292.4001100000005</v>
      </c>
      <c r="C65" s="98">
        <v>0</v>
      </c>
      <c r="D65" s="98">
        <v>3292.4001100000005</v>
      </c>
      <c r="E65" s="98">
        <v>4471.6995800000013</v>
      </c>
      <c r="F65" s="98">
        <v>57.132080000000002</v>
      </c>
      <c r="G65" s="98">
        <v>4528.8316600000016</v>
      </c>
      <c r="H65" s="98">
        <v>4343.9666999999999</v>
      </c>
      <c r="I65" s="98">
        <v>57.815320000000007</v>
      </c>
      <c r="J65" s="98">
        <v>4401.7820199999996</v>
      </c>
      <c r="K65" s="37">
        <f t="shared" si="1"/>
        <v>-2.8053513475040925E-2</v>
      </c>
    </row>
    <row r="66" spans="1:11" s="20" customFormat="1" ht="15" customHeight="1">
      <c r="A66" s="100" t="s">
        <v>443</v>
      </c>
      <c r="B66" s="98">
        <v>1389.9834900000001</v>
      </c>
      <c r="C66" s="98">
        <v>0</v>
      </c>
      <c r="D66" s="98">
        <v>1389.9834900000001</v>
      </c>
      <c r="E66" s="98">
        <v>1046.4787900000001</v>
      </c>
      <c r="F66" s="98">
        <v>0</v>
      </c>
      <c r="G66" s="98">
        <v>1046.4787900000001</v>
      </c>
      <c r="H66" s="98">
        <v>983.60046999999986</v>
      </c>
      <c r="I66" s="98">
        <v>27.496680000000001</v>
      </c>
      <c r="J66" s="98">
        <v>1011.0971499999998</v>
      </c>
      <c r="K66" s="37">
        <f t="shared" si="1"/>
        <v>-3.381018357763399E-2</v>
      </c>
    </row>
    <row r="67" spans="1:11" s="20" customFormat="1" ht="15" customHeight="1">
      <c r="A67" s="100" t="s">
        <v>444</v>
      </c>
      <c r="B67" s="98">
        <v>17935.051599999995</v>
      </c>
      <c r="C67" s="98">
        <v>76.392900000000012</v>
      </c>
      <c r="D67" s="98">
        <v>18011.444499999994</v>
      </c>
      <c r="E67" s="98">
        <v>16841.892949999987</v>
      </c>
      <c r="F67" s="98">
        <v>84.507710000000003</v>
      </c>
      <c r="G67" s="98">
        <v>16926.400659999988</v>
      </c>
      <c r="H67" s="98">
        <v>16104.747650000007</v>
      </c>
      <c r="I67" s="98">
        <v>78.752219999999994</v>
      </c>
      <c r="J67" s="98">
        <v>16183.499870000007</v>
      </c>
      <c r="K67" s="37">
        <f>(J67/G67)-1</f>
        <v>-4.3890062921385531E-2</v>
      </c>
    </row>
    <row r="68" spans="1:11" s="20" customFormat="1" ht="15" customHeight="1">
      <c r="A68" s="100" t="s">
        <v>863</v>
      </c>
      <c r="B68" s="98">
        <v>0</v>
      </c>
      <c r="C68" s="98">
        <v>0</v>
      </c>
      <c r="D68" s="98">
        <v>0</v>
      </c>
      <c r="E68" s="98">
        <v>39741.324479999988</v>
      </c>
      <c r="F68" s="98">
        <v>799.78491999999994</v>
      </c>
      <c r="G68" s="98">
        <v>40541.109399999987</v>
      </c>
      <c r="H68" s="98">
        <v>39297.306569999993</v>
      </c>
      <c r="I68" s="98">
        <v>1090.0710200000001</v>
      </c>
      <c r="J68" s="98">
        <v>40387.377589999996</v>
      </c>
      <c r="K68" s="37">
        <f>(J68/G68)-1</f>
        <v>-3.7919981045212436E-3</v>
      </c>
    </row>
    <row r="69" spans="1:11" s="20" customFormat="1" ht="15" customHeight="1">
      <c r="A69" s="100" t="s">
        <v>1036</v>
      </c>
      <c r="B69" s="98">
        <v>0</v>
      </c>
      <c r="C69" s="98">
        <v>0</v>
      </c>
      <c r="D69" s="98">
        <v>0</v>
      </c>
      <c r="E69" s="98">
        <v>0</v>
      </c>
      <c r="F69" s="98">
        <v>0</v>
      </c>
      <c r="G69" s="98">
        <v>0</v>
      </c>
      <c r="H69" s="98">
        <v>3059.78883</v>
      </c>
      <c r="I69" s="98">
        <v>9.3667800000000003</v>
      </c>
      <c r="J69" s="98">
        <v>3069.1556099999998</v>
      </c>
      <c r="K69" s="98">
        <v>0</v>
      </c>
    </row>
    <row r="70" spans="1:11" s="20" customFormat="1" ht="15" customHeight="1">
      <c r="A70" s="100" t="s">
        <v>1037</v>
      </c>
      <c r="B70" s="98">
        <v>0</v>
      </c>
      <c r="C70" s="98">
        <v>0</v>
      </c>
      <c r="D70" s="98">
        <v>0</v>
      </c>
      <c r="E70" s="98">
        <v>0</v>
      </c>
      <c r="F70" s="98">
        <v>0</v>
      </c>
      <c r="G70" s="98">
        <v>0</v>
      </c>
      <c r="H70" s="98">
        <v>1993.0832200000002</v>
      </c>
      <c r="I70" s="98">
        <v>354.88925</v>
      </c>
      <c r="J70" s="98">
        <v>2347.9724700000002</v>
      </c>
      <c r="K70" s="98">
        <v>0</v>
      </c>
    </row>
    <row r="71" spans="1:11" s="20" customFormat="1" ht="15" customHeight="1">
      <c r="A71" s="100" t="s">
        <v>1038</v>
      </c>
      <c r="B71" s="98">
        <v>0</v>
      </c>
      <c r="C71" s="98">
        <v>0</v>
      </c>
      <c r="D71" s="98">
        <v>0</v>
      </c>
      <c r="E71" s="98">
        <v>0</v>
      </c>
      <c r="F71" s="98">
        <v>0</v>
      </c>
      <c r="G71" s="98">
        <v>0</v>
      </c>
      <c r="H71" s="98">
        <v>642.26601000000005</v>
      </c>
      <c r="I71" s="98">
        <v>6.8337700000000003</v>
      </c>
      <c r="J71" s="98">
        <v>649.09978000000001</v>
      </c>
      <c r="K71" s="98">
        <v>0</v>
      </c>
    </row>
    <row r="72" spans="1:11" ht="15" customHeight="1">
      <c r="A72" s="40" t="s">
        <v>142</v>
      </c>
      <c r="B72" s="98">
        <v>947472.43959999993</v>
      </c>
      <c r="C72" s="98">
        <v>22945.306779999999</v>
      </c>
      <c r="D72" s="98">
        <v>970417.74637999991</v>
      </c>
      <c r="E72" s="98">
        <v>1092822.3267699997</v>
      </c>
      <c r="F72" s="98">
        <v>27986.010770000008</v>
      </c>
      <c r="G72" s="98">
        <v>1120808.3375399997</v>
      </c>
      <c r="H72" s="98">
        <v>1118370.3811399997</v>
      </c>
      <c r="I72" s="98">
        <v>32967.855080000008</v>
      </c>
      <c r="J72" s="98">
        <v>1151338.2362199998</v>
      </c>
      <c r="K72" s="37">
        <f>(J72/G72)-1</f>
        <v>2.7239178776104156E-2</v>
      </c>
    </row>
    <row r="73" spans="1:11" ht="15" customHeight="1">
      <c r="A73" s="36" t="s">
        <v>133</v>
      </c>
      <c r="B73" s="156"/>
      <c r="C73" s="156"/>
      <c r="D73" s="156"/>
      <c r="E73" s="156"/>
      <c r="F73" s="156"/>
      <c r="G73" s="156"/>
      <c r="H73" s="66"/>
      <c r="I73" s="66"/>
      <c r="J73" s="156"/>
      <c r="K73" s="45"/>
    </row>
    <row r="74" spans="1:11" ht="15" customHeight="1">
      <c r="A74" s="100" t="s">
        <v>134</v>
      </c>
      <c r="B74" s="98">
        <v>447045.00250000012</v>
      </c>
      <c r="C74" s="98">
        <v>9638.2392400000008</v>
      </c>
      <c r="D74" s="98">
        <v>456683.24174000014</v>
      </c>
      <c r="E74" s="98">
        <v>519747.1293000005</v>
      </c>
      <c r="F74" s="98">
        <v>8901.9687599999979</v>
      </c>
      <c r="G74" s="98">
        <v>528649.09806000046</v>
      </c>
      <c r="H74" s="98">
        <v>526131.05764999927</v>
      </c>
      <c r="I74" s="98">
        <v>10529.129989999999</v>
      </c>
      <c r="J74" s="98">
        <v>536660.18763999932</v>
      </c>
      <c r="K74" s="37">
        <f t="shared" si="0"/>
        <v>1.5153888674732219E-2</v>
      </c>
    </row>
    <row r="75" spans="1:11" ht="15" customHeight="1">
      <c r="A75" s="100" t="s">
        <v>135</v>
      </c>
      <c r="B75" s="98">
        <v>758179.15983999963</v>
      </c>
      <c r="C75" s="98">
        <v>2705.47208</v>
      </c>
      <c r="D75" s="98">
        <v>760884.63191999961</v>
      </c>
      <c r="E75" s="98">
        <v>897638.93329999945</v>
      </c>
      <c r="F75" s="98">
        <v>8743.7706500000004</v>
      </c>
      <c r="G75" s="98">
        <v>906382.70394999941</v>
      </c>
      <c r="H75" s="98">
        <v>908333.25796000066</v>
      </c>
      <c r="I75" s="98">
        <v>9985.7857900000035</v>
      </c>
      <c r="J75" s="98">
        <v>918319.04375000065</v>
      </c>
      <c r="K75" s="37">
        <f t="shared" si="0"/>
        <v>1.3169205180088905E-2</v>
      </c>
    </row>
    <row r="76" spans="1:11" ht="15" customHeight="1">
      <c r="A76" s="100" t="s">
        <v>136</v>
      </c>
      <c r="B76" s="98">
        <v>319565.42461999977</v>
      </c>
      <c r="C76" s="98">
        <v>3752.4570399999993</v>
      </c>
      <c r="D76" s="98">
        <v>323317.88165999978</v>
      </c>
      <c r="E76" s="98">
        <v>395569.83044000005</v>
      </c>
      <c r="F76" s="98">
        <v>6224.9013200000018</v>
      </c>
      <c r="G76" s="98">
        <v>401794.73176000005</v>
      </c>
      <c r="H76" s="98">
        <v>391650.94630000019</v>
      </c>
      <c r="I76" s="98">
        <v>7396.4884399999974</v>
      </c>
      <c r="J76" s="98">
        <v>399047.43474000017</v>
      </c>
      <c r="K76" s="37">
        <f t="shared" si="0"/>
        <v>-6.8375635687550895E-3</v>
      </c>
    </row>
    <row r="77" spans="1:11" ht="15" customHeight="1">
      <c r="A77" s="100" t="s">
        <v>137</v>
      </c>
      <c r="B77" s="98">
        <v>25328.394809999987</v>
      </c>
      <c r="C77" s="98">
        <v>1100.2036699999999</v>
      </c>
      <c r="D77" s="98">
        <v>26428.598479999986</v>
      </c>
      <c r="E77" s="98">
        <v>26323.113800000003</v>
      </c>
      <c r="F77" s="98">
        <v>899.5289200000002</v>
      </c>
      <c r="G77" s="98">
        <v>27222.642720000003</v>
      </c>
      <c r="H77" s="98">
        <v>27125.078610000004</v>
      </c>
      <c r="I77" s="98">
        <v>853.88579000000004</v>
      </c>
      <c r="J77" s="98">
        <v>27978.964400000004</v>
      </c>
      <c r="K77" s="37">
        <f t="shared" si="0"/>
        <v>2.778281623056178E-2</v>
      </c>
    </row>
    <row r="78" spans="1:11" ht="15" customHeight="1">
      <c r="A78" s="100" t="s">
        <v>138</v>
      </c>
      <c r="B78" s="98">
        <v>141442.16615999979</v>
      </c>
      <c r="C78" s="98">
        <v>1456.97271</v>
      </c>
      <c r="D78" s="98">
        <v>142899.13886999979</v>
      </c>
      <c r="E78" s="98">
        <v>173809.3035500001</v>
      </c>
      <c r="F78" s="98">
        <v>1413.7412599999998</v>
      </c>
      <c r="G78" s="98">
        <v>175223.04481000011</v>
      </c>
      <c r="H78" s="98">
        <v>179918.52257999996</v>
      </c>
      <c r="I78" s="98">
        <v>1784.9470100000003</v>
      </c>
      <c r="J78" s="98">
        <v>181703.46958999996</v>
      </c>
      <c r="K78" s="37">
        <f t="shared" si="0"/>
        <v>3.6983861266802975E-2</v>
      </c>
    </row>
    <row r="79" spans="1:11" ht="15" customHeight="1">
      <c r="A79" s="100" t="s">
        <v>139</v>
      </c>
      <c r="B79" s="98">
        <v>91265.749870000029</v>
      </c>
      <c r="C79" s="98">
        <v>642.73661000000016</v>
      </c>
      <c r="D79" s="98">
        <v>91908.486480000036</v>
      </c>
      <c r="E79" s="98">
        <v>110682.01562000001</v>
      </c>
      <c r="F79" s="98">
        <v>1300.54063</v>
      </c>
      <c r="G79" s="98">
        <v>111982.55625000001</v>
      </c>
      <c r="H79" s="98">
        <v>111564.52128000006</v>
      </c>
      <c r="I79" s="98">
        <v>1436.48576</v>
      </c>
      <c r="J79" s="98">
        <v>113001.00704000005</v>
      </c>
      <c r="K79" s="37">
        <f t="shared" si="0"/>
        <v>9.0947271084467207E-3</v>
      </c>
    </row>
    <row r="80" spans="1:11" ht="15" customHeight="1">
      <c r="A80" s="100" t="s">
        <v>140</v>
      </c>
      <c r="B80" s="98">
        <v>7916.8747599999988</v>
      </c>
      <c r="C80" s="98">
        <v>35.093310000000002</v>
      </c>
      <c r="D80" s="98">
        <v>7951.968069999999</v>
      </c>
      <c r="E80" s="98">
        <v>7805.3200799999995</v>
      </c>
      <c r="F80" s="98">
        <v>68.23536</v>
      </c>
      <c r="G80" s="98">
        <v>7873.5554399999992</v>
      </c>
      <c r="H80" s="98">
        <v>7993.2698500000006</v>
      </c>
      <c r="I80" s="98">
        <v>86.338300000000004</v>
      </c>
      <c r="J80" s="98">
        <v>8079.6081500000009</v>
      </c>
      <c r="K80" s="37">
        <f>(J80/G80)-1</f>
        <v>2.6170224058268854E-2</v>
      </c>
    </row>
    <row r="81" spans="1:11" s="20" customFormat="1" ht="15" customHeight="1">
      <c r="A81" s="41" t="s">
        <v>141</v>
      </c>
      <c r="B81" s="98">
        <v>85155.123830000011</v>
      </c>
      <c r="C81" s="98">
        <v>1801.0075500000003</v>
      </c>
      <c r="D81" s="98">
        <v>86956.131380000006</v>
      </c>
      <c r="E81" s="98">
        <v>104858.95251000002</v>
      </c>
      <c r="F81" s="98">
        <v>4612.8062999999984</v>
      </c>
      <c r="G81" s="98">
        <v>109471.75881000001</v>
      </c>
      <c r="H81" s="98">
        <v>112653.50897999998</v>
      </c>
      <c r="I81" s="98">
        <v>4937.5852500000001</v>
      </c>
      <c r="J81" s="98">
        <v>117591.09422999999</v>
      </c>
      <c r="K81" s="37">
        <f>(J81/G81)-1</f>
        <v>7.4168310697300122E-2</v>
      </c>
    </row>
    <row r="82" spans="1:11" ht="15" customHeight="1">
      <c r="A82" s="41" t="s">
        <v>284</v>
      </c>
      <c r="B82" s="98">
        <v>171307.54916</v>
      </c>
      <c r="C82" s="98">
        <v>3022.5576999999998</v>
      </c>
      <c r="D82" s="98">
        <v>174330.10686</v>
      </c>
      <c r="E82" s="98">
        <v>190471.68528999999</v>
      </c>
      <c r="F82" s="98">
        <v>2877.3085800000003</v>
      </c>
      <c r="G82" s="98">
        <v>193348.99387000001</v>
      </c>
      <c r="H82" s="98">
        <v>194958.80959999998</v>
      </c>
      <c r="I82" s="98">
        <v>2821.2693599999998</v>
      </c>
      <c r="J82" s="98">
        <v>197780.07895999998</v>
      </c>
      <c r="K82" s="37">
        <f>(J82/G82)-1</f>
        <v>2.291754925282552E-2</v>
      </c>
    </row>
    <row r="83" spans="1:11" ht="15" customHeight="1">
      <c r="A83" s="40" t="s">
        <v>142</v>
      </c>
      <c r="B83" s="98">
        <v>2047205.4455499991</v>
      </c>
      <c r="C83" s="98">
        <v>24154.73991</v>
      </c>
      <c r="D83" s="98">
        <v>2071360.1854599991</v>
      </c>
      <c r="E83" s="98">
        <v>2426906.2838900001</v>
      </c>
      <c r="F83" s="98">
        <v>35042.801779999994</v>
      </c>
      <c r="G83" s="98">
        <v>2461949.0856699999</v>
      </c>
      <c r="H83" s="98">
        <v>2460328.9728099997</v>
      </c>
      <c r="I83" s="98">
        <v>39831.915690000002</v>
      </c>
      <c r="J83" s="98">
        <v>2500160.8884999999</v>
      </c>
      <c r="K83" s="37">
        <f>(J83/G83)-1</f>
        <v>1.5520955755102817E-2</v>
      </c>
    </row>
    <row r="84" spans="1:11" ht="15" customHeight="1">
      <c r="A84" s="36" t="s">
        <v>145</v>
      </c>
      <c r="B84" s="156"/>
      <c r="C84" s="156"/>
      <c r="D84" s="156"/>
      <c r="E84" s="156"/>
      <c r="F84" s="156"/>
      <c r="G84" s="156"/>
      <c r="H84" s="66"/>
      <c r="I84" s="66"/>
      <c r="J84" s="156"/>
      <c r="K84" s="45"/>
    </row>
    <row r="85" spans="1:11" ht="15" customHeight="1">
      <c r="A85" s="100" t="s">
        <v>54</v>
      </c>
      <c r="B85" s="98">
        <v>10723006.114259999</v>
      </c>
      <c r="C85" s="98">
        <v>235123.35998000001</v>
      </c>
      <c r="D85" s="98">
        <v>10958129.474239999</v>
      </c>
      <c r="E85" s="98">
        <v>12035405.136220014</v>
      </c>
      <c r="F85" s="98">
        <v>360220.13624000008</v>
      </c>
      <c r="G85" s="98">
        <v>12395625.272460014</v>
      </c>
      <c r="H85" s="98">
        <v>12269930.017779997</v>
      </c>
      <c r="I85" s="98">
        <v>403953.04358999984</v>
      </c>
      <c r="J85" s="98">
        <v>12673883.061369997</v>
      </c>
      <c r="K85" s="37">
        <f>(J85/G85)-1</f>
        <v>2.244806395754817E-2</v>
      </c>
    </row>
    <row r="86" spans="1:11" ht="15" customHeight="1">
      <c r="A86" s="40" t="s">
        <v>142</v>
      </c>
      <c r="B86" s="98">
        <v>10723006.114259999</v>
      </c>
      <c r="C86" s="98">
        <v>235123.35998000001</v>
      </c>
      <c r="D86" s="98">
        <v>10958129.474239999</v>
      </c>
      <c r="E86" s="98">
        <v>12035405.136220014</v>
      </c>
      <c r="F86" s="98">
        <v>360220.13624000008</v>
      </c>
      <c r="G86" s="98">
        <v>12395625.272460014</v>
      </c>
      <c r="H86" s="98">
        <v>12269930.017779997</v>
      </c>
      <c r="I86" s="98">
        <v>403953.04358999984</v>
      </c>
      <c r="J86" s="98">
        <v>12673883.061369997</v>
      </c>
      <c r="K86" s="37">
        <f>(J86/G86)-1</f>
        <v>2.244806395754817E-2</v>
      </c>
    </row>
    <row r="87" spans="1:11" ht="15" customHeight="1">
      <c r="A87" s="36" t="s">
        <v>146</v>
      </c>
      <c r="B87" s="156"/>
      <c r="C87" s="156"/>
      <c r="D87" s="156"/>
      <c r="E87" s="156"/>
      <c r="F87" s="156"/>
      <c r="G87" s="156"/>
      <c r="H87" s="66"/>
      <c r="I87" s="66"/>
      <c r="J87" s="156"/>
      <c r="K87" s="45"/>
    </row>
    <row r="88" spans="1:11" ht="15" customHeight="1">
      <c r="A88" s="100" t="s">
        <v>147</v>
      </c>
      <c r="B88" s="98">
        <v>2575880.8224300011</v>
      </c>
      <c r="C88" s="98">
        <v>48927.355200000005</v>
      </c>
      <c r="D88" s="98">
        <v>2624808.1776300012</v>
      </c>
      <c r="E88" s="98">
        <v>3134723.8864900004</v>
      </c>
      <c r="F88" s="98">
        <v>69671.297020000013</v>
      </c>
      <c r="G88" s="98">
        <v>3204395.1835100004</v>
      </c>
      <c r="H88" s="98">
        <v>3243936.6266999985</v>
      </c>
      <c r="I88" s="98">
        <v>83378.034120000026</v>
      </c>
      <c r="J88" s="98">
        <v>3327314.6608199985</v>
      </c>
      <c r="K88" s="37">
        <f>(J88/G88)-1</f>
        <v>3.835964987793905E-2</v>
      </c>
    </row>
    <row r="89" spans="1:11" ht="15" customHeight="1">
      <c r="A89" s="40" t="s">
        <v>142</v>
      </c>
      <c r="B89" s="98">
        <v>2575880.8224300011</v>
      </c>
      <c r="C89" s="98">
        <v>48927.355200000005</v>
      </c>
      <c r="D89" s="98">
        <v>2624808.1776300012</v>
      </c>
      <c r="E89" s="98">
        <v>3134723.8864900004</v>
      </c>
      <c r="F89" s="98">
        <v>69671.297020000013</v>
      </c>
      <c r="G89" s="98">
        <v>3204395.1835100004</v>
      </c>
      <c r="H89" s="98">
        <v>3243936.6266999985</v>
      </c>
      <c r="I89" s="98">
        <v>83378.034120000026</v>
      </c>
      <c r="J89" s="98">
        <v>3327314.6608199985</v>
      </c>
      <c r="K89" s="37">
        <f>(J89/G89)-1</f>
        <v>3.835964987793905E-2</v>
      </c>
    </row>
    <row r="90" spans="1:11" ht="15" customHeight="1">
      <c r="A90" s="36" t="s">
        <v>67</v>
      </c>
      <c r="B90" s="35">
        <v>90164647.532480016</v>
      </c>
      <c r="C90" s="35">
        <v>1198803.66888</v>
      </c>
      <c r="D90" s="35">
        <v>91363451.201360032</v>
      </c>
      <c r="E90" s="35">
        <v>98896547.868440017</v>
      </c>
      <c r="F90" s="35">
        <v>1688724.1203600005</v>
      </c>
      <c r="G90" s="35">
        <v>100585271.98880003</v>
      </c>
      <c r="H90" s="35">
        <f>SUM(H21,H25,H30,H72,H83,H86,H89)</f>
        <v>99474076.397689983</v>
      </c>
      <c r="I90" s="35">
        <f>SUM(I21,I25,I30,I72,I83,I86,I89)</f>
        <v>2135914.2149100001</v>
      </c>
      <c r="J90" s="35">
        <f>SUM(J21,J25,J30,J72,J83,J86,J89)</f>
        <v>101609990.6126</v>
      </c>
      <c r="K90" s="46">
        <f>(J90/G90)-1</f>
        <v>1.0187561295395886E-2</v>
      </c>
    </row>
    <row r="91" spans="1:11" s="20" customFormat="1" ht="3.75" customHeight="1" thickBot="1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1" ht="36" customHeight="1" thickTop="1">
      <c r="A92" s="469" t="s">
        <v>438</v>
      </c>
      <c r="B92" s="469"/>
      <c r="C92" s="469"/>
      <c r="D92" s="469"/>
      <c r="E92" s="469"/>
      <c r="F92" s="469"/>
      <c r="G92" s="469"/>
      <c r="H92" s="469"/>
      <c r="I92" s="469"/>
      <c r="J92" s="469"/>
      <c r="K92" s="469"/>
    </row>
    <row r="93" spans="1:11" ht="15" customHeight="1">
      <c r="A93" s="31" t="s">
        <v>178</v>
      </c>
      <c r="B93" s="32"/>
      <c r="C93" s="32"/>
      <c r="D93" s="32"/>
      <c r="E93" s="32"/>
      <c r="F93" s="32"/>
      <c r="G93" s="33"/>
      <c r="H93" s="32"/>
      <c r="I93" s="32"/>
      <c r="J93" s="33"/>
      <c r="K93" s="34"/>
    </row>
    <row r="94" spans="1:11" ht="15" customHeight="1">
      <c r="A94" s="31" t="s">
        <v>155</v>
      </c>
      <c r="B94" s="43"/>
      <c r="C94" s="43"/>
      <c r="D94" s="43"/>
      <c r="E94" s="43"/>
      <c r="F94" s="43"/>
      <c r="G94" s="43"/>
      <c r="H94" s="43"/>
      <c r="I94" s="32"/>
      <c r="J94" s="97"/>
      <c r="K94" s="34"/>
    </row>
    <row r="95" spans="1:11" ht="15" customHeight="1">
      <c r="A95" s="31" t="s">
        <v>285</v>
      </c>
      <c r="B95" s="43"/>
      <c r="C95" s="43"/>
      <c r="D95" s="43"/>
      <c r="E95" s="43"/>
      <c r="F95" s="43"/>
      <c r="G95" s="43"/>
      <c r="H95" s="43"/>
      <c r="I95" s="43"/>
      <c r="J95" s="97"/>
      <c r="K95" s="34"/>
    </row>
    <row r="96" spans="1:11" ht="15" customHeight="1">
      <c r="A96" s="31" t="s">
        <v>286</v>
      </c>
      <c r="B96" s="43"/>
      <c r="C96" s="43"/>
      <c r="D96" s="43"/>
      <c r="E96" s="43"/>
      <c r="F96" s="43"/>
      <c r="G96" s="43"/>
      <c r="H96" s="43"/>
      <c r="I96" s="43"/>
      <c r="J96" s="33"/>
      <c r="K96" s="34"/>
    </row>
    <row r="97" spans="1:11" ht="15" customHeight="1">
      <c r="A97" s="31" t="s">
        <v>288</v>
      </c>
      <c r="B97" s="43"/>
      <c r="C97" s="43"/>
      <c r="D97" s="43"/>
      <c r="E97" s="43"/>
      <c r="F97" s="43"/>
      <c r="G97" s="43"/>
      <c r="H97" s="43"/>
      <c r="I97" s="43"/>
      <c r="J97" s="43"/>
      <c r="K97" s="34"/>
    </row>
    <row r="98" spans="1:11" ht="15" customHeight="1">
      <c r="A98" s="31" t="s">
        <v>429</v>
      </c>
      <c r="B98" s="24"/>
      <c r="C98" s="24"/>
      <c r="D98" s="24"/>
      <c r="E98" s="24"/>
      <c r="F98" s="24"/>
      <c r="G98" s="24"/>
      <c r="H98" s="24"/>
      <c r="I98" s="24"/>
      <c r="J98" s="24"/>
      <c r="K98" s="42"/>
    </row>
    <row r="99" spans="1:11" ht="15" customHeight="1">
      <c r="A99" s="31" t="s">
        <v>428</v>
      </c>
      <c r="B99" s="24"/>
      <c r="C99" s="24"/>
      <c r="D99" s="24"/>
      <c r="E99" s="24"/>
      <c r="F99" s="24"/>
      <c r="G99" s="24"/>
      <c r="H99" s="24"/>
      <c r="I99" s="24"/>
      <c r="J99" s="24"/>
      <c r="K99" s="42"/>
    </row>
    <row r="100" spans="1:11">
      <c r="A100" s="31" t="s">
        <v>447</v>
      </c>
      <c r="B100" s="7"/>
      <c r="C100" s="7"/>
      <c r="D100" s="7"/>
      <c r="H100" s="7"/>
      <c r="I100" s="7"/>
      <c r="J100" s="7"/>
      <c r="K100" s="9"/>
    </row>
    <row r="101" spans="1:11">
      <c r="A101" s="31" t="s">
        <v>864</v>
      </c>
      <c r="B101" s="7"/>
      <c r="C101" s="7"/>
      <c r="D101" s="7"/>
      <c r="H101" s="7"/>
      <c r="I101" s="7"/>
      <c r="J101" s="7"/>
      <c r="K101" s="9"/>
    </row>
    <row r="102" spans="1:11">
      <c r="A102" s="31" t="s">
        <v>1039</v>
      </c>
    </row>
  </sheetData>
  <mergeCells count="9">
    <mergeCell ref="A92:K92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22 J26 J31 J73 J84 J87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8"/>
  <sheetViews>
    <sheetView zoomScaleNormal="100" workbookViewId="0">
      <selection activeCell="A3" sqref="A3:K3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466" t="s">
        <v>143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</row>
    <row r="2" spans="1:12" ht="15" customHeight="1">
      <c r="A2" s="467" t="s">
        <v>266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</row>
    <row r="3" spans="1:12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</row>
    <row r="4" spans="1:12" ht="30" customHeight="1">
      <c r="A4" s="478" t="s">
        <v>51</v>
      </c>
      <c r="B4" s="478"/>
      <c r="C4" s="478"/>
      <c r="D4" s="478"/>
      <c r="E4" s="478"/>
      <c r="F4" s="478"/>
      <c r="G4" s="478"/>
      <c r="H4" s="478"/>
      <c r="I4" s="478"/>
      <c r="J4" s="478"/>
      <c r="K4" s="478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</row>
    <row r="6" spans="1:12" ht="30" customHeight="1">
      <c r="A6" s="39"/>
      <c r="B6" s="480" t="s">
        <v>73</v>
      </c>
      <c r="C6" s="480" t="s">
        <v>74</v>
      </c>
      <c r="D6" s="480" t="s">
        <v>70</v>
      </c>
      <c r="E6" s="480" t="s">
        <v>71</v>
      </c>
      <c r="F6" s="480" t="s">
        <v>75</v>
      </c>
      <c r="G6" s="480" t="s">
        <v>76</v>
      </c>
      <c r="H6" s="480" t="s">
        <v>77</v>
      </c>
      <c r="I6" s="480" t="s">
        <v>78</v>
      </c>
      <c r="J6" s="480" t="s">
        <v>79</v>
      </c>
      <c r="K6" s="480" t="s">
        <v>67</v>
      </c>
    </row>
    <row r="7" spans="1:12" s="10" customFormat="1" ht="15" customHeight="1">
      <c r="A7" s="39" t="s">
        <v>52</v>
      </c>
      <c r="B7" s="480"/>
      <c r="C7" s="480"/>
      <c r="D7" s="480"/>
      <c r="E7" s="480"/>
      <c r="F7" s="480"/>
      <c r="G7" s="480"/>
      <c r="H7" s="480"/>
      <c r="I7" s="480"/>
      <c r="J7" s="480"/>
      <c r="K7" s="480"/>
    </row>
    <row r="8" spans="1:12" ht="15" customHeight="1">
      <c r="A8" s="96" t="s">
        <v>57</v>
      </c>
      <c r="B8" s="98">
        <v>216344.76713000002</v>
      </c>
      <c r="C8" s="98">
        <v>1666896.2985400001</v>
      </c>
      <c r="D8" s="98">
        <v>1003756.90492</v>
      </c>
      <c r="E8" s="98">
        <v>20032.669539999999</v>
      </c>
      <c r="F8" s="98">
        <v>9049.6211400000011</v>
      </c>
      <c r="G8" s="98">
        <v>79747.671000000017</v>
      </c>
      <c r="H8" s="98">
        <v>4631380.9142899998</v>
      </c>
      <c r="I8" s="98">
        <v>374.45425</v>
      </c>
      <c r="J8" s="98">
        <v>0</v>
      </c>
      <c r="K8" s="98">
        <v>7627583.3008099999</v>
      </c>
      <c r="L8" s="424"/>
    </row>
    <row r="9" spans="1:12" ht="15" customHeight="1">
      <c r="A9" s="96" t="s">
        <v>59</v>
      </c>
      <c r="B9" s="98">
        <v>9930.8965099999987</v>
      </c>
      <c r="C9" s="98">
        <v>559126.7162100001</v>
      </c>
      <c r="D9" s="98">
        <v>584004.29744000046</v>
      </c>
      <c r="E9" s="98">
        <v>5410.5509200000006</v>
      </c>
      <c r="F9" s="98">
        <v>3866.1709600000004</v>
      </c>
      <c r="G9" s="98">
        <v>90005.267560000037</v>
      </c>
      <c r="H9" s="98">
        <v>3749134.9752000002</v>
      </c>
      <c r="I9" s="98">
        <v>0</v>
      </c>
      <c r="J9" s="98">
        <v>0</v>
      </c>
      <c r="K9" s="98">
        <v>5001478.8748000003</v>
      </c>
      <c r="L9" s="424"/>
    </row>
    <row r="10" spans="1:12" ht="15" customHeight="1">
      <c r="A10" s="96" t="s">
        <v>63</v>
      </c>
      <c r="B10" s="98">
        <v>113825.75700000004</v>
      </c>
      <c r="C10" s="98">
        <v>510262.56806999998</v>
      </c>
      <c r="D10" s="98">
        <v>315743.11074000003</v>
      </c>
      <c r="E10" s="98">
        <v>158184.81119000004</v>
      </c>
      <c r="F10" s="98">
        <v>0</v>
      </c>
      <c r="G10" s="98">
        <v>134482.34370000003</v>
      </c>
      <c r="H10" s="98">
        <v>481768.27340999997</v>
      </c>
      <c r="I10" s="98">
        <v>0</v>
      </c>
      <c r="J10" s="98">
        <v>0</v>
      </c>
      <c r="K10" s="98">
        <v>1714266.86411</v>
      </c>
      <c r="L10" s="424"/>
    </row>
    <row r="11" spans="1:12" ht="15" customHeight="1">
      <c r="A11" s="96" t="s">
        <v>64</v>
      </c>
      <c r="B11" s="98">
        <v>98776.230719999963</v>
      </c>
      <c r="C11" s="98">
        <v>648789.31751999981</v>
      </c>
      <c r="D11" s="98">
        <v>529992.15255999996</v>
      </c>
      <c r="E11" s="98">
        <v>35225.411870000004</v>
      </c>
      <c r="F11" s="98">
        <v>21863.670980000003</v>
      </c>
      <c r="G11" s="98">
        <v>51041.232370000005</v>
      </c>
      <c r="H11" s="98">
        <v>10382458.633849999</v>
      </c>
      <c r="I11" s="98">
        <v>0</v>
      </c>
      <c r="J11" s="98">
        <v>0</v>
      </c>
      <c r="K11" s="98">
        <v>11768146.649869999</v>
      </c>
      <c r="L11" s="424"/>
    </row>
    <row r="12" spans="1:12" ht="15" customHeight="1">
      <c r="A12" s="96" t="s">
        <v>58</v>
      </c>
      <c r="B12" s="98">
        <v>31873.377390000001</v>
      </c>
      <c r="C12" s="98">
        <v>157339.42365000001</v>
      </c>
      <c r="D12" s="98">
        <v>276593.19073000003</v>
      </c>
      <c r="E12" s="98">
        <v>14587.890740000003</v>
      </c>
      <c r="F12" s="98">
        <v>0</v>
      </c>
      <c r="G12" s="98">
        <v>49021.297390000007</v>
      </c>
      <c r="H12" s="98">
        <v>4460790.6304500019</v>
      </c>
      <c r="I12" s="98">
        <v>283035.42994</v>
      </c>
      <c r="J12" s="98">
        <v>1190.3143300000002</v>
      </c>
      <c r="K12" s="98">
        <v>5274431.5546200024</v>
      </c>
      <c r="L12" s="424"/>
    </row>
    <row r="13" spans="1:12" ht="15" customHeight="1">
      <c r="A13" s="96" t="s">
        <v>62</v>
      </c>
      <c r="B13" s="98">
        <v>354257.54791999992</v>
      </c>
      <c r="C13" s="98">
        <v>2726542.68077</v>
      </c>
      <c r="D13" s="98">
        <v>1417155.0888899995</v>
      </c>
      <c r="E13" s="98">
        <v>137941.44796000002</v>
      </c>
      <c r="F13" s="98">
        <v>266960.57315000001</v>
      </c>
      <c r="G13" s="98">
        <v>356290.46318999998</v>
      </c>
      <c r="H13" s="98">
        <v>3385316.9495600006</v>
      </c>
      <c r="I13" s="98">
        <v>37363.38942</v>
      </c>
      <c r="J13" s="98">
        <v>20344.500989999997</v>
      </c>
      <c r="K13" s="98">
        <v>8702172.6418500002</v>
      </c>
      <c r="L13" s="424"/>
    </row>
    <row r="14" spans="1:12" ht="15" customHeight="1">
      <c r="A14" s="96" t="s">
        <v>56</v>
      </c>
      <c r="B14" s="98">
        <v>210866.18638999999</v>
      </c>
      <c r="C14" s="98">
        <v>3043244.8496300005</v>
      </c>
      <c r="D14" s="98">
        <v>1704405.7226199999</v>
      </c>
      <c r="E14" s="98">
        <v>130293.74953</v>
      </c>
      <c r="F14" s="98">
        <v>150152.09677</v>
      </c>
      <c r="G14" s="98">
        <v>509085.33252000005</v>
      </c>
      <c r="H14" s="98">
        <v>5005751.6030000029</v>
      </c>
      <c r="I14" s="98">
        <v>80948.144460000025</v>
      </c>
      <c r="J14" s="98">
        <v>36378.991069999996</v>
      </c>
      <c r="K14" s="98">
        <v>10871126.675990002</v>
      </c>
      <c r="L14" s="424"/>
    </row>
    <row r="15" spans="1:12" ht="15" customHeight="1">
      <c r="A15" s="96" t="s">
        <v>55</v>
      </c>
      <c r="B15" s="98">
        <v>338609.71512000001</v>
      </c>
      <c r="C15" s="98">
        <v>1730497.8853900002</v>
      </c>
      <c r="D15" s="98">
        <v>943743.88072000025</v>
      </c>
      <c r="E15" s="98">
        <v>108429.04694999999</v>
      </c>
      <c r="F15" s="98">
        <v>68072.663700000005</v>
      </c>
      <c r="G15" s="98">
        <v>223462.16705999995</v>
      </c>
      <c r="H15" s="98">
        <v>3338844.7950800015</v>
      </c>
      <c r="I15" s="98">
        <v>126189.10757999998</v>
      </c>
      <c r="J15" s="98">
        <v>4177.5975400000007</v>
      </c>
      <c r="K15" s="98">
        <v>6882026.8591400022</v>
      </c>
      <c r="L15" s="424"/>
    </row>
    <row r="16" spans="1:12" ht="15" customHeight="1">
      <c r="A16" s="96" t="s">
        <v>61</v>
      </c>
      <c r="B16" s="98">
        <v>0</v>
      </c>
      <c r="C16" s="98">
        <v>0</v>
      </c>
      <c r="D16" s="98">
        <v>0</v>
      </c>
      <c r="E16" s="98">
        <v>0</v>
      </c>
      <c r="F16" s="98">
        <v>0</v>
      </c>
      <c r="G16" s="98">
        <v>0</v>
      </c>
      <c r="H16" s="98">
        <v>86827.715479999999</v>
      </c>
      <c r="I16" s="98">
        <v>0</v>
      </c>
      <c r="J16" s="98">
        <v>0</v>
      </c>
      <c r="K16" s="98">
        <v>86827.715479999999</v>
      </c>
      <c r="L16" s="424"/>
    </row>
    <row r="17" spans="1:12" ht="15" customHeight="1">
      <c r="A17" s="96" t="s">
        <v>53</v>
      </c>
      <c r="B17" s="98">
        <v>149054.88846000007</v>
      </c>
      <c r="C17" s="98">
        <v>1147430.5309200003</v>
      </c>
      <c r="D17" s="98">
        <v>2110729.5911099999</v>
      </c>
      <c r="E17" s="98">
        <v>140612.48165999996</v>
      </c>
      <c r="F17" s="98">
        <v>62574.233559999993</v>
      </c>
      <c r="G17" s="98">
        <v>146950.33284000002</v>
      </c>
      <c r="H17" s="98">
        <v>3347632.6446399996</v>
      </c>
      <c r="I17" s="98">
        <v>82849.94418000002</v>
      </c>
      <c r="J17" s="98">
        <v>5066.6599100000003</v>
      </c>
      <c r="K17" s="98">
        <v>7192901.3072799994</v>
      </c>
      <c r="L17" s="424"/>
    </row>
    <row r="18" spans="1:12" ht="15" customHeight="1">
      <c r="A18" s="96" t="s">
        <v>65</v>
      </c>
      <c r="B18" s="98">
        <v>215023.63670000006</v>
      </c>
      <c r="C18" s="98">
        <v>1495296.0409700002</v>
      </c>
      <c r="D18" s="98">
        <v>1775790.6253200003</v>
      </c>
      <c r="E18" s="98">
        <v>90490.439049999986</v>
      </c>
      <c r="F18" s="98">
        <v>215420.57596999992</v>
      </c>
      <c r="G18" s="98">
        <v>227495.51025999992</v>
      </c>
      <c r="H18" s="98">
        <v>1089196.4339000001</v>
      </c>
      <c r="I18" s="98">
        <v>222324.43414999996</v>
      </c>
      <c r="J18" s="98">
        <v>28343.960200000001</v>
      </c>
      <c r="K18" s="98">
        <v>5359381.6565200007</v>
      </c>
      <c r="L18" s="424"/>
    </row>
    <row r="19" spans="1:12" ht="15" customHeight="1">
      <c r="A19" s="96" t="s">
        <v>60</v>
      </c>
      <c r="B19" s="98">
        <v>317254.98262999998</v>
      </c>
      <c r="C19" s="98">
        <v>3619807.1033599977</v>
      </c>
      <c r="D19" s="98">
        <v>2201958.7757300003</v>
      </c>
      <c r="E19" s="98">
        <v>179506.62321000008</v>
      </c>
      <c r="F19" s="98">
        <v>86580.092530000009</v>
      </c>
      <c r="G19" s="98">
        <v>284320.55693999998</v>
      </c>
      <c r="H19" s="98">
        <v>1860728.5182799997</v>
      </c>
      <c r="I19" s="98">
        <v>35625.136930000008</v>
      </c>
      <c r="J19" s="98">
        <v>10857.98479</v>
      </c>
      <c r="K19" s="98">
        <v>8596639.7743999958</v>
      </c>
      <c r="L19" s="424"/>
    </row>
    <row r="20" spans="1:12" ht="15" customHeight="1">
      <c r="A20" s="96" t="s">
        <v>142</v>
      </c>
      <c r="B20" s="98">
        <v>2055817.98597</v>
      </c>
      <c r="C20" s="98">
        <v>17305233.415029999</v>
      </c>
      <c r="D20" s="98">
        <v>12863873.340780001</v>
      </c>
      <c r="E20" s="98">
        <v>1020715.12262</v>
      </c>
      <c r="F20" s="98">
        <v>884539.69875999994</v>
      </c>
      <c r="G20" s="98">
        <v>2151902.1748299999</v>
      </c>
      <c r="H20" s="98">
        <v>41819832.087140009</v>
      </c>
      <c r="I20" s="98">
        <v>868710.0409100001</v>
      </c>
      <c r="J20" s="98">
        <v>106360.00883000001</v>
      </c>
      <c r="K20" s="98">
        <v>79076983.874869987</v>
      </c>
      <c r="L20" s="424"/>
    </row>
    <row r="21" spans="1:12" ht="15" customHeight="1">
      <c r="A21" s="39" t="s">
        <v>127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424"/>
    </row>
    <row r="22" spans="1:12" ht="15" customHeight="1">
      <c r="A22" s="96" t="s">
        <v>129</v>
      </c>
      <c r="B22" s="98">
        <v>0</v>
      </c>
      <c r="C22" s="98">
        <v>109509.77900000002</v>
      </c>
      <c r="D22" s="98">
        <v>154690.39533000003</v>
      </c>
      <c r="E22" s="98">
        <v>0</v>
      </c>
      <c r="F22" s="98">
        <v>0</v>
      </c>
      <c r="G22" s="98">
        <v>0</v>
      </c>
      <c r="H22" s="98">
        <v>72619.040519999995</v>
      </c>
      <c r="I22" s="98">
        <v>0</v>
      </c>
      <c r="J22" s="98">
        <v>0</v>
      </c>
      <c r="K22" s="98">
        <v>336819.21485000005</v>
      </c>
      <c r="L22" s="424"/>
    </row>
    <row r="23" spans="1:12" ht="15" customHeight="1">
      <c r="A23" s="96" t="s">
        <v>128</v>
      </c>
      <c r="B23" s="98">
        <v>171860.70632999999</v>
      </c>
      <c r="C23" s="98">
        <v>682518.18236000044</v>
      </c>
      <c r="D23" s="98">
        <v>489791.07269000006</v>
      </c>
      <c r="E23" s="98">
        <v>230046.90981000007</v>
      </c>
      <c r="F23" s="98">
        <v>203045.42795999991</v>
      </c>
      <c r="G23" s="98">
        <v>185982.85445000001</v>
      </c>
      <c r="H23" s="98">
        <v>443031.90300999989</v>
      </c>
      <c r="I23" s="98">
        <v>32207.418680000002</v>
      </c>
      <c r="J23" s="98">
        <v>290.42205999999999</v>
      </c>
      <c r="K23" s="98">
        <v>2438774.8973500002</v>
      </c>
      <c r="L23" s="424"/>
    </row>
    <row r="24" spans="1:12" ht="15" customHeight="1">
      <c r="A24" s="96" t="s">
        <v>142</v>
      </c>
      <c r="B24" s="98">
        <v>171860.70632999999</v>
      </c>
      <c r="C24" s="98">
        <v>792027.96136000042</v>
      </c>
      <c r="D24" s="98">
        <v>644481.46802000003</v>
      </c>
      <c r="E24" s="98">
        <v>230046.90981000007</v>
      </c>
      <c r="F24" s="98">
        <v>203045.42795999991</v>
      </c>
      <c r="G24" s="98">
        <v>185982.85445000001</v>
      </c>
      <c r="H24" s="98">
        <v>515650.94352999987</v>
      </c>
      <c r="I24" s="98">
        <v>32207.418680000002</v>
      </c>
      <c r="J24" s="98">
        <v>290.42205999999999</v>
      </c>
      <c r="K24" s="98">
        <v>2775594.1122000003</v>
      </c>
      <c r="L24" s="424"/>
    </row>
    <row r="25" spans="1:12" ht="15" customHeight="1">
      <c r="A25" s="49" t="s">
        <v>144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424"/>
    </row>
    <row r="26" spans="1:12" ht="15" customHeight="1">
      <c r="A26" s="96" t="s">
        <v>130</v>
      </c>
      <c r="B26" s="98">
        <v>12916.046399999999</v>
      </c>
      <c r="C26" s="98">
        <v>44423.448380000002</v>
      </c>
      <c r="D26" s="98">
        <v>3489.4853499999999</v>
      </c>
      <c r="E26" s="98">
        <v>0</v>
      </c>
      <c r="F26" s="98">
        <v>0</v>
      </c>
      <c r="G26" s="98">
        <v>5376.8439200000003</v>
      </c>
      <c r="H26" s="98">
        <v>8493.1636999999992</v>
      </c>
      <c r="I26" s="98">
        <v>0</v>
      </c>
      <c r="J26" s="98">
        <v>0</v>
      </c>
      <c r="K26" s="98">
        <v>74698.987750000015</v>
      </c>
      <c r="L26" s="424"/>
    </row>
    <row r="27" spans="1:12" ht="15" customHeight="1">
      <c r="A27" s="96" t="s">
        <v>132</v>
      </c>
      <c r="B27" s="98">
        <v>0</v>
      </c>
      <c r="C27" s="98">
        <v>0</v>
      </c>
      <c r="D27" s="98">
        <v>0</v>
      </c>
      <c r="E27" s="98">
        <v>4738.70993</v>
      </c>
      <c r="F27" s="98">
        <v>0</v>
      </c>
      <c r="G27" s="98">
        <v>0</v>
      </c>
      <c r="H27" s="98">
        <v>0</v>
      </c>
      <c r="I27" s="98">
        <v>0</v>
      </c>
      <c r="J27" s="98">
        <v>0</v>
      </c>
      <c r="K27" s="98">
        <v>4738.70993</v>
      </c>
      <c r="L27" s="424"/>
    </row>
    <row r="28" spans="1:12" ht="15" customHeight="1">
      <c r="A28" s="96" t="s">
        <v>131</v>
      </c>
      <c r="B28" s="98">
        <v>0</v>
      </c>
      <c r="C28" s="98">
        <v>0</v>
      </c>
      <c r="D28" s="98">
        <v>24206.414080000002</v>
      </c>
      <c r="E28" s="98">
        <v>0</v>
      </c>
      <c r="F28" s="98">
        <v>29.31991</v>
      </c>
      <c r="G28" s="98">
        <v>0</v>
      </c>
      <c r="H28" s="98">
        <v>0</v>
      </c>
      <c r="I28" s="98">
        <v>927.39957000000004</v>
      </c>
      <c r="J28" s="98">
        <v>114.94738000000001</v>
      </c>
      <c r="K28" s="98">
        <v>25278.080940000003</v>
      </c>
      <c r="L28" s="424"/>
    </row>
    <row r="29" spans="1:12" ht="15" customHeight="1">
      <c r="A29" s="96" t="s">
        <v>142</v>
      </c>
      <c r="B29" s="98">
        <v>12916.046399999999</v>
      </c>
      <c r="C29" s="98">
        <v>44423.448380000002</v>
      </c>
      <c r="D29" s="98">
        <v>27695.899430000001</v>
      </c>
      <c r="E29" s="98">
        <v>4738.70993</v>
      </c>
      <c r="F29" s="98">
        <v>29.31991</v>
      </c>
      <c r="G29" s="98">
        <v>5376.8439200000003</v>
      </c>
      <c r="H29" s="98">
        <v>8493.1636999999992</v>
      </c>
      <c r="I29" s="98">
        <v>927.39957000000004</v>
      </c>
      <c r="J29" s="98">
        <v>114.94738000000001</v>
      </c>
      <c r="K29" s="98">
        <v>104715.77862000001</v>
      </c>
      <c r="L29" s="424"/>
    </row>
    <row r="30" spans="1:12" ht="15" customHeight="1">
      <c r="A30" s="49" t="s">
        <v>281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424"/>
    </row>
    <row r="31" spans="1:12" ht="15" customHeight="1">
      <c r="A31" s="96" t="s">
        <v>117</v>
      </c>
      <c r="B31" s="98">
        <v>0</v>
      </c>
      <c r="C31" s="98">
        <v>0</v>
      </c>
      <c r="D31" s="98">
        <v>2692.7668600000002</v>
      </c>
      <c r="E31" s="98">
        <v>2439.58961</v>
      </c>
      <c r="F31" s="98">
        <v>7670.6205899999995</v>
      </c>
      <c r="G31" s="98">
        <v>0</v>
      </c>
      <c r="H31" s="98">
        <v>0</v>
      </c>
      <c r="I31" s="98">
        <v>0</v>
      </c>
      <c r="J31" s="98">
        <v>0</v>
      </c>
      <c r="K31" s="98">
        <v>12802.977060000001</v>
      </c>
      <c r="L31" s="424"/>
    </row>
    <row r="32" spans="1:12" ht="15" customHeight="1">
      <c r="A32" s="96" t="s">
        <v>118</v>
      </c>
      <c r="B32" s="98">
        <v>0</v>
      </c>
      <c r="C32" s="98">
        <v>0</v>
      </c>
      <c r="D32" s="98">
        <v>0</v>
      </c>
      <c r="E32" s="98">
        <v>0</v>
      </c>
      <c r="F32" s="98">
        <v>0</v>
      </c>
      <c r="G32" s="98">
        <v>4860.5276999999996</v>
      </c>
      <c r="H32" s="98">
        <v>0</v>
      </c>
      <c r="I32" s="98">
        <v>0</v>
      </c>
      <c r="J32" s="98">
        <v>0</v>
      </c>
      <c r="K32" s="98">
        <v>4860.5276999999996</v>
      </c>
      <c r="L32" s="424"/>
    </row>
    <row r="33" spans="1:12" ht="15" customHeight="1">
      <c r="A33" s="96" t="s">
        <v>122</v>
      </c>
      <c r="B33" s="98">
        <v>0</v>
      </c>
      <c r="C33" s="98">
        <v>0</v>
      </c>
      <c r="D33" s="98">
        <v>25670.996469999998</v>
      </c>
      <c r="E33" s="98">
        <v>0</v>
      </c>
      <c r="F33" s="98">
        <v>0</v>
      </c>
      <c r="G33" s="98">
        <v>0</v>
      </c>
      <c r="H33" s="98">
        <v>0</v>
      </c>
      <c r="I33" s="98">
        <v>0</v>
      </c>
      <c r="J33" s="98">
        <v>0</v>
      </c>
      <c r="K33" s="98">
        <v>25670.996469999998</v>
      </c>
      <c r="L33" s="424"/>
    </row>
    <row r="34" spans="1:12" ht="15" customHeight="1">
      <c r="A34" s="96" t="s">
        <v>123</v>
      </c>
      <c r="B34" s="98">
        <v>0</v>
      </c>
      <c r="C34" s="98">
        <v>0</v>
      </c>
      <c r="D34" s="98">
        <v>124429.98005999993</v>
      </c>
      <c r="E34" s="98">
        <v>329.72459999999995</v>
      </c>
      <c r="F34" s="98">
        <v>0</v>
      </c>
      <c r="G34" s="98">
        <v>0</v>
      </c>
      <c r="H34" s="98">
        <v>0</v>
      </c>
      <c r="I34" s="98">
        <v>0</v>
      </c>
      <c r="J34" s="98">
        <v>0</v>
      </c>
      <c r="K34" s="98">
        <v>124759.70465999993</v>
      </c>
      <c r="L34" s="424"/>
    </row>
    <row r="35" spans="1:12" ht="15" customHeight="1">
      <c r="A35" s="96" t="s">
        <v>110</v>
      </c>
      <c r="B35" s="98">
        <v>0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98">
        <v>36000.581580000005</v>
      </c>
      <c r="I35" s="98">
        <v>0</v>
      </c>
      <c r="J35" s="98">
        <v>0</v>
      </c>
      <c r="K35" s="98">
        <v>36000.581580000005</v>
      </c>
      <c r="L35" s="424"/>
    </row>
    <row r="36" spans="1:12" ht="15" customHeight="1">
      <c r="A36" s="96" t="s">
        <v>116</v>
      </c>
      <c r="B36" s="98">
        <v>15030.739150000001</v>
      </c>
      <c r="C36" s="98">
        <v>0</v>
      </c>
      <c r="D36" s="98">
        <v>0</v>
      </c>
      <c r="E36" s="98">
        <v>0</v>
      </c>
      <c r="F36" s="98">
        <v>15386.455329999999</v>
      </c>
      <c r="G36" s="98">
        <v>0</v>
      </c>
      <c r="H36" s="98">
        <v>0</v>
      </c>
      <c r="I36" s="98">
        <v>0</v>
      </c>
      <c r="J36" s="98">
        <v>0</v>
      </c>
      <c r="K36" s="98">
        <v>30417.194479999998</v>
      </c>
      <c r="L36" s="424"/>
    </row>
    <row r="37" spans="1:12" ht="15" customHeight="1">
      <c r="A37" s="96" t="s">
        <v>109</v>
      </c>
      <c r="B37" s="98">
        <v>0</v>
      </c>
      <c r="C37" s="98">
        <v>0</v>
      </c>
      <c r="D37" s="98">
        <v>0</v>
      </c>
      <c r="E37" s="98">
        <v>0</v>
      </c>
      <c r="F37" s="98">
        <v>25728.579000000002</v>
      </c>
      <c r="G37" s="98">
        <v>692.99343999999996</v>
      </c>
      <c r="H37" s="98">
        <v>0</v>
      </c>
      <c r="I37" s="98">
        <v>0</v>
      </c>
      <c r="J37" s="98">
        <v>0</v>
      </c>
      <c r="K37" s="98">
        <v>26421.57244</v>
      </c>
      <c r="L37" s="424"/>
    </row>
    <row r="38" spans="1:12" ht="15" customHeight="1">
      <c r="A38" s="96" t="s">
        <v>108</v>
      </c>
      <c r="B38" s="98">
        <v>0</v>
      </c>
      <c r="C38" s="98">
        <v>0</v>
      </c>
      <c r="D38" s="98">
        <v>0</v>
      </c>
      <c r="E38" s="98">
        <v>0</v>
      </c>
      <c r="F38" s="98">
        <v>0</v>
      </c>
      <c r="G38" s="98">
        <v>2868.1599299999998</v>
      </c>
      <c r="H38" s="98">
        <v>0</v>
      </c>
      <c r="I38" s="98">
        <v>0</v>
      </c>
      <c r="J38" s="98">
        <v>0</v>
      </c>
      <c r="K38" s="98">
        <v>2868.1599299999998</v>
      </c>
      <c r="L38" s="424"/>
    </row>
    <row r="39" spans="1:12" ht="15" customHeight="1">
      <c r="A39" s="96" t="s">
        <v>99</v>
      </c>
      <c r="B39" s="98">
        <v>0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98">
        <v>31395.1204</v>
      </c>
      <c r="I39" s="98">
        <v>0</v>
      </c>
      <c r="J39" s="98">
        <v>0</v>
      </c>
      <c r="K39" s="98">
        <v>31395.1204</v>
      </c>
      <c r="L39" s="424"/>
    </row>
    <row r="40" spans="1:12" ht="15" customHeight="1">
      <c r="A40" s="96" t="s">
        <v>104</v>
      </c>
      <c r="B40" s="98">
        <v>0</v>
      </c>
      <c r="C40" s="98">
        <v>0</v>
      </c>
      <c r="D40" s="98">
        <v>30572.217389999994</v>
      </c>
      <c r="E40" s="98">
        <v>0</v>
      </c>
      <c r="F40" s="98">
        <v>0</v>
      </c>
      <c r="G40" s="98">
        <v>0</v>
      </c>
      <c r="H40" s="98">
        <v>0</v>
      </c>
      <c r="I40" s="98">
        <v>0</v>
      </c>
      <c r="J40" s="98">
        <v>0</v>
      </c>
      <c r="K40" s="98">
        <v>30572.217389999994</v>
      </c>
      <c r="L40" s="424"/>
    </row>
    <row r="41" spans="1:12" ht="15" customHeight="1">
      <c r="A41" s="96" t="s">
        <v>115</v>
      </c>
      <c r="B41" s="98">
        <v>0</v>
      </c>
      <c r="C41" s="98">
        <v>0</v>
      </c>
      <c r="D41" s="98">
        <v>0</v>
      </c>
      <c r="E41" s="98">
        <v>0</v>
      </c>
      <c r="F41" s="98">
        <v>0</v>
      </c>
      <c r="G41" s="98">
        <v>7665.6972700000006</v>
      </c>
      <c r="H41" s="98">
        <v>0</v>
      </c>
      <c r="I41" s="98">
        <v>0</v>
      </c>
      <c r="J41" s="98">
        <v>0</v>
      </c>
      <c r="K41" s="98">
        <v>7665.6972700000006</v>
      </c>
      <c r="L41" s="424"/>
    </row>
    <row r="42" spans="1:12" ht="15" customHeight="1">
      <c r="A42" s="96" t="s">
        <v>97</v>
      </c>
      <c r="B42" s="98">
        <v>1958.58752</v>
      </c>
      <c r="C42" s="98">
        <v>0</v>
      </c>
      <c r="D42" s="98">
        <v>40215.692059999994</v>
      </c>
      <c r="E42" s="98">
        <v>0</v>
      </c>
      <c r="F42" s="98">
        <v>0</v>
      </c>
      <c r="G42" s="98">
        <v>3672.1722799999998</v>
      </c>
      <c r="H42" s="98">
        <v>140136.03700999997</v>
      </c>
      <c r="I42" s="98">
        <v>10753.339509999998</v>
      </c>
      <c r="J42" s="98">
        <v>4479.5189599999994</v>
      </c>
      <c r="K42" s="98">
        <v>201215.34733999995</v>
      </c>
      <c r="L42" s="424"/>
    </row>
    <row r="43" spans="1:12" ht="15" customHeight="1">
      <c r="A43" s="96" t="s">
        <v>113</v>
      </c>
      <c r="B43" s="98">
        <v>0</v>
      </c>
      <c r="C43" s="98">
        <v>0</v>
      </c>
      <c r="D43" s="98">
        <v>30311.64342</v>
      </c>
      <c r="E43" s="98">
        <v>0</v>
      </c>
      <c r="F43" s="98">
        <v>0</v>
      </c>
      <c r="G43" s="98">
        <v>0</v>
      </c>
      <c r="H43" s="98">
        <v>0</v>
      </c>
      <c r="I43" s="98">
        <v>0</v>
      </c>
      <c r="J43" s="98">
        <v>0</v>
      </c>
      <c r="K43" s="98">
        <v>30311.64342</v>
      </c>
      <c r="L43" s="424"/>
    </row>
    <row r="44" spans="1:12" ht="15" customHeight="1">
      <c r="A44" s="96" t="s">
        <v>106</v>
      </c>
      <c r="B44" s="98">
        <v>0</v>
      </c>
      <c r="C44" s="98">
        <v>0</v>
      </c>
      <c r="D44" s="98">
        <v>54083.631650000003</v>
      </c>
      <c r="E44" s="98">
        <v>0</v>
      </c>
      <c r="F44" s="98">
        <v>0</v>
      </c>
      <c r="G44" s="98">
        <v>0</v>
      </c>
      <c r="H44" s="98">
        <v>0</v>
      </c>
      <c r="I44" s="98">
        <v>0</v>
      </c>
      <c r="J44" s="98">
        <v>0</v>
      </c>
      <c r="K44" s="98">
        <v>54083.631650000003</v>
      </c>
      <c r="L44" s="424"/>
    </row>
    <row r="45" spans="1:12" ht="15" customHeight="1">
      <c r="A45" s="96" t="s">
        <v>125</v>
      </c>
      <c r="B45" s="98">
        <v>0</v>
      </c>
      <c r="C45" s="98">
        <v>8785.8710300000039</v>
      </c>
      <c r="D45" s="98">
        <v>0</v>
      </c>
      <c r="E45" s="98">
        <v>0</v>
      </c>
      <c r="F45" s="98">
        <v>0</v>
      </c>
      <c r="G45" s="98">
        <v>0</v>
      </c>
      <c r="H45" s="98">
        <v>0</v>
      </c>
      <c r="I45" s="98">
        <v>0</v>
      </c>
      <c r="J45" s="98">
        <v>0</v>
      </c>
      <c r="K45" s="98">
        <v>8785.8710300000039</v>
      </c>
      <c r="L45" s="424"/>
    </row>
    <row r="46" spans="1:12" ht="15" customHeight="1">
      <c r="A46" s="96" t="s">
        <v>101</v>
      </c>
      <c r="B46" s="98">
        <v>0</v>
      </c>
      <c r="C46" s="98">
        <v>0</v>
      </c>
      <c r="D46" s="98">
        <v>21918.342850000001</v>
      </c>
      <c r="E46" s="98">
        <v>0</v>
      </c>
      <c r="F46" s="98">
        <v>0</v>
      </c>
      <c r="G46" s="98">
        <v>0</v>
      </c>
      <c r="H46" s="98">
        <v>0</v>
      </c>
      <c r="I46" s="98">
        <v>0</v>
      </c>
      <c r="J46" s="98">
        <v>0</v>
      </c>
      <c r="K46" s="98">
        <v>21918.342850000001</v>
      </c>
      <c r="L46" s="424"/>
    </row>
    <row r="47" spans="1:12" ht="15" customHeight="1">
      <c r="A47" s="96" t="s">
        <v>126</v>
      </c>
      <c r="B47" s="98">
        <v>13646.609030000003</v>
      </c>
      <c r="C47" s="98">
        <v>0</v>
      </c>
      <c r="D47" s="98">
        <v>0</v>
      </c>
      <c r="E47" s="98">
        <v>0</v>
      </c>
      <c r="F47" s="98">
        <v>0</v>
      </c>
      <c r="G47" s="98">
        <v>0</v>
      </c>
      <c r="H47" s="98">
        <v>0</v>
      </c>
      <c r="I47" s="98">
        <v>0</v>
      </c>
      <c r="J47" s="98">
        <v>0</v>
      </c>
      <c r="K47" s="98">
        <v>13646.609030000003</v>
      </c>
      <c r="L47" s="424"/>
    </row>
    <row r="48" spans="1:12" ht="15" customHeight="1">
      <c r="A48" s="96" t="s">
        <v>121</v>
      </c>
      <c r="B48" s="98">
        <v>0</v>
      </c>
      <c r="C48" s="98">
        <v>0</v>
      </c>
      <c r="D48" s="98">
        <v>0</v>
      </c>
      <c r="E48" s="98">
        <v>0</v>
      </c>
      <c r="F48" s="98">
        <v>0</v>
      </c>
      <c r="G48" s="98">
        <v>0</v>
      </c>
      <c r="H48" s="98">
        <v>26197.869500000001</v>
      </c>
      <c r="I48" s="98">
        <v>1137.7534900000001</v>
      </c>
      <c r="J48" s="98">
        <v>0</v>
      </c>
      <c r="K48" s="98">
        <v>27335.62299</v>
      </c>
      <c r="L48" s="424"/>
    </row>
    <row r="49" spans="1:12" ht="15" customHeight="1">
      <c r="A49" s="96" t="s">
        <v>107</v>
      </c>
      <c r="B49" s="98">
        <v>0</v>
      </c>
      <c r="C49" s="98">
        <v>0</v>
      </c>
      <c r="D49" s="98">
        <v>0</v>
      </c>
      <c r="E49" s="98">
        <v>0</v>
      </c>
      <c r="F49" s="98">
        <v>4590.1785099999997</v>
      </c>
      <c r="G49" s="98">
        <v>849.65395000000001</v>
      </c>
      <c r="H49" s="98">
        <v>0</v>
      </c>
      <c r="I49" s="98">
        <v>0</v>
      </c>
      <c r="J49" s="98">
        <v>0</v>
      </c>
      <c r="K49" s="98">
        <v>5439.8324599999996</v>
      </c>
      <c r="L49" s="424"/>
    </row>
    <row r="50" spans="1:12" ht="15" customHeight="1">
      <c r="A50" s="96" t="s">
        <v>120</v>
      </c>
      <c r="B50" s="98">
        <v>0</v>
      </c>
      <c r="C50" s="98">
        <v>0</v>
      </c>
      <c r="D50" s="98">
        <v>0</v>
      </c>
      <c r="E50" s="98">
        <v>0</v>
      </c>
      <c r="F50" s="98">
        <v>0</v>
      </c>
      <c r="G50" s="98">
        <v>5128.9867700000013</v>
      </c>
      <c r="H50" s="98">
        <v>0</v>
      </c>
      <c r="I50" s="98">
        <v>0</v>
      </c>
      <c r="J50" s="98">
        <v>0</v>
      </c>
      <c r="K50" s="98">
        <v>5128.9867700000013</v>
      </c>
      <c r="L50" s="424"/>
    </row>
    <row r="51" spans="1:12" ht="15" customHeight="1">
      <c r="A51" s="96" t="s">
        <v>114</v>
      </c>
      <c r="B51" s="98">
        <v>0</v>
      </c>
      <c r="C51" s="98">
        <v>0</v>
      </c>
      <c r="D51" s="98">
        <v>0</v>
      </c>
      <c r="E51" s="98">
        <v>0</v>
      </c>
      <c r="F51" s="98">
        <v>0</v>
      </c>
      <c r="G51" s="98">
        <v>4885.8499099999999</v>
      </c>
      <c r="H51" s="98">
        <v>0</v>
      </c>
      <c r="I51" s="98">
        <v>0</v>
      </c>
      <c r="J51" s="98">
        <v>0</v>
      </c>
      <c r="K51" s="98">
        <v>4885.8499099999999</v>
      </c>
      <c r="L51" s="424"/>
    </row>
    <row r="52" spans="1:12" ht="15" customHeight="1">
      <c r="A52" s="96" t="s">
        <v>124</v>
      </c>
      <c r="B52" s="98">
        <v>0</v>
      </c>
      <c r="C52" s="98">
        <v>0</v>
      </c>
      <c r="D52" s="98">
        <v>0</v>
      </c>
      <c r="E52" s="98">
        <v>0</v>
      </c>
      <c r="F52" s="98">
        <v>0</v>
      </c>
      <c r="G52" s="98">
        <v>0</v>
      </c>
      <c r="H52" s="98">
        <v>28581.725159999998</v>
      </c>
      <c r="I52" s="98">
        <v>0</v>
      </c>
      <c r="J52" s="98">
        <v>0</v>
      </c>
      <c r="K52" s="98">
        <v>28581.725159999998</v>
      </c>
      <c r="L52" s="424"/>
    </row>
    <row r="53" spans="1:12" ht="15" customHeight="1">
      <c r="A53" s="96" t="s">
        <v>103</v>
      </c>
      <c r="B53" s="98">
        <v>0</v>
      </c>
      <c r="C53" s="98">
        <v>0</v>
      </c>
      <c r="D53" s="98">
        <v>20936.521760000007</v>
      </c>
      <c r="E53" s="98">
        <v>0</v>
      </c>
      <c r="F53" s="98">
        <v>0</v>
      </c>
      <c r="G53" s="98">
        <v>0</v>
      </c>
      <c r="H53" s="98">
        <v>0</v>
      </c>
      <c r="I53" s="98">
        <v>0</v>
      </c>
      <c r="J53" s="98">
        <v>0</v>
      </c>
      <c r="K53" s="98">
        <v>20936.521760000007</v>
      </c>
      <c r="L53" s="424"/>
    </row>
    <row r="54" spans="1:12" ht="15" customHeight="1">
      <c r="A54" s="96" t="s">
        <v>105</v>
      </c>
      <c r="B54" s="98">
        <v>0</v>
      </c>
      <c r="C54" s="98">
        <v>0</v>
      </c>
      <c r="D54" s="98">
        <v>57928.841849999983</v>
      </c>
      <c r="E54" s="98">
        <v>0</v>
      </c>
      <c r="F54" s="98">
        <v>0</v>
      </c>
      <c r="G54" s="98">
        <v>0</v>
      </c>
      <c r="H54" s="98">
        <v>0</v>
      </c>
      <c r="I54" s="98">
        <v>0</v>
      </c>
      <c r="J54" s="98">
        <v>0</v>
      </c>
      <c r="K54" s="98">
        <v>57928.841849999983</v>
      </c>
      <c r="L54" s="424"/>
    </row>
    <row r="55" spans="1:12" ht="15" customHeight="1">
      <c r="A55" s="96" t="s">
        <v>102</v>
      </c>
      <c r="B55" s="98">
        <v>0</v>
      </c>
      <c r="C55" s="98">
        <v>0</v>
      </c>
      <c r="D55" s="98">
        <v>42757.554800000005</v>
      </c>
      <c r="E55" s="98">
        <v>0</v>
      </c>
      <c r="F55" s="98">
        <v>0</v>
      </c>
      <c r="G55" s="98">
        <v>0</v>
      </c>
      <c r="H55" s="98">
        <v>0</v>
      </c>
      <c r="I55" s="98">
        <v>0</v>
      </c>
      <c r="J55" s="98">
        <v>0</v>
      </c>
      <c r="K55" s="98">
        <v>42757.554800000005</v>
      </c>
      <c r="L55" s="424"/>
    </row>
    <row r="56" spans="1:12" ht="15" customHeight="1">
      <c r="A56" s="96" t="s">
        <v>98</v>
      </c>
      <c r="B56" s="98">
        <v>11581.749279999998</v>
      </c>
      <c r="C56" s="98">
        <v>19061.243559999999</v>
      </c>
      <c r="D56" s="98">
        <v>9083.262929999999</v>
      </c>
      <c r="E56" s="98">
        <v>0</v>
      </c>
      <c r="F56" s="98">
        <v>0</v>
      </c>
      <c r="G56" s="98">
        <v>21066.991379999996</v>
      </c>
      <c r="H56" s="98">
        <v>97848.081289999987</v>
      </c>
      <c r="I56" s="98">
        <v>0</v>
      </c>
      <c r="J56" s="98">
        <v>0</v>
      </c>
      <c r="K56" s="98">
        <v>158641.32843999998</v>
      </c>
      <c r="L56" s="424"/>
    </row>
    <row r="57" spans="1:12" ht="15" customHeight="1">
      <c r="A57" s="96" t="s">
        <v>100</v>
      </c>
      <c r="B57" s="98">
        <v>0</v>
      </c>
      <c r="C57" s="98">
        <v>0</v>
      </c>
      <c r="D57" s="98">
        <v>7502.7770399999999</v>
      </c>
      <c r="E57" s="98">
        <v>0</v>
      </c>
      <c r="F57" s="98">
        <v>0</v>
      </c>
      <c r="G57" s="98">
        <v>0</v>
      </c>
      <c r="H57" s="98">
        <v>0</v>
      </c>
      <c r="I57" s="98">
        <v>0</v>
      </c>
      <c r="J57" s="98">
        <v>0</v>
      </c>
      <c r="K57" s="98">
        <v>7502.7770399999999</v>
      </c>
      <c r="L57" s="424"/>
    </row>
    <row r="58" spans="1:12" ht="15" customHeight="1">
      <c r="A58" s="96" t="s">
        <v>119</v>
      </c>
      <c r="B58" s="98">
        <v>4306.3899300000012</v>
      </c>
      <c r="C58" s="98">
        <v>0</v>
      </c>
      <c r="D58" s="98">
        <v>0</v>
      </c>
      <c r="E58" s="98">
        <v>0</v>
      </c>
      <c r="F58" s="98">
        <v>156.53625999999997</v>
      </c>
      <c r="G58" s="98">
        <v>0</v>
      </c>
      <c r="H58" s="98">
        <v>0</v>
      </c>
      <c r="I58" s="98">
        <v>0</v>
      </c>
      <c r="J58" s="98">
        <v>0</v>
      </c>
      <c r="K58" s="98">
        <v>4462.926190000001</v>
      </c>
      <c r="L58" s="424"/>
    </row>
    <row r="59" spans="1:12" ht="15" customHeight="1">
      <c r="A59" s="96" t="s">
        <v>111</v>
      </c>
      <c r="B59" s="98">
        <v>0</v>
      </c>
      <c r="C59" s="98">
        <v>0</v>
      </c>
      <c r="D59" s="98">
        <v>0</v>
      </c>
      <c r="E59" s="98">
        <v>0</v>
      </c>
      <c r="F59" s="98">
        <v>0</v>
      </c>
      <c r="G59" s="98">
        <v>0</v>
      </c>
      <c r="H59" s="98">
        <v>25374.937679999999</v>
      </c>
      <c r="I59" s="98">
        <v>0</v>
      </c>
      <c r="J59" s="98">
        <v>0</v>
      </c>
      <c r="K59" s="98">
        <v>25374.937679999999</v>
      </c>
      <c r="L59" s="424"/>
    </row>
    <row r="60" spans="1:12" ht="15" customHeight="1">
      <c r="A60" s="96" t="s">
        <v>112</v>
      </c>
      <c r="B60" s="98">
        <v>0</v>
      </c>
      <c r="C60" s="98">
        <v>0</v>
      </c>
      <c r="D60" s="98">
        <v>0</v>
      </c>
      <c r="E60" s="98">
        <v>0</v>
      </c>
      <c r="F60" s="98">
        <v>0</v>
      </c>
      <c r="G60" s="98">
        <v>0</v>
      </c>
      <c r="H60" s="98">
        <v>0</v>
      </c>
      <c r="I60" s="98">
        <v>2011.70775</v>
      </c>
      <c r="J60" s="98">
        <v>0</v>
      </c>
      <c r="K60" s="98">
        <v>2011.70775</v>
      </c>
      <c r="L60" s="424"/>
    </row>
    <row r="61" spans="1:12" s="20" customFormat="1" ht="15" customHeight="1">
      <c r="A61" s="96" t="s">
        <v>282</v>
      </c>
      <c r="B61" s="98">
        <v>0</v>
      </c>
      <c r="C61" s="98">
        <v>0</v>
      </c>
      <c r="D61" s="98">
        <v>0</v>
      </c>
      <c r="E61" s="98">
        <v>0</v>
      </c>
      <c r="F61" s="98">
        <v>7857.9677800000009</v>
      </c>
      <c r="G61" s="98">
        <v>0</v>
      </c>
      <c r="H61" s="98">
        <v>0</v>
      </c>
      <c r="I61" s="98">
        <v>0</v>
      </c>
      <c r="J61" s="98">
        <v>0</v>
      </c>
      <c r="K61" s="98">
        <v>7857.9677800000009</v>
      </c>
      <c r="L61" s="424"/>
    </row>
    <row r="62" spans="1:12" s="20" customFormat="1" ht="15" customHeight="1">
      <c r="A62" s="96" t="s">
        <v>430</v>
      </c>
      <c r="B62" s="98">
        <v>0</v>
      </c>
      <c r="C62" s="98">
        <v>0</v>
      </c>
      <c r="D62" s="98">
        <v>13038.023740000002</v>
      </c>
      <c r="E62" s="98">
        <v>0</v>
      </c>
      <c r="F62" s="98">
        <v>0</v>
      </c>
      <c r="G62" s="98">
        <v>0</v>
      </c>
      <c r="H62" s="98">
        <v>0</v>
      </c>
      <c r="I62" s="98">
        <v>0</v>
      </c>
      <c r="J62" s="98">
        <v>0</v>
      </c>
      <c r="K62" s="98">
        <v>13038.023740000002</v>
      </c>
      <c r="L62" s="424"/>
    </row>
    <row r="63" spans="1:12" s="20" customFormat="1" ht="15" customHeight="1">
      <c r="A63" s="96" t="s">
        <v>422</v>
      </c>
      <c r="B63" s="98">
        <v>2353.1842700000002</v>
      </c>
      <c r="C63" s="98">
        <v>0</v>
      </c>
      <c r="D63" s="98">
        <v>0</v>
      </c>
      <c r="E63" s="98">
        <v>0</v>
      </c>
      <c r="F63" s="98">
        <v>0</v>
      </c>
      <c r="G63" s="98">
        <v>4542.4238299999988</v>
      </c>
      <c r="H63" s="98">
        <v>1111.8446099999999</v>
      </c>
      <c r="I63" s="98">
        <v>0</v>
      </c>
      <c r="J63" s="98">
        <v>0</v>
      </c>
      <c r="K63" s="98">
        <v>8007.4527099999996</v>
      </c>
      <c r="L63" s="424"/>
    </row>
    <row r="64" spans="1:12" s="20" customFormat="1" ht="15" customHeight="1">
      <c r="A64" s="96" t="s">
        <v>423</v>
      </c>
      <c r="B64" s="98">
        <v>0</v>
      </c>
      <c r="C64" s="98">
        <v>0</v>
      </c>
      <c r="D64" s="98">
        <v>0</v>
      </c>
      <c r="E64" s="98">
        <v>0</v>
      </c>
      <c r="F64" s="98">
        <v>0</v>
      </c>
      <c r="G64" s="98">
        <v>4401.7820200000006</v>
      </c>
      <c r="H64" s="98">
        <v>0</v>
      </c>
      <c r="I64" s="98">
        <v>0</v>
      </c>
      <c r="J64" s="98">
        <v>0</v>
      </c>
      <c r="K64" s="98">
        <v>4401.7820200000006</v>
      </c>
      <c r="L64" s="424"/>
    </row>
    <row r="65" spans="1:12" s="20" customFormat="1" ht="15" customHeight="1">
      <c r="A65" s="96" t="s">
        <v>445</v>
      </c>
      <c r="B65" s="98">
        <v>0</v>
      </c>
      <c r="C65" s="98">
        <v>1011.0971499999999</v>
      </c>
      <c r="D65" s="98">
        <v>0</v>
      </c>
      <c r="E65" s="98">
        <v>0</v>
      </c>
      <c r="F65" s="98">
        <v>0</v>
      </c>
      <c r="G65" s="98">
        <v>0</v>
      </c>
      <c r="H65" s="98">
        <v>0</v>
      </c>
      <c r="I65" s="98">
        <v>0</v>
      </c>
      <c r="J65" s="98">
        <v>0</v>
      </c>
      <c r="K65" s="98">
        <v>1011.0971499999999</v>
      </c>
      <c r="L65" s="424"/>
    </row>
    <row r="66" spans="1:12" s="20" customFormat="1" ht="15" customHeight="1">
      <c r="A66" s="96" t="s">
        <v>446</v>
      </c>
      <c r="B66" s="98">
        <v>0</v>
      </c>
      <c r="C66" s="98">
        <v>0</v>
      </c>
      <c r="D66" s="98">
        <v>16183.499870000003</v>
      </c>
      <c r="E66" s="98">
        <v>0</v>
      </c>
      <c r="F66" s="98">
        <v>0</v>
      </c>
      <c r="G66" s="98">
        <v>0</v>
      </c>
      <c r="H66" s="98">
        <v>0</v>
      </c>
      <c r="I66" s="98">
        <v>0</v>
      </c>
      <c r="J66" s="98">
        <v>0</v>
      </c>
      <c r="K66" s="98">
        <v>16183.499870000003</v>
      </c>
      <c r="L66" s="424"/>
    </row>
    <row r="67" spans="1:12" s="20" customFormat="1" ht="15" customHeight="1">
      <c r="A67" s="96" t="s">
        <v>865</v>
      </c>
      <c r="B67" s="98">
        <v>0</v>
      </c>
      <c r="C67" s="98">
        <v>0</v>
      </c>
      <c r="D67" s="98">
        <v>40387.377589999989</v>
      </c>
      <c r="E67" s="98">
        <v>0</v>
      </c>
      <c r="F67" s="98">
        <v>0</v>
      </c>
      <c r="G67" s="98">
        <v>0</v>
      </c>
      <c r="H67" s="98">
        <v>0</v>
      </c>
      <c r="I67" s="98">
        <v>0</v>
      </c>
      <c r="J67" s="98">
        <v>0</v>
      </c>
      <c r="K67" s="98">
        <v>40387.377589999989</v>
      </c>
      <c r="L67" s="424"/>
    </row>
    <row r="68" spans="1:12" s="20" customFormat="1" ht="15" customHeight="1">
      <c r="A68" s="96" t="s">
        <v>1040</v>
      </c>
      <c r="B68" s="98">
        <v>0</v>
      </c>
      <c r="C68" s="98">
        <v>0</v>
      </c>
      <c r="D68" s="98">
        <v>3069.1556099999998</v>
      </c>
      <c r="E68" s="98">
        <v>0</v>
      </c>
      <c r="F68" s="98">
        <v>0</v>
      </c>
      <c r="G68" s="98">
        <v>0</v>
      </c>
      <c r="H68" s="98">
        <v>0</v>
      </c>
      <c r="I68" s="98">
        <v>0</v>
      </c>
      <c r="J68" s="98">
        <v>0</v>
      </c>
      <c r="K68" s="98">
        <v>3069.1556099999998</v>
      </c>
      <c r="L68" s="424"/>
    </row>
    <row r="69" spans="1:12" s="20" customFormat="1" ht="15" customHeight="1">
      <c r="A69" s="96" t="s">
        <v>1041</v>
      </c>
      <c r="B69" s="98">
        <v>0</v>
      </c>
      <c r="C69" s="98">
        <v>0</v>
      </c>
      <c r="D69" s="98">
        <v>2347.9724700000002</v>
      </c>
      <c r="E69" s="98">
        <v>0</v>
      </c>
      <c r="F69" s="98">
        <v>0</v>
      </c>
      <c r="G69" s="98">
        <v>0</v>
      </c>
      <c r="H69" s="98">
        <v>0</v>
      </c>
      <c r="I69" s="98">
        <v>0</v>
      </c>
      <c r="J69" s="98">
        <v>0</v>
      </c>
      <c r="K69" s="98">
        <v>2347.9724700000002</v>
      </c>
      <c r="L69" s="424"/>
    </row>
    <row r="70" spans="1:12" s="20" customFormat="1" ht="15" customHeight="1">
      <c r="A70" s="96" t="s">
        <v>1042</v>
      </c>
      <c r="B70" s="98">
        <v>0</v>
      </c>
      <c r="C70" s="98">
        <v>0</v>
      </c>
      <c r="D70" s="98">
        <v>0</v>
      </c>
      <c r="E70" s="98">
        <v>649.0997799999999</v>
      </c>
      <c r="F70" s="98">
        <v>0</v>
      </c>
      <c r="G70" s="98">
        <v>0</v>
      </c>
      <c r="H70" s="98">
        <v>0</v>
      </c>
      <c r="I70" s="98">
        <v>0</v>
      </c>
      <c r="J70" s="98">
        <v>0</v>
      </c>
      <c r="K70" s="98">
        <v>649.0997799999999</v>
      </c>
      <c r="L70" s="424"/>
    </row>
    <row r="71" spans="1:12" ht="15" customHeight="1">
      <c r="A71" s="96" t="s">
        <v>142</v>
      </c>
      <c r="B71" s="98">
        <v>48877.259180000008</v>
      </c>
      <c r="C71" s="98">
        <v>28858.211740000006</v>
      </c>
      <c r="D71" s="98">
        <v>543130.25841999997</v>
      </c>
      <c r="E71" s="98">
        <v>3418.41399</v>
      </c>
      <c r="F71" s="98">
        <v>61390.337469999999</v>
      </c>
      <c r="G71" s="98">
        <v>60635.238479999993</v>
      </c>
      <c r="H71" s="98">
        <v>386646.19722999993</v>
      </c>
      <c r="I71" s="98">
        <v>13902.800749999997</v>
      </c>
      <c r="J71" s="98">
        <v>4479.5189599999994</v>
      </c>
      <c r="K71" s="98">
        <v>1151338.2362200001</v>
      </c>
      <c r="L71" s="424"/>
    </row>
    <row r="72" spans="1:12" ht="15" customHeight="1">
      <c r="A72" s="49" t="s">
        <v>133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424"/>
    </row>
    <row r="73" spans="1:12" ht="15" customHeight="1">
      <c r="A73" s="96" t="s">
        <v>134</v>
      </c>
      <c r="B73" s="98">
        <v>40525.566059999997</v>
      </c>
      <c r="C73" s="98">
        <v>64411.875290000062</v>
      </c>
      <c r="D73" s="98">
        <v>200752.56442000004</v>
      </c>
      <c r="E73" s="98">
        <v>23430.133160000001</v>
      </c>
      <c r="F73" s="98">
        <v>3673.4047399999995</v>
      </c>
      <c r="G73" s="98">
        <v>36836.011129999984</v>
      </c>
      <c r="H73" s="98">
        <v>161460.42835000003</v>
      </c>
      <c r="I73" s="98">
        <v>3259.3290299999994</v>
      </c>
      <c r="J73" s="98">
        <v>2310.8754599999997</v>
      </c>
      <c r="K73" s="98">
        <v>536660.18764000025</v>
      </c>
      <c r="L73" s="424"/>
    </row>
    <row r="74" spans="1:12" ht="15" customHeight="1">
      <c r="A74" s="96" t="s">
        <v>135</v>
      </c>
      <c r="B74" s="98">
        <v>140288.61143000002</v>
      </c>
      <c r="C74" s="98">
        <v>408885.03886999981</v>
      </c>
      <c r="D74" s="98">
        <v>79157.310689999998</v>
      </c>
      <c r="E74" s="98">
        <v>78279.748059999969</v>
      </c>
      <c r="F74" s="98">
        <v>74577.282890000002</v>
      </c>
      <c r="G74" s="98">
        <v>44263.153060000004</v>
      </c>
      <c r="H74" s="98">
        <v>66149.901469999997</v>
      </c>
      <c r="I74" s="98">
        <v>22030.040570000005</v>
      </c>
      <c r="J74" s="98">
        <v>4687.9567100000004</v>
      </c>
      <c r="K74" s="98">
        <v>918319.04374999995</v>
      </c>
      <c r="L74" s="424"/>
    </row>
    <row r="75" spans="1:12" ht="15" customHeight="1">
      <c r="A75" s="96" t="s">
        <v>136</v>
      </c>
      <c r="B75" s="98">
        <v>20904.056560000001</v>
      </c>
      <c r="C75" s="98">
        <v>296951.98665999988</v>
      </c>
      <c r="D75" s="98">
        <v>20419.342809999998</v>
      </c>
      <c r="E75" s="98">
        <v>9484.417089999999</v>
      </c>
      <c r="F75" s="98">
        <v>12605.456300000003</v>
      </c>
      <c r="G75" s="98">
        <v>2796.1360800000002</v>
      </c>
      <c r="H75" s="98">
        <v>2351.1248100000003</v>
      </c>
      <c r="I75" s="98">
        <v>33534.914429999997</v>
      </c>
      <c r="J75" s="98">
        <v>0</v>
      </c>
      <c r="K75" s="98">
        <v>399047.43473999994</v>
      </c>
      <c r="L75" s="424"/>
    </row>
    <row r="76" spans="1:12" ht="15" customHeight="1">
      <c r="A76" s="96" t="s">
        <v>137</v>
      </c>
      <c r="B76" s="98">
        <v>0</v>
      </c>
      <c r="C76" s="98">
        <v>0</v>
      </c>
      <c r="D76" s="98">
        <v>0</v>
      </c>
      <c r="E76" s="98">
        <v>0</v>
      </c>
      <c r="F76" s="98">
        <v>0</v>
      </c>
      <c r="G76" s="98">
        <v>877.81176000000005</v>
      </c>
      <c r="H76" s="98">
        <v>27101.15264</v>
      </c>
      <c r="I76" s="98">
        <v>0</v>
      </c>
      <c r="J76" s="98">
        <v>0</v>
      </c>
      <c r="K76" s="98">
        <v>27978.964400000001</v>
      </c>
      <c r="L76" s="424"/>
    </row>
    <row r="77" spans="1:12" ht="15" customHeight="1">
      <c r="A77" s="96" t="s">
        <v>138</v>
      </c>
      <c r="B77" s="98">
        <v>2656.1376999999998</v>
      </c>
      <c r="C77" s="98">
        <v>4610.0752299999995</v>
      </c>
      <c r="D77" s="98">
        <v>130484.31199999999</v>
      </c>
      <c r="E77" s="98">
        <v>21049.97782</v>
      </c>
      <c r="F77" s="98">
        <v>10715.653859999997</v>
      </c>
      <c r="G77" s="98">
        <v>4582.1489299999994</v>
      </c>
      <c r="H77" s="98">
        <v>7605.1640499999994</v>
      </c>
      <c r="I77" s="98">
        <v>0</v>
      </c>
      <c r="J77" s="98">
        <v>0</v>
      </c>
      <c r="K77" s="98">
        <v>181703.46958999996</v>
      </c>
      <c r="L77" s="424"/>
    </row>
    <row r="78" spans="1:12" ht="15" customHeight="1">
      <c r="A78" s="96" t="s">
        <v>139</v>
      </c>
      <c r="B78" s="98">
        <v>22872.340469999999</v>
      </c>
      <c r="C78" s="98">
        <v>10322.858589999998</v>
      </c>
      <c r="D78" s="98">
        <v>7275.4525499999991</v>
      </c>
      <c r="E78" s="98">
        <v>23602.74494</v>
      </c>
      <c r="F78" s="98">
        <v>12455.361369999999</v>
      </c>
      <c r="G78" s="98">
        <v>26414.215489999995</v>
      </c>
      <c r="H78" s="98">
        <v>7185.1132199999984</v>
      </c>
      <c r="I78" s="98">
        <v>193.12106</v>
      </c>
      <c r="J78" s="98">
        <v>2679.7993500000007</v>
      </c>
      <c r="K78" s="98">
        <v>113001.00704000001</v>
      </c>
      <c r="L78" s="424"/>
    </row>
    <row r="79" spans="1:12" ht="15" customHeight="1">
      <c r="A79" s="96" t="s">
        <v>140</v>
      </c>
      <c r="B79" s="98">
        <v>0</v>
      </c>
      <c r="C79" s="98">
        <v>8079.6081499999991</v>
      </c>
      <c r="D79" s="98">
        <v>0</v>
      </c>
      <c r="E79" s="98">
        <v>0</v>
      </c>
      <c r="F79" s="98">
        <v>0</v>
      </c>
      <c r="G79" s="98">
        <v>0</v>
      </c>
      <c r="H79" s="98">
        <v>0</v>
      </c>
      <c r="I79" s="98">
        <v>0</v>
      </c>
      <c r="J79" s="98">
        <v>0</v>
      </c>
      <c r="K79" s="98">
        <v>8079.6081499999991</v>
      </c>
      <c r="L79" s="424"/>
    </row>
    <row r="80" spans="1:12" s="20" customFormat="1" ht="15" customHeight="1">
      <c r="A80" s="96" t="s">
        <v>141</v>
      </c>
      <c r="B80" s="98">
        <v>6388.5872499999987</v>
      </c>
      <c r="C80" s="98">
        <v>28327.530609999998</v>
      </c>
      <c r="D80" s="98">
        <v>23491.012260000003</v>
      </c>
      <c r="E80" s="98">
        <v>16481.575810000002</v>
      </c>
      <c r="F80" s="98">
        <v>7805.6400699999986</v>
      </c>
      <c r="G80" s="98">
        <v>7308.985920000001</v>
      </c>
      <c r="H80" s="98">
        <v>27787.762309999998</v>
      </c>
      <c r="I80" s="98">
        <v>0</v>
      </c>
      <c r="J80" s="98">
        <v>0</v>
      </c>
      <c r="K80" s="98">
        <v>117591.09422999999</v>
      </c>
      <c r="L80" s="424"/>
    </row>
    <row r="81" spans="1:12" ht="15" customHeight="1">
      <c r="A81" s="96" t="s">
        <v>290</v>
      </c>
      <c r="B81" s="98">
        <v>6813.4239599999983</v>
      </c>
      <c r="C81" s="98">
        <v>75356.230510000023</v>
      </c>
      <c r="D81" s="98">
        <v>29971.826930000003</v>
      </c>
      <c r="E81" s="98">
        <v>10382.452990000002</v>
      </c>
      <c r="F81" s="98">
        <v>9774.947699999997</v>
      </c>
      <c r="G81" s="98">
        <v>2254.2353599999997</v>
      </c>
      <c r="H81" s="98">
        <v>63226.961510000016</v>
      </c>
      <c r="I81" s="98">
        <v>0</v>
      </c>
      <c r="J81" s="98">
        <v>0</v>
      </c>
      <c r="K81" s="98">
        <v>197780.07896000004</v>
      </c>
      <c r="L81" s="424"/>
    </row>
    <row r="82" spans="1:12" ht="15" customHeight="1">
      <c r="A82" s="96" t="s">
        <v>142</v>
      </c>
      <c r="B82" s="98">
        <v>240448.72343000001</v>
      </c>
      <c r="C82" s="98">
        <v>896945.20390999969</v>
      </c>
      <c r="D82" s="98">
        <v>491551.82165999996</v>
      </c>
      <c r="E82" s="98">
        <v>182711.04986999996</v>
      </c>
      <c r="F82" s="98">
        <v>131607.74692999999</v>
      </c>
      <c r="G82" s="98">
        <v>125332.69772999997</v>
      </c>
      <c r="H82" s="98">
        <v>362867.60836000007</v>
      </c>
      <c r="I82" s="98">
        <v>59017.40509</v>
      </c>
      <c r="J82" s="98">
        <v>9678.6315200000008</v>
      </c>
      <c r="K82" s="98">
        <v>2500160.8885000004</v>
      </c>
      <c r="L82" s="424"/>
    </row>
    <row r="83" spans="1:12" ht="15" customHeight="1">
      <c r="A83" s="49" t="s">
        <v>145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424"/>
    </row>
    <row r="84" spans="1:12" ht="15" customHeight="1">
      <c r="A84" s="96" t="s">
        <v>54</v>
      </c>
      <c r="B84" s="98">
        <v>659509.33418999985</v>
      </c>
      <c r="C84" s="98">
        <v>3856415.7224999992</v>
      </c>
      <c r="D84" s="98">
        <v>2614473.6241699983</v>
      </c>
      <c r="E84" s="98">
        <v>367884.92622000008</v>
      </c>
      <c r="F84" s="98">
        <v>312173.32783999998</v>
      </c>
      <c r="G84" s="98">
        <v>366644.41622999992</v>
      </c>
      <c r="H84" s="98">
        <v>4215496.5934400018</v>
      </c>
      <c r="I84" s="98">
        <v>156899.20986000006</v>
      </c>
      <c r="J84" s="98">
        <v>124385.90692000001</v>
      </c>
      <c r="K84" s="98">
        <v>12673883.06137</v>
      </c>
      <c r="L84" s="424"/>
    </row>
    <row r="85" spans="1:12" ht="15" customHeight="1">
      <c r="A85" s="96" t="s">
        <v>142</v>
      </c>
      <c r="B85" s="98">
        <v>659509.33418999985</v>
      </c>
      <c r="C85" s="98">
        <v>3856415.7224999992</v>
      </c>
      <c r="D85" s="98">
        <v>2614473.6241699983</v>
      </c>
      <c r="E85" s="98">
        <v>367884.92622000008</v>
      </c>
      <c r="F85" s="98">
        <v>312173.32783999998</v>
      </c>
      <c r="G85" s="98">
        <v>366644.41622999992</v>
      </c>
      <c r="H85" s="98">
        <v>4215496.5934400018</v>
      </c>
      <c r="I85" s="98">
        <v>156899.20986000006</v>
      </c>
      <c r="J85" s="98">
        <v>124385.90692000001</v>
      </c>
      <c r="K85" s="98">
        <v>12673883.06137</v>
      </c>
      <c r="L85" s="424"/>
    </row>
    <row r="86" spans="1:12" ht="15" customHeight="1">
      <c r="A86" s="49" t="s">
        <v>146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424"/>
    </row>
    <row r="87" spans="1:12" ht="15" customHeight="1">
      <c r="A87" s="96" t="s">
        <v>147</v>
      </c>
      <c r="B87" s="99">
        <v>241756.4240900001</v>
      </c>
      <c r="C87" s="99">
        <v>624147.67599000037</v>
      </c>
      <c r="D87" s="99">
        <v>481484.17921000044</v>
      </c>
      <c r="E87" s="99">
        <v>164137.19735</v>
      </c>
      <c r="F87" s="99">
        <v>221061.26961999995</v>
      </c>
      <c r="G87" s="99">
        <v>147841.36413000003</v>
      </c>
      <c r="H87" s="99">
        <v>1298605.4675800011</v>
      </c>
      <c r="I87" s="99">
        <v>113797.16431000001</v>
      </c>
      <c r="J87" s="99">
        <v>34483.918539999999</v>
      </c>
      <c r="K87" s="98">
        <v>3327314.6608200017</v>
      </c>
      <c r="L87" s="424"/>
    </row>
    <row r="88" spans="1:12" ht="15" customHeight="1">
      <c r="A88" s="96" t="s">
        <v>142</v>
      </c>
      <c r="B88" s="99">
        <v>241756.4240900001</v>
      </c>
      <c r="C88" s="99">
        <v>624147.67599000037</v>
      </c>
      <c r="D88" s="99">
        <v>481484.17921000044</v>
      </c>
      <c r="E88" s="99">
        <v>164137.19735</v>
      </c>
      <c r="F88" s="99">
        <v>221061.26961999995</v>
      </c>
      <c r="G88" s="99">
        <v>147841.36413000003</v>
      </c>
      <c r="H88" s="99">
        <v>1298605.4675800011</v>
      </c>
      <c r="I88" s="99">
        <v>113797.16431000001</v>
      </c>
      <c r="J88" s="99">
        <v>34483.918539999999</v>
      </c>
      <c r="K88" s="98">
        <v>3327314.6608200017</v>
      </c>
      <c r="L88" s="424"/>
    </row>
    <row r="89" spans="1:12" ht="15" customHeight="1">
      <c r="A89" s="49" t="s">
        <v>67</v>
      </c>
      <c r="B89" s="45">
        <f>SUM(B20,B24,B29,B71,B82,B85,B88)</f>
        <v>3431186.4795899997</v>
      </c>
      <c r="C89" s="45">
        <f t="shared" ref="C89:J89" si="0">SUM(C20,C24,C29,C71,C82,C85,C88)</f>
        <v>23548051.638909999</v>
      </c>
      <c r="D89" s="45">
        <f t="shared" si="0"/>
        <v>17666690.59169</v>
      </c>
      <c r="E89" s="45">
        <f t="shared" si="0"/>
        <v>1973652.3297900001</v>
      </c>
      <c r="F89" s="45">
        <f t="shared" si="0"/>
        <v>1813847.1284899996</v>
      </c>
      <c r="G89" s="45">
        <f t="shared" si="0"/>
        <v>3043715.58977</v>
      </c>
      <c r="H89" s="45">
        <f t="shared" si="0"/>
        <v>48607592.060980007</v>
      </c>
      <c r="I89" s="45">
        <f t="shared" si="0"/>
        <v>1245461.4391700001</v>
      </c>
      <c r="J89" s="45">
        <f t="shared" si="0"/>
        <v>279793.35421000002</v>
      </c>
      <c r="K89" s="45">
        <f>SUM(K20,K24,K29,K71,K82,K85,K88)</f>
        <v>101609990.61260001</v>
      </c>
    </row>
    <row r="90" spans="1:12" s="20" customFormat="1" ht="3.75" customHeight="1" thickBot="1">
      <c r="A90" s="52"/>
      <c r="B90" s="53"/>
      <c r="C90" s="53"/>
      <c r="D90" s="53"/>
      <c r="E90" s="53"/>
      <c r="F90" s="53"/>
      <c r="G90" s="53"/>
      <c r="H90" s="53"/>
      <c r="I90" s="53"/>
      <c r="J90" s="53"/>
      <c r="K90" s="53"/>
    </row>
    <row r="91" spans="1:12" s="13" customFormat="1" ht="37.5" customHeight="1" thickTop="1">
      <c r="A91" s="479" t="s">
        <v>438</v>
      </c>
      <c r="B91" s="479"/>
      <c r="C91" s="479"/>
      <c r="D91" s="479"/>
      <c r="E91" s="479"/>
      <c r="F91" s="479"/>
      <c r="G91" s="479"/>
      <c r="H91" s="479"/>
      <c r="I91" s="479"/>
      <c r="J91" s="479"/>
      <c r="K91" s="479"/>
    </row>
    <row r="92" spans="1:12" s="13" customFormat="1" ht="15" customHeight="1">
      <c r="A92" s="47" t="s">
        <v>148</v>
      </c>
      <c r="B92" s="51"/>
      <c r="C92" s="51"/>
      <c r="D92" s="51"/>
      <c r="E92" s="51"/>
      <c r="F92" s="51"/>
      <c r="G92" s="51"/>
      <c r="H92" s="51"/>
      <c r="I92" s="51"/>
      <c r="J92" s="51"/>
      <c r="K92" s="51"/>
    </row>
    <row r="93" spans="1:12" s="13" customFormat="1" ht="15" customHeight="1">
      <c r="A93" s="48" t="s">
        <v>149</v>
      </c>
      <c r="B93" s="51"/>
      <c r="C93" s="51"/>
      <c r="D93" s="51"/>
      <c r="E93" s="51"/>
      <c r="F93" s="51"/>
      <c r="G93" s="51"/>
      <c r="H93" s="51"/>
      <c r="I93" s="51"/>
      <c r="J93" s="51"/>
    </row>
    <row r="94" spans="1:12" ht="15" customHeight="1">
      <c r="A94" s="48" t="s">
        <v>289</v>
      </c>
      <c r="B94" s="51"/>
      <c r="C94" s="51"/>
      <c r="D94" s="51"/>
      <c r="E94" s="51"/>
      <c r="F94" s="51"/>
      <c r="G94" s="51"/>
      <c r="H94" s="51"/>
      <c r="I94" s="51"/>
      <c r="J94" s="51"/>
    </row>
    <row r="95" spans="1:12" ht="15" customHeight="1">
      <c r="A95" s="48" t="s">
        <v>287</v>
      </c>
      <c r="B95" s="51"/>
      <c r="C95" s="51"/>
      <c r="D95" s="51"/>
      <c r="E95" s="51"/>
      <c r="F95" s="51"/>
      <c r="G95" s="51"/>
      <c r="H95" s="51"/>
      <c r="I95" s="51"/>
      <c r="J95" s="51"/>
      <c r="K95" s="55"/>
    </row>
    <row r="96" spans="1:12" ht="15" customHeight="1">
      <c r="A96" s="31" t="s">
        <v>431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</row>
    <row r="97" spans="1:11" ht="15" customHeight="1">
      <c r="A97" s="31" t="s">
        <v>424</v>
      </c>
      <c r="B97" s="21"/>
      <c r="C97" s="21"/>
      <c r="D97" s="21"/>
      <c r="E97" s="21"/>
      <c r="F97" s="21"/>
      <c r="G97" s="21"/>
      <c r="H97" s="21"/>
      <c r="I97" s="21"/>
      <c r="J97" s="21"/>
      <c r="K97" s="21"/>
    </row>
    <row r="98" spans="1:11" ht="15" customHeight="1">
      <c r="A98" s="31" t="s">
        <v>448</v>
      </c>
      <c r="B98" s="21"/>
      <c r="C98" s="21"/>
      <c r="D98" s="21"/>
      <c r="E98" s="21"/>
      <c r="F98" s="21"/>
      <c r="G98" s="21"/>
      <c r="H98" s="21"/>
      <c r="I98" s="21"/>
      <c r="J98" s="21"/>
      <c r="K98" s="21"/>
    </row>
    <row r="99" spans="1:11" ht="15" customHeight="1">
      <c r="A99" s="31" t="s">
        <v>866</v>
      </c>
      <c r="B99" s="21"/>
      <c r="C99" s="21"/>
      <c r="D99" s="21"/>
      <c r="E99" s="21"/>
      <c r="F99" s="21"/>
      <c r="G99" s="21"/>
      <c r="H99" s="21"/>
      <c r="I99" s="21"/>
      <c r="J99" s="21"/>
      <c r="K99" s="21"/>
    </row>
    <row r="100" spans="1:11" ht="15" customHeight="1">
      <c r="A100" s="31" t="s">
        <v>1043</v>
      </c>
      <c r="B100" s="21"/>
      <c r="C100" s="21"/>
      <c r="D100" s="21"/>
      <c r="E100" s="21"/>
      <c r="F100" s="21"/>
      <c r="G100" s="21"/>
      <c r="H100" s="21"/>
      <c r="I100" s="21"/>
      <c r="J100" s="21"/>
      <c r="K100" s="21"/>
    </row>
    <row r="101" spans="1:11">
      <c r="A101" s="6"/>
      <c r="B101" s="5"/>
      <c r="C101" s="5"/>
      <c r="D101" s="5"/>
      <c r="E101" s="5"/>
      <c r="F101" s="5"/>
      <c r="G101" s="5"/>
      <c r="H101" s="5"/>
      <c r="I101" s="5"/>
      <c r="J101" s="5"/>
      <c r="K101" s="5"/>
    </row>
    <row r="102" spans="1:11">
      <c r="A102" s="6"/>
      <c r="B102" s="5"/>
      <c r="C102" s="5"/>
      <c r="D102" s="5"/>
      <c r="E102" s="5"/>
      <c r="F102" s="5"/>
      <c r="G102" s="5"/>
      <c r="H102" s="5"/>
      <c r="I102" s="5"/>
      <c r="J102" s="5"/>
      <c r="K102" s="5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  <c r="B105" s="3"/>
      <c r="C105" s="3"/>
      <c r="D105" s="3"/>
      <c r="E105" s="3"/>
      <c r="F105" s="3"/>
      <c r="G105" s="3"/>
      <c r="H105" s="3"/>
      <c r="I105" s="3"/>
      <c r="J105" s="3"/>
      <c r="K105" s="3"/>
    </row>
    <row r="106" spans="1:11" ht="15.75">
      <c r="A106" s="4"/>
      <c r="B106" s="3"/>
      <c r="C106" s="3"/>
      <c r="D106" s="3"/>
      <c r="E106" s="3"/>
      <c r="F106" s="3"/>
      <c r="G106" s="3"/>
      <c r="H106" s="3"/>
      <c r="I106" s="3"/>
      <c r="J106" s="3"/>
      <c r="K106" s="3"/>
    </row>
    <row r="107" spans="1:11" ht="15.75">
      <c r="A107" s="4"/>
      <c r="B107" s="3"/>
      <c r="C107" s="3"/>
      <c r="D107" s="3"/>
      <c r="E107" s="3"/>
      <c r="F107" s="3"/>
      <c r="G107" s="3"/>
      <c r="H107" s="3"/>
      <c r="I107" s="3"/>
      <c r="J107" s="3"/>
      <c r="K107" s="3"/>
    </row>
    <row r="108" spans="1:11" ht="15.75">
      <c r="A108" s="4"/>
    </row>
  </sheetData>
  <mergeCells count="15">
    <mergeCell ref="A1:K1"/>
    <mergeCell ref="A2:K2"/>
    <mergeCell ref="A3:K3"/>
    <mergeCell ref="A4:K4"/>
    <mergeCell ref="A91:K91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M102"/>
  <sheetViews>
    <sheetView zoomScaleNormal="100" workbookViewId="0">
      <selection activeCell="A3" sqref="A3:L3"/>
    </sheetView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20" customWidth="1"/>
    <col min="11" max="11" width="24.7109375" customWidth="1"/>
    <col min="12" max="12" width="12.7109375" customWidth="1"/>
  </cols>
  <sheetData>
    <row r="1" spans="1:12" ht="30" customHeight="1">
      <c r="A1" s="466" t="s">
        <v>143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</row>
    <row r="2" spans="1:12" ht="15" customHeight="1">
      <c r="A2" s="467" t="s">
        <v>267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</row>
    <row r="3" spans="1:12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</row>
    <row r="4" spans="1:12" ht="30" customHeight="1">
      <c r="A4" s="478" t="s">
        <v>51</v>
      </c>
      <c r="B4" s="478"/>
      <c r="C4" s="478"/>
      <c r="D4" s="478"/>
      <c r="E4" s="478"/>
      <c r="F4" s="478"/>
      <c r="G4" s="478"/>
      <c r="H4" s="478"/>
      <c r="I4" s="478"/>
      <c r="J4" s="478"/>
      <c r="K4" s="478"/>
      <c r="L4" s="478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</row>
    <row r="6" spans="1:12" s="14" customFormat="1" ht="30" customHeight="1">
      <c r="A6" s="90" t="s">
        <v>52</v>
      </c>
      <c r="B6" s="91" t="s">
        <v>435</v>
      </c>
      <c r="C6" s="91" t="s">
        <v>434</v>
      </c>
      <c r="D6" s="91" t="s">
        <v>433</v>
      </c>
      <c r="E6" s="83" t="s">
        <v>174</v>
      </c>
      <c r="F6" s="83" t="s">
        <v>175</v>
      </c>
      <c r="G6" s="91" t="s">
        <v>432</v>
      </c>
      <c r="H6" s="83" t="s">
        <v>68</v>
      </c>
      <c r="I6" s="91" t="s">
        <v>265</v>
      </c>
      <c r="J6" s="91" t="s">
        <v>176</v>
      </c>
      <c r="K6" s="91" t="s">
        <v>436</v>
      </c>
      <c r="L6" s="83" t="s">
        <v>177</v>
      </c>
    </row>
    <row r="7" spans="1:12" s="14" customFormat="1" ht="15" customHeight="1">
      <c r="A7" s="96" t="s">
        <v>57</v>
      </c>
      <c r="B7" s="98">
        <v>1723414.7386</v>
      </c>
      <c r="C7" s="98">
        <v>3772.98</v>
      </c>
      <c r="D7" s="98">
        <v>20618.111140000001</v>
      </c>
      <c r="E7" s="98">
        <v>100686.10853</v>
      </c>
      <c r="F7" s="98">
        <v>3866544.8423899999</v>
      </c>
      <c r="G7" s="98">
        <v>745333.71308000002</v>
      </c>
      <c r="H7" s="98">
        <v>937335.46467999998</v>
      </c>
      <c r="I7" s="98">
        <v>217206.14802999998</v>
      </c>
      <c r="J7" s="98">
        <v>12671.19436</v>
      </c>
      <c r="K7" s="98"/>
      <c r="L7" s="98">
        <f t="shared" ref="L7:L18" si="0">SUM(B7:K7)</f>
        <v>7627583.3008099999</v>
      </c>
    </row>
    <row r="8" spans="1:12" s="14" customFormat="1" ht="15" customHeight="1">
      <c r="A8" s="96" t="s">
        <v>59</v>
      </c>
      <c r="B8" s="98">
        <v>773621.68053000025</v>
      </c>
      <c r="C8" s="98">
        <v>6779.1657599999999</v>
      </c>
      <c r="D8" s="98">
        <v>3762.8787300000004</v>
      </c>
      <c r="E8" s="98">
        <v>10330.443080000003</v>
      </c>
      <c r="F8" s="98">
        <v>1910492.8555000001</v>
      </c>
      <c r="G8" s="98">
        <v>105964.09208</v>
      </c>
      <c r="H8" s="98">
        <v>1750996.0375299996</v>
      </c>
      <c r="I8" s="98">
        <v>438819.09370000003</v>
      </c>
      <c r="J8" s="98">
        <v>679.06593999999996</v>
      </c>
      <c r="K8" s="98">
        <v>33.561949999999996</v>
      </c>
      <c r="L8" s="98">
        <f t="shared" si="0"/>
        <v>5001478.8748000003</v>
      </c>
    </row>
    <row r="9" spans="1:12" s="14" customFormat="1" ht="15" customHeight="1">
      <c r="A9" s="96" t="s">
        <v>63</v>
      </c>
      <c r="B9" s="98">
        <v>410092.02895999997</v>
      </c>
      <c r="C9" s="98">
        <v>10672.841090000002</v>
      </c>
      <c r="D9" s="98">
        <v>113.7252</v>
      </c>
      <c r="E9" s="98">
        <v>16440.857229999998</v>
      </c>
      <c r="F9" s="98">
        <v>497652.92305999994</v>
      </c>
      <c r="G9" s="98">
        <v>33739.392020000007</v>
      </c>
      <c r="H9" s="98">
        <v>478970.25097000005</v>
      </c>
      <c r="I9" s="98">
        <v>266236.54446</v>
      </c>
      <c r="J9" s="98">
        <v>348.30111999999997</v>
      </c>
      <c r="K9" s="98"/>
      <c r="L9" s="98">
        <f t="shared" si="0"/>
        <v>1714266.86411</v>
      </c>
    </row>
    <row r="10" spans="1:12" s="14" customFormat="1" ht="15" customHeight="1">
      <c r="A10" s="96" t="s">
        <v>64</v>
      </c>
      <c r="B10" s="98">
        <v>3006441.6703799991</v>
      </c>
      <c r="C10" s="98">
        <v>7052.5814899999996</v>
      </c>
      <c r="D10" s="98">
        <v>1.76258</v>
      </c>
      <c r="E10" s="98">
        <v>27652.428530000005</v>
      </c>
      <c r="F10" s="98">
        <v>3583328.9446700015</v>
      </c>
      <c r="G10" s="98">
        <v>3233.5378499999997</v>
      </c>
      <c r="H10" s="98">
        <v>4547897.6956000002</v>
      </c>
      <c r="I10" s="98">
        <v>586314.59966999991</v>
      </c>
      <c r="J10" s="98">
        <v>6100.8513400000002</v>
      </c>
      <c r="K10" s="98">
        <v>122.57776</v>
      </c>
      <c r="L10" s="98">
        <f t="shared" si="0"/>
        <v>11768146.649870001</v>
      </c>
    </row>
    <row r="11" spans="1:12" s="14" customFormat="1" ht="15" customHeight="1">
      <c r="A11" s="96" t="s">
        <v>58</v>
      </c>
      <c r="B11" s="98">
        <v>2169716.0959700001</v>
      </c>
      <c r="C11" s="98">
        <v>82579.601029999991</v>
      </c>
      <c r="D11" s="98">
        <v>1772.94</v>
      </c>
      <c r="E11" s="98">
        <v>1880.7972400000003</v>
      </c>
      <c r="F11" s="98">
        <v>1632601.95499</v>
      </c>
      <c r="G11" s="98">
        <v>292583.61081999994</v>
      </c>
      <c r="H11" s="98">
        <v>885958.40533999994</v>
      </c>
      <c r="I11" s="98">
        <v>206052.09674000001</v>
      </c>
      <c r="J11" s="98">
        <v>1286.0524899999998</v>
      </c>
      <c r="K11" s="98"/>
      <c r="L11" s="98">
        <f t="shared" si="0"/>
        <v>5274431.5546199996</v>
      </c>
    </row>
    <row r="12" spans="1:12" s="14" customFormat="1" ht="15" customHeight="1">
      <c r="A12" s="96" t="s">
        <v>62</v>
      </c>
      <c r="B12" s="98">
        <v>3267739.1647299984</v>
      </c>
      <c r="C12" s="98">
        <v>62111.15184999998</v>
      </c>
      <c r="D12" s="98">
        <v>197.38095000000001</v>
      </c>
      <c r="E12" s="98">
        <v>78180.797210000019</v>
      </c>
      <c r="F12" s="98">
        <v>2939515.4305700012</v>
      </c>
      <c r="G12" s="98">
        <v>137856.04130000001</v>
      </c>
      <c r="H12" s="98">
        <v>1262521.9648599999</v>
      </c>
      <c r="I12" s="98">
        <v>952365.72861000022</v>
      </c>
      <c r="J12" s="98">
        <v>1684.9817699999999</v>
      </c>
      <c r="K12" s="98"/>
      <c r="L12" s="98">
        <f t="shared" si="0"/>
        <v>8702172.6418499984</v>
      </c>
    </row>
    <row r="13" spans="1:12" s="14" customFormat="1" ht="15" customHeight="1">
      <c r="A13" s="96" t="s">
        <v>56</v>
      </c>
      <c r="B13" s="98">
        <v>949601.74779000005</v>
      </c>
      <c r="C13" s="98">
        <v>41926.671350000004</v>
      </c>
      <c r="D13" s="98"/>
      <c r="E13" s="98">
        <v>84051.298769999979</v>
      </c>
      <c r="F13" s="98">
        <v>4976883.5389500018</v>
      </c>
      <c r="G13" s="98">
        <v>868278.43554000009</v>
      </c>
      <c r="H13" s="98">
        <v>3297620.9316600007</v>
      </c>
      <c r="I13" s="98">
        <v>628274.93900999997</v>
      </c>
      <c r="J13" s="98">
        <v>24489.11292</v>
      </c>
      <c r="K13" s="98"/>
      <c r="L13" s="98">
        <f t="shared" si="0"/>
        <v>10871126.675990002</v>
      </c>
    </row>
    <row r="14" spans="1:12" s="14" customFormat="1" ht="15" customHeight="1">
      <c r="A14" s="96" t="s">
        <v>55</v>
      </c>
      <c r="B14" s="98">
        <v>955319.84920000017</v>
      </c>
      <c r="C14" s="98">
        <v>8914.1676800000005</v>
      </c>
      <c r="D14" s="98">
        <v>10236.89466</v>
      </c>
      <c r="E14" s="98">
        <v>37633.258749999994</v>
      </c>
      <c r="F14" s="98">
        <v>2436628.55198</v>
      </c>
      <c r="G14" s="98">
        <v>128703.27371000001</v>
      </c>
      <c r="H14" s="98">
        <v>2767810.7423200002</v>
      </c>
      <c r="I14" s="98">
        <v>532914.98043999996</v>
      </c>
      <c r="J14" s="98">
        <v>3865.1403999999993</v>
      </c>
      <c r="K14" s="98"/>
      <c r="L14" s="98">
        <f t="shared" si="0"/>
        <v>6882026.8591400003</v>
      </c>
    </row>
    <row r="15" spans="1:12" s="14" customFormat="1" ht="15" customHeight="1">
      <c r="A15" s="96" t="s">
        <v>61</v>
      </c>
      <c r="B15" s="98">
        <v>25101.795249999996</v>
      </c>
      <c r="C15" s="98"/>
      <c r="D15" s="98"/>
      <c r="E15" s="98"/>
      <c r="F15" s="98">
        <v>61725.920230000003</v>
      </c>
      <c r="G15" s="98"/>
      <c r="H15" s="98"/>
      <c r="I15" s="98"/>
      <c r="J15" s="98"/>
      <c r="K15" s="98"/>
      <c r="L15" s="98">
        <f t="shared" si="0"/>
        <v>86827.715479999999</v>
      </c>
    </row>
    <row r="16" spans="1:12" s="14" customFormat="1" ht="15" customHeight="1">
      <c r="A16" s="96" t="s">
        <v>53</v>
      </c>
      <c r="B16" s="98">
        <v>1657130.1921600001</v>
      </c>
      <c r="C16" s="98">
        <v>2.1531199999999999</v>
      </c>
      <c r="D16" s="98">
        <v>6995.2</v>
      </c>
      <c r="E16" s="98">
        <v>41003.663329999996</v>
      </c>
      <c r="F16" s="98">
        <v>3082344.0187499998</v>
      </c>
      <c r="G16" s="98">
        <v>391714.82736000005</v>
      </c>
      <c r="H16" s="98">
        <v>1697278.6117999998</v>
      </c>
      <c r="I16" s="98">
        <v>306640.93521999998</v>
      </c>
      <c r="J16" s="98">
        <v>9791.705539999999</v>
      </c>
      <c r="K16" s="98"/>
      <c r="L16" s="98">
        <f t="shared" si="0"/>
        <v>7192901.3072800012</v>
      </c>
    </row>
    <row r="17" spans="1:12" s="14" customFormat="1" ht="15" customHeight="1">
      <c r="A17" s="96" t="s">
        <v>65</v>
      </c>
      <c r="B17" s="98">
        <v>2422582.2508900003</v>
      </c>
      <c r="C17" s="98">
        <v>83344.125680000012</v>
      </c>
      <c r="D17" s="98"/>
      <c r="E17" s="98">
        <v>109336.09333000002</v>
      </c>
      <c r="F17" s="98">
        <v>1460873.6192899996</v>
      </c>
      <c r="G17" s="98">
        <v>5444.2195100000008</v>
      </c>
      <c r="H17" s="98">
        <v>228404.18258000002</v>
      </c>
      <c r="I17" s="98">
        <v>1047715.29824</v>
      </c>
      <c r="J17" s="98">
        <v>1681.8670000000002</v>
      </c>
      <c r="K17" s="98"/>
      <c r="L17" s="98">
        <f t="shared" si="0"/>
        <v>5359381.6565199997</v>
      </c>
    </row>
    <row r="18" spans="1:12" s="14" customFormat="1" ht="15" customHeight="1">
      <c r="A18" s="96" t="s">
        <v>60</v>
      </c>
      <c r="B18" s="98">
        <v>650004.44342999987</v>
      </c>
      <c r="C18" s="98">
        <v>4085.1551599999998</v>
      </c>
      <c r="D18" s="98">
        <v>40.10454</v>
      </c>
      <c r="E18" s="98">
        <v>55188.034449999992</v>
      </c>
      <c r="F18" s="98">
        <v>4479555.7063900009</v>
      </c>
      <c r="G18" s="98">
        <v>11297.513239999997</v>
      </c>
      <c r="H18" s="98">
        <v>2534559.7833699998</v>
      </c>
      <c r="I18" s="98">
        <v>849511.99817000004</v>
      </c>
      <c r="J18" s="98">
        <v>11850.299369999999</v>
      </c>
      <c r="K18" s="98">
        <v>546.73627999999997</v>
      </c>
      <c r="L18" s="98">
        <f t="shared" si="0"/>
        <v>8596639.7743999995</v>
      </c>
    </row>
    <row r="19" spans="1:12" s="14" customFormat="1" ht="15" customHeight="1">
      <c r="A19" s="96" t="s">
        <v>142</v>
      </c>
      <c r="B19" s="98">
        <f>SUM(B7:B18)</f>
        <v>18010765.657889999</v>
      </c>
      <c r="C19" s="98">
        <f t="shared" ref="C19:K19" si="1">SUM(C7:C18)</f>
        <v>311240.59421000007</v>
      </c>
      <c r="D19" s="98">
        <f t="shared" si="1"/>
        <v>43738.997799999997</v>
      </c>
      <c r="E19" s="98">
        <f t="shared" si="1"/>
        <v>562383.78044999996</v>
      </c>
      <c r="F19" s="98">
        <f t="shared" si="1"/>
        <v>30928148.306770004</v>
      </c>
      <c r="G19" s="98">
        <f t="shared" si="1"/>
        <v>2724148.6565099997</v>
      </c>
      <c r="H19" s="98">
        <f t="shared" si="1"/>
        <v>20389354.07071</v>
      </c>
      <c r="I19" s="98">
        <f t="shared" si="1"/>
        <v>6032052.3622900005</v>
      </c>
      <c r="J19" s="98">
        <f t="shared" si="1"/>
        <v>74448.572249999983</v>
      </c>
      <c r="K19" s="98">
        <f t="shared" si="1"/>
        <v>702.87599</v>
      </c>
      <c r="L19" s="98">
        <f>SUM(B19:K19)</f>
        <v>79076983.874870002</v>
      </c>
    </row>
    <row r="20" spans="1:12" s="14" customFormat="1" ht="15" customHeight="1">
      <c r="A20" s="39" t="s">
        <v>127</v>
      </c>
      <c r="B20" s="66"/>
      <c r="C20" s="66"/>
      <c r="D20" s="66"/>
      <c r="E20" s="66"/>
      <c r="F20" s="66"/>
      <c r="G20" s="66"/>
      <c r="H20" s="66"/>
      <c r="I20" s="66"/>
      <c r="J20" s="152"/>
      <c r="K20" s="66"/>
      <c r="L20" s="66"/>
    </row>
    <row r="21" spans="1:12" s="14" customFormat="1" ht="15" customHeight="1">
      <c r="A21" s="96" t="s">
        <v>129</v>
      </c>
      <c r="B21" s="98">
        <v>19646.839209999995</v>
      </c>
      <c r="C21" s="98">
        <v>1282.48056</v>
      </c>
      <c r="D21" s="98"/>
      <c r="E21" s="98">
        <v>7782.6411700000008</v>
      </c>
      <c r="F21" s="98">
        <v>108283.06456</v>
      </c>
      <c r="G21" s="98">
        <v>72.739509999999996</v>
      </c>
      <c r="H21" s="98">
        <v>152135.77720999997</v>
      </c>
      <c r="I21" s="98">
        <v>46856.262609999991</v>
      </c>
      <c r="J21" s="98">
        <v>759.41002000000003</v>
      </c>
      <c r="K21" s="98"/>
      <c r="L21" s="98">
        <f>SUM(B21:K21)</f>
        <v>336819.21484999993</v>
      </c>
    </row>
    <row r="22" spans="1:12" s="14" customFormat="1" ht="15" customHeight="1">
      <c r="A22" s="96" t="s">
        <v>128</v>
      </c>
      <c r="B22" s="98">
        <v>1250341.10919</v>
      </c>
      <c r="C22" s="98">
        <v>19464.837509999994</v>
      </c>
      <c r="D22" s="98"/>
      <c r="E22" s="98">
        <v>40906.40079</v>
      </c>
      <c r="F22" s="98">
        <v>562054.33157000004</v>
      </c>
      <c r="G22" s="98">
        <v>1147.39014</v>
      </c>
      <c r="H22" s="98">
        <v>162402.77426000003</v>
      </c>
      <c r="I22" s="98">
        <v>401552.22829</v>
      </c>
      <c r="J22" s="98">
        <v>905.82559999999989</v>
      </c>
      <c r="K22" s="98"/>
      <c r="L22" s="98">
        <f>SUM(B22:K22)</f>
        <v>2438774.8973500002</v>
      </c>
    </row>
    <row r="23" spans="1:12" s="14" customFormat="1" ht="15" customHeight="1">
      <c r="A23" s="96" t="s">
        <v>142</v>
      </c>
      <c r="B23" s="98">
        <f>SUM(B21:B22)</f>
        <v>1269987.9483999999</v>
      </c>
      <c r="C23" s="98">
        <f t="shared" ref="C23:K23" si="2">SUM(C21:C22)</f>
        <v>20747.318069999994</v>
      </c>
      <c r="D23" s="98">
        <f t="shared" si="2"/>
        <v>0</v>
      </c>
      <c r="E23" s="98">
        <f t="shared" si="2"/>
        <v>48689.041960000002</v>
      </c>
      <c r="F23" s="98">
        <f t="shared" si="2"/>
        <v>670337.39613000001</v>
      </c>
      <c r="G23" s="98">
        <f t="shared" si="2"/>
        <v>1220.1296499999999</v>
      </c>
      <c r="H23" s="98">
        <f t="shared" si="2"/>
        <v>314538.55147000001</v>
      </c>
      <c r="I23" s="98">
        <f t="shared" si="2"/>
        <v>448408.49089999998</v>
      </c>
      <c r="J23" s="98">
        <f t="shared" si="2"/>
        <v>1665.2356199999999</v>
      </c>
      <c r="K23" s="98">
        <f t="shared" si="2"/>
        <v>0</v>
      </c>
      <c r="L23" s="98">
        <f>SUM(B23:K23)</f>
        <v>2775594.1121999999</v>
      </c>
    </row>
    <row r="24" spans="1:12" s="14" customFormat="1" ht="15" customHeight="1">
      <c r="A24" s="49" t="s">
        <v>144</v>
      </c>
      <c r="B24" s="66"/>
      <c r="C24" s="66"/>
      <c r="D24" s="66"/>
      <c r="E24" s="66"/>
      <c r="F24" s="66"/>
      <c r="G24" s="66"/>
      <c r="H24" s="66"/>
      <c r="I24" s="66"/>
      <c r="J24" s="152"/>
      <c r="K24" s="66"/>
      <c r="L24" s="66"/>
    </row>
    <row r="25" spans="1:12" s="14" customFormat="1" ht="15" customHeight="1">
      <c r="A25" s="96" t="s">
        <v>130</v>
      </c>
      <c r="B25" s="98">
        <v>112.31837</v>
      </c>
      <c r="C25" s="98">
        <v>219.07291000000001</v>
      </c>
      <c r="D25" s="98"/>
      <c r="E25" s="98"/>
      <c r="F25" s="98">
        <v>4968.7469599999986</v>
      </c>
      <c r="G25" s="98">
        <v>98.787170000000003</v>
      </c>
      <c r="H25" s="98">
        <v>62283.511760000001</v>
      </c>
      <c r="I25" s="98">
        <v>6557.3207800000009</v>
      </c>
      <c r="J25" s="98">
        <v>459.22979999999995</v>
      </c>
      <c r="K25" s="98"/>
      <c r="L25" s="98">
        <f>SUM(B25:K25)</f>
        <v>74698.98775</v>
      </c>
    </row>
    <row r="26" spans="1:12" s="14" customFormat="1" ht="15" customHeight="1">
      <c r="A26" s="96" t="s">
        <v>132</v>
      </c>
      <c r="B26" s="98">
        <v>15.13096</v>
      </c>
      <c r="C26" s="98"/>
      <c r="D26" s="98"/>
      <c r="E26" s="98">
        <v>568.3888199999999</v>
      </c>
      <c r="F26" s="98">
        <v>863.67776000000003</v>
      </c>
      <c r="G26" s="98"/>
      <c r="H26" s="98">
        <v>2397.6561800000004</v>
      </c>
      <c r="I26" s="98">
        <v>893.85620999999992</v>
      </c>
      <c r="J26" s="98"/>
      <c r="K26" s="98"/>
      <c r="L26" s="98">
        <f>SUM(B26:K26)</f>
        <v>4738.70993</v>
      </c>
    </row>
    <row r="27" spans="1:12" s="14" customFormat="1" ht="15" customHeight="1">
      <c r="A27" s="96" t="s">
        <v>131</v>
      </c>
      <c r="B27" s="98">
        <v>711.01166000000001</v>
      </c>
      <c r="C27" s="98"/>
      <c r="D27" s="98"/>
      <c r="E27" s="98">
        <v>23.35745</v>
      </c>
      <c r="F27" s="98">
        <v>8038.0487400000002</v>
      </c>
      <c r="G27" s="98"/>
      <c r="H27" s="98">
        <v>15038.910030000001</v>
      </c>
      <c r="I27" s="98">
        <v>1466.75306</v>
      </c>
      <c r="J27" s="98"/>
      <c r="K27" s="98"/>
      <c r="L27" s="98">
        <f>SUM(B27:K27)</f>
        <v>25278.08094</v>
      </c>
    </row>
    <row r="28" spans="1:12" s="14" customFormat="1" ht="15" customHeight="1">
      <c r="A28" s="96" t="s">
        <v>142</v>
      </c>
      <c r="B28" s="98">
        <f>SUM(B25:B27)</f>
        <v>838.46099000000004</v>
      </c>
      <c r="C28" s="98">
        <f t="shared" ref="C28:K28" si="3">SUM(C25:C27)</f>
        <v>219.07291000000001</v>
      </c>
      <c r="D28" s="98">
        <f t="shared" si="3"/>
        <v>0</v>
      </c>
      <c r="E28" s="98">
        <f t="shared" si="3"/>
        <v>591.74626999999987</v>
      </c>
      <c r="F28" s="98">
        <f t="shared" si="3"/>
        <v>13870.473459999999</v>
      </c>
      <c r="G28" s="98">
        <f t="shared" si="3"/>
        <v>98.787170000000003</v>
      </c>
      <c r="H28" s="98">
        <f t="shared" si="3"/>
        <v>79720.077969999998</v>
      </c>
      <c r="I28" s="98">
        <f t="shared" si="3"/>
        <v>8917.9300500000008</v>
      </c>
      <c r="J28" s="98">
        <f t="shared" si="3"/>
        <v>459.22979999999995</v>
      </c>
      <c r="K28" s="98">
        <f t="shared" si="3"/>
        <v>0</v>
      </c>
      <c r="L28" s="98">
        <f>SUM(B28:K28)</f>
        <v>104715.77862</v>
      </c>
    </row>
    <row r="29" spans="1:12" s="14" customFormat="1" ht="15" customHeight="1">
      <c r="A29" s="49" t="s">
        <v>281</v>
      </c>
      <c r="B29" s="66"/>
      <c r="C29" s="66"/>
      <c r="D29" s="66"/>
      <c r="E29" s="66"/>
      <c r="F29" s="66"/>
      <c r="G29" s="66"/>
      <c r="H29" s="66"/>
      <c r="I29" s="66"/>
      <c r="J29" s="152"/>
      <c r="K29" s="66"/>
      <c r="L29" s="66"/>
    </row>
    <row r="30" spans="1:12" s="14" customFormat="1" ht="15" customHeight="1">
      <c r="A30" s="97" t="s">
        <v>117</v>
      </c>
      <c r="B30" s="98"/>
      <c r="C30" s="98"/>
      <c r="D30" s="98"/>
      <c r="E30" s="98">
        <v>3360.0753999999993</v>
      </c>
      <c r="F30" s="98">
        <v>4552.0406999999996</v>
      </c>
      <c r="G30" s="98">
        <v>14.27875</v>
      </c>
      <c r="H30" s="98">
        <v>2117.8354199999999</v>
      </c>
      <c r="I30" s="98">
        <v>2758.7467900000001</v>
      </c>
      <c r="J30" s="98"/>
      <c r="K30" s="98"/>
      <c r="L30" s="98">
        <f>SUM(B30:K30)</f>
        <v>12802.977060000001</v>
      </c>
    </row>
    <row r="31" spans="1:12" s="14" customFormat="1" ht="15" customHeight="1">
      <c r="A31" s="97" t="s">
        <v>118</v>
      </c>
      <c r="B31" s="98">
        <v>218.67782999999997</v>
      </c>
      <c r="C31" s="98"/>
      <c r="D31" s="98"/>
      <c r="E31" s="98"/>
      <c r="F31" s="98">
        <v>694.90584000000001</v>
      </c>
      <c r="G31" s="98"/>
      <c r="H31" s="98">
        <v>417.34382000000005</v>
      </c>
      <c r="I31" s="98">
        <v>3529.6002100000001</v>
      </c>
      <c r="J31" s="98"/>
      <c r="K31" s="98"/>
      <c r="L31" s="98">
        <f t="shared" ref="L31:L69" si="4">SUM(B31:K31)</f>
        <v>4860.5277000000006</v>
      </c>
    </row>
    <row r="32" spans="1:12" s="14" customFormat="1" ht="15" customHeight="1">
      <c r="A32" s="97" t="s">
        <v>122</v>
      </c>
      <c r="B32" s="98">
        <v>12115.073259999999</v>
      </c>
      <c r="C32" s="98"/>
      <c r="D32" s="98"/>
      <c r="E32" s="98">
        <v>188.40564999999998</v>
      </c>
      <c r="F32" s="98">
        <v>4466.2907999999989</v>
      </c>
      <c r="G32" s="98"/>
      <c r="H32" s="98">
        <v>1759.8761800000002</v>
      </c>
      <c r="I32" s="98">
        <v>7141.3505800000021</v>
      </c>
      <c r="J32" s="98"/>
      <c r="K32" s="98"/>
      <c r="L32" s="98">
        <f t="shared" si="4"/>
        <v>25670.996470000002</v>
      </c>
    </row>
    <row r="33" spans="1:12" s="14" customFormat="1" ht="15" customHeight="1">
      <c r="A33" s="97" t="s">
        <v>123</v>
      </c>
      <c r="B33" s="98">
        <v>110304.62266999994</v>
      </c>
      <c r="C33" s="98">
        <v>2827.3348099999998</v>
      </c>
      <c r="D33" s="98"/>
      <c r="E33" s="98">
        <v>205.11875000000001</v>
      </c>
      <c r="F33" s="98">
        <v>5569.4162099999985</v>
      </c>
      <c r="G33" s="98"/>
      <c r="H33" s="98">
        <v>5691.0790599999991</v>
      </c>
      <c r="I33" s="98">
        <v>162.13316</v>
      </c>
      <c r="J33" s="98"/>
      <c r="K33" s="98"/>
      <c r="L33" s="98">
        <f t="shared" si="4"/>
        <v>124759.70465999993</v>
      </c>
    </row>
    <row r="34" spans="1:12" s="14" customFormat="1" ht="15" customHeight="1">
      <c r="A34" s="97" t="s">
        <v>110</v>
      </c>
      <c r="B34" s="98">
        <v>35471.623140000011</v>
      </c>
      <c r="C34" s="98"/>
      <c r="D34" s="98"/>
      <c r="E34" s="98"/>
      <c r="F34" s="98">
        <v>203.73</v>
      </c>
      <c r="G34" s="98"/>
      <c r="H34" s="98">
        <v>51.28022</v>
      </c>
      <c r="I34" s="98">
        <v>273.94821999999994</v>
      </c>
      <c r="J34" s="98"/>
      <c r="K34" s="98"/>
      <c r="L34" s="98">
        <f t="shared" si="4"/>
        <v>36000.581580000013</v>
      </c>
    </row>
    <row r="35" spans="1:12" s="14" customFormat="1" ht="15" customHeight="1">
      <c r="A35" s="97" t="s">
        <v>116</v>
      </c>
      <c r="B35" s="98">
        <v>1113.63255</v>
      </c>
      <c r="C35" s="98"/>
      <c r="D35" s="98"/>
      <c r="E35" s="98">
        <v>1577.3217800000002</v>
      </c>
      <c r="F35" s="98">
        <v>8507.894650000002</v>
      </c>
      <c r="G35" s="98"/>
      <c r="H35" s="98">
        <v>8263.2068799999997</v>
      </c>
      <c r="I35" s="98">
        <v>10955.13862</v>
      </c>
      <c r="J35" s="98"/>
      <c r="K35" s="98"/>
      <c r="L35" s="98">
        <f t="shared" si="4"/>
        <v>30417.194479999998</v>
      </c>
    </row>
    <row r="36" spans="1:12" s="14" customFormat="1" ht="15" customHeight="1">
      <c r="A36" s="97" t="s">
        <v>109</v>
      </c>
      <c r="B36" s="98">
        <v>2004.3073800000002</v>
      </c>
      <c r="C36" s="98"/>
      <c r="D36" s="98"/>
      <c r="E36" s="98">
        <v>3620.5595699999999</v>
      </c>
      <c r="F36" s="98">
        <v>5569.3582699999997</v>
      </c>
      <c r="G36" s="98"/>
      <c r="H36" s="98">
        <v>2496.2961700000001</v>
      </c>
      <c r="I36" s="98">
        <v>12731.051050000002</v>
      </c>
      <c r="J36" s="98"/>
      <c r="K36" s="98"/>
      <c r="L36" s="98">
        <f t="shared" si="4"/>
        <v>26421.572440000004</v>
      </c>
    </row>
    <row r="37" spans="1:12" s="14" customFormat="1" ht="15" customHeight="1">
      <c r="A37" s="97" t="s">
        <v>108</v>
      </c>
      <c r="B37" s="98">
        <v>714.8267699999999</v>
      </c>
      <c r="C37" s="98"/>
      <c r="D37" s="98"/>
      <c r="E37" s="98"/>
      <c r="F37" s="98">
        <v>673.74787000000015</v>
      </c>
      <c r="G37" s="98"/>
      <c r="H37" s="98">
        <v>249.37896999999998</v>
      </c>
      <c r="I37" s="98">
        <v>1217.2478699999999</v>
      </c>
      <c r="J37" s="98">
        <v>12.958449999999999</v>
      </c>
      <c r="K37" s="98"/>
      <c r="L37" s="98">
        <f t="shared" si="4"/>
        <v>2868.1599299999998</v>
      </c>
    </row>
    <row r="38" spans="1:12" s="14" customFormat="1" ht="15" customHeight="1">
      <c r="A38" s="97" t="s">
        <v>99</v>
      </c>
      <c r="B38" s="98">
        <v>1000.5582400000001</v>
      </c>
      <c r="C38" s="98"/>
      <c r="D38" s="98"/>
      <c r="E38" s="98"/>
      <c r="F38" s="98">
        <v>15385.151480000004</v>
      </c>
      <c r="G38" s="98"/>
      <c r="H38" s="98">
        <v>3669.2351499999995</v>
      </c>
      <c r="I38" s="98">
        <v>11340.175529999999</v>
      </c>
      <c r="J38" s="98"/>
      <c r="K38" s="98"/>
      <c r="L38" s="98">
        <f t="shared" si="4"/>
        <v>31395.1204</v>
      </c>
    </row>
    <row r="39" spans="1:12" s="14" customFormat="1" ht="15" customHeight="1">
      <c r="A39" s="97" t="s">
        <v>104</v>
      </c>
      <c r="B39" s="98">
        <v>5602.0375499999991</v>
      </c>
      <c r="C39" s="98">
        <v>36.249089999999995</v>
      </c>
      <c r="D39" s="98"/>
      <c r="E39" s="98">
        <v>47.103360000000002</v>
      </c>
      <c r="F39" s="98">
        <v>6560.88807</v>
      </c>
      <c r="G39" s="98">
        <v>273.54190999999997</v>
      </c>
      <c r="H39" s="98">
        <v>6145.5523499999999</v>
      </c>
      <c r="I39" s="98">
        <v>11906.845060000001</v>
      </c>
      <c r="J39" s="98"/>
      <c r="K39" s="98"/>
      <c r="L39" s="98">
        <f t="shared" si="4"/>
        <v>30572.217389999998</v>
      </c>
    </row>
    <row r="40" spans="1:12" s="14" customFormat="1" ht="15" customHeight="1">
      <c r="A40" s="97" t="s">
        <v>115</v>
      </c>
      <c r="B40" s="98">
        <v>3915.82386</v>
      </c>
      <c r="C40" s="98"/>
      <c r="D40" s="98"/>
      <c r="E40" s="98"/>
      <c r="F40" s="98">
        <v>1454.19829</v>
      </c>
      <c r="G40" s="98"/>
      <c r="H40" s="98">
        <v>637.77309000000014</v>
      </c>
      <c r="I40" s="98">
        <v>1657.9020299999997</v>
      </c>
      <c r="J40" s="98"/>
      <c r="K40" s="98"/>
      <c r="L40" s="98">
        <f t="shared" si="4"/>
        <v>7665.6972699999988</v>
      </c>
    </row>
    <row r="41" spans="1:12" s="14" customFormat="1" ht="15" customHeight="1">
      <c r="A41" s="97" t="s">
        <v>97</v>
      </c>
      <c r="B41" s="98">
        <v>86904.489979999998</v>
      </c>
      <c r="C41" s="98">
        <v>2166.1802400000001</v>
      </c>
      <c r="D41" s="98"/>
      <c r="E41" s="98">
        <v>2503.8917999999999</v>
      </c>
      <c r="F41" s="98">
        <v>62220.86047</v>
      </c>
      <c r="G41" s="98">
        <v>77.081179999999989</v>
      </c>
      <c r="H41" s="98">
        <v>13588.260160000002</v>
      </c>
      <c r="I41" s="98">
        <v>33392.928029999995</v>
      </c>
      <c r="J41" s="98">
        <v>361.65548000000001</v>
      </c>
      <c r="K41" s="98"/>
      <c r="L41" s="98">
        <f t="shared" si="4"/>
        <v>201215.34734000001</v>
      </c>
    </row>
    <row r="42" spans="1:12" s="14" customFormat="1" ht="15" customHeight="1">
      <c r="A42" s="97" t="s">
        <v>113</v>
      </c>
      <c r="B42" s="98">
        <v>1075.9030300000002</v>
      </c>
      <c r="C42" s="98"/>
      <c r="D42" s="98"/>
      <c r="E42" s="98"/>
      <c r="F42" s="98">
        <v>11838.032300000003</v>
      </c>
      <c r="G42" s="98">
        <v>200.96475000000001</v>
      </c>
      <c r="H42" s="98">
        <v>6153.3964400000013</v>
      </c>
      <c r="I42" s="98">
        <v>10958.376670000001</v>
      </c>
      <c r="J42" s="98">
        <v>84.970230000000001</v>
      </c>
      <c r="K42" s="98"/>
      <c r="L42" s="98">
        <f t="shared" si="4"/>
        <v>30311.643420000004</v>
      </c>
    </row>
    <row r="43" spans="1:12" s="14" customFormat="1" ht="15" customHeight="1">
      <c r="A43" s="97" t="s">
        <v>106</v>
      </c>
      <c r="B43" s="98">
        <v>15743.37024</v>
      </c>
      <c r="C43" s="98"/>
      <c r="D43" s="98"/>
      <c r="E43" s="98">
        <v>466.89406999999994</v>
      </c>
      <c r="F43" s="98">
        <v>9295.4546200000004</v>
      </c>
      <c r="G43" s="98">
        <v>19.910589999999999</v>
      </c>
      <c r="H43" s="98">
        <v>2149.5958500000002</v>
      </c>
      <c r="I43" s="98">
        <v>26350.884389999999</v>
      </c>
      <c r="J43" s="98">
        <v>57.521889999999999</v>
      </c>
      <c r="K43" s="98"/>
      <c r="L43" s="98">
        <f t="shared" si="4"/>
        <v>54083.63165000001</v>
      </c>
    </row>
    <row r="44" spans="1:12" s="14" customFormat="1" ht="15" customHeight="1">
      <c r="A44" s="97" t="s">
        <v>125</v>
      </c>
      <c r="B44" s="98">
        <v>5375.2506700000022</v>
      </c>
      <c r="C44" s="98"/>
      <c r="D44" s="98"/>
      <c r="E44" s="98">
        <v>157.68461000000002</v>
      </c>
      <c r="F44" s="98">
        <v>3029.17778</v>
      </c>
      <c r="G44" s="98"/>
      <c r="H44" s="98">
        <v>51.988169999999997</v>
      </c>
      <c r="I44" s="98">
        <v>166.27956999999998</v>
      </c>
      <c r="J44" s="98">
        <v>5.4902299999999995</v>
      </c>
      <c r="K44" s="98"/>
      <c r="L44" s="98">
        <f t="shared" si="4"/>
        <v>8785.8710300000039</v>
      </c>
    </row>
    <row r="45" spans="1:12" s="14" customFormat="1" ht="15" customHeight="1">
      <c r="A45" s="97" t="s">
        <v>101</v>
      </c>
      <c r="B45" s="98">
        <v>3677.4923699999999</v>
      </c>
      <c r="C45" s="98">
        <v>219.01133999999996</v>
      </c>
      <c r="D45" s="98"/>
      <c r="E45" s="98">
        <v>927.64747</v>
      </c>
      <c r="F45" s="98">
        <v>5145.43624</v>
      </c>
      <c r="G45" s="98">
        <v>76.665770000000009</v>
      </c>
      <c r="H45" s="98">
        <v>4085.5851499999994</v>
      </c>
      <c r="I45" s="98">
        <v>7786.5045099999998</v>
      </c>
      <c r="J45" s="98"/>
      <c r="K45" s="98"/>
      <c r="L45" s="98">
        <f t="shared" si="4"/>
        <v>21918.342849999997</v>
      </c>
    </row>
    <row r="46" spans="1:12" s="14" customFormat="1" ht="15" customHeight="1">
      <c r="A46" s="97" t="s">
        <v>126</v>
      </c>
      <c r="B46" s="98">
        <v>12711.569730000003</v>
      </c>
      <c r="C46" s="98"/>
      <c r="D46" s="98"/>
      <c r="E46" s="98"/>
      <c r="F46" s="98">
        <v>729.83881999999971</v>
      </c>
      <c r="G46" s="98"/>
      <c r="H46" s="98">
        <v>24.003700000000002</v>
      </c>
      <c r="I46" s="98">
        <v>181.19677999999999</v>
      </c>
      <c r="J46" s="98"/>
      <c r="K46" s="98"/>
      <c r="L46" s="98">
        <f t="shared" si="4"/>
        <v>13646.609030000001</v>
      </c>
    </row>
    <row r="47" spans="1:12" s="14" customFormat="1" ht="15" customHeight="1">
      <c r="A47" s="97" t="s">
        <v>121</v>
      </c>
      <c r="B47" s="98">
        <v>13213.322469999999</v>
      </c>
      <c r="C47" s="98">
        <v>734.59934999999996</v>
      </c>
      <c r="D47" s="98"/>
      <c r="E47" s="98">
        <v>1635.51521</v>
      </c>
      <c r="F47" s="98">
        <v>7401.6108300000005</v>
      </c>
      <c r="G47" s="98"/>
      <c r="H47" s="98">
        <v>1897.41059</v>
      </c>
      <c r="I47" s="98">
        <v>2453.1645400000002</v>
      </c>
      <c r="J47" s="98"/>
      <c r="K47" s="98"/>
      <c r="L47" s="98">
        <f t="shared" si="4"/>
        <v>27335.62299</v>
      </c>
    </row>
    <row r="48" spans="1:12" s="14" customFormat="1" ht="15" customHeight="1">
      <c r="A48" s="97" t="s">
        <v>107</v>
      </c>
      <c r="B48" s="98">
        <v>679.00701000000004</v>
      </c>
      <c r="C48" s="98"/>
      <c r="D48" s="98"/>
      <c r="E48" s="98"/>
      <c r="F48" s="98">
        <v>2098.25947</v>
      </c>
      <c r="G48" s="98"/>
      <c r="H48" s="98">
        <v>559.54957999999999</v>
      </c>
      <c r="I48" s="98">
        <v>2103.0164</v>
      </c>
      <c r="J48" s="98"/>
      <c r="K48" s="98"/>
      <c r="L48" s="98">
        <f t="shared" si="4"/>
        <v>5439.8324599999996</v>
      </c>
    </row>
    <row r="49" spans="1:12" s="14" customFormat="1" ht="15" customHeight="1">
      <c r="A49" s="97" t="s">
        <v>120</v>
      </c>
      <c r="B49" s="98">
        <v>2811.7335800000005</v>
      </c>
      <c r="C49" s="98"/>
      <c r="D49" s="98"/>
      <c r="E49" s="98"/>
      <c r="F49" s="98">
        <v>1729.7831699999999</v>
      </c>
      <c r="G49" s="98"/>
      <c r="H49" s="98"/>
      <c r="I49" s="98">
        <v>587.47001999999998</v>
      </c>
      <c r="J49" s="98"/>
      <c r="K49" s="98"/>
      <c r="L49" s="98">
        <f t="shared" si="4"/>
        <v>5128.9867700000004</v>
      </c>
    </row>
    <row r="50" spans="1:12" s="14" customFormat="1" ht="15" customHeight="1">
      <c r="A50" s="97" t="s">
        <v>114</v>
      </c>
      <c r="B50" s="98">
        <v>3549.2111399999994</v>
      </c>
      <c r="C50" s="98"/>
      <c r="D50" s="98"/>
      <c r="E50" s="98">
        <v>82.666719999999984</v>
      </c>
      <c r="F50" s="98">
        <v>873.14409000000001</v>
      </c>
      <c r="G50" s="98"/>
      <c r="H50" s="98">
        <v>380.82795999999996</v>
      </c>
      <c r="I50" s="98"/>
      <c r="J50" s="98"/>
      <c r="K50" s="98"/>
      <c r="L50" s="98">
        <f t="shared" si="4"/>
        <v>4885.849909999999</v>
      </c>
    </row>
    <row r="51" spans="1:12" s="14" customFormat="1" ht="15" customHeight="1">
      <c r="A51" s="97" t="s">
        <v>124</v>
      </c>
      <c r="B51" s="98">
        <v>18498.894659999998</v>
      </c>
      <c r="C51" s="98"/>
      <c r="D51" s="98"/>
      <c r="E51" s="98"/>
      <c r="F51" s="98">
        <v>1980.7388800000001</v>
      </c>
      <c r="G51" s="98"/>
      <c r="H51" s="98">
        <v>2412.3101799999999</v>
      </c>
      <c r="I51" s="98">
        <v>5689.7814400000007</v>
      </c>
      <c r="J51" s="98"/>
      <c r="K51" s="98"/>
      <c r="L51" s="98">
        <f t="shared" si="4"/>
        <v>28581.725160000002</v>
      </c>
    </row>
    <row r="52" spans="1:12" s="14" customFormat="1" ht="15" customHeight="1">
      <c r="A52" s="97" t="s">
        <v>103</v>
      </c>
      <c r="B52" s="98">
        <v>7160.408919999998</v>
      </c>
      <c r="C52" s="98">
        <v>238.53129999999999</v>
      </c>
      <c r="D52" s="98"/>
      <c r="E52" s="98"/>
      <c r="F52" s="98">
        <v>5037.9919999999993</v>
      </c>
      <c r="G52" s="98">
        <v>117.00919</v>
      </c>
      <c r="H52" s="98">
        <v>927.11546999999985</v>
      </c>
      <c r="I52" s="98">
        <v>7434.7484499999982</v>
      </c>
      <c r="J52" s="98">
        <v>20.716429999999999</v>
      </c>
      <c r="K52" s="98"/>
      <c r="L52" s="98">
        <f t="shared" si="4"/>
        <v>20936.521759999996</v>
      </c>
    </row>
    <row r="53" spans="1:12" s="14" customFormat="1" ht="15" customHeight="1">
      <c r="A53" s="97" t="s">
        <v>105</v>
      </c>
      <c r="B53" s="98">
        <v>12458.913779999999</v>
      </c>
      <c r="C53" s="98">
        <v>99.521119999999996</v>
      </c>
      <c r="D53" s="98"/>
      <c r="E53" s="98">
        <v>1231.0524499999999</v>
      </c>
      <c r="F53" s="98">
        <v>19089.351489999997</v>
      </c>
      <c r="G53" s="98">
        <v>137.19999999999999</v>
      </c>
      <c r="H53" s="98">
        <v>4937.0856899999999</v>
      </c>
      <c r="I53" s="98">
        <v>19859.865540000003</v>
      </c>
      <c r="J53" s="98">
        <v>115.85178000000001</v>
      </c>
      <c r="K53" s="98"/>
      <c r="L53" s="98">
        <f t="shared" si="4"/>
        <v>57928.841849999997</v>
      </c>
    </row>
    <row r="54" spans="1:12" s="14" customFormat="1" ht="15" customHeight="1">
      <c r="A54" s="97" t="s">
        <v>102</v>
      </c>
      <c r="B54" s="98">
        <v>8626.83223</v>
      </c>
      <c r="C54" s="98">
        <v>235.54563000000005</v>
      </c>
      <c r="D54" s="98"/>
      <c r="E54" s="98">
        <v>428.82852000000003</v>
      </c>
      <c r="F54" s="98">
        <v>13250.749360000002</v>
      </c>
      <c r="G54" s="98"/>
      <c r="H54" s="98">
        <v>11055.586790000001</v>
      </c>
      <c r="I54" s="98">
        <v>9160.0122699999993</v>
      </c>
      <c r="J54" s="98"/>
      <c r="K54" s="98"/>
      <c r="L54" s="98">
        <f t="shared" si="4"/>
        <v>42757.554800000005</v>
      </c>
    </row>
    <row r="55" spans="1:12" s="14" customFormat="1" ht="15" customHeight="1">
      <c r="A55" s="97" t="s">
        <v>98</v>
      </c>
      <c r="B55" s="98">
        <v>29129.46456</v>
      </c>
      <c r="C55" s="98">
        <v>1274.2107800000001</v>
      </c>
      <c r="D55" s="98"/>
      <c r="E55" s="98">
        <v>2121.3507600000003</v>
      </c>
      <c r="F55" s="98">
        <v>56568.321779999984</v>
      </c>
      <c r="G55" s="98">
        <v>84.032510000000016</v>
      </c>
      <c r="H55" s="98">
        <v>8735.0987399999995</v>
      </c>
      <c r="I55" s="98">
        <v>60728.849309999998</v>
      </c>
      <c r="J55" s="98"/>
      <c r="K55" s="98"/>
      <c r="L55" s="98">
        <f t="shared" si="4"/>
        <v>158641.32843999998</v>
      </c>
    </row>
    <row r="56" spans="1:12" s="14" customFormat="1" ht="15" customHeight="1">
      <c r="A56" s="97" t="s">
        <v>100</v>
      </c>
      <c r="B56" s="98">
        <v>98.087079999999986</v>
      </c>
      <c r="C56" s="98">
        <v>39.296210000000002</v>
      </c>
      <c r="D56" s="98"/>
      <c r="E56" s="98"/>
      <c r="F56" s="98">
        <v>5073.2040299999999</v>
      </c>
      <c r="G56" s="98"/>
      <c r="H56" s="98">
        <v>449.56414000000001</v>
      </c>
      <c r="I56" s="98">
        <v>1842.6255799999997</v>
      </c>
      <c r="J56" s="98"/>
      <c r="K56" s="98"/>
      <c r="L56" s="98">
        <f t="shared" si="4"/>
        <v>7502.7770399999999</v>
      </c>
    </row>
    <row r="57" spans="1:12" s="14" customFormat="1" ht="15" customHeight="1">
      <c r="A57" s="97" t="s">
        <v>119</v>
      </c>
      <c r="B57" s="98">
        <v>3276.0560600000003</v>
      </c>
      <c r="C57" s="98"/>
      <c r="D57" s="98"/>
      <c r="E57" s="98">
        <v>39.514769999999999</v>
      </c>
      <c r="F57" s="98">
        <v>927.7425199999999</v>
      </c>
      <c r="G57" s="98"/>
      <c r="H57" s="98">
        <v>14.53176</v>
      </c>
      <c r="I57" s="98">
        <v>205.08108000000004</v>
      </c>
      <c r="J57" s="98"/>
      <c r="K57" s="98"/>
      <c r="L57" s="98">
        <f t="shared" si="4"/>
        <v>4462.9261900000001</v>
      </c>
    </row>
    <row r="58" spans="1:12" s="14" customFormat="1" ht="15" customHeight="1">
      <c r="A58" s="97" t="s">
        <v>111</v>
      </c>
      <c r="B58" s="98">
        <v>20062.756520000003</v>
      </c>
      <c r="C58" s="98"/>
      <c r="D58" s="98"/>
      <c r="E58" s="98"/>
      <c r="F58" s="98">
        <v>3315.3552499999996</v>
      </c>
      <c r="G58" s="98"/>
      <c r="H58" s="98">
        <v>823.57234000000005</v>
      </c>
      <c r="I58" s="98">
        <v>1173.2535699999999</v>
      </c>
      <c r="J58" s="98"/>
      <c r="K58" s="98"/>
      <c r="L58" s="98">
        <f t="shared" si="4"/>
        <v>25374.937680000003</v>
      </c>
    </row>
    <row r="59" spans="1:12" s="14" customFormat="1" ht="15" customHeight="1">
      <c r="A59" s="97" t="s">
        <v>112</v>
      </c>
      <c r="B59" s="98">
        <v>400.58121999999997</v>
      </c>
      <c r="C59" s="98">
        <v>40.239840000000001</v>
      </c>
      <c r="D59" s="98"/>
      <c r="E59" s="98">
        <v>23.318629999999999</v>
      </c>
      <c r="F59" s="98">
        <v>506.26066000000009</v>
      </c>
      <c r="G59" s="98"/>
      <c r="H59" s="98">
        <v>4.5946300000000004</v>
      </c>
      <c r="I59" s="98">
        <v>1036.7127700000001</v>
      </c>
      <c r="J59" s="98"/>
      <c r="K59" s="98"/>
      <c r="L59" s="98">
        <f t="shared" si="4"/>
        <v>2011.7077500000003</v>
      </c>
    </row>
    <row r="60" spans="1:12" s="14" customFormat="1" ht="15" customHeight="1">
      <c r="A60" s="97" t="s">
        <v>282</v>
      </c>
      <c r="B60" s="98"/>
      <c r="C60" s="98"/>
      <c r="D60" s="98"/>
      <c r="E60" s="98">
        <v>3232.9476099999997</v>
      </c>
      <c r="F60" s="98">
        <v>2624.5617899999997</v>
      </c>
      <c r="G60" s="98"/>
      <c r="H60" s="98">
        <v>1853.4144400000002</v>
      </c>
      <c r="I60" s="98">
        <v>147.04393999999999</v>
      </c>
      <c r="J60" s="98"/>
      <c r="K60" s="98"/>
      <c r="L60" s="98">
        <f t="shared" si="4"/>
        <v>7857.967779999999</v>
      </c>
    </row>
    <row r="61" spans="1:12" s="14" customFormat="1" ht="15" customHeight="1">
      <c r="A61" s="97" t="s">
        <v>427</v>
      </c>
      <c r="B61" s="98">
        <v>10697.781140000001</v>
      </c>
      <c r="C61" s="98"/>
      <c r="D61" s="98"/>
      <c r="E61" s="98"/>
      <c r="F61" s="98">
        <v>824.53457999999989</v>
      </c>
      <c r="G61" s="98"/>
      <c r="H61" s="98">
        <v>391.22507000000002</v>
      </c>
      <c r="I61" s="98">
        <v>1124.4829500000001</v>
      </c>
      <c r="J61" s="98"/>
      <c r="K61" s="98"/>
      <c r="L61" s="98">
        <f t="shared" si="4"/>
        <v>13038.023740000001</v>
      </c>
    </row>
    <row r="62" spans="1:12" s="14" customFormat="1" ht="15" customHeight="1">
      <c r="A62" s="97" t="s">
        <v>425</v>
      </c>
      <c r="B62" s="98">
        <v>5933.9503200000008</v>
      </c>
      <c r="C62" s="98"/>
      <c r="D62" s="98"/>
      <c r="E62" s="98"/>
      <c r="F62" s="98">
        <v>1681.0318299999999</v>
      </c>
      <c r="G62" s="98"/>
      <c r="H62" s="98">
        <v>62.235209999999995</v>
      </c>
      <c r="I62" s="98">
        <v>330.23535000000004</v>
      </c>
      <c r="J62" s="98"/>
      <c r="K62" s="98"/>
      <c r="L62" s="98">
        <f t="shared" si="4"/>
        <v>8007.4527100000005</v>
      </c>
    </row>
    <row r="63" spans="1:12" s="14" customFormat="1" ht="15" customHeight="1">
      <c r="A63" s="97" t="s">
        <v>426</v>
      </c>
      <c r="B63" s="98">
        <v>2976.7009699999999</v>
      </c>
      <c r="C63" s="98">
        <v>75.006559999999993</v>
      </c>
      <c r="D63" s="98"/>
      <c r="E63" s="98">
        <v>126.97732000000001</v>
      </c>
      <c r="F63" s="98">
        <v>454.96421000000004</v>
      </c>
      <c r="G63" s="98"/>
      <c r="H63" s="98">
        <v>437.30984999999998</v>
      </c>
      <c r="I63" s="98">
        <v>330.82311000000004</v>
      </c>
      <c r="J63" s="98"/>
      <c r="K63" s="98"/>
      <c r="L63" s="98">
        <f t="shared" si="4"/>
        <v>4401.7820199999996</v>
      </c>
    </row>
    <row r="64" spans="1:12" s="14" customFormat="1" ht="15" customHeight="1">
      <c r="A64" s="97" t="s">
        <v>443</v>
      </c>
      <c r="B64" s="98"/>
      <c r="C64" s="98"/>
      <c r="D64" s="98"/>
      <c r="E64" s="98"/>
      <c r="F64" s="98">
        <v>264.91128999999995</v>
      </c>
      <c r="G64" s="98"/>
      <c r="H64" s="98"/>
      <c r="I64" s="98">
        <v>746.18586000000005</v>
      </c>
      <c r="J64" s="98"/>
      <c r="K64" s="98"/>
      <c r="L64" s="98">
        <f t="shared" si="4"/>
        <v>1011.0971500000001</v>
      </c>
    </row>
    <row r="65" spans="1:12" s="14" customFormat="1" ht="15" customHeight="1">
      <c r="A65" s="97" t="s">
        <v>444</v>
      </c>
      <c r="B65" s="98">
        <v>12501.026080000001</v>
      </c>
      <c r="C65" s="98"/>
      <c r="D65" s="98"/>
      <c r="E65" s="98">
        <v>15.62323</v>
      </c>
      <c r="F65" s="98">
        <v>2891.8202100000003</v>
      </c>
      <c r="G65" s="98"/>
      <c r="H65" s="98">
        <v>635.59243000000004</v>
      </c>
      <c r="I65" s="98">
        <v>139.43792000000002</v>
      </c>
      <c r="J65" s="98"/>
      <c r="K65" s="98"/>
      <c r="L65" s="98">
        <f t="shared" si="4"/>
        <v>16183.499870000001</v>
      </c>
    </row>
    <row r="66" spans="1:12" s="14" customFormat="1" ht="15" customHeight="1">
      <c r="A66" s="97" t="s">
        <v>863</v>
      </c>
      <c r="B66" s="98">
        <v>22191.007720000001</v>
      </c>
      <c r="C66" s="98">
        <v>70</v>
      </c>
      <c r="D66" s="98"/>
      <c r="E66" s="98">
        <v>65.524830000000009</v>
      </c>
      <c r="F66" s="98">
        <v>6246.8053</v>
      </c>
      <c r="G66" s="98">
        <v>67.629770000000008</v>
      </c>
      <c r="H66" s="98">
        <v>2227.4615700000004</v>
      </c>
      <c r="I66" s="98">
        <v>9498.5318000000025</v>
      </c>
      <c r="J66" s="98">
        <v>20.416599999999999</v>
      </c>
      <c r="K66" s="98"/>
      <c r="L66" s="98">
        <f t="shared" si="4"/>
        <v>40387.377589999996</v>
      </c>
    </row>
    <row r="67" spans="1:12" s="14" customFormat="1" ht="15" customHeight="1">
      <c r="A67" s="97" t="s">
        <v>1036</v>
      </c>
      <c r="B67" s="98">
        <v>2472.9095899999998</v>
      </c>
      <c r="C67" s="98"/>
      <c r="D67" s="98"/>
      <c r="E67" s="98">
        <v>274.55533999999994</v>
      </c>
      <c r="F67" s="98">
        <v>60.33325</v>
      </c>
      <c r="G67" s="98"/>
      <c r="H67" s="98">
        <v>78.055549999999997</v>
      </c>
      <c r="I67" s="98">
        <v>183.30187999999998</v>
      </c>
      <c r="J67" s="98"/>
      <c r="K67" s="98"/>
      <c r="L67" s="98">
        <f t="shared" si="4"/>
        <v>3069.1556099999998</v>
      </c>
    </row>
    <row r="68" spans="1:12" s="14" customFormat="1" ht="15" customHeight="1">
      <c r="A68" s="97" t="s">
        <v>1037</v>
      </c>
      <c r="B68" s="98">
        <v>3.3333400000000002</v>
      </c>
      <c r="C68" s="98">
        <v>378</v>
      </c>
      <c r="D68" s="98"/>
      <c r="E68" s="98">
        <v>496.99469999999997</v>
      </c>
      <c r="F68" s="98">
        <v>860.55697999999995</v>
      </c>
      <c r="G68" s="98"/>
      <c r="H68" s="98">
        <v>219.47178000000002</v>
      </c>
      <c r="I68" s="98">
        <v>366.28285999999997</v>
      </c>
      <c r="J68" s="98">
        <v>23.332810000000002</v>
      </c>
      <c r="K68" s="98"/>
      <c r="L68" s="98">
        <f t="shared" si="4"/>
        <v>2347.9724699999997</v>
      </c>
    </row>
    <row r="69" spans="1:12" s="14" customFormat="1" ht="15" customHeight="1">
      <c r="A69" s="97" t="s">
        <v>1038</v>
      </c>
      <c r="B69" s="98"/>
      <c r="C69" s="98"/>
      <c r="D69" s="98"/>
      <c r="E69" s="98">
        <v>385.25190999999995</v>
      </c>
      <c r="F69" s="98">
        <v>225.71358000000001</v>
      </c>
      <c r="G69" s="98"/>
      <c r="H69" s="98">
        <v>38.13429</v>
      </c>
      <c r="I69" s="98"/>
      <c r="J69" s="98"/>
      <c r="K69" s="98"/>
      <c r="L69" s="98">
        <f t="shared" si="4"/>
        <v>649.0997799999999</v>
      </c>
    </row>
    <row r="70" spans="1:12" s="14" customFormat="1" ht="15" customHeight="1">
      <c r="A70" s="96" t="s">
        <v>142</v>
      </c>
      <c r="B70" s="98">
        <f t="shared" ref="B70:K70" si="5">SUM(B30:B69)</f>
        <v>474691.23765999998</v>
      </c>
      <c r="C70" s="98">
        <f t="shared" si="5"/>
        <v>8433.7262699999992</v>
      </c>
      <c r="D70" s="98">
        <f t="shared" si="5"/>
        <v>0</v>
      </c>
      <c r="E70" s="98">
        <f t="shared" si="5"/>
        <v>23214.82446</v>
      </c>
      <c r="F70" s="98">
        <f t="shared" si="5"/>
        <v>279884.16896000004</v>
      </c>
      <c r="G70" s="98">
        <f t="shared" si="5"/>
        <v>1068.3144199999999</v>
      </c>
      <c r="H70" s="98">
        <f t="shared" si="5"/>
        <v>95691.834840000025</v>
      </c>
      <c r="I70" s="98">
        <f t="shared" si="5"/>
        <v>267651.21570999996</v>
      </c>
      <c r="J70" s="98">
        <f t="shared" si="5"/>
        <v>702.9138999999999</v>
      </c>
      <c r="K70" s="98">
        <f t="shared" si="5"/>
        <v>0</v>
      </c>
      <c r="L70" s="98">
        <f>SUM(B70:K70)</f>
        <v>1151338.2362200001</v>
      </c>
    </row>
    <row r="71" spans="1:12" s="14" customFormat="1" ht="15" customHeight="1">
      <c r="A71" s="49" t="s">
        <v>133</v>
      </c>
      <c r="B71" s="66"/>
      <c r="C71" s="66"/>
      <c r="D71" s="66"/>
      <c r="E71" s="66"/>
      <c r="F71" s="66"/>
      <c r="G71" s="66"/>
      <c r="H71" s="66"/>
      <c r="I71" s="66"/>
      <c r="J71" s="152"/>
      <c r="K71" s="66"/>
      <c r="L71" s="66"/>
    </row>
    <row r="72" spans="1:12" s="14" customFormat="1" ht="15" customHeight="1">
      <c r="A72" s="96" t="s">
        <v>134</v>
      </c>
      <c r="B72" s="98">
        <v>337501.91249999998</v>
      </c>
      <c r="C72" s="98">
        <v>8911.6280700000025</v>
      </c>
      <c r="D72" s="98">
        <v>12.489210000000002</v>
      </c>
      <c r="E72" s="98">
        <v>6033.127449999999</v>
      </c>
      <c r="F72" s="98">
        <v>89130.412320000003</v>
      </c>
      <c r="G72" s="98">
        <v>3834.7482099999997</v>
      </c>
      <c r="H72" s="98">
        <v>40919.203450000001</v>
      </c>
      <c r="I72" s="98">
        <v>50153.217649999999</v>
      </c>
      <c r="J72" s="98">
        <v>163.44878</v>
      </c>
      <c r="K72" s="98"/>
      <c r="L72" s="98">
        <f t="shared" ref="L72:L81" si="6">SUM(B72:K72)</f>
        <v>536660.1876399999</v>
      </c>
    </row>
    <row r="73" spans="1:12" s="14" customFormat="1" ht="15" customHeight="1">
      <c r="A73" s="96" t="s">
        <v>135</v>
      </c>
      <c r="B73" s="98">
        <v>648365.88109999965</v>
      </c>
      <c r="C73" s="98">
        <v>11704.077089999997</v>
      </c>
      <c r="D73" s="98"/>
      <c r="E73" s="98">
        <v>15327.331499999998</v>
      </c>
      <c r="F73" s="98">
        <v>145365.92903000003</v>
      </c>
      <c r="G73" s="98">
        <v>218.43878000000001</v>
      </c>
      <c r="H73" s="98">
        <v>42741.368750000001</v>
      </c>
      <c r="I73" s="98">
        <v>54410.522580000004</v>
      </c>
      <c r="J73" s="98">
        <v>185.49492000000001</v>
      </c>
      <c r="K73" s="98"/>
      <c r="L73" s="98">
        <f t="shared" si="6"/>
        <v>918319.0437499996</v>
      </c>
    </row>
    <row r="74" spans="1:12" s="14" customFormat="1" ht="15" customHeight="1">
      <c r="A74" s="96" t="s">
        <v>136</v>
      </c>
      <c r="B74" s="98">
        <v>243448.16718000002</v>
      </c>
      <c r="C74" s="98">
        <v>18456.312530000003</v>
      </c>
      <c r="D74" s="98"/>
      <c r="E74" s="98">
        <v>5161.1534600000005</v>
      </c>
      <c r="F74" s="98">
        <v>94034.570259999979</v>
      </c>
      <c r="G74" s="98">
        <v>25.686620000000001</v>
      </c>
      <c r="H74" s="98">
        <v>20861.942690000003</v>
      </c>
      <c r="I74" s="98">
        <v>16850.491769999997</v>
      </c>
      <c r="J74" s="98">
        <v>209.11023</v>
      </c>
      <c r="K74" s="98"/>
      <c r="L74" s="98">
        <f t="shared" si="6"/>
        <v>399047.43474</v>
      </c>
    </row>
    <row r="75" spans="1:12" s="14" customFormat="1" ht="15" customHeight="1">
      <c r="A75" s="96" t="s">
        <v>137</v>
      </c>
      <c r="B75" s="98">
        <v>21964.977070000004</v>
      </c>
      <c r="C75" s="98">
        <v>22.87332</v>
      </c>
      <c r="D75" s="98"/>
      <c r="E75" s="98"/>
      <c r="F75" s="98">
        <v>2176.0877699999996</v>
      </c>
      <c r="G75" s="98">
        <v>986.22268999999994</v>
      </c>
      <c r="H75" s="98">
        <v>1404.4668800000002</v>
      </c>
      <c r="I75" s="98">
        <v>1424.3366700000001</v>
      </c>
      <c r="J75" s="98"/>
      <c r="K75" s="98"/>
      <c r="L75" s="98">
        <f t="shared" si="6"/>
        <v>27978.964400000001</v>
      </c>
    </row>
    <row r="76" spans="1:12" s="14" customFormat="1" ht="15" customHeight="1">
      <c r="A76" s="96" t="s">
        <v>138</v>
      </c>
      <c r="B76" s="98">
        <v>137608.45621000003</v>
      </c>
      <c r="C76" s="98">
        <v>699.62732000000005</v>
      </c>
      <c r="D76" s="98"/>
      <c r="E76" s="98">
        <v>3295.6156999999998</v>
      </c>
      <c r="F76" s="98">
        <v>20785.416119999998</v>
      </c>
      <c r="G76" s="98">
        <v>14</v>
      </c>
      <c r="H76" s="98">
        <v>9994.7833200000023</v>
      </c>
      <c r="I76" s="98">
        <v>9305.5709200000019</v>
      </c>
      <c r="J76" s="98"/>
      <c r="K76" s="98"/>
      <c r="L76" s="98">
        <f t="shared" si="6"/>
        <v>181703.46959000002</v>
      </c>
    </row>
    <row r="77" spans="1:12" s="14" customFormat="1" ht="15" customHeight="1">
      <c r="A77" s="96" t="s">
        <v>139</v>
      </c>
      <c r="B77" s="98">
        <v>71337.232699999993</v>
      </c>
      <c r="C77" s="98">
        <v>2399.3361100000002</v>
      </c>
      <c r="D77" s="98"/>
      <c r="E77" s="98">
        <v>671.71505999999999</v>
      </c>
      <c r="F77" s="98">
        <v>23179.403930000004</v>
      </c>
      <c r="G77" s="98"/>
      <c r="H77" s="98">
        <v>2558.36832</v>
      </c>
      <c r="I77" s="98">
        <v>12842.03046</v>
      </c>
      <c r="J77" s="98">
        <v>12.920459999999999</v>
      </c>
      <c r="K77" s="98"/>
      <c r="L77" s="98">
        <f t="shared" si="6"/>
        <v>113001.00703999998</v>
      </c>
    </row>
    <row r="78" spans="1:12" s="14" customFormat="1" ht="15" customHeight="1">
      <c r="A78" s="96" t="s">
        <v>140</v>
      </c>
      <c r="B78" s="98">
        <v>4375.08313</v>
      </c>
      <c r="C78" s="98">
        <v>70</v>
      </c>
      <c r="D78" s="98"/>
      <c r="E78" s="98">
        <v>30.761680000000002</v>
      </c>
      <c r="F78" s="98">
        <v>2849.4971799999998</v>
      </c>
      <c r="G78" s="98"/>
      <c r="H78" s="98">
        <v>435.12266999999997</v>
      </c>
      <c r="I78" s="98">
        <v>306.49724000000003</v>
      </c>
      <c r="J78" s="98">
        <v>12.64625</v>
      </c>
      <c r="K78" s="98"/>
      <c r="L78" s="98">
        <f t="shared" si="6"/>
        <v>8079.6081499999982</v>
      </c>
    </row>
    <row r="79" spans="1:12" s="14" customFormat="1" ht="15" customHeight="1">
      <c r="A79" s="96" t="s">
        <v>141</v>
      </c>
      <c r="B79" s="98">
        <v>1554.1664800000001</v>
      </c>
      <c r="C79" s="98"/>
      <c r="D79" s="98"/>
      <c r="E79" s="98">
        <v>753.29980999999998</v>
      </c>
      <c r="F79" s="98">
        <v>56291.709230000008</v>
      </c>
      <c r="G79" s="98">
        <v>283.16352999999998</v>
      </c>
      <c r="H79" s="98">
        <v>17867.882510000003</v>
      </c>
      <c r="I79" s="98">
        <v>40480.494390000007</v>
      </c>
      <c r="J79" s="98">
        <v>360.37828000000002</v>
      </c>
      <c r="K79" s="98"/>
      <c r="L79" s="98">
        <f t="shared" si="6"/>
        <v>117591.09423000002</v>
      </c>
    </row>
    <row r="80" spans="1:12" s="14" customFormat="1" ht="15" customHeight="1">
      <c r="A80" s="96" t="s">
        <v>290</v>
      </c>
      <c r="B80" s="98">
        <v>140181.68358000007</v>
      </c>
      <c r="C80" s="98">
        <v>570.32807999999989</v>
      </c>
      <c r="D80" s="98"/>
      <c r="E80" s="98">
        <v>883.40273999999999</v>
      </c>
      <c r="F80" s="98">
        <v>32756.881410000005</v>
      </c>
      <c r="G80" s="98">
        <v>41.686489999999999</v>
      </c>
      <c r="H80" s="98">
        <v>5133.9332499999991</v>
      </c>
      <c r="I80" s="98">
        <v>18122.843270000005</v>
      </c>
      <c r="J80" s="98">
        <v>89.320140000000009</v>
      </c>
      <c r="K80" s="98"/>
      <c r="L80" s="98">
        <f t="shared" si="6"/>
        <v>197780.07896000007</v>
      </c>
    </row>
    <row r="81" spans="1:13" s="14" customFormat="1" ht="15" customHeight="1">
      <c r="A81" s="96" t="s">
        <v>142</v>
      </c>
      <c r="B81" s="98">
        <f>SUM(B72:B80)</f>
        <v>1606337.5599499997</v>
      </c>
      <c r="C81" s="98">
        <f t="shared" ref="C81:K81" si="7">SUM(C72:C80)</f>
        <v>42834.182519999995</v>
      </c>
      <c r="D81" s="98">
        <f t="shared" si="7"/>
        <v>12.489210000000002</v>
      </c>
      <c r="E81" s="98">
        <f t="shared" si="7"/>
        <v>32156.407399999996</v>
      </c>
      <c r="F81" s="98">
        <f t="shared" si="7"/>
        <v>466569.90725000005</v>
      </c>
      <c r="G81" s="98">
        <f t="shared" si="7"/>
        <v>5403.9463199999991</v>
      </c>
      <c r="H81" s="98">
        <f t="shared" si="7"/>
        <v>141917.07183999999</v>
      </c>
      <c r="I81" s="98">
        <f t="shared" si="7"/>
        <v>203896.00495000003</v>
      </c>
      <c r="J81" s="98">
        <f t="shared" si="7"/>
        <v>1033.31906</v>
      </c>
      <c r="K81" s="98">
        <f t="shared" si="7"/>
        <v>0</v>
      </c>
      <c r="L81" s="98">
        <f t="shared" si="6"/>
        <v>2500160.8884999999</v>
      </c>
    </row>
    <row r="82" spans="1:13" s="14" customFormat="1" ht="15" customHeight="1">
      <c r="A82" s="49" t="s">
        <v>145</v>
      </c>
      <c r="B82" s="66"/>
      <c r="C82" s="66"/>
      <c r="D82" s="66"/>
      <c r="E82" s="66"/>
      <c r="F82" s="66"/>
      <c r="G82" s="66"/>
      <c r="H82" s="66"/>
      <c r="I82" s="66"/>
      <c r="J82" s="152"/>
      <c r="K82" s="66"/>
      <c r="L82" s="66"/>
    </row>
    <row r="83" spans="1:13" s="14" customFormat="1" ht="15" customHeight="1">
      <c r="A83" s="96" t="s">
        <v>54</v>
      </c>
      <c r="B83" s="98">
        <v>3012981.8925299994</v>
      </c>
      <c r="C83" s="98">
        <v>46723.642319999992</v>
      </c>
      <c r="D83" s="98">
        <v>1022.58233</v>
      </c>
      <c r="E83" s="98">
        <v>56313.409030000003</v>
      </c>
      <c r="F83" s="98">
        <v>3699435.6864199983</v>
      </c>
      <c r="G83" s="98">
        <v>1071497.8238899999</v>
      </c>
      <c r="H83" s="98">
        <v>4158970.9310799986</v>
      </c>
      <c r="I83" s="98">
        <v>626525.50323999987</v>
      </c>
      <c r="J83" s="98">
        <v>411.59052999999994</v>
      </c>
      <c r="K83" s="98"/>
      <c r="L83" s="98">
        <f>SUM(B83:K83)</f>
        <v>12673883.061369997</v>
      </c>
    </row>
    <row r="84" spans="1:13" s="14" customFormat="1" ht="15" customHeight="1">
      <c r="A84" s="96" t="s">
        <v>142</v>
      </c>
      <c r="B84" s="98">
        <v>3012981.8925299994</v>
      </c>
      <c r="C84" s="98">
        <v>46723.642319999992</v>
      </c>
      <c r="D84" s="98">
        <v>1022.58233</v>
      </c>
      <c r="E84" s="98">
        <v>56313.409030000003</v>
      </c>
      <c r="F84" s="98">
        <v>3699435.6864199983</v>
      </c>
      <c r="G84" s="98">
        <v>1071497.8238899999</v>
      </c>
      <c r="H84" s="98">
        <v>4158970.9310799986</v>
      </c>
      <c r="I84" s="98">
        <v>626525.50323999987</v>
      </c>
      <c r="J84" s="98">
        <v>411.59052999999994</v>
      </c>
      <c r="K84" s="98"/>
      <c r="L84" s="98">
        <f>SUM(B84:K84)</f>
        <v>12673883.061369997</v>
      </c>
    </row>
    <row r="85" spans="1:13" s="14" customFormat="1" ht="15" customHeight="1">
      <c r="A85" s="49" t="s">
        <v>146</v>
      </c>
      <c r="B85" s="66"/>
      <c r="C85" s="66"/>
      <c r="D85" s="66"/>
      <c r="E85" s="66"/>
      <c r="F85" s="66"/>
      <c r="G85" s="66"/>
      <c r="H85" s="66"/>
      <c r="I85" s="66"/>
      <c r="J85" s="152"/>
      <c r="K85" s="66"/>
      <c r="L85" s="66"/>
    </row>
    <row r="86" spans="1:13" s="14" customFormat="1" ht="15" customHeight="1">
      <c r="A86" s="96" t="s">
        <v>160</v>
      </c>
      <c r="B86" s="98">
        <v>2342166.9488400002</v>
      </c>
      <c r="C86" s="98">
        <v>54024.177919999987</v>
      </c>
      <c r="D86" s="98">
        <v>0</v>
      </c>
      <c r="E86" s="98">
        <v>1249.8315</v>
      </c>
      <c r="F86" s="98">
        <v>817107.03496999992</v>
      </c>
      <c r="G86" s="98">
        <v>0</v>
      </c>
      <c r="H86" s="98">
        <v>29627.99667</v>
      </c>
      <c r="I86" s="98">
        <v>83138.670920000019</v>
      </c>
      <c r="J86" s="98">
        <v>0</v>
      </c>
      <c r="K86" s="98">
        <v>0</v>
      </c>
      <c r="L86" s="98">
        <f>SUM(B86:K86)</f>
        <v>3327314.6608199999</v>
      </c>
    </row>
    <row r="87" spans="1:13" s="14" customFormat="1" ht="15" customHeight="1">
      <c r="A87" s="96" t="s">
        <v>142</v>
      </c>
      <c r="B87" s="98">
        <v>2342166.9488400002</v>
      </c>
      <c r="C87" s="98">
        <v>54024.177919999987</v>
      </c>
      <c r="D87" s="98">
        <v>0</v>
      </c>
      <c r="E87" s="98">
        <v>1249.8315</v>
      </c>
      <c r="F87" s="98">
        <v>817107.03496999992</v>
      </c>
      <c r="G87" s="98">
        <v>0</v>
      </c>
      <c r="H87" s="98">
        <v>29627.99667</v>
      </c>
      <c r="I87" s="98">
        <v>83138.670920000019</v>
      </c>
      <c r="J87" s="98">
        <v>0</v>
      </c>
      <c r="K87" s="98">
        <v>0</v>
      </c>
      <c r="L87" s="98">
        <f>SUM(B87:K87)</f>
        <v>3327314.6608199999</v>
      </c>
    </row>
    <row r="88" spans="1:13" s="14" customFormat="1" ht="15" customHeight="1" thickBot="1">
      <c r="A88" s="49" t="s">
        <v>67</v>
      </c>
      <c r="B88" s="45">
        <f>SUM(B19,B23,B28,B70,B81,B84,B87)</f>
        <v>26717769.706259992</v>
      </c>
      <c r="C88" s="144">
        <f t="shared" ref="C88:K88" si="8">SUM(C19,C23,C28,C70,C81,C84,C87)</f>
        <v>484222.71421999997</v>
      </c>
      <c r="D88" s="144">
        <f t="shared" si="8"/>
        <v>44774.069339999995</v>
      </c>
      <c r="E88" s="144">
        <f t="shared" si="8"/>
        <v>724599.04107000004</v>
      </c>
      <c r="F88" s="144">
        <f t="shared" si="8"/>
        <v>36875352.973960005</v>
      </c>
      <c r="G88" s="144">
        <f t="shared" si="8"/>
        <v>3803437.6579599995</v>
      </c>
      <c r="H88" s="144">
        <f t="shared" si="8"/>
        <v>25209820.53458</v>
      </c>
      <c r="I88" s="144">
        <f t="shared" si="8"/>
        <v>7670590.1780599998</v>
      </c>
      <c r="J88" s="152">
        <f t="shared" si="8"/>
        <v>78720.861159999986</v>
      </c>
      <c r="K88" s="144">
        <f t="shared" si="8"/>
        <v>702.87599</v>
      </c>
      <c r="L88" s="104">
        <f>+L87+L84+L81+L70+L28+L23+L19</f>
        <v>101609990.6126</v>
      </c>
    </row>
    <row r="89" spans="1:13" ht="15" customHeight="1" thickTop="1">
      <c r="A89" s="479" t="s">
        <v>180</v>
      </c>
      <c r="B89" s="479"/>
      <c r="C89" s="479"/>
      <c r="D89" s="479"/>
      <c r="E89" s="479"/>
      <c r="F89" s="479"/>
      <c r="G89" s="479"/>
      <c r="H89" s="479"/>
      <c r="I89" s="479"/>
      <c r="J89" s="479"/>
      <c r="K89" s="479"/>
      <c r="L89" s="479"/>
    </row>
    <row r="90" spans="1:13" ht="10.5" customHeight="1">
      <c r="A90" s="481"/>
      <c r="B90" s="481"/>
      <c r="C90" s="481"/>
      <c r="D90" s="481"/>
      <c r="E90" s="481"/>
      <c r="F90" s="481"/>
      <c r="G90" s="481"/>
      <c r="H90" s="481"/>
      <c r="I90" s="481"/>
      <c r="J90" s="481"/>
      <c r="K90" s="481"/>
      <c r="L90" s="481"/>
    </row>
    <row r="91" spans="1:13" ht="15" customHeight="1">
      <c r="A91" s="48" t="s">
        <v>148</v>
      </c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20"/>
    </row>
    <row r="92" spans="1:13" ht="15" customHeight="1">
      <c r="A92" s="48" t="s">
        <v>149</v>
      </c>
      <c r="B92" s="48"/>
      <c r="C92" s="48"/>
      <c r="D92" s="48"/>
      <c r="E92" s="48"/>
      <c r="F92" s="48"/>
      <c r="G92" s="54"/>
      <c r="H92" s="54"/>
      <c r="I92" s="54"/>
      <c r="J92" s="54"/>
      <c r="K92" s="20"/>
      <c r="L92" s="20"/>
      <c r="M92" s="20"/>
    </row>
    <row r="93" spans="1:13" ht="15" customHeight="1">
      <c r="A93" s="48" t="s">
        <v>289</v>
      </c>
      <c r="B93" s="43"/>
      <c r="C93" s="43"/>
      <c r="D93" s="43"/>
      <c r="E93" s="43"/>
      <c r="F93" s="43"/>
      <c r="G93" s="43"/>
      <c r="H93" s="43"/>
      <c r="I93" s="43"/>
      <c r="J93" s="43"/>
      <c r="K93" s="20"/>
      <c r="L93" s="153"/>
      <c r="M93" s="20"/>
    </row>
    <row r="94" spans="1:13" ht="15" customHeight="1">
      <c r="A94" s="48" t="s">
        <v>287</v>
      </c>
      <c r="B94" s="43"/>
      <c r="C94" s="43"/>
      <c r="D94" s="43"/>
      <c r="E94" s="43"/>
      <c r="F94" s="43"/>
      <c r="G94" s="43"/>
      <c r="H94" s="43"/>
      <c r="I94" s="43"/>
      <c r="J94" s="43"/>
      <c r="K94" s="20"/>
      <c r="L94" s="20"/>
      <c r="M94" s="20"/>
    </row>
    <row r="95" spans="1:13">
      <c r="A95" s="48" t="s">
        <v>437</v>
      </c>
      <c r="B95" s="20"/>
      <c r="C95" s="20"/>
      <c r="D95" s="20"/>
      <c r="E95" s="20"/>
      <c r="F95" s="20"/>
      <c r="G95" s="20"/>
      <c r="H95" s="20"/>
      <c r="I95" s="20"/>
      <c r="K95" s="20"/>
      <c r="L95" s="20"/>
      <c r="M95" s="20"/>
    </row>
    <row r="96" spans="1:13">
      <c r="A96" s="31" t="s">
        <v>429</v>
      </c>
      <c r="B96" s="20"/>
      <c r="C96" s="20"/>
      <c r="D96" s="20"/>
      <c r="E96" s="20"/>
      <c r="F96" s="20"/>
      <c r="G96" s="20"/>
      <c r="H96" s="20"/>
      <c r="I96" s="20"/>
      <c r="K96" s="20"/>
      <c r="L96" s="20"/>
      <c r="M96" s="20"/>
    </row>
    <row r="97" spans="1:13">
      <c r="A97" s="31" t="s">
        <v>428</v>
      </c>
      <c r="B97" s="20"/>
      <c r="C97" s="20"/>
      <c r="D97" s="20"/>
      <c r="E97" s="20"/>
      <c r="F97" s="20"/>
      <c r="G97" s="20"/>
      <c r="H97" s="20"/>
      <c r="I97" s="20"/>
      <c r="K97" s="20"/>
      <c r="L97" s="20"/>
      <c r="M97" s="20"/>
    </row>
    <row r="98" spans="1:13">
      <c r="A98" s="31" t="s">
        <v>447</v>
      </c>
      <c r="B98" s="20"/>
      <c r="C98" s="20"/>
      <c r="D98" s="20"/>
      <c r="E98" s="20"/>
      <c r="F98" s="20"/>
      <c r="G98" s="20"/>
      <c r="H98" s="20"/>
      <c r="I98" s="20"/>
    </row>
    <row r="99" spans="1:13">
      <c r="A99" s="31" t="s">
        <v>864</v>
      </c>
      <c r="B99" s="20"/>
      <c r="C99" s="20"/>
      <c r="D99" s="20"/>
      <c r="E99" s="20"/>
      <c r="F99" s="20"/>
      <c r="G99" s="20"/>
      <c r="H99" s="20"/>
      <c r="I99" s="20"/>
    </row>
    <row r="102" spans="1:13">
      <c r="B102" s="424"/>
      <c r="C102" s="424"/>
      <c r="D102" s="424"/>
      <c r="E102" s="424"/>
      <c r="F102" s="424"/>
      <c r="G102" s="424"/>
      <c r="H102" s="424"/>
      <c r="I102" s="424"/>
      <c r="J102" s="424"/>
      <c r="K102" s="424"/>
      <c r="L102" s="424"/>
    </row>
  </sheetData>
  <mergeCells count="5">
    <mergeCell ref="A1:L1"/>
    <mergeCell ref="A2:L2"/>
    <mergeCell ref="A3:L3"/>
    <mergeCell ref="A4:L4"/>
    <mergeCell ref="A89:L90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F101"/>
  <sheetViews>
    <sheetView zoomScaleNormal="100" workbookViewId="0">
      <selection activeCell="A3" sqref="A3:F3"/>
    </sheetView>
  </sheetViews>
  <sheetFormatPr defaultColWidth="11.42578125" defaultRowHeight="15"/>
  <cols>
    <col min="1" max="1" width="45.7109375" customWidth="1"/>
    <col min="2" max="6" width="30.7109375" customWidth="1"/>
  </cols>
  <sheetData>
    <row r="1" spans="1:6" ht="30" customHeight="1">
      <c r="A1" s="466" t="s">
        <v>143</v>
      </c>
      <c r="B1" s="466"/>
      <c r="C1" s="466"/>
      <c r="D1" s="466"/>
      <c r="E1" s="466"/>
      <c r="F1" s="466"/>
    </row>
    <row r="2" spans="1:6" ht="15" customHeight="1">
      <c r="A2" s="467" t="s">
        <v>268</v>
      </c>
      <c r="B2" s="467"/>
      <c r="C2" s="467"/>
      <c r="D2" s="467"/>
      <c r="E2" s="467"/>
      <c r="F2" s="467"/>
    </row>
    <row r="3" spans="1:6" ht="18">
      <c r="A3" s="485" t="s">
        <v>1033</v>
      </c>
      <c r="B3" s="485"/>
      <c r="C3" s="485"/>
      <c r="D3" s="485"/>
      <c r="E3" s="485"/>
      <c r="F3" s="485"/>
    </row>
    <row r="4" spans="1:6" s="20" customFormat="1" ht="30" customHeight="1">
      <c r="A4" s="468" t="s">
        <v>51</v>
      </c>
      <c r="B4" s="468"/>
      <c r="C4" s="468"/>
      <c r="D4" s="468"/>
      <c r="E4" s="468"/>
      <c r="F4" s="468"/>
    </row>
    <row r="5" spans="1:6" s="20" customFormat="1" ht="3.75" customHeight="1">
      <c r="A5" s="11"/>
      <c r="B5" s="11"/>
      <c r="C5" s="11"/>
      <c r="D5" s="11"/>
      <c r="E5" s="11"/>
      <c r="F5" s="11"/>
    </row>
    <row r="6" spans="1:6" ht="30" customHeight="1" thickBot="1">
      <c r="A6" s="489" t="s">
        <v>295</v>
      </c>
      <c r="B6" s="486" t="s">
        <v>156</v>
      </c>
      <c r="C6" s="486"/>
      <c r="D6" s="486" t="s">
        <v>1031</v>
      </c>
      <c r="E6" s="486"/>
      <c r="F6" s="487" t="s">
        <v>179</v>
      </c>
    </row>
    <row r="7" spans="1:6" ht="30" customHeight="1" thickTop="1" thickBot="1">
      <c r="A7" s="490"/>
      <c r="B7" s="92" t="s">
        <v>157</v>
      </c>
      <c r="C7" s="93" t="s">
        <v>158</v>
      </c>
      <c r="D7" s="92" t="s">
        <v>157</v>
      </c>
      <c r="E7" s="93" t="s">
        <v>1032</v>
      </c>
      <c r="F7" s="488"/>
    </row>
    <row r="8" spans="1:6" ht="15" customHeight="1" thickTop="1">
      <c r="A8" s="94" t="s">
        <v>52</v>
      </c>
      <c r="B8" s="94"/>
      <c r="C8" s="94"/>
      <c r="D8" s="94"/>
      <c r="E8" s="94"/>
      <c r="F8" s="94"/>
    </row>
    <row r="9" spans="1:6" ht="15" customHeight="1">
      <c r="A9" s="59" t="s">
        <v>57</v>
      </c>
      <c r="B9" s="60">
        <v>6</v>
      </c>
      <c r="C9" s="61">
        <v>11</v>
      </c>
      <c r="D9" s="61">
        <v>6</v>
      </c>
      <c r="E9" s="61">
        <v>7627583.3008099999</v>
      </c>
      <c r="F9" s="62">
        <v>16499295.818540003</v>
      </c>
    </row>
    <row r="10" spans="1:6" ht="15" customHeight="1">
      <c r="A10" s="59" t="s">
        <v>59</v>
      </c>
      <c r="B10" s="60">
        <v>10</v>
      </c>
      <c r="C10" s="61">
        <v>14</v>
      </c>
      <c r="D10" s="61">
        <v>11</v>
      </c>
      <c r="E10" s="61">
        <v>5001478.8748000003</v>
      </c>
      <c r="F10" s="62">
        <v>9832201.2024100013</v>
      </c>
    </row>
    <row r="11" spans="1:6" ht="15" customHeight="1">
      <c r="A11" s="63" t="s">
        <v>63</v>
      </c>
      <c r="B11" s="60">
        <v>13</v>
      </c>
      <c r="C11" s="61">
        <v>13</v>
      </c>
      <c r="D11" s="61">
        <v>14</v>
      </c>
      <c r="E11" s="61">
        <v>1714266.86411</v>
      </c>
      <c r="F11" s="62">
        <v>4012737.9649699992</v>
      </c>
    </row>
    <row r="12" spans="1:6" ht="15" customHeight="1">
      <c r="A12" s="59" t="s">
        <v>64</v>
      </c>
      <c r="B12" s="60">
        <v>4</v>
      </c>
      <c r="C12" s="61">
        <v>56</v>
      </c>
      <c r="D12" s="61">
        <v>2</v>
      </c>
      <c r="E12" s="61">
        <v>11768146.649869999</v>
      </c>
      <c r="F12" s="62">
        <v>19717231.372989997</v>
      </c>
    </row>
    <row r="13" spans="1:6" ht="15" customHeight="1">
      <c r="A13" s="59" t="s">
        <v>58</v>
      </c>
      <c r="B13" s="60">
        <v>9</v>
      </c>
      <c r="C13" s="61">
        <v>16</v>
      </c>
      <c r="D13" s="61">
        <v>10</v>
      </c>
      <c r="E13" s="61">
        <v>5274431.5546200024</v>
      </c>
      <c r="F13" s="62">
        <v>11640413.873540001</v>
      </c>
    </row>
    <row r="14" spans="1:6" ht="15" customHeight="1">
      <c r="A14" s="59" t="s">
        <v>62</v>
      </c>
      <c r="B14" s="60">
        <v>7</v>
      </c>
      <c r="C14" s="61">
        <v>56</v>
      </c>
      <c r="D14" s="61">
        <v>4</v>
      </c>
      <c r="E14" s="61">
        <v>8702172.6418500002</v>
      </c>
      <c r="F14" s="62">
        <v>15495933.827579997</v>
      </c>
    </row>
    <row r="15" spans="1:6" ht="15" customHeight="1">
      <c r="A15" s="59" t="s">
        <v>56</v>
      </c>
      <c r="B15" s="60">
        <v>5</v>
      </c>
      <c r="C15" s="61">
        <v>44</v>
      </c>
      <c r="D15" s="61">
        <v>3</v>
      </c>
      <c r="E15" s="61">
        <v>10871126.675990002</v>
      </c>
      <c r="F15" s="62">
        <v>18000132.81876</v>
      </c>
    </row>
    <row r="16" spans="1:6" ht="15" customHeight="1">
      <c r="A16" s="59" t="s">
        <v>55</v>
      </c>
      <c r="B16" s="60">
        <v>1</v>
      </c>
      <c r="C16" s="61">
        <v>30</v>
      </c>
      <c r="D16" s="61">
        <v>8</v>
      </c>
      <c r="E16" s="61">
        <v>6882026.8591400022</v>
      </c>
      <c r="F16" s="62">
        <v>26340779.694290001</v>
      </c>
    </row>
    <row r="17" spans="1:6" ht="15" customHeight="1">
      <c r="A17" s="59" t="s">
        <v>61</v>
      </c>
      <c r="B17" s="60">
        <v>45</v>
      </c>
      <c r="C17" s="61">
        <v>1</v>
      </c>
      <c r="D17" s="61">
        <v>26</v>
      </c>
      <c r="E17" s="61">
        <v>86827.715479999999</v>
      </c>
      <c r="F17" s="62">
        <v>126520.61080999998</v>
      </c>
    </row>
    <row r="18" spans="1:6" ht="15" customHeight="1">
      <c r="A18" s="59" t="s">
        <v>53</v>
      </c>
      <c r="B18" s="60">
        <v>3</v>
      </c>
      <c r="C18" s="61">
        <v>17</v>
      </c>
      <c r="D18" s="61">
        <v>7</v>
      </c>
      <c r="E18" s="61">
        <v>7192901.3072799994</v>
      </c>
      <c r="F18" s="62">
        <v>20891482.636660002</v>
      </c>
    </row>
    <row r="19" spans="1:6" ht="15" customHeight="1">
      <c r="A19" s="59" t="s">
        <v>65</v>
      </c>
      <c r="B19" s="60">
        <v>11</v>
      </c>
      <c r="C19" s="61">
        <v>79</v>
      </c>
      <c r="D19" s="61">
        <v>9</v>
      </c>
      <c r="E19" s="61">
        <v>5359381.6565200007</v>
      </c>
      <c r="F19" s="62">
        <v>9041928.2184200007</v>
      </c>
    </row>
    <row r="20" spans="1:6" ht="15" customHeight="1">
      <c r="A20" s="59" t="s">
        <v>60</v>
      </c>
      <c r="B20" s="60">
        <v>8</v>
      </c>
      <c r="C20" s="61">
        <v>31</v>
      </c>
      <c r="D20" s="61">
        <v>5</v>
      </c>
      <c r="E20" s="61">
        <v>8596639.7743999958</v>
      </c>
      <c r="F20" s="62">
        <v>14468707.881920001</v>
      </c>
    </row>
    <row r="21" spans="1:6" ht="15" customHeight="1">
      <c r="A21" s="50" t="s">
        <v>142</v>
      </c>
      <c r="B21" s="60"/>
      <c r="C21" s="61">
        <v>368</v>
      </c>
      <c r="D21" s="60"/>
      <c r="E21" s="61">
        <v>79076983.874869987</v>
      </c>
      <c r="F21" s="61">
        <v>166067365.92089</v>
      </c>
    </row>
    <row r="22" spans="1:6" ht="15" customHeight="1">
      <c r="A22" s="56" t="s">
        <v>127</v>
      </c>
      <c r="B22" s="56"/>
      <c r="C22" s="57"/>
      <c r="D22" s="56"/>
      <c r="E22" s="56"/>
      <c r="F22" s="58"/>
    </row>
    <row r="23" spans="1:6" ht="15" customHeight="1">
      <c r="A23" s="50" t="s">
        <v>129</v>
      </c>
      <c r="B23" s="60">
        <v>23</v>
      </c>
      <c r="C23" s="61">
        <v>5</v>
      </c>
      <c r="D23" s="61">
        <v>18</v>
      </c>
      <c r="E23" s="61">
        <v>336819.21485000005</v>
      </c>
      <c r="F23" s="62">
        <v>611692.31411000004</v>
      </c>
    </row>
    <row r="24" spans="1:6" ht="15" customHeight="1">
      <c r="A24" s="50" t="s">
        <v>128</v>
      </c>
      <c r="B24" s="60">
        <v>12</v>
      </c>
      <c r="C24" s="61">
        <v>42</v>
      </c>
      <c r="D24" s="61">
        <v>13</v>
      </c>
      <c r="E24" s="61">
        <v>2438774.8973500002</v>
      </c>
      <c r="F24" s="62">
        <v>4111660.8719100007</v>
      </c>
    </row>
    <row r="25" spans="1:6" ht="15" customHeight="1">
      <c r="A25" s="50" t="s">
        <v>142</v>
      </c>
      <c r="B25" s="60"/>
      <c r="C25" s="61">
        <v>47</v>
      </c>
      <c r="D25" s="60"/>
      <c r="E25" s="61">
        <v>2775594.1122000003</v>
      </c>
      <c r="F25" s="61">
        <v>4723353.1860200008</v>
      </c>
    </row>
    <row r="26" spans="1:6" ht="15" customHeight="1">
      <c r="A26" s="56" t="s">
        <v>144</v>
      </c>
      <c r="B26" s="56"/>
      <c r="C26" s="57"/>
      <c r="D26" s="56"/>
      <c r="E26" s="56"/>
      <c r="F26" s="58"/>
    </row>
    <row r="27" spans="1:6" ht="15" customHeight="1">
      <c r="A27" s="59" t="s">
        <v>130</v>
      </c>
      <c r="B27" s="60">
        <v>17</v>
      </c>
      <c r="C27" s="61">
        <v>6</v>
      </c>
      <c r="D27" s="61">
        <v>27</v>
      </c>
      <c r="E27" s="61">
        <v>74698.987750000015</v>
      </c>
      <c r="F27" s="62">
        <v>1581904.91475</v>
      </c>
    </row>
    <row r="28" spans="1:6" ht="15" customHeight="1">
      <c r="A28" s="59" t="s">
        <v>132</v>
      </c>
      <c r="B28" s="60">
        <v>34</v>
      </c>
      <c r="C28" s="61">
        <v>1</v>
      </c>
      <c r="D28" s="61">
        <v>60</v>
      </c>
      <c r="E28" s="61">
        <v>4738.70993</v>
      </c>
      <c r="F28" s="62">
        <v>246831.13869000002</v>
      </c>
    </row>
    <row r="29" spans="1:6" ht="15" customHeight="1">
      <c r="A29" s="59" t="s">
        <v>131</v>
      </c>
      <c r="B29" s="60">
        <v>21</v>
      </c>
      <c r="C29" s="61">
        <v>10</v>
      </c>
      <c r="D29" s="61">
        <v>43</v>
      </c>
      <c r="E29" s="61">
        <v>25278.080940000003</v>
      </c>
      <c r="F29" s="62">
        <v>809782.38705000002</v>
      </c>
    </row>
    <row r="30" spans="1:6" ht="15" customHeight="1">
      <c r="A30" s="59" t="s">
        <v>159</v>
      </c>
      <c r="B30" s="60"/>
      <c r="C30" s="61">
        <v>17</v>
      </c>
      <c r="D30" s="60"/>
      <c r="E30" s="61">
        <v>104715.77862000001</v>
      </c>
      <c r="F30" s="61">
        <v>2638518.4404899999</v>
      </c>
    </row>
    <row r="31" spans="1:6" ht="15" customHeight="1">
      <c r="A31" s="95" t="s">
        <v>281</v>
      </c>
      <c r="B31" s="56"/>
      <c r="C31" s="57"/>
      <c r="D31" s="56"/>
      <c r="E31" s="56"/>
      <c r="F31" s="58"/>
    </row>
    <row r="32" spans="1:6" ht="15" customHeight="1">
      <c r="A32" s="59" t="s">
        <v>117</v>
      </c>
      <c r="B32" s="60">
        <v>29</v>
      </c>
      <c r="C32" s="61">
        <v>3</v>
      </c>
      <c r="D32" s="61">
        <v>49</v>
      </c>
      <c r="E32" s="61">
        <v>12802.977060000001</v>
      </c>
      <c r="F32" s="62">
        <v>296256.16292999999</v>
      </c>
    </row>
    <row r="33" spans="1:6" ht="15" customHeight="1">
      <c r="A33" s="59" t="s">
        <v>118</v>
      </c>
      <c r="B33" s="60">
        <v>47</v>
      </c>
      <c r="C33" s="61">
        <v>1</v>
      </c>
      <c r="D33" s="61">
        <v>59</v>
      </c>
      <c r="E33" s="61">
        <v>4860.5276999999996</v>
      </c>
      <c r="F33" s="62">
        <v>120382.61048999999</v>
      </c>
    </row>
    <row r="34" spans="1:6" ht="15" customHeight="1">
      <c r="A34" s="59" t="s">
        <v>122</v>
      </c>
      <c r="B34" s="60">
        <v>49</v>
      </c>
      <c r="C34" s="61">
        <v>1</v>
      </c>
      <c r="D34" s="61">
        <v>41</v>
      </c>
      <c r="E34" s="61">
        <v>25670.996469999998</v>
      </c>
      <c r="F34" s="62">
        <v>108678.34276</v>
      </c>
    </row>
    <row r="35" spans="1:6" ht="15" customHeight="1">
      <c r="A35" s="59" t="s">
        <v>123</v>
      </c>
      <c r="B35" s="60">
        <v>30</v>
      </c>
      <c r="C35" s="61">
        <v>5</v>
      </c>
      <c r="D35" s="61">
        <v>23</v>
      </c>
      <c r="E35" s="61">
        <v>124759.70465999993</v>
      </c>
      <c r="F35" s="62">
        <v>288671.77575000003</v>
      </c>
    </row>
    <row r="36" spans="1:6" ht="15" customHeight="1">
      <c r="A36" s="59" t="s">
        <v>110</v>
      </c>
      <c r="B36" s="60">
        <v>46</v>
      </c>
      <c r="C36" s="61">
        <v>5</v>
      </c>
      <c r="D36" s="61">
        <v>32</v>
      </c>
      <c r="E36" s="61">
        <v>36000.581580000005</v>
      </c>
      <c r="F36" s="62">
        <v>122664.31877000001</v>
      </c>
    </row>
    <row r="37" spans="1:6" ht="15" customHeight="1">
      <c r="A37" s="59" t="s">
        <v>116</v>
      </c>
      <c r="B37" s="60">
        <v>31</v>
      </c>
      <c r="C37" s="61">
        <v>2</v>
      </c>
      <c r="D37" s="61">
        <v>35</v>
      </c>
      <c r="E37" s="61">
        <v>30417.194479999998</v>
      </c>
      <c r="F37" s="62">
        <v>287846.65451999998</v>
      </c>
    </row>
    <row r="38" spans="1:6" ht="15" customHeight="1">
      <c r="A38" s="59" t="s">
        <v>109</v>
      </c>
      <c r="B38" s="60">
        <v>33</v>
      </c>
      <c r="C38" s="61">
        <v>4</v>
      </c>
      <c r="D38" s="61">
        <v>40</v>
      </c>
      <c r="E38" s="61">
        <v>26421.57244</v>
      </c>
      <c r="F38" s="62">
        <v>249753.73486</v>
      </c>
    </row>
    <row r="39" spans="1:6" ht="15" customHeight="1">
      <c r="A39" s="59" t="s">
        <v>108</v>
      </c>
      <c r="B39" s="60">
        <v>59</v>
      </c>
      <c r="C39" s="61">
        <v>1</v>
      </c>
      <c r="D39" s="61">
        <v>64</v>
      </c>
      <c r="E39" s="61">
        <v>2868.1599299999998</v>
      </c>
      <c r="F39" s="62">
        <v>62805.103049999998</v>
      </c>
    </row>
    <row r="40" spans="1:6" ht="15" customHeight="1">
      <c r="A40" s="59" t="s">
        <v>99</v>
      </c>
      <c r="B40" s="60">
        <v>28</v>
      </c>
      <c r="C40" s="61">
        <v>1</v>
      </c>
      <c r="D40" s="61">
        <v>33</v>
      </c>
      <c r="E40" s="61">
        <v>31395.1204</v>
      </c>
      <c r="F40" s="62">
        <v>332960.78597999999</v>
      </c>
    </row>
    <row r="41" spans="1:6" ht="15" customHeight="1">
      <c r="A41" s="59" t="s">
        <v>104</v>
      </c>
      <c r="B41" s="60">
        <v>40</v>
      </c>
      <c r="C41" s="61">
        <v>1</v>
      </c>
      <c r="D41" s="61">
        <v>34</v>
      </c>
      <c r="E41" s="61">
        <v>30572.217389999994</v>
      </c>
      <c r="F41" s="62">
        <v>182127.66879999998</v>
      </c>
    </row>
    <row r="42" spans="1:6" ht="15" customHeight="1">
      <c r="A42" s="59" t="s">
        <v>115</v>
      </c>
      <c r="B42" s="60">
        <v>60</v>
      </c>
      <c r="C42" s="61">
        <v>1</v>
      </c>
      <c r="D42" s="61">
        <v>54</v>
      </c>
      <c r="E42" s="61">
        <v>7665.6972700000006</v>
      </c>
      <c r="F42" s="62">
        <v>60231.438140000006</v>
      </c>
    </row>
    <row r="43" spans="1:6" ht="15" customHeight="1">
      <c r="A43" s="59" t="s">
        <v>97</v>
      </c>
      <c r="B43" s="60">
        <v>18</v>
      </c>
      <c r="C43" s="61">
        <v>17</v>
      </c>
      <c r="D43" s="61">
        <v>19</v>
      </c>
      <c r="E43" s="61">
        <v>201215.34733999995</v>
      </c>
      <c r="F43" s="62">
        <v>1255804.5149399999</v>
      </c>
    </row>
    <row r="44" spans="1:6" ht="15" customHeight="1">
      <c r="A44" s="59" t="s">
        <v>113</v>
      </c>
      <c r="B44" s="60">
        <v>52</v>
      </c>
      <c r="C44" s="61">
        <v>1</v>
      </c>
      <c r="D44" s="61">
        <v>36</v>
      </c>
      <c r="E44" s="61">
        <v>30311.64342</v>
      </c>
      <c r="F44" s="62">
        <v>94812.629310000004</v>
      </c>
    </row>
    <row r="45" spans="1:6" ht="15" customHeight="1">
      <c r="A45" s="59" t="s">
        <v>106</v>
      </c>
      <c r="B45" s="60">
        <v>44</v>
      </c>
      <c r="C45" s="61">
        <v>1</v>
      </c>
      <c r="D45" s="61">
        <v>29</v>
      </c>
      <c r="E45" s="61">
        <v>54083.631650000003</v>
      </c>
      <c r="F45" s="62">
        <v>135870.44693000001</v>
      </c>
    </row>
    <row r="46" spans="1:6" ht="15" customHeight="1">
      <c r="A46" s="59" t="s">
        <v>125</v>
      </c>
      <c r="B46" s="60">
        <v>55</v>
      </c>
      <c r="C46" s="61">
        <v>2</v>
      </c>
      <c r="D46" s="61">
        <v>50</v>
      </c>
      <c r="E46" s="61">
        <v>8785.8710300000039</v>
      </c>
      <c r="F46" s="62">
        <v>75164.553</v>
      </c>
    </row>
    <row r="47" spans="1:6" ht="15" customHeight="1">
      <c r="A47" s="59" t="s">
        <v>101</v>
      </c>
      <c r="B47" s="60">
        <v>38</v>
      </c>
      <c r="C47" s="61">
        <v>1</v>
      </c>
      <c r="D47" s="61">
        <v>44</v>
      </c>
      <c r="E47" s="61">
        <v>21918.342850000001</v>
      </c>
      <c r="F47" s="62">
        <v>203803.3106</v>
      </c>
    </row>
    <row r="48" spans="1:6" ht="15" customHeight="1">
      <c r="A48" s="59" t="s">
        <v>126</v>
      </c>
      <c r="B48" s="60">
        <v>35</v>
      </c>
      <c r="C48" s="61">
        <v>7</v>
      </c>
      <c r="D48" s="61">
        <v>47</v>
      </c>
      <c r="E48" s="61">
        <v>13646.609030000003</v>
      </c>
      <c r="F48" s="62">
        <v>235787.34415999998</v>
      </c>
    </row>
    <row r="49" spans="1:6" ht="15" customHeight="1">
      <c r="A49" s="59" t="s">
        <v>121</v>
      </c>
      <c r="B49" s="60">
        <v>37</v>
      </c>
      <c r="C49" s="61">
        <v>8</v>
      </c>
      <c r="D49" s="61">
        <v>39</v>
      </c>
      <c r="E49" s="61">
        <v>27335.62299</v>
      </c>
      <c r="F49" s="62">
        <v>206379.05885</v>
      </c>
    </row>
    <row r="50" spans="1:6" ht="15" customHeight="1">
      <c r="A50" s="59" t="s">
        <v>107</v>
      </c>
      <c r="B50" s="60">
        <v>51</v>
      </c>
      <c r="C50" s="61">
        <v>3</v>
      </c>
      <c r="D50" s="61">
        <v>56</v>
      </c>
      <c r="E50" s="61">
        <v>5439.8324599999996</v>
      </c>
      <c r="F50" s="62">
        <v>99428.943639999998</v>
      </c>
    </row>
    <row r="51" spans="1:6" ht="15" customHeight="1">
      <c r="A51" s="59" t="s">
        <v>120</v>
      </c>
      <c r="B51" s="60">
        <v>50</v>
      </c>
      <c r="C51" s="61">
        <v>2</v>
      </c>
      <c r="D51" s="61">
        <v>57</v>
      </c>
      <c r="E51" s="61">
        <v>5128.9867700000013</v>
      </c>
      <c r="F51" s="62">
        <v>100439.86783</v>
      </c>
    </row>
    <row r="52" spans="1:6" ht="15" customHeight="1">
      <c r="A52" s="59" t="s">
        <v>114</v>
      </c>
      <c r="B52" s="60">
        <v>41</v>
      </c>
      <c r="C52" s="61">
        <v>1</v>
      </c>
      <c r="D52" s="61">
        <v>58</v>
      </c>
      <c r="E52" s="61">
        <v>4885.8499099999999</v>
      </c>
      <c r="F52" s="62">
        <v>176913.50086999999</v>
      </c>
    </row>
    <row r="53" spans="1:6" ht="15" customHeight="1">
      <c r="A53" s="59" t="s">
        <v>124</v>
      </c>
      <c r="B53" s="60">
        <v>32</v>
      </c>
      <c r="C53" s="61">
        <v>6</v>
      </c>
      <c r="D53" s="61">
        <v>37</v>
      </c>
      <c r="E53" s="61">
        <v>28581.725159999998</v>
      </c>
      <c r="F53" s="62">
        <v>281860.14906000003</v>
      </c>
    </row>
    <row r="54" spans="1:6" ht="15" customHeight="1">
      <c r="A54" s="59" t="s">
        <v>103</v>
      </c>
      <c r="B54" s="60">
        <v>39</v>
      </c>
      <c r="C54" s="61">
        <v>1</v>
      </c>
      <c r="D54" s="61">
        <v>45</v>
      </c>
      <c r="E54" s="61">
        <v>20936.521760000007</v>
      </c>
      <c r="F54" s="62">
        <v>187841.49617999999</v>
      </c>
    </row>
    <row r="55" spans="1:6" ht="15" customHeight="1">
      <c r="A55" s="59" t="s">
        <v>105</v>
      </c>
      <c r="B55" s="60">
        <v>42</v>
      </c>
      <c r="C55" s="61">
        <v>1</v>
      </c>
      <c r="D55" s="61">
        <v>28</v>
      </c>
      <c r="E55" s="61">
        <v>57928.841849999983</v>
      </c>
      <c r="F55" s="62">
        <v>161400.50895999998</v>
      </c>
    </row>
    <row r="56" spans="1:6" ht="15" customHeight="1">
      <c r="A56" s="59" t="s">
        <v>102</v>
      </c>
      <c r="B56" s="60">
        <v>27</v>
      </c>
      <c r="C56" s="61">
        <v>4</v>
      </c>
      <c r="D56" s="61">
        <v>30</v>
      </c>
      <c r="E56" s="61">
        <v>42757.554800000005</v>
      </c>
      <c r="F56" s="62">
        <v>333567.13011999999</v>
      </c>
    </row>
    <row r="57" spans="1:6" ht="15" customHeight="1">
      <c r="A57" s="59" t="s">
        <v>98</v>
      </c>
      <c r="B57" s="60">
        <v>22</v>
      </c>
      <c r="C57" s="61">
        <v>12</v>
      </c>
      <c r="D57" s="61">
        <v>22</v>
      </c>
      <c r="E57" s="61">
        <v>158641.32843999998</v>
      </c>
      <c r="F57" s="62">
        <v>773223.26242000004</v>
      </c>
    </row>
    <row r="58" spans="1:6" ht="15" customHeight="1">
      <c r="A58" s="59" t="s">
        <v>100</v>
      </c>
      <c r="B58" s="60">
        <v>53</v>
      </c>
      <c r="C58" s="61">
        <v>1</v>
      </c>
      <c r="D58" s="61">
        <v>55</v>
      </c>
      <c r="E58" s="61">
        <v>7502.7770399999999</v>
      </c>
      <c r="F58" s="62">
        <v>88220.530130000014</v>
      </c>
    </row>
    <row r="59" spans="1:6" ht="15" customHeight="1">
      <c r="A59" s="59" t="s">
        <v>119</v>
      </c>
      <c r="B59" s="60">
        <v>36</v>
      </c>
      <c r="C59" s="61">
        <v>5</v>
      </c>
      <c r="D59" s="61">
        <v>61</v>
      </c>
      <c r="E59" s="61">
        <v>4462.926190000001</v>
      </c>
      <c r="F59" s="62">
        <v>212240.87173000001</v>
      </c>
    </row>
    <row r="60" spans="1:6" ht="15" customHeight="1">
      <c r="A60" s="59" t="s">
        <v>111</v>
      </c>
      <c r="B60" s="60">
        <v>56</v>
      </c>
      <c r="C60" s="61">
        <v>1</v>
      </c>
      <c r="D60" s="61">
        <v>42</v>
      </c>
      <c r="E60" s="61">
        <v>25374.937679999999</v>
      </c>
      <c r="F60" s="62">
        <v>69536.080399999992</v>
      </c>
    </row>
    <row r="61" spans="1:6" ht="15" customHeight="1">
      <c r="A61" s="59" t="s">
        <v>112</v>
      </c>
      <c r="B61" s="60">
        <v>63</v>
      </c>
      <c r="C61" s="61">
        <v>6</v>
      </c>
      <c r="D61" s="61">
        <v>66</v>
      </c>
      <c r="E61" s="61">
        <v>2011.70775</v>
      </c>
      <c r="F61" s="62">
        <v>56471.086349999998</v>
      </c>
    </row>
    <row r="62" spans="1:6" s="20" customFormat="1" ht="15" customHeight="1">
      <c r="A62" s="59" t="s">
        <v>282</v>
      </c>
      <c r="B62" s="60">
        <v>58</v>
      </c>
      <c r="C62" s="61">
        <v>1</v>
      </c>
      <c r="D62" s="61">
        <v>53</v>
      </c>
      <c r="E62" s="61">
        <v>7857.9677800000009</v>
      </c>
      <c r="F62" s="62">
        <v>62861.587890000003</v>
      </c>
    </row>
    <row r="63" spans="1:6" s="20" customFormat="1" ht="15" customHeight="1">
      <c r="A63" s="59" t="s">
        <v>430</v>
      </c>
      <c r="B63" s="60">
        <v>57</v>
      </c>
      <c r="C63" s="61">
        <v>3</v>
      </c>
      <c r="D63" s="61">
        <v>48</v>
      </c>
      <c r="E63" s="61">
        <v>13038.023740000002</v>
      </c>
      <c r="F63" s="62">
        <v>65407.312470000004</v>
      </c>
    </row>
    <row r="64" spans="1:6" s="20" customFormat="1" ht="15" customHeight="1">
      <c r="A64" s="59" t="s">
        <v>422</v>
      </c>
      <c r="B64" s="60">
        <v>61</v>
      </c>
      <c r="C64" s="61">
        <v>4</v>
      </c>
      <c r="D64" s="61">
        <v>52</v>
      </c>
      <c r="E64" s="61">
        <v>8007.4527099999996</v>
      </c>
      <c r="F64" s="62">
        <v>59113.189440000002</v>
      </c>
    </row>
    <row r="65" spans="1:6" s="20" customFormat="1" ht="15" customHeight="1">
      <c r="A65" s="59" t="s">
        <v>423</v>
      </c>
      <c r="B65" s="60">
        <v>67</v>
      </c>
      <c r="C65" s="61">
        <v>1</v>
      </c>
      <c r="D65" s="61">
        <v>62</v>
      </c>
      <c r="E65" s="61">
        <v>4401.7820200000006</v>
      </c>
      <c r="F65" s="62">
        <v>21002.656280000003</v>
      </c>
    </row>
    <row r="66" spans="1:6" s="20" customFormat="1" ht="15" customHeight="1">
      <c r="A66" s="59" t="s">
        <v>445</v>
      </c>
      <c r="B66" s="60">
        <v>68</v>
      </c>
      <c r="C66" s="61">
        <v>1</v>
      </c>
      <c r="D66" s="61">
        <v>67</v>
      </c>
      <c r="E66" s="61">
        <v>1011.0971499999999</v>
      </c>
      <c r="F66" s="62">
        <v>19448.975710000002</v>
      </c>
    </row>
    <row r="67" spans="1:6" s="20" customFormat="1" ht="15" customHeight="1">
      <c r="A67" s="59" t="s">
        <v>446</v>
      </c>
      <c r="B67" s="60">
        <v>64</v>
      </c>
      <c r="C67" s="61">
        <v>2</v>
      </c>
      <c r="D67" s="61">
        <v>46</v>
      </c>
      <c r="E67" s="61">
        <v>16183.499870000003</v>
      </c>
      <c r="F67" s="62">
        <v>36093.218669999995</v>
      </c>
    </row>
    <row r="68" spans="1:6" s="20" customFormat="1" ht="15" customHeight="1">
      <c r="A68" s="59" t="s">
        <v>865</v>
      </c>
      <c r="B68" s="60">
        <v>48</v>
      </c>
      <c r="C68" s="61">
        <v>1</v>
      </c>
      <c r="D68" s="61">
        <v>31</v>
      </c>
      <c r="E68" s="61">
        <v>40387.377589999989</v>
      </c>
      <c r="F68" s="62">
        <v>114496.73279999998</v>
      </c>
    </row>
    <row r="69" spans="1:6" s="20" customFormat="1" ht="15" customHeight="1">
      <c r="A69" s="59" t="s">
        <v>1040</v>
      </c>
      <c r="B69" s="60">
        <v>66</v>
      </c>
      <c r="C69" s="61">
        <v>1</v>
      </c>
      <c r="D69" s="61">
        <v>63</v>
      </c>
      <c r="E69" s="61">
        <v>3069.1556099999998</v>
      </c>
      <c r="F69" s="62">
        <v>23797.682629999999</v>
      </c>
    </row>
    <row r="70" spans="1:6" s="20" customFormat="1" ht="15" customHeight="1">
      <c r="A70" s="59" t="s">
        <v>1041</v>
      </c>
      <c r="B70" s="60">
        <v>54</v>
      </c>
      <c r="C70" s="61">
        <v>5</v>
      </c>
      <c r="D70" s="61">
        <v>65</v>
      </c>
      <c r="E70" s="61">
        <v>2347.9724700000002</v>
      </c>
      <c r="F70" s="62">
        <v>80129.524210000003</v>
      </c>
    </row>
    <row r="71" spans="1:6" s="20" customFormat="1" ht="15" customHeight="1">
      <c r="A71" s="59" t="s">
        <v>1042</v>
      </c>
      <c r="B71" s="60">
        <v>43</v>
      </c>
      <c r="C71" s="61">
        <v>3</v>
      </c>
      <c r="D71" s="61">
        <v>68</v>
      </c>
      <c r="E71" s="61">
        <v>649.0997799999999</v>
      </c>
      <c r="F71" s="62">
        <v>159985.53967</v>
      </c>
    </row>
    <row r="72" spans="1:6" ht="15" customHeight="1">
      <c r="A72" s="50" t="s">
        <v>159</v>
      </c>
      <c r="B72" s="60"/>
      <c r="C72" s="61">
        <v>127</v>
      </c>
      <c r="D72" s="60"/>
      <c r="E72" s="61">
        <v>1151338.2362200001</v>
      </c>
      <c r="F72" s="62">
        <v>7503480.3012999985</v>
      </c>
    </row>
    <row r="73" spans="1:6" ht="15" customHeight="1">
      <c r="A73" s="56" t="s">
        <v>133</v>
      </c>
      <c r="B73" s="56"/>
      <c r="C73" s="57"/>
      <c r="D73" s="56"/>
      <c r="E73" s="56"/>
      <c r="F73" s="58"/>
    </row>
    <row r="74" spans="1:6" ht="15" customHeight="1">
      <c r="A74" s="50" t="s">
        <v>134</v>
      </c>
      <c r="B74" s="60">
        <v>20</v>
      </c>
      <c r="C74" s="61">
        <v>26</v>
      </c>
      <c r="D74" s="61">
        <v>16</v>
      </c>
      <c r="E74" s="61">
        <v>536660.18764000025</v>
      </c>
      <c r="F74" s="62">
        <v>865999.10726000008</v>
      </c>
    </row>
    <row r="75" spans="1:6" ht="15" customHeight="1">
      <c r="A75" s="50" t="s">
        <v>135</v>
      </c>
      <c r="B75" s="60">
        <v>15</v>
      </c>
      <c r="C75" s="61">
        <v>54</v>
      </c>
      <c r="D75" s="61">
        <v>15</v>
      </c>
      <c r="E75" s="61">
        <v>918319.04374999995</v>
      </c>
      <c r="F75" s="62">
        <v>2876798.6441199998</v>
      </c>
    </row>
    <row r="76" spans="1:6" ht="15" customHeight="1">
      <c r="A76" s="50" t="s">
        <v>136</v>
      </c>
      <c r="B76" s="60">
        <v>16</v>
      </c>
      <c r="C76" s="61">
        <v>33</v>
      </c>
      <c r="D76" s="61">
        <v>17</v>
      </c>
      <c r="E76" s="61">
        <v>399047.43473999994</v>
      </c>
      <c r="F76" s="62">
        <v>1752902.33491</v>
      </c>
    </row>
    <row r="77" spans="1:6" ht="15" customHeight="1">
      <c r="A77" s="50" t="s">
        <v>137</v>
      </c>
      <c r="B77" s="60">
        <v>62</v>
      </c>
      <c r="C77" s="61">
        <v>5</v>
      </c>
      <c r="D77" s="61">
        <v>38</v>
      </c>
      <c r="E77" s="61">
        <v>27978.964400000001</v>
      </c>
      <c r="F77" s="62">
        <v>57637.981580000007</v>
      </c>
    </row>
    <row r="78" spans="1:6" ht="15" customHeight="1">
      <c r="A78" s="50" t="s">
        <v>138</v>
      </c>
      <c r="B78" s="60">
        <v>25</v>
      </c>
      <c r="C78" s="61">
        <v>19</v>
      </c>
      <c r="D78" s="61">
        <v>21</v>
      </c>
      <c r="E78" s="61">
        <v>181703.46958999996</v>
      </c>
      <c r="F78" s="62">
        <v>438276.29923999996</v>
      </c>
    </row>
    <row r="79" spans="1:6" ht="15" customHeight="1">
      <c r="A79" s="50" t="s">
        <v>139</v>
      </c>
      <c r="B79" s="60">
        <v>24</v>
      </c>
      <c r="C79" s="61">
        <v>15</v>
      </c>
      <c r="D79" s="61">
        <v>25</v>
      </c>
      <c r="E79" s="61">
        <v>113001.00704000001</v>
      </c>
      <c r="F79" s="62">
        <v>455325.68080000009</v>
      </c>
    </row>
    <row r="80" spans="1:6" ht="15" customHeight="1">
      <c r="A80" s="50" t="s">
        <v>140</v>
      </c>
      <c r="B80" s="60">
        <v>65</v>
      </c>
      <c r="C80" s="61">
        <v>14</v>
      </c>
      <c r="D80" s="61">
        <v>51</v>
      </c>
      <c r="E80" s="61">
        <v>8079.6081499999991</v>
      </c>
      <c r="F80" s="62">
        <v>30357.454529999999</v>
      </c>
    </row>
    <row r="81" spans="1:6" ht="15" customHeight="1">
      <c r="A81" s="50" t="s">
        <v>141</v>
      </c>
      <c r="B81" s="60">
        <v>19</v>
      </c>
      <c r="C81" s="61">
        <v>21</v>
      </c>
      <c r="D81" s="61">
        <v>24</v>
      </c>
      <c r="E81" s="61">
        <v>117591.09422999999</v>
      </c>
      <c r="F81" s="62">
        <v>1095371.5545399999</v>
      </c>
    </row>
    <row r="82" spans="1:6" s="20" customFormat="1" ht="15" customHeight="1">
      <c r="A82" s="50" t="s">
        <v>290</v>
      </c>
      <c r="B82" s="60">
        <v>26</v>
      </c>
      <c r="C82" s="61">
        <v>29</v>
      </c>
      <c r="D82" s="61">
        <v>20</v>
      </c>
      <c r="E82" s="61">
        <v>197780.07896000004</v>
      </c>
      <c r="F82" s="62">
        <v>421898.55022999999</v>
      </c>
    </row>
    <row r="83" spans="1:6" ht="15" customHeight="1">
      <c r="A83" s="50" t="s">
        <v>159</v>
      </c>
      <c r="B83" s="60"/>
      <c r="C83" s="61">
        <v>216</v>
      </c>
      <c r="D83" s="60"/>
      <c r="E83" s="61">
        <v>2500160.8885000004</v>
      </c>
      <c r="F83" s="62">
        <v>7994567.60721</v>
      </c>
    </row>
    <row r="84" spans="1:6" ht="15" customHeight="1">
      <c r="A84" s="56" t="s">
        <v>145</v>
      </c>
      <c r="B84" s="56"/>
      <c r="C84" s="57"/>
      <c r="D84" s="56"/>
      <c r="E84" s="57"/>
      <c r="F84" s="58"/>
    </row>
    <row r="85" spans="1:6" ht="15" customHeight="1">
      <c r="A85" s="50" t="s">
        <v>54</v>
      </c>
      <c r="B85" s="60">
        <v>2</v>
      </c>
      <c r="C85" s="61">
        <v>90</v>
      </c>
      <c r="D85" s="61">
        <v>1</v>
      </c>
      <c r="E85" s="61">
        <v>12673883.06137</v>
      </c>
      <c r="F85" s="62">
        <v>25359801.800329998</v>
      </c>
    </row>
    <row r="86" spans="1:6" ht="15" customHeight="1">
      <c r="A86" s="50" t="s">
        <v>159</v>
      </c>
      <c r="B86" s="60"/>
      <c r="C86" s="61">
        <v>90</v>
      </c>
      <c r="D86" s="60"/>
      <c r="E86" s="61">
        <v>12673883.06137</v>
      </c>
      <c r="F86" s="62">
        <v>25359801.800329998</v>
      </c>
    </row>
    <row r="87" spans="1:6" ht="15" customHeight="1">
      <c r="A87" s="56" t="s">
        <v>146</v>
      </c>
      <c r="B87" s="56"/>
      <c r="C87" s="57"/>
      <c r="D87" s="56"/>
      <c r="E87" s="57"/>
      <c r="F87" s="58"/>
    </row>
    <row r="88" spans="1:6" ht="15" customHeight="1">
      <c r="A88" s="50" t="s">
        <v>160</v>
      </c>
      <c r="B88" s="60">
        <v>14</v>
      </c>
      <c r="C88" s="61">
        <v>37</v>
      </c>
      <c r="D88" s="61">
        <v>12</v>
      </c>
      <c r="E88" s="61">
        <v>3327314.6608200017</v>
      </c>
      <c r="F88" s="62">
        <v>3367212.8612999995</v>
      </c>
    </row>
    <row r="89" spans="1:6" ht="15" customHeight="1">
      <c r="A89" s="50" t="s">
        <v>159</v>
      </c>
      <c r="B89" s="60"/>
      <c r="C89" s="61">
        <v>37</v>
      </c>
      <c r="D89" s="60"/>
      <c r="E89" s="61">
        <v>3327314.6608200017</v>
      </c>
      <c r="F89" s="62">
        <v>3367212.8612999995</v>
      </c>
    </row>
    <row r="90" spans="1:6" ht="15" customHeight="1">
      <c r="A90" s="56" t="s">
        <v>67</v>
      </c>
      <c r="B90" s="56"/>
      <c r="C90" s="106">
        <v>902</v>
      </c>
      <c r="D90" s="105"/>
      <c r="E90" s="106">
        <v>101609990.61260001</v>
      </c>
      <c r="F90" s="106">
        <v>217654300.11754</v>
      </c>
    </row>
    <row r="91" spans="1:6" s="20" customFormat="1" ht="3.75" customHeight="1" thickBot="1">
      <c r="A91" s="101"/>
      <c r="B91" s="101"/>
      <c r="C91" s="101"/>
      <c r="D91" s="101"/>
      <c r="E91" s="101"/>
      <c r="F91" s="101"/>
    </row>
    <row r="92" spans="1:6" ht="39.75" customHeight="1" thickTop="1">
      <c r="A92" s="484" t="s">
        <v>438</v>
      </c>
      <c r="B92" s="484"/>
      <c r="C92" s="484"/>
      <c r="D92" s="484"/>
      <c r="E92" s="484"/>
      <c r="F92" s="484"/>
    </row>
    <row r="93" spans="1:6" ht="15" customHeight="1">
      <c r="A93" s="483" t="s">
        <v>148</v>
      </c>
      <c r="B93" s="483"/>
      <c r="C93" s="483"/>
      <c r="D93" s="483"/>
      <c r="E93" s="483"/>
      <c r="F93" s="483"/>
    </row>
    <row r="94" spans="1:6" ht="15" customHeight="1">
      <c r="A94" s="64" t="s">
        <v>149</v>
      </c>
      <c r="B94" s="64"/>
      <c r="C94" s="64"/>
      <c r="D94" s="64"/>
      <c r="E94" s="64"/>
      <c r="F94" s="64"/>
    </row>
    <row r="95" spans="1:6" ht="15" customHeight="1">
      <c r="A95" s="482" t="s">
        <v>289</v>
      </c>
      <c r="B95" s="482"/>
      <c r="C95" s="482"/>
      <c r="D95" s="482"/>
      <c r="E95" s="482"/>
      <c r="F95" s="482"/>
    </row>
    <row r="96" spans="1:6" ht="15" customHeight="1">
      <c r="A96" s="65" t="s">
        <v>287</v>
      </c>
      <c r="B96" s="64"/>
      <c r="C96" s="64"/>
      <c r="D96" s="64"/>
      <c r="E96" s="64"/>
      <c r="F96" s="64"/>
    </row>
    <row r="97" spans="1:6" ht="15" customHeight="1">
      <c r="A97" s="31" t="s">
        <v>431</v>
      </c>
      <c r="B97" s="51"/>
      <c r="C97" s="51"/>
      <c r="D97" s="51" t="s">
        <v>86</v>
      </c>
      <c r="E97" s="51"/>
      <c r="F97" s="51"/>
    </row>
    <row r="98" spans="1:6" ht="15" customHeight="1">
      <c r="A98" s="31" t="s">
        <v>424</v>
      </c>
      <c r="B98" s="21"/>
      <c r="C98" s="21"/>
      <c r="D98" s="21" t="s">
        <v>86</v>
      </c>
      <c r="E98" s="21"/>
      <c r="F98" s="21"/>
    </row>
    <row r="99" spans="1:6" ht="15" customHeight="1">
      <c r="A99" s="31" t="s">
        <v>448</v>
      </c>
      <c r="B99" s="21"/>
      <c r="C99" s="21"/>
      <c r="D99" s="21"/>
      <c r="E99" s="21"/>
      <c r="F99" s="21"/>
    </row>
    <row r="100" spans="1:6" ht="15" customHeight="1">
      <c r="A100" s="31" t="s">
        <v>866</v>
      </c>
      <c r="B100" s="21"/>
      <c r="C100" s="21"/>
      <c r="D100" s="21" t="s">
        <v>86</v>
      </c>
      <c r="E100" s="21"/>
      <c r="F100" s="21"/>
    </row>
    <row r="101" spans="1:6" ht="15" customHeight="1">
      <c r="A101" s="50"/>
      <c r="B101" s="21" t="s">
        <v>86</v>
      </c>
      <c r="C101" s="21"/>
      <c r="D101" s="21" t="s">
        <v>86</v>
      </c>
      <c r="E101" s="21"/>
      <c r="F101" s="21"/>
    </row>
  </sheetData>
  <mergeCells count="11">
    <mergeCell ref="A95:F95"/>
    <mergeCell ref="A93:F93"/>
    <mergeCell ref="A92:F92"/>
    <mergeCell ref="A1:F1"/>
    <mergeCell ref="A2:F2"/>
    <mergeCell ref="A3:F3"/>
    <mergeCell ref="B6:C6"/>
    <mergeCell ref="D6:E6"/>
    <mergeCell ref="F6:F7"/>
    <mergeCell ref="A6:A7"/>
    <mergeCell ref="A4:F4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23"/>
  <sheetViews>
    <sheetView topLeftCell="C1" zoomScaleNormal="100" workbookViewId="0">
      <selection activeCell="C1" sqref="C1:K1"/>
    </sheetView>
  </sheetViews>
  <sheetFormatPr defaultColWidth="9.140625" defaultRowHeight="12.75"/>
  <cols>
    <col min="1" max="2" width="31.140625" style="181" hidden="1" customWidth="1"/>
    <col min="3" max="3" width="64.5703125" style="182" bestFit="1" customWidth="1"/>
    <col min="4" max="11" width="11.7109375" style="181" bestFit="1" customWidth="1"/>
    <col min="12" max="256" width="9.140625" style="181"/>
    <col min="257" max="258" width="0" style="181" hidden="1" customWidth="1"/>
    <col min="259" max="259" width="64.5703125" style="181" bestFit="1" customWidth="1"/>
    <col min="260" max="267" width="11.7109375" style="181" bestFit="1" customWidth="1"/>
    <col min="268" max="512" width="9.140625" style="181"/>
    <col min="513" max="514" width="0" style="181" hidden="1" customWidth="1"/>
    <col min="515" max="515" width="64.5703125" style="181" bestFit="1" customWidth="1"/>
    <col min="516" max="523" width="11.7109375" style="181" bestFit="1" customWidth="1"/>
    <col min="524" max="768" width="9.140625" style="181"/>
    <col min="769" max="770" width="0" style="181" hidden="1" customWidth="1"/>
    <col min="771" max="771" width="64.5703125" style="181" bestFit="1" customWidth="1"/>
    <col min="772" max="779" width="11.7109375" style="181" bestFit="1" customWidth="1"/>
    <col min="780" max="1024" width="9.140625" style="181"/>
    <col min="1025" max="1026" width="0" style="181" hidden="1" customWidth="1"/>
    <col min="1027" max="1027" width="64.5703125" style="181" bestFit="1" customWidth="1"/>
    <col min="1028" max="1035" width="11.7109375" style="181" bestFit="1" customWidth="1"/>
    <col min="1036" max="1280" width="9.140625" style="181"/>
    <col min="1281" max="1282" width="0" style="181" hidden="1" customWidth="1"/>
    <col min="1283" max="1283" width="64.5703125" style="181" bestFit="1" customWidth="1"/>
    <col min="1284" max="1291" width="11.7109375" style="181" bestFit="1" customWidth="1"/>
    <col min="1292" max="1536" width="9.140625" style="181"/>
    <col min="1537" max="1538" width="0" style="181" hidden="1" customWidth="1"/>
    <col min="1539" max="1539" width="64.5703125" style="181" bestFit="1" customWidth="1"/>
    <col min="1540" max="1547" width="11.7109375" style="181" bestFit="1" customWidth="1"/>
    <col min="1548" max="1792" width="9.140625" style="181"/>
    <col min="1793" max="1794" width="0" style="181" hidden="1" customWidth="1"/>
    <col min="1795" max="1795" width="64.5703125" style="181" bestFit="1" customWidth="1"/>
    <col min="1796" max="1803" width="11.7109375" style="181" bestFit="1" customWidth="1"/>
    <col min="1804" max="2048" width="9.140625" style="181"/>
    <col min="2049" max="2050" width="0" style="181" hidden="1" customWidth="1"/>
    <col min="2051" max="2051" width="64.5703125" style="181" bestFit="1" customWidth="1"/>
    <col min="2052" max="2059" width="11.7109375" style="181" bestFit="1" customWidth="1"/>
    <col min="2060" max="2304" width="9.140625" style="181"/>
    <col min="2305" max="2306" width="0" style="181" hidden="1" customWidth="1"/>
    <col min="2307" max="2307" width="64.5703125" style="181" bestFit="1" customWidth="1"/>
    <col min="2308" max="2315" width="11.7109375" style="181" bestFit="1" customWidth="1"/>
    <col min="2316" max="2560" width="9.140625" style="181"/>
    <col min="2561" max="2562" width="0" style="181" hidden="1" customWidth="1"/>
    <col min="2563" max="2563" width="64.5703125" style="181" bestFit="1" customWidth="1"/>
    <col min="2564" max="2571" width="11.7109375" style="181" bestFit="1" customWidth="1"/>
    <col min="2572" max="2816" width="9.140625" style="181"/>
    <col min="2817" max="2818" width="0" style="181" hidden="1" customWidth="1"/>
    <col min="2819" max="2819" width="64.5703125" style="181" bestFit="1" customWidth="1"/>
    <col min="2820" max="2827" width="11.7109375" style="181" bestFit="1" customWidth="1"/>
    <col min="2828" max="3072" width="9.140625" style="181"/>
    <col min="3073" max="3074" width="0" style="181" hidden="1" customWidth="1"/>
    <col min="3075" max="3075" width="64.5703125" style="181" bestFit="1" customWidth="1"/>
    <col min="3076" max="3083" width="11.7109375" style="181" bestFit="1" customWidth="1"/>
    <col min="3084" max="3328" width="9.140625" style="181"/>
    <col min="3329" max="3330" width="0" style="181" hidden="1" customWidth="1"/>
    <col min="3331" max="3331" width="64.5703125" style="181" bestFit="1" customWidth="1"/>
    <col min="3332" max="3339" width="11.7109375" style="181" bestFit="1" customWidth="1"/>
    <col min="3340" max="3584" width="9.140625" style="181"/>
    <col min="3585" max="3586" width="0" style="181" hidden="1" customWidth="1"/>
    <col min="3587" max="3587" width="64.5703125" style="181" bestFit="1" customWidth="1"/>
    <col min="3588" max="3595" width="11.7109375" style="181" bestFit="1" customWidth="1"/>
    <col min="3596" max="3840" width="9.140625" style="181"/>
    <col min="3841" max="3842" width="0" style="181" hidden="1" customWidth="1"/>
    <col min="3843" max="3843" width="64.5703125" style="181" bestFit="1" customWidth="1"/>
    <col min="3844" max="3851" width="11.7109375" style="181" bestFit="1" customWidth="1"/>
    <col min="3852" max="4096" width="9.140625" style="181"/>
    <col min="4097" max="4098" width="0" style="181" hidden="1" customWidth="1"/>
    <col min="4099" max="4099" width="64.5703125" style="181" bestFit="1" customWidth="1"/>
    <col min="4100" max="4107" width="11.7109375" style="181" bestFit="1" customWidth="1"/>
    <col min="4108" max="4352" width="9.140625" style="181"/>
    <col min="4353" max="4354" width="0" style="181" hidden="1" customWidth="1"/>
    <col min="4355" max="4355" width="64.5703125" style="181" bestFit="1" customWidth="1"/>
    <col min="4356" max="4363" width="11.7109375" style="181" bestFit="1" customWidth="1"/>
    <col min="4364" max="4608" width="9.140625" style="181"/>
    <col min="4609" max="4610" width="0" style="181" hidden="1" customWidth="1"/>
    <col min="4611" max="4611" width="64.5703125" style="181" bestFit="1" customWidth="1"/>
    <col min="4612" max="4619" width="11.7109375" style="181" bestFit="1" customWidth="1"/>
    <col min="4620" max="4864" width="9.140625" style="181"/>
    <col min="4865" max="4866" width="0" style="181" hidden="1" customWidth="1"/>
    <col min="4867" max="4867" width="64.5703125" style="181" bestFit="1" customWidth="1"/>
    <col min="4868" max="4875" width="11.7109375" style="181" bestFit="1" customWidth="1"/>
    <col min="4876" max="5120" width="9.140625" style="181"/>
    <col min="5121" max="5122" width="0" style="181" hidden="1" customWidth="1"/>
    <col min="5123" max="5123" width="64.5703125" style="181" bestFit="1" customWidth="1"/>
    <col min="5124" max="5131" width="11.7109375" style="181" bestFit="1" customWidth="1"/>
    <col min="5132" max="5376" width="9.140625" style="181"/>
    <col min="5377" max="5378" width="0" style="181" hidden="1" customWidth="1"/>
    <col min="5379" max="5379" width="64.5703125" style="181" bestFit="1" customWidth="1"/>
    <col min="5380" max="5387" width="11.7109375" style="181" bestFit="1" customWidth="1"/>
    <col min="5388" max="5632" width="9.140625" style="181"/>
    <col min="5633" max="5634" width="0" style="181" hidden="1" customWidth="1"/>
    <col min="5635" max="5635" width="64.5703125" style="181" bestFit="1" customWidth="1"/>
    <col min="5636" max="5643" width="11.7109375" style="181" bestFit="1" customWidth="1"/>
    <col min="5644" max="5888" width="9.140625" style="181"/>
    <col min="5889" max="5890" width="0" style="181" hidden="1" customWidth="1"/>
    <col min="5891" max="5891" width="64.5703125" style="181" bestFit="1" customWidth="1"/>
    <col min="5892" max="5899" width="11.7109375" style="181" bestFit="1" customWidth="1"/>
    <col min="5900" max="6144" width="9.140625" style="181"/>
    <col min="6145" max="6146" width="0" style="181" hidden="1" customWidth="1"/>
    <col min="6147" max="6147" width="64.5703125" style="181" bestFit="1" customWidth="1"/>
    <col min="6148" max="6155" width="11.7109375" style="181" bestFit="1" customWidth="1"/>
    <col min="6156" max="6400" width="9.140625" style="181"/>
    <col min="6401" max="6402" width="0" style="181" hidden="1" customWidth="1"/>
    <col min="6403" max="6403" width="64.5703125" style="181" bestFit="1" customWidth="1"/>
    <col min="6404" max="6411" width="11.7109375" style="181" bestFit="1" customWidth="1"/>
    <col min="6412" max="6656" width="9.140625" style="181"/>
    <col min="6657" max="6658" width="0" style="181" hidden="1" customWidth="1"/>
    <col min="6659" max="6659" width="64.5703125" style="181" bestFit="1" customWidth="1"/>
    <col min="6660" max="6667" width="11.7109375" style="181" bestFit="1" customWidth="1"/>
    <col min="6668" max="6912" width="9.140625" style="181"/>
    <col min="6913" max="6914" width="0" style="181" hidden="1" customWidth="1"/>
    <col min="6915" max="6915" width="64.5703125" style="181" bestFit="1" customWidth="1"/>
    <col min="6916" max="6923" width="11.7109375" style="181" bestFit="1" customWidth="1"/>
    <col min="6924" max="7168" width="9.140625" style="181"/>
    <col min="7169" max="7170" width="0" style="181" hidden="1" customWidth="1"/>
    <col min="7171" max="7171" width="64.5703125" style="181" bestFit="1" customWidth="1"/>
    <col min="7172" max="7179" width="11.7109375" style="181" bestFit="1" customWidth="1"/>
    <col min="7180" max="7424" width="9.140625" style="181"/>
    <col min="7425" max="7426" width="0" style="181" hidden="1" customWidth="1"/>
    <col min="7427" max="7427" width="64.5703125" style="181" bestFit="1" customWidth="1"/>
    <col min="7428" max="7435" width="11.7109375" style="181" bestFit="1" customWidth="1"/>
    <col min="7436" max="7680" width="9.140625" style="181"/>
    <col min="7681" max="7682" width="0" style="181" hidden="1" customWidth="1"/>
    <col min="7683" max="7683" width="64.5703125" style="181" bestFit="1" customWidth="1"/>
    <col min="7684" max="7691" width="11.7109375" style="181" bestFit="1" customWidth="1"/>
    <col min="7692" max="7936" width="9.140625" style="181"/>
    <col min="7937" max="7938" width="0" style="181" hidden="1" customWidth="1"/>
    <col min="7939" max="7939" width="64.5703125" style="181" bestFit="1" customWidth="1"/>
    <col min="7940" max="7947" width="11.7109375" style="181" bestFit="1" customWidth="1"/>
    <col min="7948" max="8192" width="9.140625" style="181"/>
    <col min="8193" max="8194" width="0" style="181" hidden="1" customWidth="1"/>
    <col min="8195" max="8195" width="64.5703125" style="181" bestFit="1" customWidth="1"/>
    <col min="8196" max="8203" width="11.7109375" style="181" bestFit="1" customWidth="1"/>
    <col min="8204" max="8448" width="9.140625" style="181"/>
    <col min="8449" max="8450" width="0" style="181" hidden="1" customWidth="1"/>
    <col min="8451" max="8451" width="64.5703125" style="181" bestFit="1" customWidth="1"/>
    <col min="8452" max="8459" width="11.7109375" style="181" bestFit="1" customWidth="1"/>
    <col min="8460" max="8704" width="9.140625" style="181"/>
    <col min="8705" max="8706" width="0" style="181" hidden="1" customWidth="1"/>
    <col min="8707" max="8707" width="64.5703125" style="181" bestFit="1" customWidth="1"/>
    <col min="8708" max="8715" width="11.7109375" style="181" bestFit="1" customWidth="1"/>
    <col min="8716" max="8960" width="9.140625" style="181"/>
    <col min="8961" max="8962" width="0" style="181" hidden="1" customWidth="1"/>
    <col min="8963" max="8963" width="64.5703125" style="181" bestFit="1" customWidth="1"/>
    <col min="8964" max="8971" width="11.7109375" style="181" bestFit="1" customWidth="1"/>
    <col min="8972" max="9216" width="9.140625" style="181"/>
    <col min="9217" max="9218" width="0" style="181" hidden="1" customWidth="1"/>
    <col min="9219" max="9219" width="64.5703125" style="181" bestFit="1" customWidth="1"/>
    <col min="9220" max="9227" width="11.7109375" style="181" bestFit="1" customWidth="1"/>
    <col min="9228" max="9472" width="9.140625" style="181"/>
    <col min="9473" max="9474" width="0" style="181" hidden="1" customWidth="1"/>
    <col min="9475" max="9475" width="64.5703125" style="181" bestFit="1" customWidth="1"/>
    <col min="9476" max="9483" width="11.7109375" style="181" bestFit="1" customWidth="1"/>
    <col min="9484" max="9728" width="9.140625" style="181"/>
    <col min="9729" max="9730" width="0" style="181" hidden="1" customWidth="1"/>
    <col min="9731" max="9731" width="64.5703125" style="181" bestFit="1" customWidth="1"/>
    <col min="9732" max="9739" width="11.7109375" style="181" bestFit="1" customWidth="1"/>
    <col min="9740" max="9984" width="9.140625" style="181"/>
    <col min="9985" max="9986" width="0" style="181" hidden="1" customWidth="1"/>
    <col min="9987" max="9987" width="64.5703125" style="181" bestFit="1" customWidth="1"/>
    <col min="9988" max="9995" width="11.7109375" style="181" bestFit="1" customWidth="1"/>
    <col min="9996" max="10240" width="9.140625" style="181"/>
    <col min="10241" max="10242" width="0" style="181" hidden="1" customWidth="1"/>
    <col min="10243" max="10243" width="64.5703125" style="181" bestFit="1" customWidth="1"/>
    <col min="10244" max="10251" width="11.7109375" style="181" bestFit="1" customWidth="1"/>
    <col min="10252" max="10496" width="9.140625" style="181"/>
    <col min="10497" max="10498" width="0" style="181" hidden="1" customWidth="1"/>
    <col min="10499" max="10499" width="64.5703125" style="181" bestFit="1" customWidth="1"/>
    <col min="10500" max="10507" width="11.7109375" style="181" bestFit="1" customWidth="1"/>
    <col min="10508" max="10752" width="9.140625" style="181"/>
    <col min="10753" max="10754" width="0" style="181" hidden="1" customWidth="1"/>
    <col min="10755" max="10755" width="64.5703125" style="181" bestFit="1" customWidth="1"/>
    <col min="10756" max="10763" width="11.7109375" style="181" bestFit="1" customWidth="1"/>
    <col min="10764" max="11008" width="9.140625" style="181"/>
    <col min="11009" max="11010" width="0" style="181" hidden="1" customWidth="1"/>
    <col min="11011" max="11011" width="64.5703125" style="181" bestFit="1" customWidth="1"/>
    <col min="11012" max="11019" width="11.7109375" style="181" bestFit="1" customWidth="1"/>
    <col min="11020" max="11264" width="9.140625" style="181"/>
    <col min="11265" max="11266" width="0" style="181" hidden="1" customWidth="1"/>
    <col min="11267" max="11267" width="64.5703125" style="181" bestFit="1" customWidth="1"/>
    <col min="11268" max="11275" width="11.7109375" style="181" bestFit="1" customWidth="1"/>
    <col min="11276" max="11520" width="9.140625" style="181"/>
    <col min="11521" max="11522" width="0" style="181" hidden="1" customWidth="1"/>
    <col min="11523" max="11523" width="64.5703125" style="181" bestFit="1" customWidth="1"/>
    <col min="11524" max="11531" width="11.7109375" style="181" bestFit="1" customWidth="1"/>
    <col min="11532" max="11776" width="9.140625" style="181"/>
    <col min="11777" max="11778" width="0" style="181" hidden="1" customWidth="1"/>
    <col min="11779" max="11779" width="64.5703125" style="181" bestFit="1" customWidth="1"/>
    <col min="11780" max="11787" width="11.7109375" style="181" bestFit="1" customWidth="1"/>
    <col min="11788" max="12032" width="9.140625" style="181"/>
    <col min="12033" max="12034" width="0" style="181" hidden="1" customWidth="1"/>
    <col min="12035" max="12035" width="64.5703125" style="181" bestFit="1" customWidth="1"/>
    <col min="12036" max="12043" width="11.7109375" style="181" bestFit="1" customWidth="1"/>
    <col min="12044" max="12288" width="9.140625" style="181"/>
    <col min="12289" max="12290" width="0" style="181" hidden="1" customWidth="1"/>
    <col min="12291" max="12291" width="64.5703125" style="181" bestFit="1" customWidth="1"/>
    <col min="12292" max="12299" width="11.7109375" style="181" bestFit="1" customWidth="1"/>
    <col min="12300" max="12544" width="9.140625" style="181"/>
    <col min="12545" max="12546" width="0" style="181" hidden="1" customWidth="1"/>
    <col min="12547" max="12547" width="64.5703125" style="181" bestFit="1" customWidth="1"/>
    <col min="12548" max="12555" width="11.7109375" style="181" bestFit="1" customWidth="1"/>
    <col min="12556" max="12800" width="9.140625" style="181"/>
    <col min="12801" max="12802" width="0" style="181" hidden="1" customWidth="1"/>
    <col min="12803" max="12803" width="64.5703125" style="181" bestFit="1" customWidth="1"/>
    <col min="12804" max="12811" width="11.7109375" style="181" bestFit="1" customWidth="1"/>
    <col min="12812" max="13056" width="9.140625" style="181"/>
    <col min="13057" max="13058" width="0" style="181" hidden="1" customWidth="1"/>
    <col min="13059" max="13059" width="64.5703125" style="181" bestFit="1" customWidth="1"/>
    <col min="13060" max="13067" width="11.7109375" style="181" bestFit="1" customWidth="1"/>
    <col min="13068" max="13312" width="9.140625" style="181"/>
    <col min="13313" max="13314" width="0" style="181" hidden="1" customWidth="1"/>
    <col min="13315" max="13315" width="64.5703125" style="181" bestFit="1" customWidth="1"/>
    <col min="13316" max="13323" width="11.7109375" style="181" bestFit="1" customWidth="1"/>
    <col min="13324" max="13568" width="9.140625" style="181"/>
    <col min="13569" max="13570" width="0" style="181" hidden="1" customWidth="1"/>
    <col min="13571" max="13571" width="64.5703125" style="181" bestFit="1" customWidth="1"/>
    <col min="13572" max="13579" width="11.7109375" style="181" bestFit="1" customWidth="1"/>
    <col min="13580" max="13824" width="9.140625" style="181"/>
    <col min="13825" max="13826" width="0" style="181" hidden="1" customWidth="1"/>
    <col min="13827" max="13827" width="64.5703125" style="181" bestFit="1" customWidth="1"/>
    <col min="13828" max="13835" width="11.7109375" style="181" bestFit="1" customWidth="1"/>
    <col min="13836" max="14080" width="9.140625" style="181"/>
    <col min="14081" max="14082" width="0" style="181" hidden="1" customWidth="1"/>
    <col min="14083" max="14083" width="64.5703125" style="181" bestFit="1" customWidth="1"/>
    <col min="14084" max="14091" width="11.7109375" style="181" bestFit="1" customWidth="1"/>
    <col min="14092" max="14336" width="9.140625" style="181"/>
    <col min="14337" max="14338" width="0" style="181" hidden="1" customWidth="1"/>
    <col min="14339" max="14339" width="64.5703125" style="181" bestFit="1" customWidth="1"/>
    <col min="14340" max="14347" width="11.7109375" style="181" bestFit="1" customWidth="1"/>
    <col min="14348" max="14592" width="9.140625" style="181"/>
    <col min="14593" max="14594" width="0" style="181" hidden="1" customWidth="1"/>
    <col min="14595" max="14595" width="64.5703125" style="181" bestFit="1" customWidth="1"/>
    <col min="14596" max="14603" width="11.7109375" style="181" bestFit="1" customWidth="1"/>
    <col min="14604" max="14848" width="9.140625" style="181"/>
    <col min="14849" max="14850" width="0" style="181" hidden="1" customWidth="1"/>
    <col min="14851" max="14851" width="64.5703125" style="181" bestFit="1" customWidth="1"/>
    <col min="14852" max="14859" width="11.7109375" style="181" bestFit="1" customWidth="1"/>
    <col min="14860" max="15104" width="9.140625" style="181"/>
    <col min="15105" max="15106" width="0" style="181" hidden="1" customWidth="1"/>
    <col min="15107" max="15107" width="64.5703125" style="181" bestFit="1" customWidth="1"/>
    <col min="15108" max="15115" width="11.7109375" style="181" bestFit="1" customWidth="1"/>
    <col min="15116" max="15360" width="9.140625" style="181"/>
    <col min="15361" max="15362" width="0" style="181" hidden="1" customWidth="1"/>
    <col min="15363" max="15363" width="64.5703125" style="181" bestFit="1" customWidth="1"/>
    <col min="15364" max="15371" width="11.7109375" style="181" bestFit="1" customWidth="1"/>
    <col min="15372" max="15616" width="9.140625" style="181"/>
    <col min="15617" max="15618" width="0" style="181" hidden="1" customWidth="1"/>
    <col min="15619" max="15619" width="64.5703125" style="181" bestFit="1" customWidth="1"/>
    <col min="15620" max="15627" width="11.7109375" style="181" bestFit="1" customWidth="1"/>
    <col min="15628" max="15872" width="9.140625" style="181"/>
    <col min="15873" max="15874" width="0" style="181" hidden="1" customWidth="1"/>
    <col min="15875" max="15875" width="64.5703125" style="181" bestFit="1" customWidth="1"/>
    <col min="15876" max="15883" width="11.7109375" style="181" bestFit="1" customWidth="1"/>
    <col min="15884" max="16128" width="9.140625" style="181"/>
    <col min="16129" max="16130" width="0" style="181" hidden="1" customWidth="1"/>
    <col min="16131" max="16131" width="64.5703125" style="181" bestFit="1" customWidth="1"/>
    <col min="16132" max="16139" width="11.7109375" style="181" bestFit="1" customWidth="1"/>
    <col min="16140" max="16384" width="9.140625" style="181"/>
  </cols>
  <sheetData>
    <row r="1" spans="1:11" s="158" customFormat="1" ht="30" customHeight="1">
      <c r="A1" s="157"/>
      <c r="B1" s="157"/>
      <c r="C1" s="491" t="s">
        <v>52</v>
      </c>
      <c r="D1" s="491"/>
      <c r="E1" s="491"/>
      <c r="F1" s="491"/>
      <c r="G1" s="491"/>
      <c r="H1" s="491"/>
      <c r="I1" s="491"/>
      <c r="J1" s="491"/>
      <c r="K1" s="491"/>
    </row>
    <row r="2" spans="1:11" s="158" customFormat="1" ht="15" customHeight="1">
      <c r="A2" s="157"/>
      <c r="B2" s="157"/>
      <c r="C2" s="492" t="s">
        <v>451</v>
      </c>
      <c r="D2" s="492"/>
      <c r="E2" s="492"/>
      <c r="F2" s="492"/>
      <c r="G2" s="492"/>
      <c r="H2" s="492"/>
      <c r="I2" s="492"/>
      <c r="J2" s="492"/>
      <c r="K2" s="492"/>
    </row>
    <row r="3" spans="1:11" s="159" customFormat="1" ht="30" customHeight="1">
      <c r="A3" s="157"/>
      <c r="B3" s="157"/>
      <c r="C3" s="493" t="s">
        <v>51</v>
      </c>
      <c r="D3" s="493"/>
      <c r="E3" s="493"/>
      <c r="F3" s="493"/>
      <c r="G3" s="493"/>
      <c r="H3" s="493"/>
      <c r="I3" s="493"/>
      <c r="J3" s="493"/>
      <c r="K3" s="493"/>
    </row>
    <row r="4" spans="1:11" s="162" customFormat="1" ht="3.75" customHeight="1">
      <c r="A4" s="160"/>
      <c r="B4" s="160"/>
      <c r="C4" s="161"/>
      <c r="D4" s="161"/>
      <c r="E4" s="161"/>
      <c r="F4" s="161"/>
      <c r="G4" s="161"/>
      <c r="H4" s="161"/>
      <c r="I4" s="161"/>
      <c r="J4" s="161"/>
      <c r="K4" s="161"/>
    </row>
    <row r="5" spans="1:11" s="165" customFormat="1" ht="15" customHeight="1">
      <c r="A5" s="157"/>
      <c r="B5" s="157"/>
      <c r="C5" s="163"/>
      <c r="D5" s="164">
        <v>2015</v>
      </c>
      <c r="E5" s="164">
        <v>2016</v>
      </c>
      <c r="F5" s="164">
        <v>2017</v>
      </c>
      <c r="G5" s="164">
        <v>2018</v>
      </c>
      <c r="H5" s="164">
        <v>2019</v>
      </c>
      <c r="I5" s="164">
        <v>2020</v>
      </c>
      <c r="J5" s="164">
        <v>2021</v>
      </c>
      <c r="K5" s="164">
        <v>2023</v>
      </c>
    </row>
    <row r="6" spans="1:11" s="165" customFormat="1" ht="15" customHeight="1">
      <c r="A6" s="157"/>
      <c r="B6" s="157"/>
      <c r="C6" s="166"/>
      <c r="D6" s="167" t="s">
        <v>452</v>
      </c>
      <c r="E6" s="168" t="s">
        <v>452</v>
      </c>
      <c r="F6" s="168" t="s">
        <v>452</v>
      </c>
      <c r="G6" s="169" t="s">
        <v>452</v>
      </c>
      <c r="H6" s="169" t="s">
        <v>452</v>
      </c>
      <c r="I6" s="169" t="s">
        <v>452</v>
      </c>
      <c r="J6" s="169" t="s">
        <v>452</v>
      </c>
      <c r="K6" s="169" t="s">
        <v>1044</v>
      </c>
    </row>
    <row r="7" spans="1:11" s="172" customFormat="1" ht="15" customHeight="1">
      <c r="A7" s="157" t="s">
        <v>453</v>
      </c>
      <c r="B7" s="157" t="s">
        <v>454</v>
      </c>
      <c r="C7" s="170" t="s">
        <v>455</v>
      </c>
      <c r="D7" s="171">
        <v>96931716</v>
      </c>
      <c r="E7" s="171">
        <v>113162072</v>
      </c>
      <c r="F7" s="171">
        <v>132510769</v>
      </c>
      <c r="G7" s="171">
        <v>148422098</v>
      </c>
      <c r="H7" s="171">
        <v>159266306</v>
      </c>
      <c r="I7" s="171">
        <v>166673398</v>
      </c>
      <c r="J7" s="171">
        <v>173424784.21318001</v>
      </c>
      <c r="K7" s="171">
        <v>186675549.60176998</v>
      </c>
    </row>
    <row r="8" spans="1:11" s="172" customFormat="1" ht="15" customHeight="1">
      <c r="A8" s="157" t="s">
        <v>453</v>
      </c>
      <c r="B8" s="173" t="s">
        <v>456</v>
      </c>
      <c r="C8" s="157" t="s">
        <v>457</v>
      </c>
      <c r="D8" s="171">
        <v>95850682</v>
      </c>
      <c r="E8" s="171">
        <v>111464064</v>
      </c>
      <c r="F8" s="171">
        <v>130122017</v>
      </c>
      <c r="G8" s="171">
        <v>144653413</v>
      </c>
      <c r="H8" s="171">
        <v>153555215</v>
      </c>
      <c r="I8" s="171">
        <v>159540843</v>
      </c>
      <c r="J8" s="171">
        <v>135624441.58680001</v>
      </c>
      <c r="K8" s="171">
        <v>153478976.24730998</v>
      </c>
    </row>
    <row r="9" spans="1:11" s="172" customFormat="1" ht="15" customHeight="1">
      <c r="A9" s="157" t="s">
        <v>453</v>
      </c>
      <c r="B9" s="173" t="s">
        <v>458</v>
      </c>
      <c r="C9" s="157" t="s">
        <v>459</v>
      </c>
      <c r="D9" s="171">
        <v>1081033</v>
      </c>
      <c r="E9" s="171">
        <v>1698008</v>
      </c>
      <c r="F9" s="171">
        <v>2388752</v>
      </c>
      <c r="G9" s="171">
        <v>3768685</v>
      </c>
      <c r="H9" s="171">
        <v>5711091</v>
      </c>
      <c r="I9" s="171">
        <v>7132555</v>
      </c>
      <c r="J9" s="171">
        <v>37800342.626379997</v>
      </c>
      <c r="K9" s="171">
        <v>33196573.354459997</v>
      </c>
    </row>
    <row r="10" spans="1:11" s="172" customFormat="1" ht="15" customHeight="1">
      <c r="A10" s="157" t="s">
        <v>453</v>
      </c>
      <c r="B10" s="157" t="s">
        <v>460</v>
      </c>
      <c r="C10" s="170" t="s">
        <v>461</v>
      </c>
      <c r="D10" s="171">
        <v>448753</v>
      </c>
      <c r="E10" s="171">
        <v>547044</v>
      </c>
      <c r="F10" s="171">
        <v>643208</v>
      </c>
      <c r="G10" s="171">
        <v>674226</v>
      </c>
      <c r="H10" s="171">
        <v>677106</v>
      </c>
      <c r="I10" s="171">
        <v>179948</v>
      </c>
      <c r="J10" s="171">
        <v>619731.63228999998</v>
      </c>
      <c r="K10" s="171">
        <v>1555719.6568900002</v>
      </c>
    </row>
    <row r="11" spans="1:11" s="172" customFormat="1" ht="15" customHeight="1">
      <c r="A11" s="157" t="s">
        <v>453</v>
      </c>
      <c r="B11" s="157" t="s">
        <v>462</v>
      </c>
      <c r="C11" s="157" t="s">
        <v>463</v>
      </c>
      <c r="D11" s="171">
        <v>424352</v>
      </c>
      <c r="E11" s="171">
        <v>486631</v>
      </c>
      <c r="F11" s="171">
        <v>576556</v>
      </c>
      <c r="G11" s="171">
        <v>591804</v>
      </c>
      <c r="H11" s="171">
        <v>573843</v>
      </c>
      <c r="I11" s="171">
        <v>146340</v>
      </c>
      <c r="J11" s="171">
        <v>334268.42801999999</v>
      </c>
      <c r="K11" s="171">
        <v>485576.26532000001</v>
      </c>
    </row>
    <row r="12" spans="1:11" s="172" customFormat="1" ht="15" customHeight="1">
      <c r="A12" s="157" t="s">
        <v>453</v>
      </c>
      <c r="B12" s="173" t="s">
        <v>464</v>
      </c>
      <c r="C12" s="157" t="s">
        <v>465</v>
      </c>
      <c r="D12" s="171">
        <v>24402</v>
      </c>
      <c r="E12" s="171">
        <v>60414</v>
      </c>
      <c r="F12" s="171">
        <v>66652</v>
      </c>
      <c r="G12" s="171">
        <v>82422</v>
      </c>
      <c r="H12" s="171">
        <v>103264</v>
      </c>
      <c r="I12" s="171">
        <v>33607</v>
      </c>
      <c r="J12" s="171">
        <v>285463.20426999999</v>
      </c>
      <c r="K12" s="171">
        <v>1070143.39157</v>
      </c>
    </row>
    <row r="13" spans="1:11" s="172" customFormat="1" ht="15" customHeight="1">
      <c r="A13" s="157" t="s">
        <v>453</v>
      </c>
      <c r="B13" s="157" t="s">
        <v>466</v>
      </c>
      <c r="C13" s="170" t="s">
        <v>467</v>
      </c>
      <c r="D13" s="171">
        <v>993613</v>
      </c>
      <c r="E13" s="171">
        <v>1197544</v>
      </c>
      <c r="F13" s="171">
        <v>1568925</v>
      </c>
      <c r="G13" s="171">
        <v>1848802</v>
      </c>
      <c r="H13" s="171">
        <v>2219458</v>
      </c>
      <c r="I13" s="171">
        <v>2282528</v>
      </c>
      <c r="J13" s="171">
        <v>2004710.1585299999</v>
      </c>
      <c r="K13" s="171">
        <v>3195898.4625599999</v>
      </c>
    </row>
    <row r="14" spans="1:11" s="172" customFormat="1" ht="15" customHeight="1">
      <c r="A14" s="157" t="s">
        <v>453</v>
      </c>
      <c r="B14" s="157" t="s">
        <v>468</v>
      </c>
      <c r="C14" s="157" t="s">
        <v>469</v>
      </c>
      <c r="D14" s="171">
        <v>811531</v>
      </c>
      <c r="E14" s="171">
        <v>1003173</v>
      </c>
      <c r="F14" s="171">
        <v>1303904</v>
      </c>
      <c r="G14" s="171">
        <v>1520492</v>
      </c>
      <c r="H14" s="171">
        <v>1676595</v>
      </c>
      <c r="I14" s="171">
        <v>1646658</v>
      </c>
      <c r="J14" s="171">
        <v>1439639.2452799999</v>
      </c>
      <c r="K14" s="171">
        <v>1532229.9918</v>
      </c>
    </row>
    <row r="15" spans="1:11" s="172" customFormat="1" ht="15" customHeight="1">
      <c r="A15" s="157" t="s">
        <v>453</v>
      </c>
      <c r="B15" s="173" t="s">
        <v>470</v>
      </c>
      <c r="C15" s="157" t="s">
        <v>471</v>
      </c>
      <c r="D15" s="171">
        <v>182083</v>
      </c>
      <c r="E15" s="171">
        <v>194371</v>
      </c>
      <c r="F15" s="171">
        <v>265021</v>
      </c>
      <c r="G15" s="171">
        <v>328310</v>
      </c>
      <c r="H15" s="171">
        <v>542863</v>
      </c>
      <c r="I15" s="171">
        <v>635870</v>
      </c>
      <c r="J15" s="171">
        <v>565070.91324999998</v>
      </c>
      <c r="K15" s="171">
        <v>1663668.4707599999</v>
      </c>
    </row>
    <row r="16" spans="1:11" s="172" customFormat="1" ht="15" customHeight="1">
      <c r="A16" s="157" t="s">
        <v>453</v>
      </c>
      <c r="B16" s="157" t="s">
        <v>472</v>
      </c>
      <c r="C16" s="170" t="s">
        <v>473</v>
      </c>
      <c r="D16" s="171">
        <v>18672350</v>
      </c>
      <c r="E16" s="171">
        <v>22558358</v>
      </c>
      <c r="F16" s="171">
        <v>21343440</v>
      </c>
      <c r="G16" s="171">
        <v>20933808</v>
      </c>
      <c r="H16" s="171">
        <v>20177208</v>
      </c>
      <c r="I16" s="171">
        <v>16247720</v>
      </c>
      <c r="J16" s="171">
        <v>15670702.75622</v>
      </c>
      <c r="K16" s="171">
        <v>15249249.057950001</v>
      </c>
    </row>
    <row r="17" spans="1:11" s="172" customFormat="1" ht="15" customHeight="1">
      <c r="A17" s="157" t="s">
        <v>453</v>
      </c>
      <c r="B17" s="157" t="s">
        <v>474</v>
      </c>
      <c r="C17" s="157" t="s">
        <v>475</v>
      </c>
      <c r="D17" s="171">
        <v>849463</v>
      </c>
      <c r="E17" s="171">
        <v>961396</v>
      </c>
      <c r="F17" s="171">
        <v>1152458</v>
      </c>
      <c r="G17" s="171">
        <v>1272964</v>
      </c>
      <c r="H17" s="171">
        <v>1431732</v>
      </c>
      <c r="I17" s="171">
        <v>8121010</v>
      </c>
      <c r="J17" s="171">
        <v>9952803.7348100003</v>
      </c>
      <c r="K17" s="171">
        <v>8443249.835140001</v>
      </c>
    </row>
    <row r="18" spans="1:11" s="172" customFormat="1" ht="15" customHeight="1">
      <c r="A18" s="157" t="s">
        <v>453</v>
      </c>
      <c r="B18" s="157" t="s">
        <v>476</v>
      </c>
      <c r="C18" s="174" t="s">
        <v>477</v>
      </c>
      <c r="D18" s="171">
        <v>-2691169</v>
      </c>
      <c r="E18" s="171">
        <v>-2967363</v>
      </c>
      <c r="F18" s="171">
        <v>-3577678</v>
      </c>
      <c r="G18" s="171">
        <v>-3906881</v>
      </c>
      <c r="H18" s="171">
        <v>-4222029</v>
      </c>
      <c r="I18" s="171">
        <v>-5401700</v>
      </c>
      <c r="J18" s="171">
        <v>-5459964.86601</v>
      </c>
      <c r="K18" s="171">
        <v>-6012628.3989499994</v>
      </c>
    </row>
    <row r="19" spans="1:11" s="172" customFormat="1" ht="15" customHeight="1">
      <c r="A19" s="157" t="s">
        <v>453</v>
      </c>
      <c r="B19" s="157" t="s">
        <v>478</v>
      </c>
      <c r="C19" s="175" t="s">
        <v>479</v>
      </c>
      <c r="D19" s="176">
        <v>115204726</v>
      </c>
      <c r="E19" s="176">
        <v>135459051</v>
      </c>
      <c r="F19" s="176">
        <v>153641122</v>
      </c>
      <c r="G19" s="176">
        <v>169245016</v>
      </c>
      <c r="H19" s="176">
        <v>179549781</v>
      </c>
      <c r="I19" s="176">
        <v>188102904</v>
      </c>
      <c r="J19" s="176">
        <v>196212767.62901998</v>
      </c>
      <c r="K19" s="176">
        <v>209107038.21535999</v>
      </c>
    </row>
    <row r="20" spans="1:11" s="165" customFormat="1" ht="3.75" customHeight="1" thickBot="1">
      <c r="A20" s="157"/>
      <c r="B20" s="157"/>
      <c r="C20" s="177"/>
      <c r="D20" s="178"/>
      <c r="E20" s="178"/>
      <c r="F20" s="178"/>
      <c r="G20" s="178"/>
      <c r="H20" s="178"/>
      <c r="I20" s="178"/>
      <c r="J20" s="178"/>
      <c r="K20" s="178"/>
    </row>
    <row r="21" spans="1:11" s="165" customFormat="1" ht="15" customHeight="1" thickTop="1">
      <c r="A21" s="157"/>
      <c r="B21" s="157"/>
      <c r="C21" s="179" t="s">
        <v>480</v>
      </c>
      <c r="D21" s="180"/>
      <c r="E21" s="180"/>
      <c r="F21" s="180"/>
      <c r="G21" s="180"/>
      <c r="H21" s="180"/>
      <c r="I21" s="180"/>
      <c r="J21" s="180"/>
      <c r="K21" s="180"/>
    </row>
    <row r="22" spans="1:11" s="165" customFormat="1" ht="15" customHeight="1">
      <c r="A22" s="157"/>
      <c r="B22" s="157"/>
      <c r="C22" s="179" t="s">
        <v>481</v>
      </c>
      <c r="D22" s="180"/>
      <c r="E22" s="180"/>
      <c r="F22" s="180"/>
      <c r="G22" s="180"/>
      <c r="H22" s="180"/>
      <c r="I22" s="180"/>
      <c r="J22" s="180"/>
      <c r="K22" s="180"/>
    </row>
    <row r="23" spans="1:11" s="165" customFormat="1" ht="15" customHeight="1">
      <c r="A23" s="157"/>
      <c r="B23" s="157"/>
      <c r="C23" s="157"/>
      <c r="D23" s="180"/>
      <c r="E23" s="180"/>
      <c r="F23" s="180"/>
      <c r="G23" s="180"/>
      <c r="H23" s="180"/>
      <c r="I23" s="180"/>
      <c r="J23" s="180"/>
      <c r="K23" s="180"/>
    </row>
  </sheetData>
  <mergeCells count="3">
    <mergeCell ref="C1:K1"/>
    <mergeCell ref="C2:K2"/>
    <mergeCell ref="C3:K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29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2" customWidth="1"/>
    <col min="2" max="14" width="15.7109375" style="181" customWidth="1"/>
    <col min="15" max="15" width="14.7109375" style="181" customWidth="1"/>
    <col min="16" max="16" width="15.7109375" style="181" customWidth="1"/>
    <col min="17" max="16384" width="11.42578125" style="181"/>
  </cols>
  <sheetData>
    <row r="1" spans="1:16" s="158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</row>
    <row r="2" spans="1:16" s="158" customFormat="1" ht="15" customHeight="1">
      <c r="A2" s="495" t="s">
        <v>482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</row>
    <row r="3" spans="1:16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</row>
    <row r="4" spans="1:16" s="159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</row>
    <row r="5" spans="1:16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</row>
    <row r="6" spans="1:16" ht="30" customHeight="1">
      <c r="A6" s="184" t="s">
        <v>508</v>
      </c>
      <c r="B6" s="185" t="s">
        <v>53</v>
      </c>
      <c r="C6" s="185" t="s">
        <v>54</v>
      </c>
      <c r="D6" s="185" t="s">
        <v>55</v>
      </c>
      <c r="E6" s="185" t="s">
        <v>56</v>
      </c>
      <c r="F6" s="185" t="s">
        <v>57</v>
      </c>
      <c r="G6" s="185" t="s">
        <v>58</v>
      </c>
      <c r="H6" s="185" t="s">
        <v>59</v>
      </c>
      <c r="I6" s="185" t="s">
        <v>60</v>
      </c>
      <c r="J6" s="185" t="s">
        <v>61</v>
      </c>
      <c r="K6" s="185" t="s">
        <v>62</v>
      </c>
      <c r="L6" s="185" t="s">
        <v>63</v>
      </c>
      <c r="M6" s="185" t="s">
        <v>64</v>
      </c>
      <c r="N6" s="185" t="s">
        <v>65</v>
      </c>
      <c r="O6" s="186" t="s">
        <v>483</v>
      </c>
      <c r="P6" s="187" t="s">
        <v>66</v>
      </c>
    </row>
    <row r="7" spans="1:16" ht="15" customHeight="1">
      <c r="A7" s="188" t="s">
        <v>484</v>
      </c>
      <c r="B7" s="180">
        <v>1615179.9329164</v>
      </c>
      <c r="C7" s="180">
        <v>2053787.0737628001</v>
      </c>
      <c r="D7" s="180">
        <v>863914.11514579994</v>
      </c>
      <c r="E7" s="180">
        <v>980895.49939279992</v>
      </c>
      <c r="F7" s="180">
        <v>1663528.3362487999</v>
      </c>
      <c r="G7" s="180">
        <v>2396645.0700395997</v>
      </c>
      <c r="H7" s="180">
        <v>740208.55330819997</v>
      </c>
      <c r="I7" s="180">
        <v>607627.62366120005</v>
      </c>
      <c r="J7" s="180">
        <v>25101.795256400001</v>
      </c>
      <c r="K7" s="180">
        <v>3011530.7735075997</v>
      </c>
      <c r="L7" s="180">
        <v>249439.16380000001</v>
      </c>
      <c r="M7" s="180">
        <v>2993583.2757873996</v>
      </c>
      <c r="N7" s="180">
        <v>2314295.39775</v>
      </c>
      <c r="O7" s="180">
        <v>19515736.610577002</v>
      </c>
      <c r="P7" s="189">
        <v>0.10194862538463195</v>
      </c>
    </row>
    <row r="8" spans="1:16" ht="15" customHeight="1">
      <c r="A8" s="188" t="s">
        <v>485</v>
      </c>
      <c r="B8" s="180">
        <v>2061.1782338000003</v>
      </c>
      <c r="C8" s="180">
        <v>47173.306619999996</v>
      </c>
      <c r="D8" s="180">
        <v>19064.8585948</v>
      </c>
      <c r="E8" s="180">
        <v>44943.951509999999</v>
      </c>
      <c r="F8" s="180">
        <v>3772.98</v>
      </c>
      <c r="G8" s="180">
        <v>90818.93856000001</v>
      </c>
      <c r="H8" s="180">
        <v>8673.1114799999996</v>
      </c>
      <c r="I8" s="180">
        <v>5083.7032399999998</v>
      </c>
      <c r="J8" s="180">
        <v>0</v>
      </c>
      <c r="K8" s="180">
        <v>59394.127489999999</v>
      </c>
      <c r="L8" s="180">
        <v>10609.69534</v>
      </c>
      <c r="M8" s="180">
        <v>10811.69486</v>
      </c>
      <c r="N8" s="180">
        <v>81251.166970000006</v>
      </c>
      <c r="O8" s="180">
        <v>383658.71289859997</v>
      </c>
      <c r="P8" s="189">
        <v>2.0042020025854922E-3</v>
      </c>
    </row>
    <row r="9" spans="1:16" ht="15" customHeight="1">
      <c r="A9" s="188" t="s">
        <v>486</v>
      </c>
      <c r="B9" s="180">
        <v>12852.18059</v>
      </c>
      <c r="C9" s="180">
        <v>36846.902081399996</v>
      </c>
      <c r="D9" s="180">
        <v>17502.6285828</v>
      </c>
      <c r="E9" s="180">
        <v>55198.383115199998</v>
      </c>
      <c r="F9" s="180">
        <v>49043.455670800002</v>
      </c>
      <c r="G9" s="180">
        <v>196293.6521796</v>
      </c>
      <c r="H9" s="180">
        <v>37435.907908000001</v>
      </c>
      <c r="I9" s="180">
        <v>1674.4632099999999</v>
      </c>
      <c r="J9" s="180">
        <v>0</v>
      </c>
      <c r="K9" s="180">
        <v>79.615320000000011</v>
      </c>
      <c r="L9" s="180">
        <v>8268.5736900000011</v>
      </c>
      <c r="M9" s="180">
        <v>195196.80388999998</v>
      </c>
      <c r="N9" s="180">
        <v>488.02722</v>
      </c>
      <c r="O9" s="180">
        <v>610880.59345779999</v>
      </c>
      <c r="P9" s="189">
        <v>3.1911906795984153E-3</v>
      </c>
    </row>
    <row r="10" spans="1:16" ht="15" customHeight="1">
      <c r="A10" s="188" t="s">
        <v>487</v>
      </c>
      <c r="B10" s="180">
        <v>59481.602129999999</v>
      </c>
      <c r="C10" s="180">
        <v>81744.125635199991</v>
      </c>
      <c r="D10" s="180">
        <v>37230.395770000003</v>
      </c>
      <c r="E10" s="180">
        <v>158403.4028944</v>
      </c>
      <c r="F10" s="180">
        <v>117913.78491</v>
      </c>
      <c r="G10" s="180">
        <v>34160.141560000004</v>
      </c>
      <c r="H10" s="180">
        <v>27641.587728999999</v>
      </c>
      <c r="I10" s="180">
        <v>69129.718939999992</v>
      </c>
      <c r="J10" s="180">
        <v>0</v>
      </c>
      <c r="K10" s="180">
        <v>95765.631030000004</v>
      </c>
      <c r="L10" s="180">
        <v>26493.250260000001</v>
      </c>
      <c r="M10" s="180">
        <v>37195.820460000003</v>
      </c>
      <c r="N10" s="180">
        <v>132562.14512999999</v>
      </c>
      <c r="O10" s="180">
        <v>877721.60644859995</v>
      </c>
      <c r="P10" s="189">
        <v>4.5851464914385331E-3</v>
      </c>
    </row>
    <row r="11" spans="1:16" ht="15" customHeight="1">
      <c r="A11" s="188" t="s">
        <v>488</v>
      </c>
      <c r="B11" s="180">
        <v>3242858.5699085998</v>
      </c>
      <c r="C11" s="180">
        <v>3768472.2459699996</v>
      </c>
      <c r="D11" s="180">
        <v>2959315.8586658002</v>
      </c>
      <c r="E11" s="180">
        <v>5192660.3795015998</v>
      </c>
      <c r="F11" s="180">
        <v>3983580.7031733999</v>
      </c>
      <c r="G11" s="180">
        <v>1815514.1699489998</v>
      </c>
      <c r="H11" s="180">
        <v>2083151.3484719999</v>
      </c>
      <c r="I11" s="180">
        <v>4522222.1785424007</v>
      </c>
      <c r="J11" s="180">
        <v>61725.920225199996</v>
      </c>
      <c r="K11" s="180">
        <v>3259614.2074295999</v>
      </c>
      <c r="L11" s="180">
        <v>638904.49616999994</v>
      </c>
      <c r="M11" s="180">
        <v>3917347.7735850001</v>
      </c>
      <c r="N11" s="180">
        <v>1585814.1679465999</v>
      </c>
      <c r="O11" s="180">
        <v>37031182.0195392</v>
      </c>
      <c r="P11" s="189">
        <v>0.19344789174978011</v>
      </c>
    </row>
    <row r="12" spans="1:16" ht="15" customHeight="1">
      <c r="A12" s="188" t="s">
        <v>489</v>
      </c>
      <c r="B12" s="180">
        <v>397423.36349000002</v>
      </c>
      <c r="C12" s="180">
        <v>1106752.8354628</v>
      </c>
      <c r="D12" s="180">
        <v>133268.56907</v>
      </c>
      <c r="E12" s="180">
        <v>908931.38042880001</v>
      </c>
      <c r="F12" s="180">
        <v>755086.92651919997</v>
      </c>
      <c r="G12" s="180">
        <v>357208.49522039999</v>
      </c>
      <c r="H12" s="180">
        <v>133895.4832284</v>
      </c>
      <c r="I12" s="180">
        <v>13743.162710000001</v>
      </c>
      <c r="J12" s="180">
        <v>0</v>
      </c>
      <c r="K12" s="180">
        <v>138705.98796999999</v>
      </c>
      <c r="L12" s="180">
        <v>41028.364090000003</v>
      </c>
      <c r="M12" s="180">
        <v>31042.639999999999</v>
      </c>
      <c r="N12" s="180">
        <v>7148.6340599999994</v>
      </c>
      <c r="O12" s="180">
        <v>4024235.8422496002</v>
      </c>
      <c r="P12" s="189">
        <v>2.1022281686183478E-2</v>
      </c>
    </row>
    <row r="13" spans="1:16" ht="15" customHeight="1">
      <c r="A13" s="188" t="s">
        <v>68</v>
      </c>
      <c r="B13" s="180">
        <v>1164712.8275897999</v>
      </c>
      <c r="C13" s="180">
        <v>2028743.3108474</v>
      </c>
      <c r="D13" s="180">
        <v>1129173.9236357999</v>
      </c>
      <c r="E13" s="180">
        <v>1826602.2769837999</v>
      </c>
      <c r="F13" s="180">
        <v>213019.22261199998</v>
      </c>
      <c r="G13" s="180">
        <v>502180.98778179998</v>
      </c>
      <c r="H13" s="180">
        <v>694639.77108980005</v>
      </c>
      <c r="I13" s="180">
        <v>1629781.7961162</v>
      </c>
      <c r="J13" s="180">
        <v>0</v>
      </c>
      <c r="K13" s="180">
        <v>443365.60175999999</v>
      </c>
      <c r="L13" s="180">
        <v>444307.33541</v>
      </c>
      <c r="M13" s="180">
        <v>2161727.5588579997</v>
      </c>
      <c r="N13" s="180">
        <v>326062.11264999997</v>
      </c>
      <c r="O13" s="180">
        <v>12564316.7253346</v>
      </c>
      <c r="P13" s="189">
        <v>6.5634971643897963E-2</v>
      </c>
    </row>
    <row r="14" spans="1:16" ht="15" customHeight="1">
      <c r="A14" s="188" t="s">
        <v>490</v>
      </c>
      <c r="B14" s="180">
        <v>2372148.9589187996</v>
      </c>
      <c r="C14" s="180">
        <v>3295528.7007873999</v>
      </c>
      <c r="D14" s="180">
        <v>5350173.9422591999</v>
      </c>
      <c r="E14" s="180">
        <v>3723958.1936812</v>
      </c>
      <c r="F14" s="180">
        <v>2825021.1515574004</v>
      </c>
      <c r="G14" s="180">
        <v>2701730.7735588001</v>
      </c>
      <c r="H14" s="180">
        <v>2598629.9310010001</v>
      </c>
      <c r="I14" s="180">
        <v>4209113.7209435999</v>
      </c>
      <c r="J14" s="180">
        <v>39013.964924799999</v>
      </c>
      <c r="K14" s="180">
        <v>3710091.9713628003</v>
      </c>
      <c r="L14" s="180">
        <v>963725.03942340007</v>
      </c>
      <c r="M14" s="180">
        <v>5308274.7567902002</v>
      </c>
      <c r="N14" s="180">
        <v>2676345.4106962001</v>
      </c>
      <c r="O14" s="180">
        <v>39773756.515904799</v>
      </c>
      <c r="P14" s="189">
        <v>0.20777487850404311</v>
      </c>
    </row>
    <row r="15" spans="1:16" ht="15" customHeight="1">
      <c r="A15" s="188" t="s">
        <v>491</v>
      </c>
      <c r="B15" s="180">
        <v>362766.6627702</v>
      </c>
      <c r="C15" s="180">
        <v>585123.53574600001</v>
      </c>
      <c r="D15" s="180">
        <v>762945.17415199999</v>
      </c>
      <c r="E15" s="180">
        <v>693424.04356379993</v>
      </c>
      <c r="F15" s="180">
        <v>236253.95525459998</v>
      </c>
      <c r="G15" s="180">
        <v>184740.36755180001</v>
      </c>
      <c r="H15" s="180">
        <v>321660.27281559998</v>
      </c>
      <c r="I15" s="180">
        <v>965514.33976060001</v>
      </c>
      <c r="J15" s="180">
        <v>0</v>
      </c>
      <c r="K15" s="180">
        <v>703643.55190900003</v>
      </c>
      <c r="L15" s="180">
        <v>223745.32637</v>
      </c>
      <c r="M15" s="180">
        <v>737767.02065760002</v>
      </c>
      <c r="N15" s="180">
        <v>532682.57024999999</v>
      </c>
      <c r="O15" s="180">
        <v>6310266.8208011994</v>
      </c>
      <c r="P15" s="189">
        <v>3.2964322127726924E-2</v>
      </c>
    </row>
    <row r="16" spans="1:16" ht="15" customHeight="1">
      <c r="A16" s="188" t="s">
        <v>492</v>
      </c>
      <c r="B16" s="180">
        <v>713564.14752719994</v>
      </c>
      <c r="C16" s="180">
        <v>1239002.6939702001</v>
      </c>
      <c r="D16" s="180">
        <v>1282351.6861445999</v>
      </c>
      <c r="E16" s="180">
        <v>518725.39838800003</v>
      </c>
      <c r="F16" s="180">
        <v>400202.72640380001</v>
      </c>
      <c r="G16" s="180">
        <v>602792.57853159995</v>
      </c>
      <c r="H16" s="180">
        <v>623243.67665719998</v>
      </c>
      <c r="I16" s="180">
        <v>1466383.407441</v>
      </c>
      <c r="J16" s="180">
        <v>130.91912399999998</v>
      </c>
      <c r="K16" s="180">
        <v>1923735.9637716</v>
      </c>
      <c r="L16" s="180">
        <v>394206.85758000001</v>
      </c>
      <c r="M16" s="180">
        <v>1197036.8842492001</v>
      </c>
      <c r="N16" s="180">
        <v>1007475.93596</v>
      </c>
      <c r="O16" s="180">
        <v>11368852.875748402</v>
      </c>
      <c r="P16" s="189">
        <v>5.9389965442272964E-2</v>
      </c>
    </row>
    <row r="17" spans="1:16" ht="15" customHeight="1">
      <c r="A17" s="188" t="s">
        <v>493</v>
      </c>
      <c r="B17" s="180">
        <v>558562.12176680006</v>
      </c>
      <c r="C17" s="180">
        <v>1596910.3736400001</v>
      </c>
      <c r="D17" s="180">
        <v>179653.97516560002</v>
      </c>
      <c r="E17" s="180">
        <v>1266853.3557626</v>
      </c>
      <c r="F17" s="180">
        <v>148029.30262999999</v>
      </c>
      <c r="G17" s="180">
        <v>519598.62281160004</v>
      </c>
      <c r="H17" s="180">
        <v>567784.95352919993</v>
      </c>
      <c r="I17" s="180">
        <v>7888.9141918000005</v>
      </c>
      <c r="J17" s="180">
        <v>0</v>
      </c>
      <c r="K17" s="180">
        <v>158238.29321</v>
      </c>
      <c r="L17" s="180">
        <v>305420.98041000002</v>
      </c>
      <c r="M17" s="180">
        <v>164017.1249194</v>
      </c>
      <c r="N17" s="180">
        <v>10538.259050000001</v>
      </c>
      <c r="O17" s="180">
        <v>5483496.2770869993</v>
      </c>
      <c r="P17" s="189">
        <v>2.8645339856031089E-2</v>
      </c>
    </row>
    <row r="18" spans="1:16" ht="15" customHeight="1">
      <c r="A18" s="188" t="s">
        <v>494</v>
      </c>
      <c r="B18" s="180">
        <v>2154351.7234712001</v>
      </c>
      <c r="C18" s="180">
        <v>2524571.8314990001</v>
      </c>
      <c r="D18" s="180">
        <v>8724997.7581105996</v>
      </c>
      <c r="E18" s="180">
        <v>661227.47842099995</v>
      </c>
      <c r="F18" s="180">
        <v>4578698.7441948</v>
      </c>
      <c r="G18" s="180">
        <v>612155.81870980002</v>
      </c>
      <c r="H18" s="180">
        <v>958912.13059179997</v>
      </c>
      <c r="I18" s="180">
        <v>366092.45619880001</v>
      </c>
      <c r="J18" s="180">
        <v>137.19994500000001</v>
      </c>
      <c r="K18" s="180">
        <v>858189.17196159996</v>
      </c>
      <c r="L18" s="180">
        <v>305400.59585000004</v>
      </c>
      <c r="M18" s="180">
        <v>2133306.4043668001</v>
      </c>
      <c r="N18" s="180">
        <v>156433.56425999998</v>
      </c>
      <c r="O18" s="180">
        <v>24034474.877580397</v>
      </c>
      <c r="P18" s="189">
        <v>0.12555414763503239</v>
      </c>
    </row>
    <row r="19" spans="1:16" ht="15" customHeight="1">
      <c r="A19" s="188" t="s">
        <v>495</v>
      </c>
      <c r="B19" s="180">
        <v>49499.534290200005</v>
      </c>
      <c r="C19" s="180">
        <v>2607447.8546226001</v>
      </c>
      <c r="D19" s="180">
        <v>3638021.9713178002</v>
      </c>
      <c r="E19" s="180">
        <v>836969.90253059997</v>
      </c>
      <c r="F19" s="180">
        <v>150949.23292100002</v>
      </c>
      <c r="G19" s="180">
        <v>314472.07803939999</v>
      </c>
      <c r="H19" s="180">
        <v>55095.991619</v>
      </c>
      <c r="I19" s="180">
        <v>22754.379069999999</v>
      </c>
      <c r="J19" s="180">
        <v>58.155924400000004</v>
      </c>
      <c r="K19" s="180">
        <v>186742.97497080002</v>
      </c>
      <c r="L19" s="180">
        <v>61865.994049999994</v>
      </c>
      <c r="M19" s="180">
        <v>52109.446000000004</v>
      </c>
      <c r="N19" s="180">
        <v>21912.542379999999</v>
      </c>
      <c r="O19" s="180">
        <v>7997900.0577358007</v>
      </c>
      <c r="P19" s="189">
        <v>4.1780381295365619E-2</v>
      </c>
    </row>
    <row r="20" spans="1:16" ht="15" customHeight="1">
      <c r="A20" s="188" t="s">
        <v>496</v>
      </c>
      <c r="B20" s="180">
        <v>152765.25734139999</v>
      </c>
      <c r="C20" s="180">
        <v>2554224.7047922001</v>
      </c>
      <c r="D20" s="180">
        <v>109079.0958126</v>
      </c>
      <c r="E20" s="180">
        <v>215258.24992440001</v>
      </c>
      <c r="F20" s="180">
        <v>37442.410975599996</v>
      </c>
      <c r="G20" s="180">
        <v>557288.47201979998</v>
      </c>
      <c r="H20" s="180">
        <v>462997.35427160002</v>
      </c>
      <c r="I20" s="180">
        <v>66949.475943400001</v>
      </c>
      <c r="J20" s="180">
        <v>0</v>
      </c>
      <c r="K20" s="180">
        <v>142162.42294679998</v>
      </c>
      <c r="L20" s="180">
        <v>83432.107220000005</v>
      </c>
      <c r="M20" s="180">
        <v>164308.0858844</v>
      </c>
      <c r="N20" s="180">
        <v>26447.99382</v>
      </c>
      <c r="O20" s="180">
        <v>4572355.6309521999</v>
      </c>
      <c r="P20" s="189">
        <v>2.388561501145799E-2</v>
      </c>
    </row>
    <row r="21" spans="1:16" ht="15" customHeight="1">
      <c r="A21" s="188" t="s">
        <v>497</v>
      </c>
      <c r="B21" s="180">
        <v>8022845.0056558</v>
      </c>
      <c r="C21" s="180">
        <v>1691515.7294031999</v>
      </c>
      <c r="D21" s="180">
        <v>979827.67605260003</v>
      </c>
      <c r="E21" s="180">
        <v>811918.85608539998</v>
      </c>
      <c r="F21" s="180">
        <v>1280047.9922934</v>
      </c>
      <c r="G21" s="180">
        <v>712730.45815860003</v>
      </c>
      <c r="H21" s="180">
        <v>484203.26975620002</v>
      </c>
      <c r="I21" s="180">
        <v>476289.23518239998</v>
      </c>
      <c r="J21" s="180">
        <v>345.33785739999996</v>
      </c>
      <c r="K21" s="180">
        <v>775080.65244980005</v>
      </c>
      <c r="L21" s="180">
        <v>236548.4383068</v>
      </c>
      <c r="M21" s="180">
        <v>569541.24413600005</v>
      </c>
      <c r="N21" s="180">
        <v>152897.89366999999</v>
      </c>
      <c r="O21" s="180">
        <v>16193791.789007599</v>
      </c>
      <c r="P21" s="189">
        <v>8.4595055036739045E-2</v>
      </c>
    </row>
    <row r="22" spans="1:16" ht="15" customHeight="1">
      <c r="A22" s="188" t="s">
        <v>498</v>
      </c>
      <c r="B22" s="180">
        <v>0</v>
      </c>
      <c r="C22" s="180">
        <v>4081.13582</v>
      </c>
      <c r="D22" s="180">
        <v>376.7088</v>
      </c>
      <c r="E22" s="180">
        <v>707.23720479999997</v>
      </c>
      <c r="F22" s="180">
        <v>1211.12057</v>
      </c>
      <c r="G22" s="180">
        <v>921.88649739999994</v>
      </c>
      <c r="H22" s="180">
        <v>561.86370999999997</v>
      </c>
      <c r="I22" s="180">
        <v>28776.038280000001</v>
      </c>
      <c r="J22" s="180">
        <v>0</v>
      </c>
      <c r="K22" s="180">
        <v>6147.9934499999999</v>
      </c>
      <c r="L22" s="180">
        <v>275.84591999999998</v>
      </c>
      <c r="M22" s="180">
        <v>299.65353999999996</v>
      </c>
      <c r="N22" s="180">
        <v>273.53334999999998</v>
      </c>
      <c r="O22" s="180">
        <v>43633.017142199998</v>
      </c>
      <c r="P22" s="189">
        <v>2.2793534304108712E-4</v>
      </c>
    </row>
    <row r="23" spans="1:16" ht="15" customHeight="1">
      <c r="A23" s="188" t="s">
        <v>499</v>
      </c>
      <c r="B23" s="180">
        <v>2743.1850399999998</v>
      </c>
      <c r="C23" s="180">
        <v>8134.5839599999999</v>
      </c>
      <c r="D23" s="180">
        <v>1353.7248200000001</v>
      </c>
      <c r="E23" s="180">
        <v>11565.509903599999</v>
      </c>
      <c r="F23" s="180">
        <v>2355.2527999999998</v>
      </c>
      <c r="G23" s="180">
        <v>9671.5085103999991</v>
      </c>
      <c r="H23" s="180">
        <v>2395.90182</v>
      </c>
      <c r="I23" s="180">
        <v>11.13251</v>
      </c>
      <c r="J23" s="180">
        <v>0</v>
      </c>
      <c r="K23" s="180">
        <v>0</v>
      </c>
      <c r="L23" s="180">
        <v>301.14134000000001</v>
      </c>
      <c r="M23" s="180">
        <v>498.63934999999998</v>
      </c>
      <c r="N23" s="180">
        <v>0</v>
      </c>
      <c r="O23" s="180">
        <v>39030.580053999998</v>
      </c>
      <c r="P23" s="189">
        <v>2.0389258493648462E-4</v>
      </c>
    </row>
    <row r="24" spans="1:16" s="190" customFormat="1" ht="15" customHeight="1">
      <c r="A24" s="188" t="s">
        <v>500</v>
      </c>
      <c r="B24" s="180">
        <v>7666.3859579999998</v>
      </c>
      <c r="C24" s="180">
        <v>129740.855628</v>
      </c>
      <c r="D24" s="180">
        <v>152527.6323084</v>
      </c>
      <c r="E24" s="180">
        <v>91889.31941940001</v>
      </c>
      <c r="F24" s="180">
        <v>53138.519640400002</v>
      </c>
      <c r="G24" s="180">
        <v>31489.853850000003</v>
      </c>
      <c r="H24" s="180">
        <v>31070.093505199999</v>
      </c>
      <c r="I24" s="180">
        <v>9672.1359600000014</v>
      </c>
      <c r="J24" s="180">
        <v>7.3175499999999998</v>
      </c>
      <c r="K24" s="180">
        <v>23444.886979999999</v>
      </c>
      <c r="L24" s="180">
        <v>18764.760260000003</v>
      </c>
      <c r="M24" s="180">
        <v>43166.545610000001</v>
      </c>
      <c r="N24" s="180">
        <v>9298.8632600000001</v>
      </c>
      <c r="O24" s="180">
        <v>601877.16992940009</v>
      </c>
      <c r="P24" s="189">
        <v>3.1441575252373062E-3</v>
      </c>
    </row>
    <row r="25" spans="1:16" ht="15" customHeight="1">
      <c r="A25" s="191" t="s">
        <v>501</v>
      </c>
      <c r="B25" s="192">
        <v>20891482.637598202</v>
      </c>
      <c r="C25" s="192">
        <v>25359801.800248202</v>
      </c>
      <c r="D25" s="192">
        <v>26340779.694408402</v>
      </c>
      <c r="E25" s="192">
        <v>18000132.8187114</v>
      </c>
      <c r="F25" s="192">
        <v>16499295.818375202</v>
      </c>
      <c r="G25" s="192">
        <v>11640413.8735296</v>
      </c>
      <c r="H25" s="192">
        <v>9832201.2024921998</v>
      </c>
      <c r="I25" s="192">
        <v>14468707.881901402</v>
      </c>
      <c r="J25" s="192">
        <v>126520.61080719999</v>
      </c>
      <c r="K25" s="192">
        <v>15495933.827519601</v>
      </c>
      <c r="L25" s="192">
        <v>4012737.9654902006</v>
      </c>
      <c r="M25" s="192">
        <v>19717231.372943997</v>
      </c>
      <c r="N25" s="192">
        <v>9041928.2184228003</v>
      </c>
      <c r="O25" s="192">
        <v>191427167.72244841</v>
      </c>
      <c r="P25" s="193">
        <v>1</v>
      </c>
    </row>
    <row r="26" spans="1:16" ht="15" customHeight="1">
      <c r="A26" s="194" t="s">
        <v>502</v>
      </c>
      <c r="B26" s="189">
        <v>0.10913541106082136</v>
      </c>
      <c r="C26" s="189">
        <v>0.13247754799892122</v>
      </c>
      <c r="D26" s="189">
        <v>0.13760209696358294</v>
      </c>
      <c r="E26" s="189">
        <v>9.4031234086950077E-2</v>
      </c>
      <c r="F26" s="189">
        <v>8.6190983310674305E-2</v>
      </c>
      <c r="G26" s="189">
        <v>6.0808578071881197E-2</v>
      </c>
      <c r="H26" s="189">
        <v>5.1362621719128067E-2</v>
      </c>
      <c r="I26" s="189">
        <v>7.5583356605263483E-2</v>
      </c>
      <c r="J26" s="189">
        <v>6.6093341040621319E-4</v>
      </c>
      <c r="K26" s="189">
        <v>8.0949501640160418E-2</v>
      </c>
      <c r="L26" s="189">
        <v>2.0962217710436468E-2</v>
      </c>
      <c r="M26" s="189">
        <v>0.10300121768260266</v>
      </c>
      <c r="N26" s="189">
        <v>4.7234299739171585E-2</v>
      </c>
      <c r="O26" s="189">
        <v>1</v>
      </c>
      <c r="P26" s="189"/>
    </row>
    <row r="27" spans="1:16" ht="15" customHeight="1" thickBot="1">
      <c r="A27" s="195"/>
      <c r="B27" s="196"/>
      <c r="C27" s="197"/>
      <c r="D27" s="197"/>
      <c r="E27" s="197"/>
      <c r="F27" s="197"/>
      <c r="G27" s="197"/>
      <c r="H27" s="196"/>
      <c r="I27" s="196"/>
      <c r="J27" s="196"/>
      <c r="K27" s="196"/>
      <c r="L27" s="196"/>
      <c r="M27" s="196"/>
      <c r="N27" s="196"/>
      <c r="O27" s="196"/>
      <c r="P27" s="198"/>
    </row>
    <row r="28" spans="1:16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ht="15" customHeight="1">
      <c r="A29" s="200"/>
      <c r="B29" s="157"/>
      <c r="C29" s="180"/>
      <c r="D29" s="180"/>
      <c r="E29" s="180"/>
      <c r="F29" s="180"/>
      <c r="G29" s="180"/>
      <c r="H29" s="157"/>
      <c r="I29" s="157"/>
      <c r="J29" s="157"/>
      <c r="K29" s="157"/>
      <c r="L29" s="157"/>
      <c r="M29" s="157"/>
      <c r="N29" s="157"/>
      <c r="O29" s="157"/>
      <c r="P29" s="199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P30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2" customWidth="1"/>
    <col min="2" max="14" width="15.7109375" style="181" customWidth="1"/>
    <col min="15" max="15" width="14.85546875" style="181" customWidth="1"/>
    <col min="16" max="16" width="15.7109375" style="181" customWidth="1"/>
    <col min="17" max="16384" width="11.42578125" style="181"/>
  </cols>
  <sheetData>
    <row r="1" spans="1:16" s="158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</row>
    <row r="2" spans="1:16" s="158" customFormat="1" ht="15" customHeight="1">
      <c r="A2" s="495" t="s">
        <v>504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</row>
    <row r="3" spans="1:16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</row>
    <row r="4" spans="1:16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</row>
    <row r="5" spans="1:16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</row>
    <row r="6" spans="1:16" ht="30" customHeight="1">
      <c r="A6" s="184" t="s">
        <v>508</v>
      </c>
      <c r="B6" s="185" t="s">
        <v>53</v>
      </c>
      <c r="C6" s="185" t="s">
        <v>54</v>
      </c>
      <c r="D6" s="185" t="s">
        <v>55</v>
      </c>
      <c r="E6" s="185" t="s">
        <v>56</v>
      </c>
      <c r="F6" s="185" t="s">
        <v>57</v>
      </c>
      <c r="G6" s="185" t="s">
        <v>58</v>
      </c>
      <c r="H6" s="185" t="s">
        <v>59</v>
      </c>
      <c r="I6" s="185" t="s">
        <v>60</v>
      </c>
      <c r="J6" s="185" t="s">
        <v>61</v>
      </c>
      <c r="K6" s="185" t="s">
        <v>62</v>
      </c>
      <c r="L6" s="185" t="s">
        <v>63</v>
      </c>
      <c r="M6" s="185" t="s">
        <v>64</v>
      </c>
      <c r="N6" s="185" t="s">
        <v>65</v>
      </c>
      <c r="O6" s="186" t="s">
        <v>483</v>
      </c>
      <c r="P6" s="187" t="s">
        <v>66</v>
      </c>
    </row>
    <row r="7" spans="1:16" ht="15" customHeight="1">
      <c r="A7" s="188" t="s">
        <v>484</v>
      </c>
      <c r="B7" s="180">
        <v>14442.494849999999</v>
      </c>
      <c r="C7" s="180">
        <v>1426.0916053999999</v>
      </c>
      <c r="D7" s="180">
        <v>8881.2146246000011</v>
      </c>
      <c r="E7" s="180">
        <v>15097.06835</v>
      </c>
      <c r="F7" s="180">
        <v>4555.5462604000004</v>
      </c>
      <c r="G7" s="180">
        <v>31422.0212828</v>
      </c>
      <c r="H7" s="180">
        <v>65349.6772452</v>
      </c>
      <c r="I7" s="180">
        <v>0</v>
      </c>
      <c r="J7" s="180">
        <v>0</v>
      </c>
      <c r="K7" s="180">
        <v>306.88709</v>
      </c>
      <c r="L7" s="180">
        <v>913.44243999999992</v>
      </c>
      <c r="M7" s="180">
        <v>26586.905699999999</v>
      </c>
      <c r="N7" s="180">
        <v>25745.311160000001</v>
      </c>
      <c r="O7" s="180">
        <v>194726.66060840004</v>
      </c>
      <c r="P7" s="189">
        <v>1.2818458529287991E-2</v>
      </c>
    </row>
    <row r="8" spans="1:16" ht="15" customHeight="1">
      <c r="A8" s="188" t="s">
        <v>485</v>
      </c>
      <c r="B8" s="180">
        <v>19.818480000000001</v>
      </c>
      <c r="C8" s="180">
        <v>29.448330000000002</v>
      </c>
      <c r="D8" s="180">
        <v>209.05304000000001</v>
      </c>
      <c r="E8" s="180">
        <v>237.2227</v>
      </c>
      <c r="F8" s="180">
        <v>0</v>
      </c>
      <c r="G8" s="180">
        <v>594.31452000000002</v>
      </c>
      <c r="H8" s="180">
        <v>184.50754999999998</v>
      </c>
      <c r="I8" s="180">
        <v>0</v>
      </c>
      <c r="J8" s="180">
        <v>0</v>
      </c>
      <c r="K8" s="180">
        <v>0</v>
      </c>
      <c r="L8" s="180">
        <v>6.5890900000000006</v>
      </c>
      <c r="M8" s="180">
        <v>397.49430999999998</v>
      </c>
      <c r="N8" s="180">
        <v>1567.15733</v>
      </c>
      <c r="O8" s="180">
        <v>3245.6053499999998</v>
      </c>
      <c r="P8" s="189">
        <v>2.136515742190854E-4</v>
      </c>
    </row>
    <row r="9" spans="1:16" ht="15" customHeight="1">
      <c r="A9" s="188" t="s">
        <v>486</v>
      </c>
      <c r="B9" s="180">
        <v>4982.1945429999996</v>
      </c>
      <c r="C9" s="180">
        <v>52174.244279999999</v>
      </c>
      <c r="D9" s="180">
        <v>56553.806213399999</v>
      </c>
      <c r="E9" s="180">
        <v>111058.07628759999</v>
      </c>
      <c r="F9" s="180">
        <v>22094.082408599999</v>
      </c>
      <c r="G9" s="180">
        <v>11860.2881636</v>
      </c>
      <c r="H9" s="180">
        <v>4060.5974152000003</v>
      </c>
      <c r="I9" s="180">
        <v>0</v>
      </c>
      <c r="J9" s="180">
        <v>0</v>
      </c>
      <c r="K9" s="180">
        <v>5078.9790210000001</v>
      </c>
      <c r="L9" s="180">
        <v>359.40307999999999</v>
      </c>
      <c r="M9" s="180">
        <v>12441.36153</v>
      </c>
      <c r="N9" s="180">
        <v>92.881910000000005</v>
      </c>
      <c r="O9" s="180">
        <v>280755.91485239996</v>
      </c>
      <c r="P9" s="189">
        <v>1.8481588705643079E-2</v>
      </c>
    </row>
    <row r="10" spans="1:16" ht="15" customHeight="1">
      <c r="A10" s="188" t="s">
        <v>487</v>
      </c>
      <c r="B10" s="180">
        <v>3749.6857999999997</v>
      </c>
      <c r="C10" s="180">
        <v>321.15603000000004</v>
      </c>
      <c r="D10" s="180">
        <v>30650.461030000002</v>
      </c>
      <c r="E10" s="180">
        <v>44056.200095</v>
      </c>
      <c r="F10" s="180">
        <v>9097.8368499999997</v>
      </c>
      <c r="G10" s="180">
        <v>1418.8158799999999</v>
      </c>
      <c r="H10" s="180">
        <v>2237.6883900000003</v>
      </c>
      <c r="I10" s="180">
        <v>0</v>
      </c>
      <c r="J10" s="180">
        <v>0</v>
      </c>
      <c r="K10" s="180">
        <v>4323.1396892000002</v>
      </c>
      <c r="L10" s="180">
        <v>145.25376</v>
      </c>
      <c r="M10" s="180">
        <v>596.77880000000005</v>
      </c>
      <c r="N10" s="180">
        <v>3112.07222</v>
      </c>
      <c r="O10" s="180">
        <v>99709.0885442</v>
      </c>
      <c r="P10" s="189">
        <v>6.5636457406685333E-3</v>
      </c>
    </row>
    <row r="11" spans="1:16" ht="15" customHeight="1">
      <c r="A11" s="188" t="s">
        <v>488</v>
      </c>
      <c r="B11" s="180">
        <v>241672.311701</v>
      </c>
      <c r="C11" s="180">
        <v>27143.201264800002</v>
      </c>
      <c r="D11" s="180">
        <v>36752.983839</v>
      </c>
      <c r="E11" s="180">
        <v>326440.36937179998</v>
      </c>
      <c r="F11" s="180">
        <v>158179.7750844</v>
      </c>
      <c r="G11" s="180">
        <v>18166.142467400001</v>
      </c>
      <c r="H11" s="180">
        <v>94058.778558000005</v>
      </c>
      <c r="I11" s="180">
        <v>0</v>
      </c>
      <c r="J11" s="180">
        <v>1087.3436999999999</v>
      </c>
      <c r="K11" s="180">
        <v>272567.64882999996</v>
      </c>
      <c r="L11" s="180">
        <v>9368.7935809999999</v>
      </c>
      <c r="M11" s="180">
        <v>27713.055816799999</v>
      </c>
      <c r="N11" s="180">
        <v>41591.63063</v>
      </c>
      <c r="O11" s="180">
        <v>1254742.0348442001</v>
      </c>
      <c r="P11" s="189">
        <v>8.2597106571605169E-2</v>
      </c>
    </row>
    <row r="12" spans="1:16" ht="15" customHeight="1">
      <c r="A12" s="188" t="s">
        <v>489</v>
      </c>
      <c r="B12" s="180">
        <v>346712.62039</v>
      </c>
      <c r="C12" s="180">
        <v>395892.3111464</v>
      </c>
      <c r="D12" s="180">
        <v>111806.92169</v>
      </c>
      <c r="E12" s="180">
        <v>34219.762029999998</v>
      </c>
      <c r="F12" s="180">
        <v>42669.270839800003</v>
      </c>
      <c r="G12" s="180">
        <v>4492.8488799999996</v>
      </c>
      <c r="H12" s="180">
        <v>42080.133609999997</v>
      </c>
      <c r="I12" s="180">
        <v>0</v>
      </c>
      <c r="J12" s="180">
        <v>0</v>
      </c>
      <c r="K12" s="180">
        <v>6299.5830500000002</v>
      </c>
      <c r="L12" s="180">
        <v>1358.4798899999998</v>
      </c>
      <c r="M12" s="180">
        <v>58166.548969999996</v>
      </c>
      <c r="N12" s="180">
        <v>250.99159</v>
      </c>
      <c r="O12" s="180">
        <v>1043949.4720861999</v>
      </c>
      <c r="P12" s="189">
        <v>6.8721062502685296E-2</v>
      </c>
    </row>
    <row r="13" spans="1:16" ht="15" customHeight="1">
      <c r="A13" s="188" t="s">
        <v>68</v>
      </c>
      <c r="B13" s="180">
        <v>382120.7032166</v>
      </c>
      <c r="C13" s="180">
        <v>137738.72229800001</v>
      </c>
      <c r="D13" s="180">
        <v>85425.734114999999</v>
      </c>
      <c r="E13" s="180">
        <v>502769.77338099998</v>
      </c>
      <c r="F13" s="180">
        <v>69976.986810200004</v>
      </c>
      <c r="G13" s="180">
        <v>49274.351431000003</v>
      </c>
      <c r="H13" s="180">
        <v>244980.94011179998</v>
      </c>
      <c r="I13" s="180">
        <v>67.133359999999996</v>
      </c>
      <c r="J13" s="180">
        <v>0</v>
      </c>
      <c r="K13" s="180">
        <v>11412.952957399999</v>
      </c>
      <c r="L13" s="180">
        <v>310833.20780779998</v>
      </c>
      <c r="M13" s="180">
        <v>84426.595552399987</v>
      </c>
      <c r="N13" s="180">
        <v>39387.604043399995</v>
      </c>
      <c r="O13" s="180">
        <v>1918414.7050846</v>
      </c>
      <c r="P13" s="189">
        <v>0.1262853235518506</v>
      </c>
    </row>
    <row r="14" spans="1:16" ht="15" customHeight="1">
      <c r="A14" s="188" t="s">
        <v>490</v>
      </c>
      <c r="B14" s="180">
        <v>151530.78981079999</v>
      </c>
      <c r="C14" s="180">
        <v>98717.274003400002</v>
      </c>
      <c r="D14" s="180">
        <v>139319.5161068</v>
      </c>
      <c r="E14" s="180">
        <v>320284.36528259999</v>
      </c>
      <c r="F14" s="180">
        <v>308406.76135420002</v>
      </c>
      <c r="G14" s="180">
        <v>93920.144660799997</v>
      </c>
      <c r="H14" s="180">
        <v>150342.78124779998</v>
      </c>
      <c r="I14" s="180">
        <v>32.3904</v>
      </c>
      <c r="J14" s="180">
        <v>1145.3451998</v>
      </c>
      <c r="K14" s="180">
        <v>13213.528420000001</v>
      </c>
      <c r="L14" s="180">
        <v>10994.801619999998</v>
      </c>
      <c r="M14" s="180">
        <v>99978.339650999987</v>
      </c>
      <c r="N14" s="180">
        <v>137130.98277</v>
      </c>
      <c r="O14" s="180">
        <v>1525017.0205272003</v>
      </c>
      <c r="P14" s="189">
        <v>0.10038875710706345</v>
      </c>
    </row>
    <row r="15" spans="1:16" ht="15" customHeight="1">
      <c r="A15" s="188" t="s">
        <v>491</v>
      </c>
      <c r="B15" s="180">
        <v>4702.2197900000001</v>
      </c>
      <c r="C15" s="180">
        <v>899.46503680000001</v>
      </c>
      <c r="D15" s="180">
        <v>3371.3048100000001</v>
      </c>
      <c r="E15" s="180">
        <v>5998.03586</v>
      </c>
      <c r="F15" s="180">
        <v>3612.8499836000001</v>
      </c>
      <c r="G15" s="180">
        <v>4011.9925868</v>
      </c>
      <c r="H15" s="180">
        <v>6107.4838454000001</v>
      </c>
      <c r="I15" s="180">
        <v>0</v>
      </c>
      <c r="J15" s="180">
        <v>0</v>
      </c>
      <c r="K15" s="180">
        <v>210.96047000000002</v>
      </c>
      <c r="L15" s="180">
        <v>2226.0924799999998</v>
      </c>
      <c r="M15" s="180">
        <v>9537.1088299999992</v>
      </c>
      <c r="N15" s="180">
        <v>21557.185146</v>
      </c>
      <c r="O15" s="180">
        <v>62234.698838600001</v>
      </c>
      <c r="P15" s="189">
        <v>4.0967831711016794E-3</v>
      </c>
    </row>
    <row r="16" spans="1:16" ht="15" customHeight="1">
      <c r="A16" s="188" t="s">
        <v>492</v>
      </c>
      <c r="B16" s="180">
        <v>13187.3705132</v>
      </c>
      <c r="C16" s="180">
        <v>14325.3181308</v>
      </c>
      <c r="D16" s="180">
        <v>10344.971025800001</v>
      </c>
      <c r="E16" s="180">
        <v>84943.518829799999</v>
      </c>
      <c r="F16" s="180">
        <v>59496.021577</v>
      </c>
      <c r="G16" s="180">
        <v>15276.234555999999</v>
      </c>
      <c r="H16" s="180">
        <v>22674.413111999998</v>
      </c>
      <c r="I16" s="180">
        <v>0</v>
      </c>
      <c r="J16" s="180">
        <v>216.89295999999999</v>
      </c>
      <c r="K16" s="180">
        <v>3894.1037340000003</v>
      </c>
      <c r="L16" s="180">
        <v>2567.8428900000004</v>
      </c>
      <c r="M16" s="180">
        <v>16213.526562000001</v>
      </c>
      <c r="N16" s="180">
        <v>27903.060690000002</v>
      </c>
      <c r="O16" s="180">
        <v>271043.27458060003</v>
      </c>
      <c r="P16" s="189">
        <v>1.7842225425109375E-2</v>
      </c>
    </row>
    <row r="17" spans="1:16" ht="15" customHeight="1">
      <c r="A17" s="188" t="s">
        <v>493</v>
      </c>
      <c r="B17" s="180">
        <v>881208.61816760001</v>
      </c>
      <c r="C17" s="180">
        <v>54028.628666199998</v>
      </c>
      <c r="D17" s="180">
        <v>1126656.2924408</v>
      </c>
      <c r="E17" s="180">
        <v>3747028.7718189997</v>
      </c>
      <c r="F17" s="180">
        <v>1236584.3044546002</v>
      </c>
      <c r="G17" s="180">
        <v>15469.74086</v>
      </c>
      <c r="H17" s="180">
        <v>41513.356259599997</v>
      </c>
      <c r="I17" s="180">
        <v>0</v>
      </c>
      <c r="J17" s="180">
        <v>13384.6624142</v>
      </c>
      <c r="K17" s="180">
        <v>1012.72749</v>
      </c>
      <c r="L17" s="180">
        <v>17883.97869</v>
      </c>
      <c r="M17" s="180">
        <v>9673.0520799999995</v>
      </c>
      <c r="N17" s="180">
        <v>1085.70263</v>
      </c>
      <c r="O17" s="180">
        <v>7145529.8359720008</v>
      </c>
      <c r="P17" s="189">
        <v>0.470375641352964</v>
      </c>
    </row>
    <row r="18" spans="1:16" ht="15" customHeight="1">
      <c r="A18" s="188" t="s">
        <v>494</v>
      </c>
      <c r="B18" s="180">
        <v>161846.2849274</v>
      </c>
      <c r="C18" s="180">
        <v>40337.264570799998</v>
      </c>
      <c r="D18" s="180">
        <v>167149.83614539998</v>
      </c>
      <c r="E18" s="180">
        <v>114601.6988706</v>
      </c>
      <c r="F18" s="180">
        <v>195197.10296620001</v>
      </c>
      <c r="G18" s="180">
        <v>24986.2902178</v>
      </c>
      <c r="H18" s="180">
        <v>63560.108132599998</v>
      </c>
      <c r="I18" s="180">
        <v>0</v>
      </c>
      <c r="J18" s="180">
        <v>1913.2295367999998</v>
      </c>
      <c r="K18" s="180">
        <v>374.85836999999998</v>
      </c>
      <c r="L18" s="180">
        <v>9211.3115997999994</v>
      </c>
      <c r="M18" s="180">
        <v>33150.732751200005</v>
      </c>
      <c r="N18" s="180">
        <v>15040.996630000001</v>
      </c>
      <c r="O18" s="180">
        <v>827369.7147185998</v>
      </c>
      <c r="P18" s="189">
        <v>5.4464059227294671E-2</v>
      </c>
    </row>
    <row r="19" spans="1:16" ht="15" customHeight="1">
      <c r="A19" s="188" t="s">
        <v>495</v>
      </c>
      <c r="B19" s="180">
        <v>227.86904000000001</v>
      </c>
      <c r="C19" s="180">
        <v>26732.812154599997</v>
      </c>
      <c r="D19" s="180">
        <v>17059.327955200002</v>
      </c>
      <c r="E19" s="180">
        <v>7189.9387000000006</v>
      </c>
      <c r="F19" s="180">
        <v>3908.2979821999998</v>
      </c>
      <c r="G19" s="180">
        <v>5877.6357400000006</v>
      </c>
      <c r="H19" s="180">
        <v>3487.0365065999999</v>
      </c>
      <c r="I19" s="180">
        <v>0</v>
      </c>
      <c r="J19" s="180">
        <v>0</v>
      </c>
      <c r="K19" s="180">
        <v>36.134300000000003</v>
      </c>
      <c r="L19" s="180">
        <v>720.96265000000005</v>
      </c>
      <c r="M19" s="180">
        <v>1745.11547</v>
      </c>
      <c r="N19" s="180">
        <v>754.04951000000005</v>
      </c>
      <c r="O19" s="180">
        <v>67739.180008599986</v>
      </c>
      <c r="P19" s="189">
        <v>4.4591319290089868E-3</v>
      </c>
    </row>
    <row r="20" spans="1:16" ht="15" customHeight="1">
      <c r="A20" s="188" t="s">
        <v>496</v>
      </c>
      <c r="B20" s="180">
        <v>2264.1623100000002</v>
      </c>
      <c r="C20" s="180">
        <v>4331.4591206000005</v>
      </c>
      <c r="D20" s="180">
        <v>1223.6597300000001</v>
      </c>
      <c r="E20" s="180">
        <v>8711.1273199999996</v>
      </c>
      <c r="F20" s="180">
        <v>1207.4700108</v>
      </c>
      <c r="G20" s="180">
        <v>7245.5855899999997</v>
      </c>
      <c r="H20" s="180">
        <v>6872.4635713999996</v>
      </c>
      <c r="I20" s="180">
        <v>0</v>
      </c>
      <c r="J20" s="180">
        <v>0</v>
      </c>
      <c r="K20" s="180">
        <v>7.0413800000000002</v>
      </c>
      <c r="L20" s="180">
        <v>1278.6206599999998</v>
      </c>
      <c r="M20" s="180">
        <v>5410.1544299999996</v>
      </c>
      <c r="N20" s="180">
        <v>1114.8728899999999</v>
      </c>
      <c r="O20" s="180">
        <v>39666.617012799994</v>
      </c>
      <c r="P20" s="189">
        <v>2.6111724177217892E-3</v>
      </c>
    </row>
    <row r="21" spans="1:16" ht="15" customHeight="1">
      <c r="A21" s="188" t="s">
        <v>497</v>
      </c>
      <c r="B21" s="180">
        <v>169985.37311000002</v>
      </c>
      <c r="C21" s="180">
        <v>14221.765001399999</v>
      </c>
      <c r="D21" s="180">
        <v>16467.53674</v>
      </c>
      <c r="E21" s="180">
        <v>25762.776610000001</v>
      </c>
      <c r="F21" s="180">
        <v>67606.054230399997</v>
      </c>
      <c r="G21" s="180">
        <v>24725.470942200001</v>
      </c>
      <c r="H21" s="180">
        <v>55188.6187298</v>
      </c>
      <c r="I21" s="180">
        <v>0</v>
      </c>
      <c r="J21" s="180">
        <v>1652.2801000000002</v>
      </c>
      <c r="K21" s="180">
        <v>1175.2828200000001</v>
      </c>
      <c r="L21" s="180">
        <v>7193.3866600000001</v>
      </c>
      <c r="M21" s="180">
        <v>14798.6588858</v>
      </c>
      <c r="N21" s="180">
        <v>9616.1337100000001</v>
      </c>
      <c r="O21" s="180">
        <v>408393.33753960003</v>
      </c>
      <c r="P21" s="189">
        <v>2.688369966666522E-2</v>
      </c>
    </row>
    <row r="22" spans="1:16" ht="15" customHeight="1">
      <c r="A22" s="188" t="s">
        <v>498</v>
      </c>
      <c r="B22" s="180">
        <v>0</v>
      </c>
      <c r="C22" s="180">
        <v>26.165929999999999</v>
      </c>
      <c r="D22" s="180">
        <v>30.577669999999998</v>
      </c>
      <c r="E22" s="180">
        <v>80.269919999999999</v>
      </c>
      <c r="F22" s="180">
        <v>66.127279999999999</v>
      </c>
      <c r="G22" s="180">
        <v>107.66153</v>
      </c>
      <c r="H22" s="180">
        <v>54.965300000000006</v>
      </c>
      <c r="I22" s="180">
        <v>0</v>
      </c>
      <c r="J22" s="180">
        <v>0</v>
      </c>
      <c r="K22" s="180">
        <v>0</v>
      </c>
      <c r="L22" s="180">
        <v>1.05705</v>
      </c>
      <c r="M22" s="180">
        <v>13.358700000000001</v>
      </c>
      <c r="N22" s="180">
        <v>19.841639999999998</v>
      </c>
      <c r="O22" s="180">
        <v>400.02501999999998</v>
      </c>
      <c r="P22" s="189">
        <v>2.6332830407129173E-5</v>
      </c>
    </row>
    <row r="23" spans="1:16" ht="15" customHeight="1">
      <c r="A23" s="188" t="s">
        <v>499</v>
      </c>
      <c r="B23" s="180">
        <v>189.04310999999998</v>
      </c>
      <c r="C23" s="180">
        <v>134.08645999999999</v>
      </c>
      <c r="D23" s="180">
        <v>314.57693</v>
      </c>
      <c r="E23" s="180">
        <v>2843.1313999999998</v>
      </c>
      <c r="F23" s="180">
        <v>293.17260999999996</v>
      </c>
      <c r="G23" s="180">
        <v>1368.05105</v>
      </c>
      <c r="H23" s="180">
        <v>453.61023999999998</v>
      </c>
      <c r="I23" s="180">
        <v>0</v>
      </c>
      <c r="J23" s="180">
        <v>0</v>
      </c>
      <c r="K23" s="180">
        <v>0</v>
      </c>
      <c r="L23" s="180">
        <v>6.9405000000000001</v>
      </c>
      <c r="M23" s="180">
        <v>15.06517</v>
      </c>
      <c r="N23" s="180">
        <v>0</v>
      </c>
      <c r="O23" s="180">
        <v>5617.6774699999996</v>
      </c>
      <c r="P23" s="189">
        <v>3.6980023924368648E-4</v>
      </c>
    </row>
    <row r="24" spans="1:16" s="190" customFormat="1" ht="15" customHeight="1">
      <c r="A24" s="188" t="s">
        <v>500</v>
      </c>
      <c r="B24" s="180">
        <v>1284.2920300000001</v>
      </c>
      <c r="C24" s="180">
        <v>3382.2711409999997</v>
      </c>
      <c r="D24" s="180">
        <v>10532.919910000001</v>
      </c>
      <c r="E24" s="180">
        <v>6315.1522500000001</v>
      </c>
      <c r="F24" s="180">
        <v>11520.033453400001</v>
      </c>
      <c r="G24" s="180">
        <v>3031.7610199999999</v>
      </c>
      <c r="H24" s="180">
        <v>3622.6756806000003</v>
      </c>
      <c r="I24" s="180">
        <v>0</v>
      </c>
      <c r="J24" s="180">
        <v>0</v>
      </c>
      <c r="K24" s="180">
        <v>9.8535000000000004</v>
      </c>
      <c r="L24" s="180">
        <v>632.08719999999994</v>
      </c>
      <c r="M24" s="180">
        <v>1801.67499</v>
      </c>
      <c r="N24" s="180">
        <v>426.08699999999999</v>
      </c>
      <c r="O24" s="180">
        <v>42558.808174999998</v>
      </c>
      <c r="P24" s="189">
        <v>2.80155945746048E-3</v>
      </c>
    </row>
    <row r="25" spans="1:16" ht="15" customHeight="1">
      <c r="A25" s="191" t="s">
        <v>505</v>
      </c>
      <c r="B25" s="192">
        <v>2380125.8517895998</v>
      </c>
      <c r="C25" s="192">
        <v>871861.68517020007</v>
      </c>
      <c r="D25" s="192">
        <v>1822750.694016</v>
      </c>
      <c r="E25" s="192">
        <v>5357637.2590774</v>
      </c>
      <c r="F25" s="192">
        <v>2194471.6941557997</v>
      </c>
      <c r="G25" s="192">
        <v>313249.35137839994</v>
      </c>
      <c r="H25" s="192">
        <v>806829.83550599997</v>
      </c>
      <c r="I25" s="192">
        <v>99.523759999999996</v>
      </c>
      <c r="J25" s="192">
        <v>19399.753910800002</v>
      </c>
      <c r="K25" s="192">
        <v>319923.68112159998</v>
      </c>
      <c r="L25" s="192">
        <v>375702.2516486001</v>
      </c>
      <c r="M25" s="192">
        <v>402665.52819919994</v>
      </c>
      <c r="N25" s="192">
        <v>326396.56149940001</v>
      </c>
      <c r="O25" s="192">
        <v>15191113.671232998</v>
      </c>
      <c r="P25" s="193">
        <v>1</v>
      </c>
    </row>
    <row r="26" spans="1:16" ht="15" customHeight="1">
      <c r="A26" s="194" t="s">
        <v>502</v>
      </c>
      <c r="B26" s="189">
        <v>0.15667882574644806</v>
      </c>
      <c r="C26" s="189">
        <v>5.7392874810832398E-2</v>
      </c>
      <c r="D26" s="189">
        <v>0.11998795700329028</v>
      </c>
      <c r="E26" s="189">
        <v>0.35268232303619801</v>
      </c>
      <c r="F26" s="189">
        <v>0.14445759156627283</v>
      </c>
      <c r="G26" s="189">
        <v>2.062056529611728E-2</v>
      </c>
      <c r="H26" s="189">
        <v>5.3111960911323565E-2</v>
      </c>
      <c r="I26" s="189">
        <v>6.5514459409559587E-6</v>
      </c>
      <c r="J26" s="189">
        <v>1.2770461949433499E-3</v>
      </c>
      <c r="K26" s="189">
        <v>2.1059922797327942E-2</v>
      </c>
      <c r="L26" s="189">
        <v>2.4731712221998398E-2</v>
      </c>
      <c r="M26" s="189">
        <v>2.6506649671229621E-2</v>
      </c>
      <c r="N26" s="189">
        <v>2.1486019298077426E-2</v>
      </c>
      <c r="O26" s="189">
        <v>1</v>
      </c>
      <c r="P26" s="189"/>
    </row>
    <row r="27" spans="1:16" ht="15" customHeight="1" thickBot="1">
      <c r="A27" s="195"/>
      <c r="B27" s="201"/>
      <c r="C27" s="197"/>
      <c r="D27" s="197"/>
      <c r="E27" s="197"/>
      <c r="F27" s="197"/>
      <c r="G27" s="201"/>
      <c r="H27" s="201"/>
      <c r="I27" s="201"/>
      <c r="J27" s="201"/>
      <c r="K27" s="201"/>
      <c r="L27" s="201"/>
      <c r="M27" s="201"/>
      <c r="N27" s="201"/>
      <c r="O27" s="201"/>
      <c r="P27" s="202"/>
    </row>
    <row r="28" spans="1:16" ht="15" customHeight="1" thickTop="1">
      <c r="A28" s="179" t="s">
        <v>503</v>
      </c>
      <c r="B28" s="203"/>
      <c r="C28" s="204"/>
      <c r="D28" s="204"/>
      <c r="E28" s="204"/>
      <c r="F28" s="204"/>
      <c r="G28" s="19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ht="15" customHeight="1">
      <c r="A29" s="205"/>
      <c r="B29" s="157"/>
      <c r="C29" s="180"/>
      <c r="D29" s="180"/>
      <c r="E29" s="180"/>
      <c r="F29" s="180"/>
      <c r="G29" s="157"/>
      <c r="H29" s="157"/>
      <c r="I29" s="157"/>
      <c r="J29" s="157"/>
      <c r="K29" s="157"/>
      <c r="L29" s="157"/>
      <c r="M29" s="157"/>
      <c r="N29" s="157"/>
      <c r="O29" s="157"/>
      <c r="P29" s="199"/>
    </row>
    <row r="30" spans="1:16" ht="15" customHeight="1">
      <c r="A30" s="206"/>
      <c r="B30" s="157"/>
      <c r="C30" s="180"/>
      <c r="D30" s="180"/>
      <c r="E30" s="180"/>
      <c r="F30" s="180"/>
      <c r="G30" s="157"/>
      <c r="H30" s="157"/>
      <c r="I30" s="157"/>
      <c r="J30" s="157"/>
      <c r="K30" s="157"/>
      <c r="L30" s="157"/>
      <c r="M30" s="157"/>
      <c r="N30" s="157"/>
      <c r="O30" s="157"/>
      <c r="P30" s="199"/>
    </row>
  </sheetData>
  <mergeCells count="4">
    <mergeCell ref="A1:P1"/>
    <mergeCell ref="A2:P2"/>
    <mergeCell ref="A3:P3"/>
    <mergeCell ref="A4:P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P30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2" customWidth="1"/>
    <col min="2" max="16" width="15.7109375" style="181" customWidth="1"/>
    <col min="17" max="256" width="11.42578125" style="181"/>
    <col min="257" max="257" width="53.5703125" style="181" customWidth="1"/>
    <col min="258" max="272" width="15.7109375" style="181" customWidth="1"/>
    <col min="273" max="512" width="11.42578125" style="181"/>
    <col min="513" max="513" width="53.5703125" style="181" customWidth="1"/>
    <col min="514" max="528" width="15.7109375" style="181" customWidth="1"/>
    <col min="529" max="768" width="11.42578125" style="181"/>
    <col min="769" max="769" width="53.5703125" style="181" customWidth="1"/>
    <col min="770" max="784" width="15.7109375" style="181" customWidth="1"/>
    <col min="785" max="1024" width="11.42578125" style="181"/>
    <col min="1025" max="1025" width="53.5703125" style="181" customWidth="1"/>
    <col min="1026" max="1040" width="15.7109375" style="181" customWidth="1"/>
    <col min="1041" max="1280" width="11.42578125" style="181"/>
    <col min="1281" max="1281" width="53.5703125" style="181" customWidth="1"/>
    <col min="1282" max="1296" width="15.7109375" style="181" customWidth="1"/>
    <col min="1297" max="1536" width="11.42578125" style="181"/>
    <col min="1537" max="1537" width="53.5703125" style="181" customWidth="1"/>
    <col min="1538" max="1552" width="15.7109375" style="181" customWidth="1"/>
    <col min="1553" max="1792" width="11.42578125" style="181"/>
    <col min="1793" max="1793" width="53.5703125" style="181" customWidth="1"/>
    <col min="1794" max="1808" width="15.7109375" style="181" customWidth="1"/>
    <col min="1809" max="2048" width="11.42578125" style="181"/>
    <col min="2049" max="2049" width="53.5703125" style="181" customWidth="1"/>
    <col min="2050" max="2064" width="15.7109375" style="181" customWidth="1"/>
    <col min="2065" max="2304" width="11.42578125" style="181"/>
    <col min="2305" max="2305" width="53.5703125" style="181" customWidth="1"/>
    <col min="2306" max="2320" width="15.7109375" style="181" customWidth="1"/>
    <col min="2321" max="2560" width="11.42578125" style="181"/>
    <col min="2561" max="2561" width="53.5703125" style="181" customWidth="1"/>
    <col min="2562" max="2576" width="15.7109375" style="181" customWidth="1"/>
    <col min="2577" max="2816" width="11.42578125" style="181"/>
    <col min="2817" max="2817" width="53.5703125" style="181" customWidth="1"/>
    <col min="2818" max="2832" width="15.7109375" style="181" customWidth="1"/>
    <col min="2833" max="3072" width="11.42578125" style="181"/>
    <col min="3073" max="3073" width="53.5703125" style="181" customWidth="1"/>
    <col min="3074" max="3088" width="15.7109375" style="181" customWidth="1"/>
    <col min="3089" max="3328" width="11.42578125" style="181"/>
    <col min="3329" max="3329" width="53.5703125" style="181" customWidth="1"/>
    <col min="3330" max="3344" width="15.7109375" style="181" customWidth="1"/>
    <col min="3345" max="3584" width="11.42578125" style="181"/>
    <col min="3585" max="3585" width="53.5703125" style="181" customWidth="1"/>
    <col min="3586" max="3600" width="15.7109375" style="181" customWidth="1"/>
    <col min="3601" max="3840" width="11.42578125" style="181"/>
    <col min="3841" max="3841" width="53.5703125" style="181" customWidth="1"/>
    <col min="3842" max="3856" width="15.7109375" style="181" customWidth="1"/>
    <col min="3857" max="4096" width="11.42578125" style="181"/>
    <col min="4097" max="4097" width="53.5703125" style="181" customWidth="1"/>
    <col min="4098" max="4112" width="15.7109375" style="181" customWidth="1"/>
    <col min="4113" max="4352" width="11.42578125" style="181"/>
    <col min="4353" max="4353" width="53.5703125" style="181" customWidth="1"/>
    <col min="4354" max="4368" width="15.7109375" style="181" customWidth="1"/>
    <col min="4369" max="4608" width="11.42578125" style="181"/>
    <col min="4609" max="4609" width="53.5703125" style="181" customWidth="1"/>
    <col min="4610" max="4624" width="15.7109375" style="181" customWidth="1"/>
    <col min="4625" max="4864" width="11.42578125" style="181"/>
    <col min="4865" max="4865" width="53.5703125" style="181" customWidth="1"/>
    <col min="4866" max="4880" width="15.7109375" style="181" customWidth="1"/>
    <col min="4881" max="5120" width="11.42578125" style="181"/>
    <col min="5121" max="5121" width="53.5703125" style="181" customWidth="1"/>
    <col min="5122" max="5136" width="15.7109375" style="181" customWidth="1"/>
    <col min="5137" max="5376" width="11.42578125" style="181"/>
    <col min="5377" max="5377" width="53.5703125" style="181" customWidth="1"/>
    <col min="5378" max="5392" width="15.7109375" style="181" customWidth="1"/>
    <col min="5393" max="5632" width="11.42578125" style="181"/>
    <col min="5633" max="5633" width="53.5703125" style="181" customWidth="1"/>
    <col min="5634" max="5648" width="15.7109375" style="181" customWidth="1"/>
    <col min="5649" max="5888" width="11.42578125" style="181"/>
    <col min="5889" max="5889" width="53.5703125" style="181" customWidth="1"/>
    <col min="5890" max="5904" width="15.7109375" style="181" customWidth="1"/>
    <col min="5905" max="6144" width="11.42578125" style="181"/>
    <col min="6145" max="6145" width="53.5703125" style="181" customWidth="1"/>
    <col min="6146" max="6160" width="15.7109375" style="181" customWidth="1"/>
    <col min="6161" max="6400" width="11.42578125" style="181"/>
    <col min="6401" max="6401" width="53.5703125" style="181" customWidth="1"/>
    <col min="6402" max="6416" width="15.7109375" style="181" customWidth="1"/>
    <col min="6417" max="6656" width="11.42578125" style="181"/>
    <col min="6657" max="6657" width="53.5703125" style="181" customWidth="1"/>
    <col min="6658" max="6672" width="15.7109375" style="181" customWidth="1"/>
    <col min="6673" max="6912" width="11.42578125" style="181"/>
    <col min="6913" max="6913" width="53.5703125" style="181" customWidth="1"/>
    <col min="6914" max="6928" width="15.7109375" style="181" customWidth="1"/>
    <col min="6929" max="7168" width="11.42578125" style="181"/>
    <col min="7169" max="7169" width="53.5703125" style="181" customWidth="1"/>
    <col min="7170" max="7184" width="15.7109375" style="181" customWidth="1"/>
    <col min="7185" max="7424" width="11.42578125" style="181"/>
    <col min="7425" max="7425" width="53.5703125" style="181" customWidth="1"/>
    <col min="7426" max="7440" width="15.7109375" style="181" customWidth="1"/>
    <col min="7441" max="7680" width="11.42578125" style="181"/>
    <col min="7681" max="7681" width="53.5703125" style="181" customWidth="1"/>
    <col min="7682" max="7696" width="15.7109375" style="181" customWidth="1"/>
    <col min="7697" max="7936" width="11.42578125" style="181"/>
    <col min="7937" max="7937" width="53.5703125" style="181" customWidth="1"/>
    <col min="7938" max="7952" width="15.7109375" style="181" customWidth="1"/>
    <col min="7953" max="8192" width="11.42578125" style="181"/>
    <col min="8193" max="8193" width="53.5703125" style="181" customWidth="1"/>
    <col min="8194" max="8208" width="15.7109375" style="181" customWidth="1"/>
    <col min="8209" max="8448" width="11.42578125" style="181"/>
    <col min="8449" max="8449" width="53.5703125" style="181" customWidth="1"/>
    <col min="8450" max="8464" width="15.7109375" style="181" customWidth="1"/>
    <col min="8465" max="8704" width="11.42578125" style="181"/>
    <col min="8705" max="8705" width="53.5703125" style="181" customWidth="1"/>
    <col min="8706" max="8720" width="15.7109375" style="181" customWidth="1"/>
    <col min="8721" max="8960" width="11.42578125" style="181"/>
    <col min="8961" max="8961" width="53.5703125" style="181" customWidth="1"/>
    <col min="8962" max="8976" width="15.7109375" style="181" customWidth="1"/>
    <col min="8977" max="9216" width="11.42578125" style="181"/>
    <col min="9217" max="9217" width="53.5703125" style="181" customWidth="1"/>
    <col min="9218" max="9232" width="15.7109375" style="181" customWidth="1"/>
    <col min="9233" max="9472" width="11.42578125" style="181"/>
    <col min="9473" max="9473" width="53.5703125" style="181" customWidth="1"/>
    <col min="9474" max="9488" width="15.7109375" style="181" customWidth="1"/>
    <col min="9489" max="9728" width="11.42578125" style="181"/>
    <col min="9729" max="9729" width="53.5703125" style="181" customWidth="1"/>
    <col min="9730" max="9744" width="15.7109375" style="181" customWidth="1"/>
    <col min="9745" max="9984" width="11.42578125" style="181"/>
    <col min="9985" max="9985" width="53.5703125" style="181" customWidth="1"/>
    <col min="9986" max="10000" width="15.7109375" style="181" customWidth="1"/>
    <col min="10001" max="10240" width="11.42578125" style="181"/>
    <col min="10241" max="10241" width="53.5703125" style="181" customWidth="1"/>
    <col min="10242" max="10256" width="15.7109375" style="181" customWidth="1"/>
    <col min="10257" max="10496" width="11.42578125" style="181"/>
    <col min="10497" max="10497" width="53.5703125" style="181" customWidth="1"/>
    <col min="10498" max="10512" width="15.7109375" style="181" customWidth="1"/>
    <col min="10513" max="10752" width="11.42578125" style="181"/>
    <col min="10753" max="10753" width="53.5703125" style="181" customWidth="1"/>
    <col min="10754" max="10768" width="15.7109375" style="181" customWidth="1"/>
    <col min="10769" max="11008" width="11.42578125" style="181"/>
    <col min="11009" max="11009" width="53.5703125" style="181" customWidth="1"/>
    <col min="11010" max="11024" width="15.7109375" style="181" customWidth="1"/>
    <col min="11025" max="11264" width="11.42578125" style="181"/>
    <col min="11265" max="11265" width="53.5703125" style="181" customWidth="1"/>
    <col min="11266" max="11280" width="15.7109375" style="181" customWidth="1"/>
    <col min="11281" max="11520" width="11.42578125" style="181"/>
    <col min="11521" max="11521" width="53.5703125" style="181" customWidth="1"/>
    <col min="11522" max="11536" width="15.7109375" style="181" customWidth="1"/>
    <col min="11537" max="11776" width="11.42578125" style="181"/>
    <col min="11777" max="11777" width="53.5703125" style="181" customWidth="1"/>
    <col min="11778" max="11792" width="15.7109375" style="181" customWidth="1"/>
    <col min="11793" max="12032" width="11.42578125" style="181"/>
    <col min="12033" max="12033" width="53.5703125" style="181" customWidth="1"/>
    <col min="12034" max="12048" width="15.7109375" style="181" customWidth="1"/>
    <col min="12049" max="12288" width="11.42578125" style="181"/>
    <col min="12289" max="12289" width="53.5703125" style="181" customWidth="1"/>
    <col min="12290" max="12304" width="15.7109375" style="181" customWidth="1"/>
    <col min="12305" max="12544" width="11.42578125" style="181"/>
    <col min="12545" max="12545" width="53.5703125" style="181" customWidth="1"/>
    <col min="12546" max="12560" width="15.7109375" style="181" customWidth="1"/>
    <col min="12561" max="12800" width="11.42578125" style="181"/>
    <col min="12801" max="12801" width="53.5703125" style="181" customWidth="1"/>
    <col min="12802" max="12816" width="15.7109375" style="181" customWidth="1"/>
    <col min="12817" max="13056" width="11.42578125" style="181"/>
    <col min="13057" max="13057" width="53.5703125" style="181" customWidth="1"/>
    <col min="13058" max="13072" width="15.7109375" style="181" customWidth="1"/>
    <col min="13073" max="13312" width="11.42578125" style="181"/>
    <col min="13313" max="13313" width="53.5703125" style="181" customWidth="1"/>
    <col min="13314" max="13328" width="15.7109375" style="181" customWidth="1"/>
    <col min="13329" max="13568" width="11.42578125" style="181"/>
    <col min="13569" max="13569" width="53.5703125" style="181" customWidth="1"/>
    <col min="13570" max="13584" width="15.7109375" style="181" customWidth="1"/>
    <col min="13585" max="13824" width="11.42578125" style="181"/>
    <col min="13825" max="13825" width="53.5703125" style="181" customWidth="1"/>
    <col min="13826" max="13840" width="15.7109375" style="181" customWidth="1"/>
    <col min="13841" max="14080" width="11.42578125" style="181"/>
    <col min="14081" max="14081" width="53.5703125" style="181" customWidth="1"/>
    <col min="14082" max="14096" width="15.7109375" style="181" customWidth="1"/>
    <col min="14097" max="14336" width="11.42578125" style="181"/>
    <col min="14337" max="14337" width="53.5703125" style="181" customWidth="1"/>
    <col min="14338" max="14352" width="15.7109375" style="181" customWidth="1"/>
    <col min="14353" max="14592" width="11.42578125" style="181"/>
    <col min="14593" max="14593" width="53.5703125" style="181" customWidth="1"/>
    <col min="14594" max="14608" width="15.7109375" style="181" customWidth="1"/>
    <col min="14609" max="14848" width="11.42578125" style="181"/>
    <col min="14849" max="14849" width="53.5703125" style="181" customWidth="1"/>
    <col min="14850" max="14864" width="15.7109375" style="181" customWidth="1"/>
    <col min="14865" max="15104" width="11.42578125" style="181"/>
    <col min="15105" max="15105" width="53.5703125" style="181" customWidth="1"/>
    <col min="15106" max="15120" width="15.7109375" style="181" customWidth="1"/>
    <col min="15121" max="15360" width="11.42578125" style="181"/>
    <col min="15361" max="15361" width="53.5703125" style="181" customWidth="1"/>
    <col min="15362" max="15376" width="15.7109375" style="181" customWidth="1"/>
    <col min="15377" max="15616" width="11.42578125" style="181"/>
    <col min="15617" max="15617" width="53.5703125" style="181" customWidth="1"/>
    <col min="15618" max="15632" width="15.7109375" style="181" customWidth="1"/>
    <col min="15633" max="15872" width="11.42578125" style="181"/>
    <col min="15873" max="15873" width="53.5703125" style="181" customWidth="1"/>
    <col min="15874" max="15888" width="15.7109375" style="181" customWidth="1"/>
    <col min="15889" max="16128" width="11.42578125" style="181"/>
    <col min="16129" max="16129" width="53.5703125" style="181" customWidth="1"/>
    <col min="16130" max="16144" width="15.7109375" style="181" customWidth="1"/>
    <col min="16145" max="16384" width="11.42578125" style="181"/>
  </cols>
  <sheetData>
    <row r="1" spans="1:16" s="158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</row>
    <row r="2" spans="1:16" s="158" customFormat="1" ht="15" customHeight="1">
      <c r="A2" s="495" t="s">
        <v>507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</row>
    <row r="3" spans="1:16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</row>
    <row r="4" spans="1:16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</row>
    <row r="5" spans="1:16" ht="1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157"/>
      <c r="L5" s="157"/>
      <c r="M5" s="157"/>
      <c r="N5" s="157"/>
      <c r="O5" s="157"/>
      <c r="P5" s="207"/>
    </row>
    <row r="6" spans="1:16" ht="30" customHeight="1">
      <c r="A6" s="184" t="s">
        <v>508</v>
      </c>
      <c r="B6" s="185" t="s">
        <v>53</v>
      </c>
      <c r="C6" s="185" t="s">
        <v>54</v>
      </c>
      <c r="D6" s="185" t="s">
        <v>55</v>
      </c>
      <c r="E6" s="185" t="s">
        <v>56</v>
      </c>
      <c r="F6" s="185" t="s">
        <v>57</v>
      </c>
      <c r="G6" s="185" t="s">
        <v>58</v>
      </c>
      <c r="H6" s="185" t="s">
        <v>59</v>
      </c>
      <c r="I6" s="185" t="s">
        <v>60</v>
      </c>
      <c r="J6" s="185" t="s">
        <v>61</v>
      </c>
      <c r="K6" s="185" t="s">
        <v>62</v>
      </c>
      <c r="L6" s="185" t="s">
        <v>63</v>
      </c>
      <c r="M6" s="185" t="s">
        <v>64</v>
      </c>
      <c r="N6" s="185" t="s">
        <v>65</v>
      </c>
      <c r="O6" s="186" t="s">
        <v>67</v>
      </c>
      <c r="P6" s="185" t="s">
        <v>66</v>
      </c>
    </row>
    <row r="7" spans="1:16" ht="15" customHeight="1">
      <c r="A7" s="188" t="s">
        <v>484</v>
      </c>
      <c r="B7" s="180">
        <v>1657130.1921600001</v>
      </c>
      <c r="C7" s="180">
        <v>3013113.97162</v>
      </c>
      <c r="D7" s="180">
        <v>955408.28512999997</v>
      </c>
      <c r="E7" s="180">
        <v>950067.70611999999</v>
      </c>
      <c r="F7" s="180">
        <v>1723414.7385999998</v>
      </c>
      <c r="G7" s="180">
        <v>2170793.3521500002</v>
      </c>
      <c r="H7" s="180">
        <v>775688.86211999995</v>
      </c>
      <c r="I7" s="180">
        <v>654872.52191000001</v>
      </c>
      <c r="J7" s="180">
        <v>25101.795260000003</v>
      </c>
      <c r="K7" s="180">
        <v>3285024.7222100003</v>
      </c>
      <c r="L7" s="180">
        <v>410896.71510000003</v>
      </c>
      <c r="M7" s="180">
        <v>3010562.5501300003</v>
      </c>
      <c r="N7" s="180">
        <v>2422582.2508899998</v>
      </c>
      <c r="O7" s="180">
        <v>21054657.663400002</v>
      </c>
      <c r="P7" s="189">
        <v>0.109987824162432</v>
      </c>
    </row>
    <row r="8" spans="1:16" ht="15" customHeight="1">
      <c r="A8" s="188" t="s">
        <v>485</v>
      </c>
      <c r="B8" s="180">
        <v>2.1531199999999999</v>
      </c>
      <c r="C8" s="180">
        <v>46735.595630000003</v>
      </c>
      <c r="D8" s="180">
        <v>8914.1676800000005</v>
      </c>
      <c r="E8" s="180">
        <v>41926.671350000004</v>
      </c>
      <c r="F8" s="180">
        <v>3772.98</v>
      </c>
      <c r="G8" s="180">
        <v>82602.12139</v>
      </c>
      <c r="H8" s="180">
        <v>6785.2447099999999</v>
      </c>
      <c r="I8" s="180">
        <v>4477.0792499999998</v>
      </c>
      <c r="J8" s="180">
        <v>0</v>
      </c>
      <c r="K8" s="180">
        <v>63363.858240000001</v>
      </c>
      <c r="L8" s="180">
        <v>10672.84109</v>
      </c>
      <c r="M8" s="180">
        <v>7172.6272900000004</v>
      </c>
      <c r="N8" s="180">
        <v>83344.125680000012</v>
      </c>
      <c r="O8" s="180">
        <v>359769.46542999998</v>
      </c>
      <c r="P8" s="189">
        <v>1.8794065111546918E-3</v>
      </c>
    </row>
    <row r="9" spans="1:16" ht="15" customHeight="1">
      <c r="A9" s="188" t="s">
        <v>486</v>
      </c>
      <c r="B9" s="180">
        <v>6995.2</v>
      </c>
      <c r="C9" s="180">
        <v>1022.58233</v>
      </c>
      <c r="D9" s="180">
        <v>10236.89466</v>
      </c>
      <c r="E9" s="180">
        <v>0</v>
      </c>
      <c r="F9" s="180">
        <v>20618.111140000001</v>
      </c>
      <c r="G9" s="180">
        <v>1772.94</v>
      </c>
      <c r="H9" s="180">
        <v>3882.4780299999998</v>
      </c>
      <c r="I9" s="180">
        <v>40.10454</v>
      </c>
      <c r="J9" s="180">
        <v>0</v>
      </c>
      <c r="K9" s="180">
        <v>197.38095000000001</v>
      </c>
      <c r="L9" s="180">
        <v>158.59213</v>
      </c>
      <c r="M9" s="180">
        <v>277.90321999999998</v>
      </c>
      <c r="N9" s="180">
        <v>0</v>
      </c>
      <c r="O9" s="180">
        <v>45202.186999999998</v>
      </c>
      <c r="P9" s="189">
        <v>2.3613255912281205E-4</v>
      </c>
    </row>
    <row r="10" spans="1:16" ht="15" customHeight="1">
      <c r="A10" s="188" t="s">
        <v>487</v>
      </c>
      <c r="B10" s="180">
        <v>41003.663329999996</v>
      </c>
      <c r="C10" s="180">
        <v>56313.409030000003</v>
      </c>
      <c r="D10" s="180">
        <v>37633.258750000001</v>
      </c>
      <c r="E10" s="180">
        <v>84146.789279999997</v>
      </c>
      <c r="F10" s="180">
        <v>100686.10853</v>
      </c>
      <c r="G10" s="180">
        <v>1880.7972400000001</v>
      </c>
      <c r="H10" s="180">
        <v>10330.443080000001</v>
      </c>
      <c r="I10" s="180">
        <v>56584.055520000002</v>
      </c>
      <c r="J10" s="180">
        <v>0</v>
      </c>
      <c r="K10" s="180">
        <v>81002.093659999999</v>
      </c>
      <c r="L10" s="180">
        <v>16462.0399</v>
      </c>
      <c r="M10" s="180">
        <v>28184.323510000002</v>
      </c>
      <c r="N10" s="180">
        <v>109336.09333</v>
      </c>
      <c r="O10" s="180">
        <v>623563.07516000001</v>
      </c>
      <c r="P10" s="189">
        <v>3.2574429354938336E-3</v>
      </c>
    </row>
    <row r="11" spans="1:16" ht="15" customHeight="1">
      <c r="A11" s="188" t="s">
        <v>488</v>
      </c>
      <c r="B11" s="180">
        <v>3084506.0533000003</v>
      </c>
      <c r="C11" s="180">
        <v>3699545.9974400001</v>
      </c>
      <c r="D11" s="180">
        <v>2436628.5519899996</v>
      </c>
      <c r="E11" s="180">
        <v>4976991.4841899993</v>
      </c>
      <c r="F11" s="180">
        <v>3866544.8424</v>
      </c>
      <c r="G11" s="180">
        <v>1633398.4757900001</v>
      </c>
      <c r="H11" s="180">
        <v>1915306.8716099998</v>
      </c>
      <c r="I11" s="180">
        <v>4526553.6186600002</v>
      </c>
      <c r="J11" s="180">
        <v>61725.920229999996</v>
      </c>
      <c r="K11" s="180">
        <v>2961984.2570799999</v>
      </c>
      <c r="L11" s="180">
        <v>501253.15576999995</v>
      </c>
      <c r="M11" s="180">
        <v>3592318.0736700003</v>
      </c>
      <c r="N11" s="180">
        <v>1460919.7012199999</v>
      </c>
      <c r="O11" s="180">
        <v>34717677.003349997</v>
      </c>
      <c r="P11" s="189">
        <v>0.18136232916341496</v>
      </c>
    </row>
    <row r="12" spans="1:16" ht="15" customHeight="1">
      <c r="A12" s="188" t="s">
        <v>489</v>
      </c>
      <c r="B12" s="180">
        <v>391714.82736</v>
      </c>
      <c r="C12" s="180">
        <v>1071497.8238899999</v>
      </c>
      <c r="D12" s="180">
        <v>128703.27370999999</v>
      </c>
      <c r="E12" s="180">
        <v>868356.14712999994</v>
      </c>
      <c r="F12" s="180">
        <v>745333.71308000002</v>
      </c>
      <c r="G12" s="180">
        <v>292583.61082</v>
      </c>
      <c r="H12" s="180">
        <v>106108.15703</v>
      </c>
      <c r="I12" s="180">
        <v>11795.59636</v>
      </c>
      <c r="J12" s="180">
        <v>0</v>
      </c>
      <c r="K12" s="180">
        <v>138058.13024</v>
      </c>
      <c r="L12" s="180">
        <v>33877.215240000005</v>
      </c>
      <c r="M12" s="180">
        <v>3331.5129900000002</v>
      </c>
      <c r="N12" s="180">
        <v>5444.2195099999999</v>
      </c>
      <c r="O12" s="180">
        <v>3796804.2273599999</v>
      </c>
      <c r="P12" s="189">
        <v>1.9834197374008208E-2</v>
      </c>
    </row>
    <row r="13" spans="1:16" ht="15" customHeight="1">
      <c r="A13" s="188" t="s">
        <v>68</v>
      </c>
      <c r="B13" s="180">
        <v>3441139.6769099999</v>
      </c>
      <c r="C13" s="180">
        <v>5601601.6124</v>
      </c>
      <c r="D13" s="180">
        <v>2769204.8571599997</v>
      </c>
      <c r="E13" s="180">
        <v>3559219.6745300004</v>
      </c>
      <c r="F13" s="180">
        <v>937335.4646699999</v>
      </c>
      <c r="G13" s="180">
        <v>1433017.1430499998</v>
      </c>
      <c r="H13" s="180">
        <v>2484496.9240300003</v>
      </c>
      <c r="I13" s="180">
        <v>3654250.5279600001</v>
      </c>
      <c r="J13" s="180">
        <v>0</v>
      </c>
      <c r="K13" s="180">
        <v>3173506.0221799999</v>
      </c>
      <c r="L13" s="180">
        <v>882458.07908000005</v>
      </c>
      <c r="M13" s="180">
        <v>5772443.9086800003</v>
      </c>
      <c r="N13" s="180">
        <v>267044.44169000001</v>
      </c>
      <c r="O13" s="180">
        <v>33975718.332340002</v>
      </c>
      <c r="P13" s="189">
        <v>0.17748639723673737</v>
      </c>
    </row>
    <row r="14" spans="1:16" ht="15" customHeight="1">
      <c r="A14" s="188" t="s">
        <v>490</v>
      </c>
      <c r="B14" s="180">
        <v>2055456.86546</v>
      </c>
      <c r="C14" s="180">
        <v>2263611.6767800003</v>
      </c>
      <c r="D14" s="180">
        <v>2712707.5832399996</v>
      </c>
      <c r="E14" s="180">
        <v>3497900.6131599997</v>
      </c>
      <c r="F14" s="180">
        <v>1861472.12552</v>
      </c>
      <c r="G14" s="180">
        <v>2058470.95857</v>
      </c>
      <c r="H14" s="180">
        <v>1626421.50349</v>
      </c>
      <c r="I14" s="180">
        <v>2756410.5098200003</v>
      </c>
      <c r="J14" s="180">
        <v>39013.964930000002</v>
      </c>
      <c r="K14" s="180">
        <v>2265602.25721</v>
      </c>
      <c r="L14" s="180">
        <v>683976.85739000002</v>
      </c>
      <c r="M14" s="180">
        <v>3466290.4644299997</v>
      </c>
      <c r="N14" s="180">
        <v>2940172.7695800001</v>
      </c>
      <c r="O14" s="180">
        <v>28227508.149580002</v>
      </c>
      <c r="P14" s="189">
        <v>0.14745821340503634</v>
      </c>
    </row>
    <row r="15" spans="1:16" ht="15" customHeight="1">
      <c r="A15" s="188" t="s">
        <v>491</v>
      </c>
      <c r="B15" s="180">
        <v>145912.11223</v>
      </c>
      <c r="C15" s="180">
        <v>224755.47243999998</v>
      </c>
      <c r="D15" s="180">
        <v>273872.86447000003</v>
      </c>
      <c r="E15" s="180">
        <v>547695.94111000001</v>
      </c>
      <c r="F15" s="180">
        <v>173955.29845</v>
      </c>
      <c r="G15" s="180">
        <v>95383.633040000001</v>
      </c>
      <c r="H15" s="180">
        <v>137094.54208000001</v>
      </c>
      <c r="I15" s="180">
        <v>428862.79774000001</v>
      </c>
      <c r="J15" s="180">
        <v>0</v>
      </c>
      <c r="K15" s="180">
        <v>232428.22491999998</v>
      </c>
      <c r="L15" s="180">
        <v>149749.46472999998</v>
      </c>
      <c r="M15" s="180">
        <v>347254.11833999999</v>
      </c>
      <c r="N15" s="180">
        <v>359353.47086</v>
      </c>
      <c r="O15" s="180">
        <v>3116317.9404100003</v>
      </c>
      <c r="P15" s="189">
        <v>1.6279392196429442E-2</v>
      </c>
    </row>
    <row r="16" spans="1:16" ht="15" customHeight="1">
      <c r="A16" s="188" t="s">
        <v>492</v>
      </c>
      <c r="B16" s="180">
        <v>502320.39914999995</v>
      </c>
      <c r="C16" s="180">
        <v>552455.49523999996</v>
      </c>
      <c r="D16" s="180">
        <v>608615.47183000005</v>
      </c>
      <c r="E16" s="180">
        <v>318977.89649000001</v>
      </c>
      <c r="F16" s="180">
        <v>217498.28134000002</v>
      </c>
      <c r="G16" s="180">
        <v>374635.97027999995</v>
      </c>
      <c r="H16" s="180">
        <v>217609.65111999999</v>
      </c>
      <c r="I16" s="180">
        <v>1284174.02563</v>
      </c>
      <c r="J16" s="180">
        <v>130.91911999999999</v>
      </c>
      <c r="K16" s="180">
        <v>1498726.1853399999</v>
      </c>
      <c r="L16" s="180">
        <v>283790.38299999997</v>
      </c>
      <c r="M16" s="180">
        <v>852010.15528999991</v>
      </c>
      <c r="N16" s="180">
        <v>1067778.9453199999</v>
      </c>
      <c r="O16" s="180">
        <v>7778723.7791500008</v>
      </c>
      <c r="P16" s="189">
        <v>4.0635422190527237E-2</v>
      </c>
    </row>
    <row r="17" spans="1:16" ht="15" customHeight="1">
      <c r="A17" s="188" t="s">
        <v>493</v>
      </c>
      <c r="B17" s="180">
        <v>630707.08265</v>
      </c>
      <c r="C17" s="180">
        <v>202156.70196000001</v>
      </c>
      <c r="D17" s="180">
        <v>74711.015639999998</v>
      </c>
      <c r="E17" s="180">
        <v>1005598.04328</v>
      </c>
      <c r="F17" s="180">
        <v>15241.070220000001</v>
      </c>
      <c r="G17" s="180">
        <v>127915.28079</v>
      </c>
      <c r="H17" s="180">
        <v>138787.81346999999</v>
      </c>
      <c r="I17" s="180">
        <v>356.14577000000003</v>
      </c>
      <c r="J17" s="180">
        <v>0</v>
      </c>
      <c r="K17" s="180">
        <v>112221.17702</v>
      </c>
      <c r="L17" s="180">
        <v>62538.977590000002</v>
      </c>
      <c r="M17" s="180">
        <v>10534.779189999999</v>
      </c>
      <c r="N17" s="180">
        <v>1338.2946100000001</v>
      </c>
      <c r="O17" s="180">
        <v>2382106.3821899998</v>
      </c>
      <c r="P17" s="189">
        <v>1.244393055869859E-2</v>
      </c>
    </row>
    <row r="18" spans="1:16" ht="15" customHeight="1">
      <c r="A18" s="188" t="s">
        <v>494</v>
      </c>
      <c r="B18" s="180">
        <v>8054696.2158300001</v>
      </c>
      <c r="C18" s="180">
        <v>6283556.9738400001</v>
      </c>
      <c r="D18" s="180">
        <v>16159987.1986</v>
      </c>
      <c r="E18" s="180">
        <v>1779871.2337499999</v>
      </c>
      <c r="F18" s="180">
        <v>5146525.0402600002</v>
      </c>
      <c r="G18" s="180">
        <v>2822090.04996</v>
      </c>
      <c r="H18" s="180">
        <v>2264583.3060999997</v>
      </c>
      <c r="I18" s="180">
        <v>762307.16087999998</v>
      </c>
      <c r="J18" s="180">
        <v>137.19995</v>
      </c>
      <c r="K18" s="180">
        <v>1463947.2746600001</v>
      </c>
      <c r="L18" s="180">
        <v>764887.38098999998</v>
      </c>
      <c r="M18" s="180">
        <v>2495101.8494600002</v>
      </c>
      <c r="N18" s="180">
        <v>240478.76543999999</v>
      </c>
      <c r="O18" s="180">
        <v>48238169.649720006</v>
      </c>
      <c r="P18" s="189">
        <v>0.25199228627563414</v>
      </c>
    </row>
    <row r="19" spans="1:16" ht="15" customHeight="1">
      <c r="A19" s="188" t="s">
        <v>495</v>
      </c>
      <c r="B19" s="180">
        <v>0</v>
      </c>
      <c r="C19" s="180">
        <v>2235836.1796300001</v>
      </c>
      <c r="D19" s="180">
        <v>38626.369810000004</v>
      </c>
      <c r="E19" s="180">
        <v>25504.14186</v>
      </c>
      <c r="F19" s="180">
        <v>3471.7119500000003</v>
      </c>
      <c r="G19" s="180">
        <v>1751.9588999999999</v>
      </c>
      <c r="H19" s="180">
        <v>3818.5706800000003</v>
      </c>
      <c r="I19" s="180">
        <v>1382.9861299999998</v>
      </c>
      <c r="J19" s="180">
        <v>58.155919999999995</v>
      </c>
      <c r="K19" s="180">
        <v>2503.0238399999998</v>
      </c>
      <c r="L19" s="180">
        <v>1158.8573000000001</v>
      </c>
      <c r="M19" s="180">
        <v>3084.4796499999998</v>
      </c>
      <c r="N19" s="180">
        <v>62.812800000000003</v>
      </c>
      <c r="O19" s="180">
        <v>2317259.2484699995</v>
      </c>
      <c r="P19" s="189">
        <v>1.2105174391058229E-2</v>
      </c>
    </row>
    <row r="20" spans="1:16" ht="15" customHeight="1">
      <c r="A20" s="188" t="s">
        <v>496</v>
      </c>
      <c r="B20" s="180">
        <v>45922.333340000005</v>
      </c>
      <c r="C20" s="180">
        <v>5138.3621499999999</v>
      </c>
      <c r="D20" s="180">
        <v>35654.056700000001</v>
      </c>
      <c r="E20" s="180">
        <v>878.21789999999999</v>
      </c>
      <c r="F20" s="180">
        <v>833.92607999999996</v>
      </c>
      <c r="G20" s="180">
        <v>42933.834840000003</v>
      </c>
      <c r="H20" s="180">
        <v>73400.397970000005</v>
      </c>
      <c r="I20" s="180">
        <v>26170.589649999998</v>
      </c>
      <c r="J20" s="180">
        <v>0</v>
      </c>
      <c r="K20" s="180">
        <v>25921.635160000002</v>
      </c>
      <c r="L20" s="180">
        <v>6886.8811799999994</v>
      </c>
      <c r="M20" s="180">
        <v>16200.869470000001</v>
      </c>
      <c r="N20" s="180">
        <v>1950.4200700000001</v>
      </c>
      <c r="O20" s="180">
        <v>281891.52451000002</v>
      </c>
      <c r="P20" s="189">
        <v>1.4725784634618941E-3</v>
      </c>
    </row>
    <row r="21" spans="1:16" ht="15" customHeight="1">
      <c r="A21" s="188" t="s">
        <v>497</v>
      </c>
      <c r="B21" s="180">
        <v>833974.93277999992</v>
      </c>
      <c r="C21" s="180">
        <v>102368.30084000001</v>
      </c>
      <c r="D21" s="180">
        <v>89866.327390000006</v>
      </c>
      <c r="E21" s="180">
        <v>342970.16687999998</v>
      </c>
      <c r="F21" s="180">
        <v>1681062.14203</v>
      </c>
      <c r="G21" s="180">
        <v>501107.88881999999</v>
      </c>
      <c r="H21" s="180">
        <v>67448.061489999993</v>
      </c>
      <c r="I21" s="180">
        <v>295028.49121000001</v>
      </c>
      <c r="J21" s="180">
        <v>352.65540999999996</v>
      </c>
      <c r="K21" s="180">
        <v>191386.61992</v>
      </c>
      <c r="L21" s="180">
        <v>203711.91342</v>
      </c>
      <c r="M21" s="180">
        <v>112131.89038</v>
      </c>
      <c r="N21" s="180">
        <v>82121.907430000007</v>
      </c>
      <c r="O21" s="180">
        <v>4503531.2979999995</v>
      </c>
      <c r="P21" s="189">
        <v>2.3526082277532709E-2</v>
      </c>
    </row>
    <row r="22" spans="1:16" ht="15" customHeight="1">
      <c r="A22" s="188" t="s">
        <v>498</v>
      </c>
      <c r="B22" s="180">
        <v>0</v>
      </c>
      <c r="C22" s="180">
        <v>56.461080000000003</v>
      </c>
      <c r="D22" s="180">
        <v>9.5176400000000001</v>
      </c>
      <c r="E22" s="180">
        <v>0</v>
      </c>
      <c r="F22" s="180">
        <v>11.365530000000001</v>
      </c>
      <c r="G22" s="180">
        <v>1.5693699999999999</v>
      </c>
      <c r="H22" s="180">
        <v>5.6974399999999994</v>
      </c>
      <c r="I22" s="180">
        <v>5441.6709099999998</v>
      </c>
      <c r="J22" s="180">
        <v>0</v>
      </c>
      <c r="K22" s="180">
        <v>52.216209999999997</v>
      </c>
      <c r="L22" s="180">
        <v>74.783699999999996</v>
      </c>
      <c r="M22" s="180">
        <v>99.057469999999995</v>
      </c>
      <c r="N22" s="180">
        <v>0</v>
      </c>
      <c r="O22" s="180">
        <v>5752.3393499999993</v>
      </c>
      <c r="P22" s="189">
        <v>3.004975426649939E-5</v>
      </c>
    </row>
    <row r="23" spans="1:16" ht="15" customHeight="1">
      <c r="A23" s="188" t="s">
        <v>499</v>
      </c>
      <c r="B23" s="180">
        <v>0</v>
      </c>
      <c r="C23" s="180">
        <v>0</v>
      </c>
      <c r="D23" s="180">
        <v>0</v>
      </c>
      <c r="E23" s="180">
        <v>24.3932</v>
      </c>
      <c r="F23" s="180">
        <v>0</v>
      </c>
      <c r="G23" s="180">
        <v>0</v>
      </c>
      <c r="H23" s="180">
        <v>21.479279999999999</v>
      </c>
      <c r="I23" s="180">
        <v>0</v>
      </c>
      <c r="J23" s="180">
        <v>0</v>
      </c>
      <c r="K23" s="180">
        <v>8.7486700000000006</v>
      </c>
      <c r="L23" s="180">
        <v>0</v>
      </c>
      <c r="M23" s="180">
        <v>0</v>
      </c>
      <c r="N23" s="180">
        <v>0</v>
      </c>
      <c r="O23" s="180">
        <v>54.62115</v>
      </c>
      <c r="P23" s="189">
        <v>2.853364579844552E-7</v>
      </c>
    </row>
    <row r="24" spans="1:16" ht="15" customHeight="1">
      <c r="A24" s="188" t="s">
        <v>500</v>
      </c>
      <c r="B24" s="180">
        <v>0.93</v>
      </c>
      <c r="C24" s="180">
        <v>35.184010000000001</v>
      </c>
      <c r="D24" s="180">
        <v>0</v>
      </c>
      <c r="E24" s="180">
        <v>3.6985300000000003</v>
      </c>
      <c r="F24" s="180">
        <v>1518.89858</v>
      </c>
      <c r="G24" s="180">
        <v>74.288560000000004</v>
      </c>
      <c r="H24" s="180">
        <v>411.19880000000001</v>
      </c>
      <c r="I24" s="180">
        <v>0</v>
      </c>
      <c r="J24" s="180">
        <v>0</v>
      </c>
      <c r="K24" s="180">
        <v>0</v>
      </c>
      <c r="L24" s="180">
        <v>183.82789000000002</v>
      </c>
      <c r="M24" s="180">
        <v>232.80979000000002</v>
      </c>
      <c r="N24" s="180">
        <v>0</v>
      </c>
      <c r="O24" s="180">
        <v>2460.8361599999998</v>
      </c>
      <c r="P24" s="189">
        <v>1.2855208533223267E-5</v>
      </c>
    </row>
    <row r="25" spans="1:16" ht="15" customHeight="1">
      <c r="A25" s="191" t="s">
        <v>501</v>
      </c>
      <c r="B25" s="192">
        <v>20891482.637619998</v>
      </c>
      <c r="C25" s="192">
        <v>25359801.800310001</v>
      </c>
      <c r="D25" s="192">
        <v>26340779.694399994</v>
      </c>
      <c r="E25" s="192">
        <v>18000132.818759996</v>
      </c>
      <c r="F25" s="192">
        <v>16499295.818379998</v>
      </c>
      <c r="G25" s="192">
        <v>11640413.873569999</v>
      </c>
      <c r="H25" s="192">
        <v>9832201.2025300004</v>
      </c>
      <c r="I25" s="192">
        <v>14468707.881939998</v>
      </c>
      <c r="J25" s="192">
        <v>126520.61082000002</v>
      </c>
      <c r="K25" s="192">
        <v>15495933.827510003</v>
      </c>
      <c r="L25" s="192">
        <v>4012737.9654999995</v>
      </c>
      <c r="M25" s="192">
        <v>19717231.372960005</v>
      </c>
      <c r="N25" s="192">
        <v>9041928.2184299994</v>
      </c>
      <c r="O25" s="192">
        <v>191427167.72272998</v>
      </c>
      <c r="P25" s="193">
        <v>1</v>
      </c>
    </row>
    <row r="26" spans="1:16" ht="15" customHeight="1">
      <c r="A26" s="194" t="s">
        <v>502</v>
      </c>
      <c r="B26" s="189">
        <v>0.10913541106077469</v>
      </c>
      <c r="C26" s="189">
        <v>0.13247754799904918</v>
      </c>
      <c r="D26" s="189">
        <v>0.13760209696333661</v>
      </c>
      <c r="E26" s="189">
        <v>9.4031234087065624E-2</v>
      </c>
      <c r="F26" s="189">
        <v>8.619098331057258E-2</v>
      </c>
      <c r="G26" s="189">
        <v>6.0808578072002795E-2</v>
      </c>
      <c r="H26" s="189">
        <v>5.1362621719249983E-2</v>
      </c>
      <c r="I26" s="189">
        <v>7.5583356605353924E-2</v>
      </c>
      <c r="J26" s="189">
        <v>6.6093341047210731E-4</v>
      </c>
      <c r="K26" s="189">
        <v>8.0949501639991206E-2</v>
      </c>
      <c r="L26" s="189">
        <v>2.0962217710456824E-2</v>
      </c>
      <c r="M26" s="189">
        <v>0.10300121768253477</v>
      </c>
      <c r="N26" s="189">
        <v>4.7234299739139715E-2</v>
      </c>
      <c r="O26" s="189">
        <v>1</v>
      </c>
      <c r="P26" s="189"/>
    </row>
    <row r="27" spans="1:16" ht="15" customHeight="1" thickBot="1">
      <c r="A27" s="195"/>
      <c r="B27" s="196"/>
      <c r="C27" s="197"/>
      <c r="D27" s="197"/>
      <c r="E27" s="197"/>
      <c r="F27" s="197"/>
      <c r="G27" s="197"/>
      <c r="H27" s="196"/>
      <c r="I27" s="196"/>
      <c r="J27" s="196"/>
      <c r="K27" s="196"/>
      <c r="L27" s="196"/>
      <c r="M27" s="196"/>
      <c r="N27" s="196"/>
      <c r="O27" s="196"/>
      <c r="P27" s="198"/>
    </row>
    <row r="28" spans="1:16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ht="15" customHeight="1">
      <c r="A29" s="200"/>
      <c r="B29" s="157"/>
      <c r="C29" s="180"/>
      <c r="D29" s="180"/>
      <c r="E29" s="180"/>
      <c r="F29" s="180"/>
      <c r="G29" s="180"/>
      <c r="H29" s="157"/>
      <c r="I29" s="157"/>
      <c r="J29" s="157"/>
      <c r="K29" s="157"/>
      <c r="L29" s="157"/>
      <c r="M29" s="157"/>
      <c r="N29" s="157"/>
      <c r="O29" s="157"/>
      <c r="P29" s="199"/>
    </row>
    <row r="30" spans="1:16" ht="15" customHeight="1">
      <c r="A30" s="205"/>
      <c r="B30" s="157"/>
      <c r="C30" s="180"/>
      <c r="D30" s="180"/>
      <c r="E30" s="180"/>
      <c r="F30" s="180"/>
      <c r="G30" s="180"/>
      <c r="H30" s="157"/>
      <c r="I30" s="157"/>
      <c r="J30" s="157"/>
      <c r="K30" s="157"/>
      <c r="L30" s="157"/>
      <c r="M30" s="157"/>
      <c r="N30" s="157"/>
      <c r="O30" s="157"/>
      <c r="P30" s="199"/>
    </row>
  </sheetData>
  <mergeCells count="4">
    <mergeCell ref="A1:P1"/>
    <mergeCell ref="A2:P2"/>
    <mergeCell ref="A3:P3"/>
    <mergeCell ref="A4:P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P31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2" customWidth="1"/>
    <col min="2" max="16" width="15.7109375" style="181" customWidth="1"/>
    <col min="17" max="256" width="11.42578125" style="181"/>
    <col min="257" max="257" width="53.5703125" style="181" customWidth="1"/>
    <col min="258" max="272" width="15.7109375" style="181" customWidth="1"/>
    <col min="273" max="512" width="11.42578125" style="181"/>
    <col min="513" max="513" width="53.5703125" style="181" customWidth="1"/>
    <col min="514" max="528" width="15.7109375" style="181" customWidth="1"/>
    <col min="529" max="768" width="11.42578125" style="181"/>
    <col min="769" max="769" width="53.5703125" style="181" customWidth="1"/>
    <col min="770" max="784" width="15.7109375" style="181" customWidth="1"/>
    <col min="785" max="1024" width="11.42578125" style="181"/>
    <col min="1025" max="1025" width="53.5703125" style="181" customWidth="1"/>
    <col min="1026" max="1040" width="15.7109375" style="181" customWidth="1"/>
    <col min="1041" max="1280" width="11.42578125" style="181"/>
    <col min="1281" max="1281" width="53.5703125" style="181" customWidth="1"/>
    <col min="1282" max="1296" width="15.7109375" style="181" customWidth="1"/>
    <col min="1297" max="1536" width="11.42578125" style="181"/>
    <col min="1537" max="1537" width="53.5703125" style="181" customWidth="1"/>
    <col min="1538" max="1552" width="15.7109375" style="181" customWidth="1"/>
    <col min="1553" max="1792" width="11.42578125" style="181"/>
    <col min="1793" max="1793" width="53.5703125" style="181" customWidth="1"/>
    <col min="1794" max="1808" width="15.7109375" style="181" customWidth="1"/>
    <col min="1809" max="2048" width="11.42578125" style="181"/>
    <col min="2049" max="2049" width="53.5703125" style="181" customWidth="1"/>
    <col min="2050" max="2064" width="15.7109375" style="181" customWidth="1"/>
    <col min="2065" max="2304" width="11.42578125" style="181"/>
    <col min="2305" max="2305" width="53.5703125" style="181" customWidth="1"/>
    <col min="2306" max="2320" width="15.7109375" style="181" customWidth="1"/>
    <col min="2321" max="2560" width="11.42578125" style="181"/>
    <col min="2561" max="2561" width="53.5703125" style="181" customWidth="1"/>
    <col min="2562" max="2576" width="15.7109375" style="181" customWidth="1"/>
    <col min="2577" max="2816" width="11.42578125" style="181"/>
    <col min="2817" max="2817" width="53.5703125" style="181" customWidth="1"/>
    <col min="2818" max="2832" width="15.7109375" style="181" customWidth="1"/>
    <col min="2833" max="3072" width="11.42578125" style="181"/>
    <col min="3073" max="3073" width="53.5703125" style="181" customWidth="1"/>
    <col min="3074" max="3088" width="15.7109375" style="181" customWidth="1"/>
    <col min="3089" max="3328" width="11.42578125" style="181"/>
    <col min="3329" max="3329" width="53.5703125" style="181" customWidth="1"/>
    <col min="3330" max="3344" width="15.7109375" style="181" customWidth="1"/>
    <col min="3345" max="3584" width="11.42578125" style="181"/>
    <col min="3585" max="3585" width="53.5703125" style="181" customWidth="1"/>
    <col min="3586" max="3600" width="15.7109375" style="181" customWidth="1"/>
    <col min="3601" max="3840" width="11.42578125" style="181"/>
    <col min="3841" max="3841" width="53.5703125" style="181" customWidth="1"/>
    <col min="3842" max="3856" width="15.7109375" style="181" customWidth="1"/>
    <col min="3857" max="4096" width="11.42578125" style="181"/>
    <col min="4097" max="4097" width="53.5703125" style="181" customWidth="1"/>
    <col min="4098" max="4112" width="15.7109375" style="181" customWidth="1"/>
    <col min="4113" max="4352" width="11.42578125" style="181"/>
    <col min="4353" max="4353" width="53.5703125" style="181" customWidth="1"/>
    <col min="4354" max="4368" width="15.7109375" style="181" customWidth="1"/>
    <col min="4369" max="4608" width="11.42578125" style="181"/>
    <col min="4609" max="4609" width="53.5703125" style="181" customWidth="1"/>
    <col min="4610" max="4624" width="15.7109375" style="181" customWidth="1"/>
    <col min="4625" max="4864" width="11.42578125" style="181"/>
    <col min="4865" max="4865" width="53.5703125" style="181" customWidth="1"/>
    <col min="4866" max="4880" width="15.7109375" style="181" customWidth="1"/>
    <col min="4881" max="5120" width="11.42578125" style="181"/>
    <col min="5121" max="5121" width="53.5703125" style="181" customWidth="1"/>
    <col min="5122" max="5136" width="15.7109375" style="181" customWidth="1"/>
    <col min="5137" max="5376" width="11.42578125" style="181"/>
    <col min="5377" max="5377" width="53.5703125" style="181" customWidth="1"/>
    <col min="5378" max="5392" width="15.7109375" style="181" customWidth="1"/>
    <col min="5393" max="5632" width="11.42578125" style="181"/>
    <col min="5633" max="5633" width="53.5703125" style="181" customWidth="1"/>
    <col min="5634" max="5648" width="15.7109375" style="181" customWidth="1"/>
    <col min="5649" max="5888" width="11.42578125" style="181"/>
    <col min="5889" max="5889" width="53.5703125" style="181" customWidth="1"/>
    <col min="5890" max="5904" width="15.7109375" style="181" customWidth="1"/>
    <col min="5905" max="6144" width="11.42578125" style="181"/>
    <col min="6145" max="6145" width="53.5703125" style="181" customWidth="1"/>
    <col min="6146" max="6160" width="15.7109375" style="181" customWidth="1"/>
    <col min="6161" max="6400" width="11.42578125" style="181"/>
    <col min="6401" max="6401" width="53.5703125" style="181" customWidth="1"/>
    <col min="6402" max="6416" width="15.7109375" style="181" customWidth="1"/>
    <col min="6417" max="6656" width="11.42578125" style="181"/>
    <col min="6657" max="6657" width="53.5703125" style="181" customWidth="1"/>
    <col min="6658" max="6672" width="15.7109375" style="181" customWidth="1"/>
    <col min="6673" max="6912" width="11.42578125" style="181"/>
    <col min="6913" max="6913" width="53.5703125" style="181" customWidth="1"/>
    <col min="6914" max="6928" width="15.7109375" style="181" customWidth="1"/>
    <col min="6929" max="7168" width="11.42578125" style="181"/>
    <col min="7169" max="7169" width="53.5703125" style="181" customWidth="1"/>
    <col min="7170" max="7184" width="15.7109375" style="181" customWidth="1"/>
    <col min="7185" max="7424" width="11.42578125" style="181"/>
    <col min="7425" max="7425" width="53.5703125" style="181" customWidth="1"/>
    <col min="7426" max="7440" width="15.7109375" style="181" customWidth="1"/>
    <col min="7441" max="7680" width="11.42578125" style="181"/>
    <col min="7681" max="7681" width="53.5703125" style="181" customWidth="1"/>
    <col min="7682" max="7696" width="15.7109375" style="181" customWidth="1"/>
    <col min="7697" max="7936" width="11.42578125" style="181"/>
    <col min="7937" max="7937" width="53.5703125" style="181" customWidth="1"/>
    <col min="7938" max="7952" width="15.7109375" style="181" customWidth="1"/>
    <col min="7953" max="8192" width="11.42578125" style="181"/>
    <col min="8193" max="8193" width="53.5703125" style="181" customWidth="1"/>
    <col min="8194" max="8208" width="15.7109375" style="181" customWidth="1"/>
    <col min="8209" max="8448" width="11.42578125" style="181"/>
    <col min="8449" max="8449" width="53.5703125" style="181" customWidth="1"/>
    <col min="8450" max="8464" width="15.7109375" style="181" customWidth="1"/>
    <col min="8465" max="8704" width="11.42578125" style="181"/>
    <col min="8705" max="8705" width="53.5703125" style="181" customWidth="1"/>
    <col min="8706" max="8720" width="15.7109375" style="181" customWidth="1"/>
    <col min="8721" max="8960" width="11.42578125" style="181"/>
    <col min="8961" max="8961" width="53.5703125" style="181" customWidth="1"/>
    <col min="8962" max="8976" width="15.7109375" style="181" customWidth="1"/>
    <col min="8977" max="9216" width="11.42578125" style="181"/>
    <col min="9217" max="9217" width="53.5703125" style="181" customWidth="1"/>
    <col min="9218" max="9232" width="15.7109375" style="181" customWidth="1"/>
    <col min="9233" max="9472" width="11.42578125" style="181"/>
    <col min="9473" max="9473" width="53.5703125" style="181" customWidth="1"/>
    <col min="9474" max="9488" width="15.7109375" style="181" customWidth="1"/>
    <col min="9489" max="9728" width="11.42578125" style="181"/>
    <col min="9729" max="9729" width="53.5703125" style="181" customWidth="1"/>
    <col min="9730" max="9744" width="15.7109375" style="181" customWidth="1"/>
    <col min="9745" max="9984" width="11.42578125" style="181"/>
    <col min="9985" max="9985" width="53.5703125" style="181" customWidth="1"/>
    <col min="9986" max="10000" width="15.7109375" style="181" customWidth="1"/>
    <col min="10001" max="10240" width="11.42578125" style="181"/>
    <col min="10241" max="10241" width="53.5703125" style="181" customWidth="1"/>
    <col min="10242" max="10256" width="15.7109375" style="181" customWidth="1"/>
    <col min="10257" max="10496" width="11.42578125" style="181"/>
    <col min="10497" max="10497" width="53.5703125" style="181" customWidth="1"/>
    <col min="10498" max="10512" width="15.7109375" style="181" customWidth="1"/>
    <col min="10513" max="10752" width="11.42578125" style="181"/>
    <col min="10753" max="10753" width="53.5703125" style="181" customWidth="1"/>
    <col min="10754" max="10768" width="15.7109375" style="181" customWidth="1"/>
    <col min="10769" max="11008" width="11.42578125" style="181"/>
    <col min="11009" max="11009" width="53.5703125" style="181" customWidth="1"/>
    <col min="11010" max="11024" width="15.7109375" style="181" customWidth="1"/>
    <col min="11025" max="11264" width="11.42578125" style="181"/>
    <col min="11265" max="11265" width="53.5703125" style="181" customWidth="1"/>
    <col min="11266" max="11280" width="15.7109375" style="181" customWidth="1"/>
    <col min="11281" max="11520" width="11.42578125" style="181"/>
    <col min="11521" max="11521" width="53.5703125" style="181" customWidth="1"/>
    <col min="11522" max="11536" width="15.7109375" style="181" customWidth="1"/>
    <col min="11537" max="11776" width="11.42578125" style="181"/>
    <col min="11777" max="11777" width="53.5703125" style="181" customWidth="1"/>
    <col min="11778" max="11792" width="15.7109375" style="181" customWidth="1"/>
    <col min="11793" max="12032" width="11.42578125" style="181"/>
    <col min="12033" max="12033" width="53.5703125" style="181" customWidth="1"/>
    <col min="12034" max="12048" width="15.7109375" style="181" customWidth="1"/>
    <col min="12049" max="12288" width="11.42578125" style="181"/>
    <col min="12289" max="12289" width="53.5703125" style="181" customWidth="1"/>
    <col min="12290" max="12304" width="15.7109375" style="181" customWidth="1"/>
    <col min="12305" max="12544" width="11.42578125" style="181"/>
    <col min="12545" max="12545" width="53.5703125" style="181" customWidth="1"/>
    <col min="12546" max="12560" width="15.7109375" style="181" customWidth="1"/>
    <col min="12561" max="12800" width="11.42578125" style="181"/>
    <col min="12801" max="12801" width="53.5703125" style="181" customWidth="1"/>
    <col min="12802" max="12816" width="15.7109375" style="181" customWidth="1"/>
    <col min="12817" max="13056" width="11.42578125" style="181"/>
    <col min="13057" max="13057" width="53.5703125" style="181" customWidth="1"/>
    <col min="13058" max="13072" width="15.7109375" style="181" customWidth="1"/>
    <col min="13073" max="13312" width="11.42578125" style="181"/>
    <col min="13313" max="13313" width="53.5703125" style="181" customWidth="1"/>
    <col min="13314" max="13328" width="15.7109375" style="181" customWidth="1"/>
    <col min="13329" max="13568" width="11.42578125" style="181"/>
    <col min="13569" max="13569" width="53.5703125" style="181" customWidth="1"/>
    <col min="13570" max="13584" width="15.7109375" style="181" customWidth="1"/>
    <col min="13585" max="13824" width="11.42578125" style="181"/>
    <col min="13825" max="13825" width="53.5703125" style="181" customWidth="1"/>
    <col min="13826" max="13840" width="15.7109375" style="181" customWidth="1"/>
    <col min="13841" max="14080" width="11.42578125" style="181"/>
    <col min="14081" max="14081" width="53.5703125" style="181" customWidth="1"/>
    <col min="14082" max="14096" width="15.7109375" style="181" customWidth="1"/>
    <col min="14097" max="14336" width="11.42578125" style="181"/>
    <col min="14337" max="14337" width="53.5703125" style="181" customWidth="1"/>
    <col min="14338" max="14352" width="15.7109375" style="181" customWidth="1"/>
    <col min="14353" max="14592" width="11.42578125" style="181"/>
    <col min="14593" max="14593" width="53.5703125" style="181" customWidth="1"/>
    <col min="14594" max="14608" width="15.7109375" style="181" customWidth="1"/>
    <col min="14609" max="14848" width="11.42578125" style="181"/>
    <col min="14849" max="14849" width="53.5703125" style="181" customWidth="1"/>
    <col min="14850" max="14864" width="15.7109375" style="181" customWidth="1"/>
    <col min="14865" max="15104" width="11.42578125" style="181"/>
    <col min="15105" max="15105" width="53.5703125" style="181" customWidth="1"/>
    <col min="15106" max="15120" width="15.7109375" style="181" customWidth="1"/>
    <col min="15121" max="15360" width="11.42578125" style="181"/>
    <col min="15361" max="15361" width="53.5703125" style="181" customWidth="1"/>
    <col min="15362" max="15376" width="15.7109375" style="181" customWidth="1"/>
    <col min="15377" max="15616" width="11.42578125" style="181"/>
    <col min="15617" max="15617" width="53.5703125" style="181" customWidth="1"/>
    <col min="15618" max="15632" width="15.7109375" style="181" customWidth="1"/>
    <col min="15633" max="15872" width="11.42578125" style="181"/>
    <col min="15873" max="15873" width="53.5703125" style="181" customWidth="1"/>
    <col min="15874" max="15888" width="15.7109375" style="181" customWidth="1"/>
    <col min="15889" max="16128" width="11.42578125" style="181"/>
    <col min="16129" max="16129" width="53.5703125" style="181" customWidth="1"/>
    <col min="16130" max="16144" width="15.7109375" style="181" customWidth="1"/>
    <col min="16145" max="16384" width="11.42578125" style="181"/>
  </cols>
  <sheetData>
    <row r="1" spans="1:16" s="158" customFormat="1" ht="30" customHeight="1">
      <c r="A1" s="491" t="s">
        <v>52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</row>
    <row r="2" spans="1:16" s="158" customFormat="1" ht="15" customHeight="1">
      <c r="A2" s="492" t="s">
        <v>509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</row>
    <row r="3" spans="1:16" s="158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</row>
    <row r="4" spans="1:16" s="159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</row>
    <row r="5" spans="1:16" ht="15" customHeight="1">
      <c r="A5" s="183"/>
      <c r="B5" s="157"/>
      <c r="C5" s="180"/>
      <c r="D5" s="180"/>
      <c r="E5" s="180"/>
      <c r="F5" s="180"/>
      <c r="G5" s="180"/>
      <c r="H5" s="157"/>
      <c r="I5" s="157"/>
      <c r="J5" s="157"/>
      <c r="K5" s="157"/>
      <c r="L5" s="157"/>
      <c r="M5" s="157"/>
      <c r="N5" s="157"/>
      <c r="O5" s="157"/>
      <c r="P5" s="207"/>
    </row>
    <row r="6" spans="1:16" ht="30" customHeight="1">
      <c r="A6" s="184" t="s">
        <v>510</v>
      </c>
      <c r="B6" s="185" t="s">
        <v>53</v>
      </c>
      <c r="C6" s="185" t="s">
        <v>54</v>
      </c>
      <c r="D6" s="185" t="s">
        <v>511</v>
      </c>
      <c r="E6" s="185" t="s">
        <v>512</v>
      </c>
      <c r="F6" s="185" t="s">
        <v>513</v>
      </c>
      <c r="G6" s="185" t="s">
        <v>58</v>
      </c>
      <c r="H6" s="185" t="s">
        <v>514</v>
      </c>
      <c r="I6" s="185" t="s">
        <v>60</v>
      </c>
      <c r="J6" s="185" t="s">
        <v>61</v>
      </c>
      <c r="K6" s="185" t="s">
        <v>62</v>
      </c>
      <c r="L6" s="185" t="s">
        <v>63</v>
      </c>
      <c r="M6" s="185" t="s">
        <v>515</v>
      </c>
      <c r="N6" s="185" t="s">
        <v>65</v>
      </c>
      <c r="O6" s="186" t="s">
        <v>483</v>
      </c>
      <c r="P6" s="187" t="s">
        <v>66</v>
      </c>
    </row>
    <row r="7" spans="1:16" ht="15" customHeight="1">
      <c r="A7" s="188" t="s">
        <v>484</v>
      </c>
      <c r="B7" s="180">
        <v>3310.1547599999999</v>
      </c>
      <c r="C7" s="180">
        <v>31.37622</v>
      </c>
      <c r="D7" s="180">
        <v>91.930999999999997</v>
      </c>
      <c r="E7" s="180">
        <v>7306.2673500000001</v>
      </c>
      <c r="F7" s="180">
        <v>1184.1339499999999</v>
      </c>
      <c r="G7" s="180">
        <v>8738.0533599999999</v>
      </c>
      <c r="H7" s="180">
        <v>37266.373409999993</v>
      </c>
      <c r="I7" s="180">
        <v>0</v>
      </c>
      <c r="J7" s="180">
        <v>0</v>
      </c>
      <c r="K7" s="180">
        <v>0</v>
      </c>
      <c r="L7" s="180">
        <v>0.39731</v>
      </c>
      <c r="M7" s="180">
        <v>10007.413769999999</v>
      </c>
      <c r="N7" s="180">
        <v>730.21406000000002</v>
      </c>
      <c r="O7" s="180">
        <v>68666.315189999994</v>
      </c>
      <c r="P7" s="189">
        <v>4.5201633452236142E-3</v>
      </c>
    </row>
    <row r="8" spans="1:16" ht="15" customHeight="1">
      <c r="A8" s="188" t="s">
        <v>485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2.181</v>
      </c>
      <c r="H8" s="180">
        <v>3.9210500000000001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22.994709999999998</v>
      </c>
      <c r="O8" s="180">
        <v>29.096759999999996</v>
      </c>
      <c r="P8" s="189">
        <v>1.9153803091493458E-6</v>
      </c>
    </row>
    <row r="9" spans="1:16" ht="15" customHeight="1">
      <c r="A9" s="188" t="s">
        <v>486</v>
      </c>
      <c r="B9" s="180">
        <v>4834.4772899999998</v>
      </c>
      <c r="C9" s="180">
        <v>51482.898439999997</v>
      </c>
      <c r="D9" s="180">
        <v>54638.507520000006</v>
      </c>
      <c r="E9" s="180">
        <v>107668.54508</v>
      </c>
      <c r="F9" s="180">
        <v>20938.904210000001</v>
      </c>
      <c r="G9" s="180">
        <v>5741.2295199999999</v>
      </c>
      <c r="H9" s="180">
        <v>2066.7954099999997</v>
      </c>
      <c r="I9" s="180">
        <v>0</v>
      </c>
      <c r="J9" s="180">
        <v>805.66879000000006</v>
      </c>
      <c r="K9" s="180">
        <v>5078.9790199999998</v>
      </c>
      <c r="L9" s="180">
        <v>0</v>
      </c>
      <c r="M9" s="180">
        <v>9787.5234899999996</v>
      </c>
      <c r="N9" s="180">
        <v>48.02</v>
      </c>
      <c r="O9" s="180">
        <v>263091.54877000005</v>
      </c>
      <c r="P9" s="189">
        <v>1.7318779548570459E-2</v>
      </c>
    </row>
    <row r="10" spans="1:16" ht="15" customHeight="1">
      <c r="A10" s="188" t="s">
        <v>487</v>
      </c>
      <c r="B10" s="180">
        <v>2429.6163900000001</v>
      </c>
      <c r="C10" s="180">
        <v>0</v>
      </c>
      <c r="D10" s="180">
        <v>30368.804519999998</v>
      </c>
      <c r="E10" s="180">
        <v>36458.775909999997</v>
      </c>
      <c r="F10" s="180">
        <v>8887.2749700000004</v>
      </c>
      <c r="G10" s="180">
        <v>0</v>
      </c>
      <c r="H10" s="180">
        <v>768.96798999999999</v>
      </c>
      <c r="I10" s="180">
        <v>0</v>
      </c>
      <c r="J10" s="180">
        <v>0</v>
      </c>
      <c r="K10" s="180">
        <v>4320.6382400000002</v>
      </c>
      <c r="L10" s="180">
        <v>0</v>
      </c>
      <c r="M10" s="180">
        <v>0</v>
      </c>
      <c r="N10" s="180">
        <v>58.84207</v>
      </c>
      <c r="O10" s="180">
        <v>83292.92009</v>
      </c>
      <c r="P10" s="189">
        <v>5.4830028852675006E-3</v>
      </c>
    </row>
    <row r="11" spans="1:16" ht="15" customHeight="1">
      <c r="A11" s="188" t="s">
        <v>488</v>
      </c>
      <c r="B11" s="180">
        <v>234010.74428000001</v>
      </c>
      <c r="C11" s="180">
        <v>25305.685670000003</v>
      </c>
      <c r="D11" s="180">
        <v>44115.038770000006</v>
      </c>
      <c r="E11" s="180">
        <v>1341486.2049100001</v>
      </c>
      <c r="F11" s="180">
        <v>153126.79240999999</v>
      </c>
      <c r="G11" s="180">
        <v>4523.78262</v>
      </c>
      <c r="H11" s="180">
        <v>96228.143819999998</v>
      </c>
      <c r="I11" s="180">
        <v>0</v>
      </c>
      <c r="J11" s="180">
        <v>1087.3436999999999</v>
      </c>
      <c r="K11" s="180">
        <v>271870.38225999998</v>
      </c>
      <c r="L11" s="180">
        <v>6775.1531100000002</v>
      </c>
      <c r="M11" s="180">
        <v>2824.2347200000004</v>
      </c>
      <c r="N11" s="180">
        <v>8670.378279999999</v>
      </c>
      <c r="O11" s="180">
        <v>2190023.8845499996</v>
      </c>
      <c r="P11" s="189">
        <v>0.14416480133986845</v>
      </c>
    </row>
    <row r="12" spans="1:16" ht="15" customHeight="1">
      <c r="A12" s="188" t="s">
        <v>489</v>
      </c>
      <c r="B12" s="180">
        <v>345782.42861</v>
      </c>
      <c r="C12" s="180">
        <v>394740.32927999995</v>
      </c>
      <c r="D12" s="180">
        <v>112170.51366</v>
      </c>
      <c r="E12" s="180">
        <v>36932.920979999995</v>
      </c>
      <c r="F12" s="180">
        <v>42319.268179999999</v>
      </c>
      <c r="G12" s="180">
        <v>178.97560000000001</v>
      </c>
      <c r="H12" s="180">
        <v>40042.299070000001</v>
      </c>
      <c r="I12" s="180">
        <v>0</v>
      </c>
      <c r="J12" s="180">
        <v>0</v>
      </c>
      <c r="K12" s="180">
        <v>6299.5830500000002</v>
      </c>
      <c r="L12" s="180">
        <v>1208.5644</v>
      </c>
      <c r="M12" s="180">
        <v>56260.844819999998</v>
      </c>
      <c r="N12" s="180">
        <v>1.5196500000000002</v>
      </c>
      <c r="O12" s="180">
        <v>1035937.2472999999</v>
      </c>
      <c r="P12" s="189">
        <v>6.8193634101968631E-2</v>
      </c>
    </row>
    <row r="13" spans="1:16" ht="15" customHeight="1">
      <c r="A13" s="188" t="s">
        <v>68</v>
      </c>
      <c r="B13" s="180">
        <v>330942.00406000001</v>
      </c>
      <c r="C13" s="180">
        <v>169721.66313999999</v>
      </c>
      <c r="D13" s="180">
        <v>78861.859079999995</v>
      </c>
      <c r="E13" s="180">
        <v>611446.51980000001</v>
      </c>
      <c r="F13" s="180">
        <v>67929.85729</v>
      </c>
      <c r="G13" s="180">
        <v>37562.865399999995</v>
      </c>
      <c r="H13" s="180">
        <v>236297.18758000003</v>
      </c>
      <c r="I13" s="180">
        <v>67.133359999999996</v>
      </c>
      <c r="J13" s="180">
        <v>0</v>
      </c>
      <c r="K13" s="180">
        <v>11636.28161</v>
      </c>
      <c r="L13" s="180">
        <v>307507.73475999996</v>
      </c>
      <c r="M13" s="180">
        <v>79403.050879999995</v>
      </c>
      <c r="N13" s="180">
        <v>29924.164149999997</v>
      </c>
      <c r="O13" s="180">
        <v>1961300.3211100001</v>
      </c>
      <c r="P13" s="189">
        <v>0.12910839610260333</v>
      </c>
    </row>
    <row r="14" spans="1:16" ht="15" customHeight="1">
      <c r="A14" s="188" t="s">
        <v>490</v>
      </c>
      <c r="B14" s="180">
        <v>121627.0033</v>
      </c>
      <c r="C14" s="180">
        <v>132120.50563999999</v>
      </c>
      <c r="D14" s="180">
        <v>310362.30138999998</v>
      </c>
      <c r="E14" s="180">
        <v>616821.61632000003</v>
      </c>
      <c r="F14" s="180">
        <v>297426.24627</v>
      </c>
      <c r="G14" s="180">
        <v>238432.43554000001</v>
      </c>
      <c r="H14" s="180">
        <v>323206.66305000003</v>
      </c>
      <c r="I14" s="180">
        <v>32.3904</v>
      </c>
      <c r="J14" s="180">
        <v>339.67640999999998</v>
      </c>
      <c r="K14" s="180">
        <v>16165.847599999999</v>
      </c>
      <c r="L14" s="180">
        <v>5527.2855899999995</v>
      </c>
      <c r="M14" s="180">
        <v>229193.91181999998</v>
      </c>
      <c r="N14" s="180">
        <v>268921.83888</v>
      </c>
      <c r="O14" s="180">
        <v>2560177.7222100003</v>
      </c>
      <c r="P14" s="189">
        <v>0.16853127279614155</v>
      </c>
    </row>
    <row r="15" spans="1:16" ht="15" customHeight="1">
      <c r="A15" s="188" t="s">
        <v>491</v>
      </c>
      <c r="B15" s="180">
        <v>2293.02693</v>
      </c>
      <c r="C15" s="180">
        <v>567.83388000000002</v>
      </c>
      <c r="D15" s="180">
        <v>2664.0517500000001</v>
      </c>
      <c r="E15" s="180">
        <v>517.63473999999997</v>
      </c>
      <c r="F15" s="180">
        <v>2495.0045700000001</v>
      </c>
      <c r="G15" s="180">
        <v>32.243110000000001</v>
      </c>
      <c r="H15" s="180">
        <v>1896.4987800000001</v>
      </c>
      <c r="I15" s="180">
        <v>0</v>
      </c>
      <c r="J15" s="180">
        <v>0</v>
      </c>
      <c r="K15" s="180">
        <v>11.17168</v>
      </c>
      <c r="L15" s="180">
        <v>1027.49208</v>
      </c>
      <c r="M15" s="180">
        <v>89.615549999999999</v>
      </c>
      <c r="N15" s="180">
        <v>1715.0127</v>
      </c>
      <c r="O15" s="180">
        <v>13309.585769999998</v>
      </c>
      <c r="P15" s="189">
        <v>8.7614285943838201E-4</v>
      </c>
    </row>
    <row r="16" spans="1:16" ht="15" customHeight="1">
      <c r="A16" s="188" t="s">
        <v>492</v>
      </c>
      <c r="B16" s="180">
        <v>9416.4656799999993</v>
      </c>
      <c r="C16" s="180">
        <v>12180.702240000001</v>
      </c>
      <c r="D16" s="180">
        <v>6491.7638999999999</v>
      </c>
      <c r="E16" s="180">
        <v>74476.969700000001</v>
      </c>
      <c r="F16" s="180">
        <v>58056.085859999999</v>
      </c>
      <c r="G16" s="180">
        <v>6647.1390300000003</v>
      </c>
      <c r="H16" s="180">
        <v>9246.6635100000003</v>
      </c>
      <c r="I16" s="180">
        <v>0</v>
      </c>
      <c r="J16" s="180">
        <v>279.81396000000001</v>
      </c>
      <c r="K16" s="180">
        <v>3473.64381</v>
      </c>
      <c r="L16" s="180">
        <v>270.69655</v>
      </c>
      <c r="M16" s="180">
        <v>2727.4564799999998</v>
      </c>
      <c r="N16" s="180">
        <v>3339.33934</v>
      </c>
      <c r="O16" s="180">
        <v>186606.74006000001</v>
      </c>
      <c r="P16" s="189">
        <v>1.2283940736545049E-2</v>
      </c>
    </row>
    <row r="17" spans="1:16" ht="15" customHeight="1">
      <c r="A17" s="188" t="s">
        <v>493</v>
      </c>
      <c r="B17" s="180">
        <v>1152308.6646400001</v>
      </c>
      <c r="C17" s="180">
        <v>22247.312550000002</v>
      </c>
      <c r="D17" s="180">
        <v>1156548.2549999999</v>
      </c>
      <c r="E17" s="180">
        <v>461831.57506</v>
      </c>
      <c r="F17" s="180">
        <v>1234684.31647</v>
      </c>
      <c r="G17" s="180">
        <v>4180.0088500000002</v>
      </c>
      <c r="H17" s="180">
        <v>15748.14551</v>
      </c>
      <c r="I17" s="180">
        <v>0</v>
      </c>
      <c r="J17" s="180">
        <v>13623.321810000001</v>
      </c>
      <c r="K17" s="180">
        <v>56.86</v>
      </c>
      <c r="L17" s="180">
        <v>15449.375099999999</v>
      </c>
      <c r="M17" s="180">
        <v>416.46701000000002</v>
      </c>
      <c r="N17" s="180">
        <v>694.5031899999999</v>
      </c>
      <c r="O17" s="180">
        <v>4077788.8051899998</v>
      </c>
      <c r="P17" s="189">
        <v>0.26843251215360631</v>
      </c>
    </row>
    <row r="18" spans="1:16" ht="15" customHeight="1">
      <c r="A18" s="188" t="s">
        <v>494</v>
      </c>
      <c r="B18" s="180">
        <v>122702.66256</v>
      </c>
      <c r="C18" s="180">
        <v>33332.042950000003</v>
      </c>
      <c r="D18" s="180">
        <v>22424.630450000001</v>
      </c>
      <c r="E18" s="180">
        <v>2055528.45799</v>
      </c>
      <c r="F18" s="180">
        <v>75645.892049999995</v>
      </c>
      <c r="G18" s="180">
        <v>4118.8652999999995</v>
      </c>
      <c r="H18" s="180">
        <v>24760.139420000003</v>
      </c>
      <c r="I18" s="180">
        <v>0</v>
      </c>
      <c r="J18" s="180">
        <v>1913.2295300000001</v>
      </c>
      <c r="K18" s="180">
        <v>79.236410000000006</v>
      </c>
      <c r="L18" s="180">
        <v>5327.2928700000002</v>
      </c>
      <c r="M18" s="180">
        <v>10188.77435</v>
      </c>
      <c r="N18" s="180">
        <v>10199.089900000001</v>
      </c>
      <c r="O18" s="180">
        <v>2366220.31378</v>
      </c>
      <c r="P18" s="189">
        <v>0.15576345256734425</v>
      </c>
    </row>
    <row r="19" spans="1:16" ht="15" customHeight="1">
      <c r="A19" s="188" t="s">
        <v>495</v>
      </c>
      <c r="B19" s="180">
        <v>0</v>
      </c>
      <c r="C19" s="180">
        <v>875.61771999999996</v>
      </c>
      <c r="D19" s="180">
        <v>606.28359</v>
      </c>
      <c r="E19" s="180">
        <v>54.1708</v>
      </c>
      <c r="F19" s="180">
        <v>40.159999999999997</v>
      </c>
      <c r="G19" s="180">
        <v>508.85199999999998</v>
      </c>
      <c r="H19" s="180">
        <v>112.56405000000001</v>
      </c>
      <c r="I19" s="180">
        <v>0</v>
      </c>
      <c r="J19" s="180">
        <v>0</v>
      </c>
      <c r="K19" s="180">
        <v>31.2</v>
      </c>
      <c r="L19" s="180">
        <v>0</v>
      </c>
      <c r="M19" s="180">
        <v>2</v>
      </c>
      <c r="N19" s="180">
        <v>32.42</v>
      </c>
      <c r="O19" s="180">
        <v>2263.2681600000001</v>
      </c>
      <c r="P19" s="189">
        <v>1.4898632246300523E-4</v>
      </c>
    </row>
    <row r="20" spans="1:16" ht="15" customHeight="1">
      <c r="A20" s="188" t="s">
        <v>496</v>
      </c>
      <c r="B20" s="180">
        <v>97.349380000000011</v>
      </c>
      <c r="C20" s="180">
        <v>167.059</v>
      </c>
      <c r="D20" s="180">
        <v>0</v>
      </c>
      <c r="E20" s="180">
        <v>28.853849999999998</v>
      </c>
      <c r="F20" s="180">
        <v>200.93631999999999</v>
      </c>
      <c r="G20" s="180">
        <v>116.87348</v>
      </c>
      <c r="H20" s="180">
        <v>278.79945000000004</v>
      </c>
      <c r="I20" s="180">
        <v>0</v>
      </c>
      <c r="J20" s="180">
        <v>0</v>
      </c>
      <c r="K20" s="180">
        <v>0</v>
      </c>
      <c r="L20" s="180">
        <v>0</v>
      </c>
      <c r="M20" s="180">
        <v>905.62556999999993</v>
      </c>
      <c r="N20" s="180">
        <v>22.521159999999998</v>
      </c>
      <c r="O20" s="180">
        <v>1818.01821</v>
      </c>
      <c r="P20" s="189">
        <v>1.1967642724169086E-4</v>
      </c>
    </row>
    <row r="21" spans="1:16" ht="15" customHeight="1">
      <c r="A21" s="188" t="s">
        <v>497</v>
      </c>
      <c r="B21" s="180">
        <v>50371.253909999999</v>
      </c>
      <c r="C21" s="180">
        <v>29068.658449999999</v>
      </c>
      <c r="D21" s="180">
        <v>3124.02565</v>
      </c>
      <c r="E21" s="180">
        <v>6937.2058200000001</v>
      </c>
      <c r="F21" s="180">
        <v>231452.18862999999</v>
      </c>
      <c r="G21" s="180">
        <v>2463.66455</v>
      </c>
      <c r="H21" s="180">
        <v>18651.6201</v>
      </c>
      <c r="I21" s="180">
        <v>0</v>
      </c>
      <c r="J21" s="180">
        <v>1350.6996999999999</v>
      </c>
      <c r="K21" s="180">
        <v>899.85744</v>
      </c>
      <c r="L21" s="180">
        <v>32608.259879999998</v>
      </c>
      <c r="M21" s="180">
        <v>858.60973999999999</v>
      </c>
      <c r="N21" s="180">
        <v>2015.7034099999998</v>
      </c>
      <c r="O21" s="180">
        <v>379801.74727999995</v>
      </c>
      <c r="P21" s="189">
        <v>2.5001573650146207E-2</v>
      </c>
    </row>
    <row r="22" spans="1:16" ht="15" customHeight="1">
      <c r="A22" s="188" t="s">
        <v>498</v>
      </c>
      <c r="B22" s="180">
        <v>0</v>
      </c>
      <c r="C22" s="180">
        <v>0</v>
      </c>
      <c r="D22" s="180">
        <v>0</v>
      </c>
      <c r="E22" s="180">
        <v>0</v>
      </c>
      <c r="F22" s="180">
        <v>43.4</v>
      </c>
      <c r="G22" s="180">
        <v>0</v>
      </c>
      <c r="H22" s="180">
        <v>8.0225600000000004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51.422559999999997</v>
      </c>
      <c r="P22" s="189">
        <v>3.3850421445566724E-6</v>
      </c>
    </row>
    <row r="23" spans="1:16" ht="15" customHeight="1">
      <c r="A23" s="188" t="s">
        <v>499</v>
      </c>
      <c r="B23" s="180">
        <v>0</v>
      </c>
      <c r="C23" s="180">
        <v>0</v>
      </c>
      <c r="D23" s="180">
        <v>282.72773000000001</v>
      </c>
      <c r="E23" s="180">
        <v>141.54080999999999</v>
      </c>
      <c r="F23" s="180">
        <v>25</v>
      </c>
      <c r="G23" s="180">
        <v>0</v>
      </c>
      <c r="H23" s="180">
        <v>12.97072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462.23926000000006</v>
      </c>
      <c r="P23" s="189">
        <v>3.0428266814578844E-5</v>
      </c>
    </row>
    <row r="24" spans="1:16" s="190" customFormat="1" ht="15" customHeight="1">
      <c r="A24" s="188" t="s">
        <v>500</v>
      </c>
      <c r="B24" s="180">
        <v>0</v>
      </c>
      <c r="C24" s="180">
        <v>20</v>
      </c>
      <c r="D24" s="180">
        <v>0</v>
      </c>
      <c r="E24" s="180">
        <v>0</v>
      </c>
      <c r="F24" s="180">
        <v>16.233000000000001</v>
      </c>
      <c r="G24" s="180">
        <v>2.1819999999999999</v>
      </c>
      <c r="H24" s="180">
        <v>234.06001999999998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272.47501999999997</v>
      </c>
      <c r="P24" s="189">
        <v>1.793647430308647E-5</v>
      </c>
    </row>
    <row r="25" spans="1:16" ht="15" customHeight="1">
      <c r="A25" s="191" t="s">
        <v>505</v>
      </c>
      <c r="B25" s="192">
        <v>2380125.8517900002</v>
      </c>
      <c r="C25" s="192">
        <v>871861.68518000003</v>
      </c>
      <c r="D25" s="192">
        <v>1822750.6940099997</v>
      </c>
      <c r="E25" s="192">
        <v>5357637.2591200005</v>
      </c>
      <c r="F25" s="192">
        <v>2194471.6941800001</v>
      </c>
      <c r="G25" s="192">
        <v>313249.35135999997</v>
      </c>
      <c r="H25" s="192">
        <v>806829.83550000016</v>
      </c>
      <c r="I25" s="192">
        <v>99.523759999999996</v>
      </c>
      <c r="J25" s="192">
        <v>19399.753900000003</v>
      </c>
      <c r="K25" s="192">
        <v>319923.68111999996</v>
      </c>
      <c r="L25" s="192">
        <v>375702.25164999999</v>
      </c>
      <c r="M25" s="192">
        <v>402665.52819999994</v>
      </c>
      <c r="N25" s="192">
        <v>326396.56150000007</v>
      </c>
      <c r="O25" s="192">
        <v>15191113.671270004</v>
      </c>
      <c r="P25" s="193">
        <v>1</v>
      </c>
    </row>
    <row r="26" spans="1:16" ht="15" customHeight="1">
      <c r="A26" s="194" t="s">
        <v>502</v>
      </c>
      <c r="B26" s="189">
        <v>0.15667882574609276</v>
      </c>
      <c r="C26" s="189">
        <v>5.7392874811337702E-2</v>
      </c>
      <c r="D26" s="189">
        <v>0.11998795700260299</v>
      </c>
      <c r="E26" s="189">
        <v>0.35268232303814318</v>
      </c>
      <c r="F26" s="189">
        <v>0.14445759156751398</v>
      </c>
      <c r="G26" s="189">
        <v>2.0620565294855817E-2</v>
      </c>
      <c r="H26" s="189">
        <v>5.3111960910799227E-2</v>
      </c>
      <c r="I26" s="189">
        <v>6.5514459409399989E-6</v>
      </c>
      <c r="J26" s="189">
        <v>1.2770461942292971E-3</v>
      </c>
      <c r="K26" s="189">
        <v>2.1059922797171313E-2</v>
      </c>
      <c r="L26" s="189">
        <v>2.4731712222030303E-2</v>
      </c>
      <c r="M26" s="189">
        <v>2.6506649671217714E-2</v>
      </c>
      <c r="N26" s="189">
        <v>2.1486019298064585E-2</v>
      </c>
      <c r="O26" s="189">
        <v>1</v>
      </c>
      <c r="P26" s="189"/>
    </row>
    <row r="27" spans="1:16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  <c r="N27" s="201"/>
      <c r="O27" s="201"/>
      <c r="P27" s="202"/>
    </row>
    <row r="28" spans="1:16" ht="15" customHeight="1" thickTop="1">
      <c r="A28" s="179" t="s">
        <v>503</v>
      </c>
      <c r="B28" s="203"/>
      <c r="C28" s="204"/>
      <c r="D28" s="189"/>
      <c r="E28" s="189"/>
      <c r="F28" s="189"/>
      <c r="G28" s="189"/>
      <c r="H28" s="199"/>
      <c r="I28" s="199"/>
      <c r="J28" s="199"/>
      <c r="K28" s="199"/>
      <c r="L28" s="199"/>
      <c r="M28" s="199"/>
      <c r="N28" s="199"/>
      <c r="O28" s="199"/>
      <c r="P28" s="199"/>
    </row>
    <row r="29" spans="1:16" ht="15" customHeight="1">
      <c r="A29" s="179" t="s">
        <v>506</v>
      </c>
      <c r="B29" s="179"/>
      <c r="C29" s="179"/>
      <c r="D29" s="180"/>
      <c r="E29" s="180"/>
      <c r="F29" s="180"/>
      <c r="G29" s="180"/>
      <c r="H29" s="157"/>
      <c r="I29" s="157"/>
      <c r="J29" s="157"/>
      <c r="K29" s="157"/>
      <c r="L29" s="157"/>
      <c r="M29" s="157"/>
      <c r="N29" s="157"/>
      <c r="O29" s="157"/>
      <c r="P29" s="199"/>
    </row>
    <row r="30" spans="1:16" ht="15" customHeight="1">
      <c r="A30" s="206"/>
      <c r="B30" s="157"/>
      <c r="C30" s="180"/>
      <c r="D30" s="180"/>
      <c r="E30" s="180"/>
      <c r="F30" s="180"/>
      <c r="G30" s="180"/>
      <c r="H30" s="157"/>
      <c r="I30" s="157"/>
      <c r="J30" s="157"/>
      <c r="K30" s="157"/>
      <c r="L30" s="157"/>
      <c r="M30" s="157"/>
      <c r="N30" s="157"/>
      <c r="O30" s="157"/>
      <c r="P30" s="199"/>
    </row>
    <row r="31" spans="1:16" ht="15" customHeight="1">
      <c r="A31" s="208"/>
      <c r="B31" s="157"/>
      <c r="C31" s="180"/>
      <c r="D31" s="180"/>
      <c r="E31" s="180"/>
      <c r="F31" s="180"/>
      <c r="G31" s="180"/>
      <c r="H31" s="157"/>
      <c r="I31" s="157"/>
      <c r="J31" s="157"/>
      <c r="K31" s="157"/>
      <c r="L31" s="157"/>
      <c r="M31" s="157"/>
      <c r="N31" s="157"/>
      <c r="O31" s="157"/>
      <c r="P31" s="199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10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10.1406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0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0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10.1406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0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0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10.1406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0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0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10.1406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0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0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10.1406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0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0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10.1406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0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0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10.1406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0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0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10.1406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0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0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10.1406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0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0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10.1406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0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0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10.1406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0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0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10.1406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0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0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10.1406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0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0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10.1406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0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0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10.1406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0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0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10.1406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0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0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10.1406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0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0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10.1406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0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0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10.1406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0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0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10.1406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0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0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10.1406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0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0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10.1406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0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0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10.1406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0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0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10.1406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0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0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10.1406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0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0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10.1406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0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0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10.1406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0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0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10.1406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0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0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10.1406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0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0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10.1406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0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0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10.1406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0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0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10.1406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0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0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10.1406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0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0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10.1406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0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0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10.1406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0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0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10.1406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0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0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10.1406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0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0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10.1406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0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0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10.1406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0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0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10.1406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0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0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10.1406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0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0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10.1406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0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0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10.1406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0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0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10.1406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0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0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10.1406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0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0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10.1406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0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0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10.1406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0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0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10.1406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0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0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10.1406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0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0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10.1406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0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0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10.1406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0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0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10.1406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0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0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10.1406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0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0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10.1406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0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0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10.1406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0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0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10.1406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0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0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10.1406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0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0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10.1406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0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0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10.1406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0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0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10.1406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0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0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10.1406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0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0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10.1406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0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0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10.1406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0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0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10.140625" style="181" customWidth="1"/>
    <col min="16142" max="16384" width="11.42578125" style="181"/>
  </cols>
  <sheetData>
    <row r="1" spans="1:13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516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12" customFormat="1" ht="15" customHeight="1">
      <c r="A6" s="211"/>
      <c r="B6" s="498" t="s">
        <v>53</v>
      </c>
      <c r="C6" s="498"/>
      <c r="D6" s="498"/>
      <c r="E6" s="498"/>
      <c r="F6" s="498" t="s">
        <v>54</v>
      </c>
      <c r="G6" s="498"/>
      <c r="H6" s="498"/>
      <c r="I6" s="498"/>
      <c r="J6" s="498" t="s">
        <v>511</v>
      </c>
      <c r="K6" s="498"/>
      <c r="L6" s="498"/>
      <c r="M6" s="498"/>
    </row>
    <row r="7" spans="1:13" s="216" customFormat="1" ht="15" customHeight="1">
      <c r="A7" s="213" t="s">
        <v>508</v>
      </c>
      <c r="B7" s="214" t="s">
        <v>517</v>
      </c>
      <c r="C7" s="215" t="s">
        <v>518</v>
      </c>
      <c r="D7" s="214" t="s">
        <v>519</v>
      </c>
      <c r="E7" s="214" t="s">
        <v>67</v>
      </c>
      <c r="F7" s="215" t="s">
        <v>517</v>
      </c>
      <c r="G7" s="214" t="s">
        <v>518</v>
      </c>
      <c r="H7" s="214" t="s">
        <v>519</v>
      </c>
      <c r="I7" s="215" t="s">
        <v>67</v>
      </c>
      <c r="J7" s="214" t="s">
        <v>517</v>
      </c>
      <c r="K7" s="214" t="s">
        <v>518</v>
      </c>
      <c r="L7" s="215" t="s">
        <v>519</v>
      </c>
      <c r="M7" s="214" t="s">
        <v>67</v>
      </c>
    </row>
    <row r="8" spans="1:13" s="218" customFormat="1" ht="15" customHeight="1">
      <c r="A8" s="217" t="s">
        <v>484</v>
      </c>
      <c r="B8" s="180">
        <v>181125.8094882</v>
      </c>
      <c r="C8" s="180">
        <v>323578.31738939998</v>
      </c>
      <c r="D8" s="180">
        <v>1155736.22004</v>
      </c>
      <c r="E8" s="180">
        <v>1660440.3469175999</v>
      </c>
      <c r="F8" s="180">
        <v>89467.096510000003</v>
      </c>
      <c r="G8" s="180">
        <v>1530327.5105258001</v>
      </c>
      <c r="H8" s="180">
        <v>1393350.7408006</v>
      </c>
      <c r="I8" s="180">
        <v>3013145.3478363999</v>
      </c>
      <c r="J8" s="180">
        <v>128563.59195999999</v>
      </c>
      <c r="K8" s="180">
        <v>121698.86965919999</v>
      </c>
      <c r="L8" s="180">
        <v>705237.75451</v>
      </c>
      <c r="M8" s="180">
        <v>955500.21612919995</v>
      </c>
    </row>
    <row r="9" spans="1:13" s="218" customFormat="1" ht="15" customHeight="1">
      <c r="A9" s="217" t="s">
        <v>485</v>
      </c>
      <c r="B9" s="219">
        <v>0</v>
      </c>
      <c r="C9" s="219">
        <v>2.1531199999999999</v>
      </c>
      <c r="D9" s="219">
        <v>0</v>
      </c>
      <c r="E9" s="219">
        <v>2.1531199999999999</v>
      </c>
      <c r="F9" s="219">
        <v>403.67915999999997</v>
      </c>
      <c r="G9" s="219">
        <v>11700.55017</v>
      </c>
      <c r="H9" s="180">
        <v>34631.366299999994</v>
      </c>
      <c r="I9" s="180">
        <v>46735.595630000003</v>
      </c>
      <c r="J9" s="180">
        <v>0</v>
      </c>
      <c r="K9" s="180">
        <v>128.19792000000001</v>
      </c>
      <c r="L9" s="180">
        <v>8785.96976</v>
      </c>
      <c r="M9" s="180">
        <v>8914.1676800000005</v>
      </c>
    </row>
    <row r="10" spans="1:13" s="218" customFormat="1" ht="15" customHeight="1">
      <c r="A10" s="217" t="s">
        <v>486</v>
      </c>
      <c r="B10" s="219">
        <v>8124.4916997999999</v>
      </c>
      <c r="C10" s="219">
        <v>3525.9855932</v>
      </c>
      <c r="D10" s="219">
        <v>179.2</v>
      </c>
      <c r="E10" s="219">
        <v>11829.677292999999</v>
      </c>
      <c r="F10" s="219">
        <v>52406.880770000003</v>
      </c>
      <c r="G10" s="219">
        <v>98.6</v>
      </c>
      <c r="H10" s="180">
        <v>0</v>
      </c>
      <c r="I10" s="180">
        <v>52505.480770000002</v>
      </c>
      <c r="J10" s="180">
        <v>13615.463086400001</v>
      </c>
      <c r="K10" s="180">
        <v>41895.636426999998</v>
      </c>
      <c r="L10" s="180">
        <v>9364.3026609999997</v>
      </c>
      <c r="M10" s="180">
        <v>64875.402174399998</v>
      </c>
    </row>
    <row r="11" spans="1:13" s="218" customFormat="1" ht="15" customHeight="1">
      <c r="A11" s="217" t="s">
        <v>487</v>
      </c>
      <c r="B11" s="180">
        <v>11018.9859</v>
      </c>
      <c r="C11" s="180">
        <v>25285.859059999999</v>
      </c>
      <c r="D11" s="180">
        <v>7128.4347600000001</v>
      </c>
      <c r="E11" s="180">
        <v>43433.279719999999</v>
      </c>
      <c r="F11" s="180">
        <v>1766.8692100000001</v>
      </c>
      <c r="G11" s="180">
        <v>4672.5963814000006</v>
      </c>
      <c r="H11" s="180">
        <v>49873.943439999995</v>
      </c>
      <c r="I11" s="180">
        <v>56313.409031400006</v>
      </c>
      <c r="J11" s="180">
        <v>8388.25</v>
      </c>
      <c r="K11" s="180">
        <v>24482.85225</v>
      </c>
      <c r="L11" s="180">
        <v>35130.961020000002</v>
      </c>
      <c r="M11" s="180">
        <v>68002.063269999999</v>
      </c>
    </row>
    <row r="12" spans="1:13" s="218" customFormat="1" ht="15" customHeight="1">
      <c r="A12" s="217" t="s">
        <v>488</v>
      </c>
      <c r="B12" s="180">
        <v>754092.38818240003</v>
      </c>
      <c r="C12" s="180">
        <v>882362.59386999998</v>
      </c>
      <c r="D12" s="180">
        <v>1682061.8155348001</v>
      </c>
      <c r="E12" s="180">
        <v>3318516.7975872001</v>
      </c>
      <c r="F12" s="180">
        <v>912116.70458800008</v>
      </c>
      <c r="G12" s="180">
        <v>765356.76722919999</v>
      </c>
      <c r="H12" s="180">
        <v>2047378.2112878</v>
      </c>
      <c r="I12" s="180">
        <v>3724851.6831049998</v>
      </c>
      <c r="J12" s="180">
        <v>325281.50215840002</v>
      </c>
      <c r="K12" s="180">
        <v>399357.73130380001</v>
      </c>
      <c r="L12" s="180">
        <v>1756104.3572922</v>
      </c>
      <c r="M12" s="180">
        <v>2480743.5907544</v>
      </c>
    </row>
    <row r="13" spans="1:13" s="218" customFormat="1" ht="15" customHeight="1">
      <c r="A13" s="217" t="s">
        <v>489</v>
      </c>
      <c r="B13" s="180">
        <v>100897.11168999999</v>
      </c>
      <c r="C13" s="180">
        <v>288656.78854000004</v>
      </c>
      <c r="D13" s="180">
        <v>347943.35574000003</v>
      </c>
      <c r="E13" s="180">
        <v>737497.25597000006</v>
      </c>
      <c r="F13" s="180">
        <v>346841.94138719997</v>
      </c>
      <c r="G13" s="180">
        <v>165938.15196919997</v>
      </c>
      <c r="H13" s="180">
        <v>953458.05980999989</v>
      </c>
      <c r="I13" s="180">
        <v>1466238.1531664</v>
      </c>
      <c r="J13" s="180">
        <v>20111.386480000001</v>
      </c>
      <c r="K13" s="180">
        <v>92916.62718000001</v>
      </c>
      <c r="L13" s="180">
        <v>127845.77370999999</v>
      </c>
      <c r="M13" s="180">
        <v>240873.78737000001</v>
      </c>
    </row>
    <row r="14" spans="1:13" s="218" customFormat="1" ht="15" customHeight="1">
      <c r="A14" s="217" t="s">
        <v>68</v>
      </c>
      <c r="B14" s="180">
        <v>413976.51343379996</v>
      </c>
      <c r="C14" s="180">
        <v>741312.02967880003</v>
      </c>
      <c r="D14" s="180">
        <v>2616793.1378593999</v>
      </c>
      <c r="E14" s="180">
        <v>3772081.6809720001</v>
      </c>
      <c r="F14" s="180">
        <v>378316.69651939999</v>
      </c>
      <c r="G14" s="180">
        <v>1779265.5992920001</v>
      </c>
      <c r="H14" s="180">
        <v>3613740.9797238</v>
      </c>
      <c r="I14" s="180">
        <v>5771323.2755351998</v>
      </c>
      <c r="J14" s="180">
        <v>149260.67438020001</v>
      </c>
      <c r="K14" s="180">
        <v>571152.9604944</v>
      </c>
      <c r="L14" s="180">
        <v>2127653.0813614</v>
      </c>
      <c r="M14" s="180">
        <v>2848066.7162359999</v>
      </c>
    </row>
    <row r="15" spans="1:13" s="218" customFormat="1" ht="15" customHeight="1">
      <c r="A15" s="217" t="s">
        <v>490</v>
      </c>
      <c r="B15" s="180">
        <v>526317.286035</v>
      </c>
      <c r="C15" s="180">
        <v>497834.06793640001</v>
      </c>
      <c r="D15" s="180">
        <v>1152932.514794</v>
      </c>
      <c r="E15" s="180">
        <v>2177083.8687653998</v>
      </c>
      <c r="F15" s="180">
        <v>254349.61231959998</v>
      </c>
      <c r="G15" s="180">
        <v>1119698.1829312001</v>
      </c>
      <c r="H15" s="180">
        <v>1021684.3871526001</v>
      </c>
      <c r="I15" s="180">
        <v>2395732.1824034001</v>
      </c>
      <c r="J15" s="180">
        <v>353460.33147000003</v>
      </c>
      <c r="K15" s="180">
        <v>564585.86966120009</v>
      </c>
      <c r="L15" s="180">
        <v>2105023.6835178002</v>
      </c>
      <c r="M15" s="180">
        <v>3023069.8846490001</v>
      </c>
    </row>
    <row r="16" spans="1:13" s="218" customFormat="1" ht="15" customHeight="1">
      <c r="A16" s="217" t="s">
        <v>491</v>
      </c>
      <c r="B16" s="180">
        <v>13665.469949999999</v>
      </c>
      <c r="C16" s="180">
        <v>21792.229589999999</v>
      </c>
      <c r="D16" s="180">
        <v>112747.4396254</v>
      </c>
      <c r="E16" s="180">
        <v>148205.1391654</v>
      </c>
      <c r="F16" s="180">
        <v>1310.10968</v>
      </c>
      <c r="G16" s="180">
        <v>55466.617979999995</v>
      </c>
      <c r="H16" s="180">
        <v>168546.57866</v>
      </c>
      <c r="I16" s="180">
        <v>225323.30632</v>
      </c>
      <c r="J16" s="180">
        <v>10339.857689999999</v>
      </c>
      <c r="K16" s="180">
        <v>16887.973947999999</v>
      </c>
      <c r="L16" s="180">
        <v>249309.08458000002</v>
      </c>
      <c r="M16" s="180">
        <v>276536.916218</v>
      </c>
    </row>
    <row r="17" spans="1:13" s="218" customFormat="1" ht="15" customHeight="1">
      <c r="A17" s="217" t="s">
        <v>492</v>
      </c>
      <c r="B17" s="180">
        <v>21486.45002</v>
      </c>
      <c r="C17" s="180">
        <v>172446.52944319998</v>
      </c>
      <c r="D17" s="180">
        <v>317803.88537000003</v>
      </c>
      <c r="E17" s="180">
        <v>511736.8648332</v>
      </c>
      <c r="F17" s="180">
        <v>30058.426370000001</v>
      </c>
      <c r="G17" s="180">
        <v>113232.28269939999</v>
      </c>
      <c r="H17" s="180">
        <v>421345.48841479997</v>
      </c>
      <c r="I17" s="180">
        <v>564636.19748420001</v>
      </c>
      <c r="J17" s="180">
        <v>11595.1617706</v>
      </c>
      <c r="K17" s="180">
        <v>72340.566944599996</v>
      </c>
      <c r="L17" s="180">
        <v>531171.50701539998</v>
      </c>
      <c r="M17" s="180">
        <v>615107.23573059996</v>
      </c>
    </row>
    <row r="18" spans="1:13" s="218" customFormat="1" ht="15" customHeight="1">
      <c r="A18" s="217" t="s">
        <v>493</v>
      </c>
      <c r="B18" s="180">
        <v>691287.4025829999</v>
      </c>
      <c r="C18" s="180">
        <v>490490.38489759999</v>
      </c>
      <c r="D18" s="180">
        <v>601237.95979700005</v>
      </c>
      <c r="E18" s="180">
        <v>1783015.7472776</v>
      </c>
      <c r="F18" s="180">
        <v>16782.033816399999</v>
      </c>
      <c r="G18" s="180">
        <v>202192.54668999999</v>
      </c>
      <c r="H18" s="180">
        <v>5429.4339962000004</v>
      </c>
      <c r="I18" s="180">
        <v>224404.01450260001</v>
      </c>
      <c r="J18" s="180">
        <v>859872.70157679997</v>
      </c>
      <c r="K18" s="180">
        <v>331133.37327919999</v>
      </c>
      <c r="L18" s="180">
        <v>40253.195780000002</v>
      </c>
      <c r="M18" s="180">
        <v>1231259.270636</v>
      </c>
    </row>
    <row r="19" spans="1:13" s="218" customFormat="1" ht="15" customHeight="1">
      <c r="A19" s="217" t="s">
        <v>494</v>
      </c>
      <c r="B19" s="180">
        <v>144263.59910820003</v>
      </c>
      <c r="C19" s="180">
        <v>224346.54087560001</v>
      </c>
      <c r="D19" s="180">
        <v>7808788.7383788005</v>
      </c>
      <c r="E19" s="180">
        <v>8177398.8783626007</v>
      </c>
      <c r="F19" s="180">
        <v>37953.122991600001</v>
      </c>
      <c r="G19" s="180">
        <v>162204.03589700002</v>
      </c>
      <c r="H19" s="180">
        <v>6116731.8578660004</v>
      </c>
      <c r="I19" s="180">
        <v>6316889.0167545993</v>
      </c>
      <c r="J19" s="180">
        <v>15588.2587644</v>
      </c>
      <c r="K19" s="180">
        <v>138768.70044999997</v>
      </c>
      <c r="L19" s="180">
        <v>16028054.869849799</v>
      </c>
      <c r="M19" s="180">
        <v>16182411.8290642</v>
      </c>
    </row>
    <row r="20" spans="1:13" s="218" customFormat="1" ht="15" customHeight="1">
      <c r="A20" s="217" t="s">
        <v>495</v>
      </c>
      <c r="B20" s="180">
        <v>0</v>
      </c>
      <c r="C20" s="180">
        <v>0</v>
      </c>
      <c r="D20" s="180">
        <v>0</v>
      </c>
      <c r="E20" s="180">
        <v>0</v>
      </c>
      <c r="F20" s="180">
        <v>504.20344</v>
      </c>
      <c r="G20" s="180">
        <v>54104.775869999998</v>
      </c>
      <c r="H20" s="180">
        <v>2182102.8180399998</v>
      </c>
      <c r="I20" s="180">
        <v>2236711.7973500001</v>
      </c>
      <c r="J20" s="180">
        <v>371.19934999999998</v>
      </c>
      <c r="K20" s="180">
        <v>1177.1168400000001</v>
      </c>
      <c r="L20" s="180">
        <v>37684.337209999998</v>
      </c>
      <c r="M20" s="180">
        <v>39232.653399999996</v>
      </c>
    </row>
    <row r="21" spans="1:13" s="218" customFormat="1" ht="15" customHeight="1">
      <c r="A21" s="217" t="s">
        <v>496</v>
      </c>
      <c r="B21" s="180">
        <v>1636.4070300000001</v>
      </c>
      <c r="C21" s="180">
        <v>2868.3572254000001</v>
      </c>
      <c r="D21" s="180">
        <v>41514.918460000001</v>
      </c>
      <c r="E21" s="180">
        <v>46019.682715400006</v>
      </c>
      <c r="F21" s="180">
        <v>310.88754999999998</v>
      </c>
      <c r="G21" s="180">
        <v>806.56028000000003</v>
      </c>
      <c r="H21" s="180">
        <v>4187.9733200000001</v>
      </c>
      <c r="I21" s="180">
        <v>5305.4211500000001</v>
      </c>
      <c r="J21" s="180">
        <v>150</v>
      </c>
      <c r="K21" s="180">
        <v>1890.7498400000002</v>
      </c>
      <c r="L21" s="180">
        <v>33613.306859999997</v>
      </c>
      <c r="M21" s="180">
        <v>35654.056700000001</v>
      </c>
    </row>
    <row r="22" spans="1:13" s="218" customFormat="1" ht="15" customHeight="1">
      <c r="A22" s="217" t="s">
        <v>497</v>
      </c>
      <c r="B22" s="180">
        <v>11002.295539999999</v>
      </c>
      <c r="C22" s="180">
        <v>73426.18568000001</v>
      </c>
      <c r="D22" s="180">
        <v>799917.70546840003</v>
      </c>
      <c r="E22" s="180">
        <v>884346.18668839999</v>
      </c>
      <c r="F22" s="180">
        <v>2500.47784</v>
      </c>
      <c r="G22" s="180">
        <v>16859.448419199998</v>
      </c>
      <c r="H22" s="180">
        <v>112077.03303000001</v>
      </c>
      <c r="I22" s="180">
        <v>131436.95928919999</v>
      </c>
      <c r="J22" s="180">
        <v>2885.57474</v>
      </c>
      <c r="K22" s="180">
        <v>6573.1902399999999</v>
      </c>
      <c r="L22" s="180">
        <v>83531.5880626</v>
      </c>
      <c r="M22" s="180">
        <v>92990.353042600007</v>
      </c>
    </row>
    <row r="23" spans="1:13" s="218" customFormat="1" ht="15" customHeight="1">
      <c r="A23" s="217" t="s">
        <v>498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56.461080000000003</v>
      </c>
      <c r="I23" s="180">
        <v>56.461080000000003</v>
      </c>
      <c r="J23" s="180">
        <v>0</v>
      </c>
      <c r="K23" s="180">
        <v>0</v>
      </c>
      <c r="L23" s="180">
        <v>9.5176400000000001</v>
      </c>
      <c r="M23" s="180">
        <v>9.5176400000000001</v>
      </c>
    </row>
    <row r="24" spans="1:13" s="218" customFormat="1" ht="15" customHeight="1">
      <c r="A24" s="217" t="s">
        <v>499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282.72773000000001</v>
      </c>
      <c r="L24" s="180">
        <v>0</v>
      </c>
      <c r="M24" s="180">
        <v>282.72773000000001</v>
      </c>
    </row>
    <row r="25" spans="1:13" s="220" customFormat="1" ht="15" customHeight="1">
      <c r="A25" s="217" t="s">
        <v>500</v>
      </c>
      <c r="B25" s="180">
        <v>0.93</v>
      </c>
      <c r="C25" s="180">
        <v>0</v>
      </c>
      <c r="D25" s="180">
        <v>0</v>
      </c>
      <c r="E25" s="180">
        <v>0.93</v>
      </c>
      <c r="F25" s="180">
        <v>0</v>
      </c>
      <c r="G25" s="180">
        <v>10.564299999999999</v>
      </c>
      <c r="H25" s="180">
        <v>44.619709999999998</v>
      </c>
      <c r="I25" s="180">
        <v>55.184010000000001</v>
      </c>
      <c r="J25" s="180">
        <v>0</v>
      </c>
      <c r="K25" s="180">
        <v>0</v>
      </c>
      <c r="L25" s="180">
        <v>0</v>
      </c>
      <c r="M25" s="180">
        <v>0</v>
      </c>
    </row>
    <row r="26" spans="1:13" s="220" customFormat="1" ht="15" customHeight="1">
      <c r="A26" s="221" t="s">
        <v>520</v>
      </c>
      <c r="B26" s="192">
        <v>2878895.1406603996</v>
      </c>
      <c r="C26" s="192">
        <v>3747928.0228996007</v>
      </c>
      <c r="D26" s="192">
        <v>16644785.325827802</v>
      </c>
      <c r="E26" s="192">
        <v>23271608.489387803</v>
      </c>
      <c r="F26" s="192">
        <v>2125088.7421522001</v>
      </c>
      <c r="G26" s="192">
        <v>5981934.7906343993</v>
      </c>
      <c r="H26" s="192">
        <v>18124639.952631798</v>
      </c>
      <c r="I26" s="192">
        <v>26231663.485418398</v>
      </c>
      <c r="J26" s="192">
        <v>1899483.9534268</v>
      </c>
      <c r="K26" s="192">
        <v>2385273.1441674</v>
      </c>
      <c r="L26" s="192">
        <v>23878773.290830199</v>
      </c>
      <c r="M26" s="192">
        <v>28163530.388424393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s="222" customFormat="1" ht="15" customHeight="1" thickTop="1">
      <c r="A28" s="179" t="s">
        <v>503</v>
      </c>
      <c r="B28" s="203"/>
      <c r="C28" s="204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179" t="s">
        <v>506</v>
      </c>
      <c r="B29" s="179"/>
      <c r="C29" s="179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  <row r="30" spans="1:13" ht="15" customHeight="1">
      <c r="A30" s="200"/>
      <c r="B30" s="188"/>
      <c r="C30" s="180"/>
      <c r="D30" s="180"/>
      <c r="E30" s="180"/>
      <c r="F30" s="180"/>
      <c r="G30" s="180"/>
      <c r="H30" s="180"/>
      <c r="I30" s="188"/>
      <c r="J30" s="157"/>
      <c r="K30" s="157"/>
      <c r="L30" s="157"/>
      <c r="M30" s="157"/>
    </row>
    <row r="31" spans="1:13" ht="15" customHeight="1">
      <c r="A31" s="206"/>
      <c r="B31" s="188"/>
      <c r="C31" s="180"/>
      <c r="D31" s="180"/>
      <c r="E31" s="180"/>
      <c r="F31" s="180"/>
      <c r="G31" s="180"/>
      <c r="H31" s="180"/>
      <c r="I31" s="188"/>
      <c r="J31" s="157"/>
      <c r="K31" s="157"/>
      <c r="L31" s="157"/>
      <c r="M31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10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10.1406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0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0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10.1406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0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0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10.1406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0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0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10.1406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0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0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10.1406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0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0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10.1406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0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0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10.1406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0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0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10.1406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0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0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10.1406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0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0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10.1406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0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0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10.1406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0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0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10.1406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0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0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10.1406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0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0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10.1406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0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0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10.1406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0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0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10.1406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0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0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10.1406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0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0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10.1406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0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0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10.1406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0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0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10.1406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0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0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10.1406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0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0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10.1406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0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0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10.1406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0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0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10.1406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0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0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10.1406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0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0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10.1406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0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0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10.1406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0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0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10.1406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0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0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10.1406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0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0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10.1406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0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0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10.1406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0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0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10.1406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0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0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10.1406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0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0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10.1406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0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0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10.1406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0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0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10.1406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0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0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10.1406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0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0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10.1406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0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0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10.1406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0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0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10.1406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0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0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10.1406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0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0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10.1406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0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0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10.1406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0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0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10.1406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0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0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10.1406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0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0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10.1406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0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0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10.1406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0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0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10.1406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0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0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10.1406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0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0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10.1406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0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0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10.1406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0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0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10.1406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0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0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10.1406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0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0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10.1406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0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0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10.1406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0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0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10.1406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0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0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10.1406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0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0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10.1406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0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0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10.1406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0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0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10.1406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0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0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10.1406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0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0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10.1406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0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0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10.1406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0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0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10.140625" style="181" customWidth="1"/>
    <col min="16142" max="16384" width="11.42578125" style="181"/>
  </cols>
  <sheetData>
    <row r="1" spans="1:13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516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12" customFormat="1" ht="15" customHeight="1">
      <c r="A6" s="211"/>
      <c r="B6" s="498" t="s">
        <v>512</v>
      </c>
      <c r="C6" s="498"/>
      <c r="D6" s="498"/>
      <c r="E6" s="498"/>
      <c r="F6" s="498" t="s">
        <v>513</v>
      </c>
      <c r="G6" s="498"/>
      <c r="H6" s="498"/>
      <c r="I6" s="498"/>
      <c r="J6" s="498" t="s">
        <v>58</v>
      </c>
      <c r="K6" s="498"/>
      <c r="L6" s="498"/>
      <c r="M6" s="498"/>
    </row>
    <row r="7" spans="1:13" s="216" customFormat="1" ht="15" customHeight="1">
      <c r="A7" s="213" t="s">
        <v>508</v>
      </c>
      <c r="B7" s="214" t="s">
        <v>517</v>
      </c>
      <c r="C7" s="215" t="s">
        <v>518</v>
      </c>
      <c r="D7" s="214" t="s">
        <v>519</v>
      </c>
      <c r="E7" s="214" t="s">
        <v>67</v>
      </c>
      <c r="F7" s="215" t="s">
        <v>517</v>
      </c>
      <c r="G7" s="214" t="s">
        <v>518</v>
      </c>
      <c r="H7" s="214" t="s">
        <v>519</v>
      </c>
      <c r="I7" s="215" t="s">
        <v>67</v>
      </c>
      <c r="J7" s="214" t="s">
        <v>517</v>
      </c>
      <c r="K7" s="214" t="s">
        <v>518</v>
      </c>
      <c r="L7" s="215" t="s">
        <v>519</v>
      </c>
      <c r="M7" s="214" t="s">
        <v>67</v>
      </c>
    </row>
    <row r="8" spans="1:13" s="218" customFormat="1" ht="15" customHeight="1">
      <c r="A8" s="188" t="s">
        <v>484</v>
      </c>
      <c r="B8" s="180">
        <v>140301.25533000001</v>
      </c>
      <c r="C8" s="180">
        <v>270272.95023000002</v>
      </c>
      <c r="D8" s="180">
        <v>546799.76790999994</v>
      </c>
      <c r="E8" s="180">
        <v>957373.97347000008</v>
      </c>
      <c r="F8" s="180">
        <v>128489.26515000001</v>
      </c>
      <c r="G8" s="180">
        <v>395349.26655</v>
      </c>
      <c r="H8" s="180">
        <v>1200760.3408499998</v>
      </c>
      <c r="I8" s="180">
        <v>1724598.87255</v>
      </c>
      <c r="J8" s="180">
        <v>347952.01608999999</v>
      </c>
      <c r="K8" s="180">
        <v>413548.2092028</v>
      </c>
      <c r="L8" s="180">
        <v>1418031.1802182</v>
      </c>
      <c r="M8" s="180">
        <v>2179531.4055110002</v>
      </c>
    </row>
    <row r="9" spans="1:13" s="218" customFormat="1" ht="15" customHeight="1">
      <c r="A9" s="188" t="s">
        <v>485</v>
      </c>
      <c r="B9" s="219">
        <v>37666</v>
      </c>
      <c r="C9" s="219">
        <v>3642.1034799999998</v>
      </c>
      <c r="D9" s="219">
        <v>618.56786999999997</v>
      </c>
      <c r="E9" s="219">
        <v>41926.671350000004</v>
      </c>
      <c r="F9" s="219">
        <v>3430</v>
      </c>
      <c r="G9" s="219">
        <v>342.98</v>
      </c>
      <c r="H9" s="180">
        <v>0</v>
      </c>
      <c r="I9" s="180">
        <v>3772.98</v>
      </c>
      <c r="J9" s="180">
        <v>12909.674000000001</v>
      </c>
      <c r="K9" s="180">
        <v>62266.820570000003</v>
      </c>
      <c r="L9" s="180">
        <v>7427.80782</v>
      </c>
      <c r="M9" s="180">
        <v>82604.302389999997</v>
      </c>
    </row>
    <row r="10" spans="1:13" s="218" customFormat="1" ht="15" customHeight="1">
      <c r="A10" s="188" t="s">
        <v>486</v>
      </c>
      <c r="B10" s="219">
        <v>19691.672896799999</v>
      </c>
      <c r="C10" s="219">
        <v>87976.872189000002</v>
      </c>
      <c r="D10" s="219">
        <v>0</v>
      </c>
      <c r="E10" s="219">
        <v>107668.54508580001</v>
      </c>
      <c r="F10" s="219">
        <v>22236.699309600001</v>
      </c>
      <c r="G10" s="219">
        <v>19320.316036</v>
      </c>
      <c r="H10" s="180">
        <v>0</v>
      </c>
      <c r="I10" s="180">
        <v>41557.015345600004</v>
      </c>
      <c r="J10" s="180">
        <v>3621.9694558000001</v>
      </c>
      <c r="K10" s="180">
        <v>3624.2600677999999</v>
      </c>
      <c r="L10" s="180">
        <v>267.94</v>
      </c>
      <c r="M10" s="180">
        <v>7514.1695235999996</v>
      </c>
    </row>
    <row r="11" spans="1:13" s="218" customFormat="1" ht="15" customHeight="1">
      <c r="A11" s="188" t="s">
        <v>487</v>
      </c>
      <c r="B11" s="180">
        <v>65817.538</v>
      </c>
      <c r="C11" s="180">
        <v>12432.901719799998</v>
      </c>
      <c r="D11" s="180">
        <v>42355.125469999999</v>
      </c>
      <c r="E11" s="180">
        <v>120605.56518979999</v>
      </c>
      <c r="F11" s="180">
        <v>61737.264259999996</v>
      </c>
      <c r="G11" s="180">
        <v>2129.11141</v>
      </c>
      <c r="H11" s="180">
        <v>45707.007829999995</v>
      </c>
      <c r="I11" s="180">
        <v>109573.3835</v>
      </c>
      <c r="J11" s="180">
        <v>0</v>
      </c>
      <c r="K11" s="180">
        <v>386.1438</v>
      </c>
      <c r="L11" s="180">
        <v>1494.65344</v>
      </c>
      <c r="M11" s="180">
        <v>1880.7972400000001</v>
      </c>
    </row>
    <row r="12" spans="1:13" s="218" customFormat="1" ht="15" customHeight="1">
      <c r="A12" s="188" t="s">
        <v>488</v>
      </c>
      <c r="B12" s="180">
        <v>1694065.5766103999</v>
      </c>
      <c r="C12" s="180">
        <v>1933608.4429446</v>
      </c>
      <c r="D12" s="180">
        <v>2690803.6695400001</v>
      </c>
      <c r="E12" s="180">
        <v>6318477.6890949998</v>
      </c>
      <c r="F12" s="180">
        <v>269052.70570999995</v>
      </c>
      <c r="G12" s="180">
        <v>1242416.9405810002</v>
      </c>
      <c r="H12" s="180">
        <v>2508201.9885232002</v>
      </c>
      <c r="I12" s="180">
        <v>4019671.6348142</v>
      </c>
      <c r="J12" s="180">
        <v>242117.55676599999</v>
      </c>
      <c r="K12" s="180">
        <v>682401.70620140003</v>
      </c>
      <c r="L12" s="180">
        <v>713402.99545220006</v>
      </c>
      <c r="M12" s="180">
        <v>1637922.2584196001</v>
      </c>
    </row>
    <row r="13" spans="1:13" s="218" customFormat="1" ht="15" customHeight="1">
      <c r="A13" s="188" t="s">
        <v>489</v>
      </c>
      <c r="B13" s="180">
        <v>45878.129780000003</v>
      </c>
      <c r="C13" s="180">
        <v>93273.942808200009</v>
      </c>
      <c r="D13" s="180">
        <v>766136.99552</v>
      </c>
      <c r="E13" s="180">
        <v>905289.06810819998</v>
      </c>
      <c r="F13" s="180">
        <v>27627.457200000001</v>
      </c>
      <c r="G13" s="180">
        <v>68476.916429800011</v>
      </c>
      <c r="H13" s="180">
        <v>691548.60762000002</v>
      </c>
      <c r="I13" s="180">
        <v>787652.98124979995</v>
      </c>
      <c r="J13" s="180">
        <v>8.1424000000000003</v>
      </c>
      <c r="K13" s="180">
        <v>170.83320000000001</v>
      </c>
      <c r="L13" s="180">
        <v>292583.61082</v>
      </c>
      <c r="M13" s="180">
        <v>292762.58642000001</v>
      </c>
    </row>
    <row r="14" spans="1:13" s="218" customFormat="1" ht="15" customHeight="1">
      <c r="A14" s="188" t="s">
        <v>68</v>
      </c>
      <c r="B14" s="180">
        <v>768259.02846459998</v>
      </c>
      <c r="C14" s="180">
        <v>1178666.8339684</v>
      </c>
      <c r="D14" s="180">
        <v>2223740.3318495997</v>
      </c>
      <c r="E14" s="180">
        <v>4170666.1942825997</v>
      </c>
      <c r="F14" s="180">
        <v>79990.528335800002</v>
      </c>
      <c r="G14" s="180">
        <v>201593.28747700001</v>
      </c>
      <c r="H14" s="180">
        <v>723681.50615040003</v>
      </c>
      <c r="I14" s="180">
        <v>1005265.3219632</v>
      </c>
      <c r="J14" s="180">
        <v>130083.02334</v>
      </c>
      <c r="K14" s="180">
        <v>117472.80932279999</v>
      </c>
      <c r="L14" s="180">
        <v>1223024.1757702001</v>
      </c>
      <c r="M14" s="180">
        <v>1470580.0084330002</v>
      </c>
    </row>
    <row r="15" spans="1:13" s="218" customFormat="1" ht="15" customHeight="1">
      <c r="A15" s="188" t="s">
        <v>490</v>
      </c>
      <c r="B15" s="180">
        <v>1285396.1653136001</v>
      </c>
      <c r="C15" s="180">
        <v>1510252.4906617999</v>
      </c>
      <c r="D15" s="180">
        <v>1319073.5734904001</v>
      </c>
      <c r="E15" s="180">
        <v>4114722.2294657999</v>
      </c>
      <c r="F15" s="180">
        <v>323113.75294019998</v>
      </c>
      <c r="G15" s="180">
        <v>1117019.9162474</v>
      </c>
      <c r="H15" s="180">
        <v>718764.70261939999</v>
      </c>
      <c r="I15" s="180">
        <v>2158898.3718070001</v>
      </c>
      <c r="J15" s="180">
        <v>218893.95055739998</v>
      </c>
      <c r="K15" s="180">
        <v>553563.10874339996</v>
      </c>
      <c r="L15" s="180">
        <v>1524446.3347944</v>
      </c>
      <c r="M15" s="180">
        <v>2296903.3940952001</v>
      </c>
    </row>
    <row r="16" spans="1:13" s="218" customFormat="1" ht="15" customHeight="1">
      <c r="A16" s="188" t="s">
        <v>491</v>
      </c>
      <c r="B16" s="180">
        <v>987.56454000000008</v>
      </c>
      <c r="C16" s="180">
        <v>19937.734130000001</v>
      </c>
      <c r="D16" s="180">
        <v>527288.27717999998</v>
      </c>
      <c r="E16" s="180">
        <v>548213.57585000002</v>
      </c>
      <c r="F16" s="180">
        <v>454.47046999999998</v>
      </c>
      <c r="G16" s="180">
        <v>19709.993146200002</v>
      </c>
      <c r="H16" s="180">
        <v>156285.83940200001</v>
      </c>
      <c r="I16" s="180">
        <v>176450.30301820001</v>
      </c>
      <c r="J16" s="180">
        <v>47.162589999999994</v>
      </c>
      <c r="K16" s="180">
        <v>9580.9175668000007</v>
      </c>
      <c r="L16" s="180">
        <v>85787.795989999999</v>
      </c>
      <c r="M16" s="180">
        <v>95415.876146800001</v>
      </c>
    </row>
    <row r="17" spans="1:13" s="218" customFormat="1" ht="15" customHeight="1">
      <c r="A17" s="188" t="s">
        <v>492</v>
      </c>
      <c r="B17" s="180">
        <v>42501.825367199999</v>
      </c>
      <c r="C17" s="180">
        <v>98408.897870600005</v>
      </c>
      <c r="D17" s="180">
        <v>252544.14294999998</v>
      </c>
      <c r="E17" s="180">
        <v>393454.86618780001</v>
      </c>
      <c r="F17" s="180">
        <v>6635.2373493999994</v>
      </c>
      <c r="G17" s="180">
        <v>101041.978718</v>
      </c>
      <c r="H17" s="180">
        <v>167877.15112259999</v>
      </c>
      <c r="I17" s="180">
        <v>275554.36719000002</v>
      </c>
      <c r="J17" s="180">
        <v>917.60338000000002</v>
      </c>
      <c r="K17" s="180">
        <v>43521.132795999998</v>
      </c>
      <c r="L17" s="180">
        <v>336844.37313000002</v>
      </c>
      <c r="M17" s="180">
        <v>381283.109306</v>
      </c>
    </row>
    <row r="18" spans="1:13" s="218" customFormat="1" ht="15" customHeight="1">
      <c r="A18" s="188" t="s">
        <v>493</v>
      </c>
      <c r="B18" s="180">
        <v>706537.16669840005</v>
      </c>
      <c r="C18" s="180">
        <v>313873.4368808</v>
      </c>
      <c r="D18" s="180">
        <v>447019.01475999999</v>
      </c>
      <c r="E18" s="180">
        <v>1467429.6183392</v>
      </c>
      <c r="F18" s="180">
        <v>571919.20319420006</v>
      </c>
      <c r="G18" s="180">
        <v>677801.11327040009</v>
      </c>
      <c r="H18" s="180">
        <v>205.07022000000001</v>
      </c>
      <c r="I18" s="180">
        <v>1249925.3866846</v>
      </c>
      <c r="J18" s="180">
        <v>51917.922330000001</v>
      </c>
      <c r="K18" s="180">
        <v>36512.534590000003</v>
      </c>
      <c r="L18" s="180">
        <v>43664.832719999999</v>
      </c>
      <c r="M18" s="180">
        <v>132095.28964</v>
      </c>
    </row>
    <row r="19" spans="1:13" s="218" customFormat="1" ht="15" customHeight="1">
      <c r="A19" s="188" t="s">
        <v>494</v>
      </c>
      <c r="B19" s="180">
        <v>1086590.4026464</v>
      </c>
      <c r="C19" s="180">
        <v>957495.72875280003</v>
      </c>
      <c r="D19" s="180">
        <v>1791313.5603153999</v>
      </c>
      <c r="E19" s="180">
        <v>3835399.6917146002</v>
      </c>
      <c r="F19" s="180">
        <v>43607.901700999995</v>
      </c>
      <c r="G19" s="180">
        <v>174778.68353080002</v>
      </c>
      <c r="H19" s="180">
        <v>5003784.347058</v>
      </c>
      <c r="I19" s="180">
        <v>5222170.9322897997</v>
      </c>
      <c r="J19" s="180">
        <v>14203.118176599999</v>
      </c>
      <c r="K19" s="180">
        <v>52038.425362800001</v>
      </c>
      <c r="L19" s="180">
        <v>2759967.3717188002</v>
      </c>
      <c r="M19" s="180">
        <v>2826208.9152582004</v>
      </c>
    </row>
    <row r="20" spans="1:13" s="218" customFormat="1" ht="15" customHeight="1">
      <c r="A20" s="188" t="s">
        <v>495</v>
      </c>
      <c r="B20" s="180">
        <v>8.5749999999999993</v>
      </c>
      <c r="C20" s="180">
        <v>76.047200000000004</v>
      </c>
      <c r="D20" s="180">
        <v>25473.690460000002</v>
      </c>
      <c r="E20" s="180">
        <v>25558.31266</v>
      </c>
      <c r="F20" s="180">
        <v>40.159999999999997</v>
      </c>
      <c r="G20" s="180">
        <v>0</v>
      </c>
      <c r="H20" s="180">
        <v>3471.7119500000003</v>
      </c>
      <c r="I20" s="180">
        <v>3511.8719500000002</v>
      </c>
      <c r="J20" s="180">
        <v>0</v>
      </c>
      <c r="K20" s="180">
        <v>613.81203000000005</v>
      </c>
      <c r="L20" s="180">
        <v>1646.9988724</v>
      </c>
      <c r="M20" s="180">
        <v>2260.8109024</v>
      </c>
    </row>
    <row r="21" spans="1:13" s="218" customFormat="1" ht="15" customHeight="1">
      <c r="A21" s="188" t="s">
        <v>496</v>
      </c>
      <c r="B21" s="180">
        <v>28.320409999999999</v>
      </c>
      <c r="C21" s="180">
        <v>83.601399999999998</v>
      </c>
      <c r="D21" s="180">
        <v>795.1499399999999</v>
      </c>
      <c r="E21" s="180">
        <v>907.07174999999995</v>
      </c>
      <c r="F21" s="180">
        <v>168.04597000000001</v>
      </c>
      <c r="G21" s="180">
        <v>462.3476</v>
      </c>
      <c r="H21" s="180">
        <v>404.46883000000003</v>
      </c>
      <c r="I21" s="180">
        <v>1034.8624</v>
      </c>
      <c r="J21" s="180">
        <v>4.9000000000000004</v>
      </c>
      <c r="K21" s="180">
        <v>4621.4014699999998</v>
      </c>
      <c r="L21" s="180">
        <v>38424.406849999999</v>
      </c>
      <c r="M21" s="180">
        <v>43050.708319999998</v>
      </c>
    </row>
    <row r="22" spans="1:13" s="218" customFormat="1" ht="15" customHeight="1">
      <c r="A22" s="188" t="s">
        <v>497</v>
      </c>
      <c r="B22" s="180">
        <v>29533.502690000001</v>
      </c>
      <c r="C22" s="180">
        <v>119214.44779999999</v>
      </c>
      <c r="D22" s="180">
        <v>201159.42221000002</v>
      </c>
      <c r="E22" s="180">
        <v>349907.37270000001</v>
      </c>
      <c r="F22" s="180">
        <v>27391.709445999997</v>
      </c>
      <c r="G22" s="180">
        <v>180910.88107820001</v>
      </c>
      <c r="H22" s="180">
        <v>1704211.7401343998</v>
      </c>
      <c r="I22" s="180">
        <v>1912514.3306586002</v>
      </c>
      <c r="J22" s="180">
        <v>22069.246370000001</v>
      </c>
      <c r="K22" s="180">
        <v>47461.7323722</v>
      </c>
      <c r="L22" s="180">
        <v>434040.57462999999</v>
      </c>
      <c r="M22" s="180">
        <v>503571.5533722</v>
      </c>
    </row>
    <row r="23" spans="1:13" s="218" customFormat="1" ht="15" customHeight="1">
      <c r="A23" s="188" t="s">
        <v>498</v>
      </c>
      <c r="B23" s="180">
        <v>0</v>
      </c>
      <c r="C23" s="180">
        <v>0</v>
      </c>
      <c r="D23" s="180">
        <v>0</v>
      </c>
      <c r="E23" s="180">
        <v>0</v>
      </c>
      <c r="F23" s="180">
        <v>43.4</v>
      </c>
      <c r="G23" s="180">
        <v>11.365530000000001</v>
      </c>
      <c r="H23" s="180">
        <v>0</v>
      </c>
      <c r="I23" s="180">
        <v>54.765529999999998</v>
      </c>
      <c r="J23" s="180">
        <v>0</v>
      </c>
      <c r="K23" s="180">
        <v>0</v>
      </c>
      <c r="L23" s="180">
        <v>1.5693699999999999</v>
      </c>
      <c r="M23" s="180">
        <v>1.5693699999999999</v>
      </c>
    </row>
    <row r="24" spans="1:13" s="218" customFormat="1" ht="15" customHeight="1">
      <c r="A24" s="188" t="s">
        <v>499</v>
      </c>
      <c r="B24" s="180">
        <v>19.184999999999999</v>
      </c>
      <c r="C24" s="180">
        <v>122.35580999999999</v>
      </c>
      <c r="D24" s="180">
        <v>24.3932</v>
      </c>
      <c r="E24" s="180">
        <v>165.93401</v>
      </c>
      <c r="F24" s="180">
        <v>0</v>
      </c>
      <c r="G24" s="180">
        <v>25</v>
      </c>
      <c r="H24" s="180">
        <v>0</v>
      </c>
      <c r="I24" s="180">
        <v>25</v>
      </c>
      <c r="J24" s="180">
        <v>0</v>
      </c>
      <c r="K24" s="180">
        <v>0</v>
      </c>
      <c r="L24" s="180">
        <v>0</v>
      </c>
      <c r="M24" s="180">
        <v>0</v>
      </c>
    </row>
    <row r="25" spans="1:13" s="220" customFormat="1" ht="15" customHeight="1">
      <c r="A25" s="188" t="s">
        <v>500</v>
      </c>
      <c r="B25" s="180">
        <v>0</v>
      </c>
      <c r="C25" s="180">
        <v>0</v>
      </c>
      <c r="D25" s="180">
        <v>3.6985300000000003</v>
      </c>
      <c r="E25" s="180">
        <v>3.6985300000000003</v>
      </c>
      <c r="F25" s="180">
        <v>8.1780000000000008</v>
      </c>
      <c r="G25" s="180">
        <v>8.0549999999999997</v>
      </c>
      <c r="H25" s="180">
        <v>1518.89858</v>
      </c>
      <c r="I25" s="180">
        <v>1535.13158</v>
      </c>
      <c r="J25" s="180">
        <v>0</v>
      </c>
      <c r="K25" s="180">
        <v>45.419800000000002</v>
      </c>
      <c r="L25" s="180">
        <v>31.050759999999997</v>
      </c>
      <c r="M25" s="180">
        <v>76.470559999999992</v>
      </c>
    </row>
    <row r="26" spans="1:13" s="220" customFormat="1" ht="15" customHeight="1">
      <c r="A26" s="223" t="s">
        <v>520</v>
      </c>
      <c r="B26" s="192">
        <v>5923281.9087474011</v>
      </c>
      <c r="C26" s="192">
        <v>6599338.7878459999</v>
      </c>
      <c r="D26" s="192">
        <v>10835149.381195402</v>
      </c>
      <c r="E26" s="192">
        <v>23357770.077788796</v>
      </c>
      <c r="F26" s="192">
        <v>1565945.9790361999</v>
      </c>
      <c r="G26" s="192">
        <v>4201398.1526048006</v>
      </c>
      <c r="H26" s="192">
        <v>12926423.380890001</v>
      </c>
      <c r="I26" s="192">
        <v>18693767.512530997</v>
      </c>
      <c r="J26" s="192">
        <v>1044746.2854557999</v>
      </c>
      <c r="K26" s="192">
        <v>2027829.267096</v>
      </c>
      <c r="L26" s="192">
        <v>8881087.6723561995</v>
      </c>
      <c r="M26" s="192">
        <v>11953663.224908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s="222" customFormat="1" ht="15" customHeight="1" thickTop="1">
      <c r="A28" s="179" t="s">
        <v>503</v>
      </c>
      <c r="B28" s="179"/>
      <c r="C28" s="17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179" t="s">
        <v>506</v>
      </c>
      <c r="B29" s="179"/>
      <c r="C29" s="179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10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0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0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0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0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0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0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0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0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0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0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0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0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0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0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0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0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0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0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0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0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0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0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0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0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0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0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0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0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0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0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0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0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0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0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0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0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0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0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0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0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0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0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0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0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0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0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0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0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0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0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0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0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0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0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0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0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0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0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0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0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0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0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0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customWidth="1"/>
    <col min="16142" max="16384" width="11.42578125" style="181"/>
  </cols>
  <sheetData>
    <row r="1" spans="1:13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516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</row>
    <row r="6" spans="1:13" s="212" customFormat="1" ht="15" customHeight="1">
      <c r="A6" s="211"/>
      <c r="B6" s="498" t="s">
        <v>514</v>
      </c>
      <c r="C6" s="498"/>
      <c r="D6" s="498"/>
      <c r="E6" s="498"/>
      <c r="F6" s="498" t="s">
        <v>60</v>
      </c>
      <c r="G6" s="498"/>
      <c r="H6" s="498"/>
      <c r="I6" s="498"/>
      <c r="J6" s="498" t="s">
        <v>61</v>
      </c>
      <c r="K6" s="498"/>
      <c r="L6" s="498"/>
      <c r="M6" s="498"/>
    </row>
    <row r="7" spans="1:13" s="216" customFormat="1" ht="15" customHeight="1">
      <c r="A7" s="213" t="s">
        <v>508</v>
      </c>
      <c r="B7" s="214" t="s">
        <v>517</v>
      </c>
      <c r="C7" s="215" t="s">
        <v>518</v>
      </c>
      <c r="D7" s="214" t="s">
        <v>519</v>
      </c>
      <c r="E7" s="214" t="s">
        <v>67</v>
      </c>
      <c r="F7" s="215" t="s">
        <v>517</v>
      </c>
      <c r="G7" s="214" t="s">
        <v>518</v>
      </c>
      <c r="H7" s="214" t="s">
        <v>519</v>
      </c>
      <c r="I7" s="215" t="s">
        <v>67</v>
      </c>
      <c r="J7" s="214" t="s">
        <v>517</v>
      </c>
      <c r="K7" s="214" t="s">
        <v>518</v>
      </c>
      <c r="L7" s="215" t="s">
        <v>519</v>
      </c>
      <c r="M7" s="214" t="s">
        <v>67</v>
      </c>
    </row>
    <row r="8" spans="1:13" s="218" customFormat="1" ht="15" customHeight="1">
      <c r="A8" s="188" t="s">
        <v>484</v>
      </c>
      <c r="B8" s="180">
        <v>70783.517680000004</v>
      </c>
      <c r="C8" s="180">
        <v>145500.96646999998</v>
      </c>
      <c r="D8" s="180">
        <v>596670.75138000003</v>
      </c>
      <c r="E8" s="180">
        <v>812955.23552999995</v>
      </c>
      <c r="F8" s="180">
        <v>232.20412999999999</v>
      </c>
      <c r="G8" s="180">
        <v>425463.16375999997</v>
      </c>
      <c r="H8" s="180">
        <v>229177.15402000002</v>
      </c>
      <c r="I8" s="180">
        <v>654872.52191000001</v>
      </c>
      <c r="J8" s="180">
        <v>10283.14</v>
      </c>
      <c r="K8" s="180">
        <v>13578.7385964</v>
      </c>
      <c r="L8" s="180">
        <v>1239.9166599999999</v>
      </c>
      <c r="M8" s="180">
        <v>25101.795256400001</v>
      </c>
    </row>
    <row r="9" spans="1:13" s="218" customFormat="1" ht="15" customHeight="1">
      <c r="A9" s="188" t="s">
        <v>485</v>
      </c>
      <c r="B9" s="219">
        <v>31.6816</v>
      </c>
      <c r="C9" s="219">
        <v>633.08819999999992</v>
      </c>
      <c r="D9" s="219">
        <v>6124.3959599999998</v>
      </c>
      <c r="E9" s="219">
        <v>6789.1657599999999</v>
      </c>
      <c r="F9" s="219">
        <v>0</v>
      </c>
      <c r="G9" s="219">
        <v>2300.0331499999998</v>
      </c>
      <c r="H9" s="180">
        <v>2177.0461</v>
      </c>
      <c r="I9" s="180">
        <v>4477.0792499999998</v>
      </c>
      <c r="J9" s="180">
        <v>0</v>
      </c>
      <c r="K9" s="180">
        <v>0</v>
      </c>
      <c r="L9" s="180">
        <v>0</v>
      </c>
      <c r="M9" s="180">
        <v>0</v>
      </c>
    </row>
    <row r="10" spans="1:13" s="218" customFormat="1" ht="15" customHeight="1">
      <c r="A10" s="188" t="s">
        <v>486</v>
      </c>
      <c r="B10" s="219">
        <v>2156.8934399999998</v>
      </c>
      <c r="C10" s="219">
        <v>2257.5052700000001</v>
      </c>
      <c r="D10" s="219">
        <v>1534.87473</v>
      </c>
      <c r="E10" s="219">
        <v>5949.2734400000008</v>
      </c>
      <c r="F10" s="219">
        <v>0</v>
      </c>
      <c r="G10" s="219">
        <v>40.10454</v>
      </c>
      <c r="H10" s="180">
        <v>0</v>
      </c>
      <c r="I10" s="180">
        <v>40.10454</v>
      </c>
      <c r="J10" s="180">
        <v>805.66878980000001</v>
      </c>
      <c r="K10" s="180">
        <v>0</v>
      </c>
      <c r="L10" s="180">
        <v>0</v>
      </c>
      <c r="M10" s="180">
        <v>805.66878980000001</v>
      </c>
    </row>
    <row r="11" spans="1:13" s="218" customFormat="1" ht="15" customHeight="1">
      <c r="A11" s="188" t="s">
        <v>487</v>
      </c>
      <c r="B11" s="180">
        <v>416.13736</v>
      </c>
      <c r="C11" s="180">
        <v>4408.7499600000001</v>
      </c>
      <c r="D11" s="180">
        <v>6274.5237500000003</v>
      </c>
      <c r="E11" s="180">
        <v>11099.41107</v>
      </c>
      <c r="F11" s="180">
        <v>62.754719999999999</v>
      </c>
      <c r="G11" s="180">
        <v>24491.500230000001</v>
      </c>
      <c r="H11" s="180">
        <v>32029.800569999999</v>
      </c>
      <c r="I11" s="180">
        <v>56584.055520000002</v>
      </c>
      <c r="J11" s="180">
        <v>0</v>
      </c>
      <c r="K11" s="180">
        <v>0</v>
      </c>
      <c r="L11" s="180">
        <v>0</v>
      </c>
      <c r="M11" s="180">
        <v>0</v>
      </c>
    </row>
    <row r="12" spans="1:13" s="218" customFormat="1" ht="15" customHeight="1">
      <c r="A12" s="188" t="s">
        <v>488</v>
      </c>
      <c r="B12" s="180">
        <v>224581.90232200001</v>
      </c>
      <c r="C12" s="180">
        <v>851764.11835120001</v>
      </c>
      <c r="D12" s="180">
        <v>935188.99476259993</v>
      </c>
      <c r="E12" s="180">
        <v>2011535.0154358002</v>
      </c>
      <c r="F12" s="180">
        <v>4984.09213</v>
      </c>
      <c r="G12" s="180">
        <v>2697953.6376100001</v>
      </c>
      <c r="H12" s="180">
        <v>1823615.8889200001</v>
      </c>
      <c r="I12" s="180">
        <v>4526553.6186600002</v>
      </c>
      <c r="J12" s="180">
        <v>29290.75966</v>
      </c>
      <c r="K12" s="180">
        <v>33522.504265199997</v>
      </c>
      <c r="L12" s="180">
        <v>0</v>
      </c>
      <c r="M12" s="180">
        <v>62813.263925200001</v>
      </c>
    </row>
    <row r="13" spans="1:13" s="218" customFormat="1" ht="15" customHeight="1">
      <c r="A13" s="188" t="s">
        <v>489</v>
      </c>
      <c r="B13" s="180">
        <v>0</v>
      </c>
      <c r="C13" s="180">
        <v>40467.82692</v>
      </c>
      <c r="D13" s="180">
        <v>105682.62918</v>
      </c>
      <c r="E13" s="180">
        <v>146150.45609999998</v>
      </c>
      <c r="F13" s="180">
        <v>0</v>
      </c>
      <c r="G13" s="180">
        <v>4837.0178900000001</v>
      </c>
      <c r="H13" s="180">
        <v>6958.5784699999995</v>
      </c>
      <c r="I13" s="180">
        <v>11795.59636</v>
      </c>
      <c r="J13" s="180">
        <v>0</v>
      </c>
      <c r="K13" s="180">
        <v>0</v>
      </c>
      <c r="L13" s="180">
        <v>0</v>
      </c>
      <c r="M13" s="180">
        <v>0</v>
      </c>
    </row>
    <row r="14" spans="1:13" s="218" customFormat="1" ht="15" customHeight="1">
      <c r="A14" s="188" t="s">
        <v>68</v>
      </c>
      <c r="B14" s="180">
        <v>179656.58020620001</v>
      </c>
      <c r="C14" s="180">
        <v>405477.26901679998</v>
      </c>
      <c r="D14" s="180">
        <v>2135660.2623617998</v>
      </c>
      <c r="E14" s="180">
        <v>2720794.1115847998</v>
      </c>
      <c r="F14" s="180">
        <v>1573.17895</v>
      </c>
      <c r="G14" s="180">
        <v>1990054.0844302</v>
      </c>
      <c r="H14" s="180">
        <v>1662690.3979458001</v>
      </c>
      <c r="I14" s="180">
        <v>3654317.661326</v>
      </c>
      <c r="J14" s="180">
        <v>0</v>
      </c>
      <c r="K14" s="180">
        <v>0</v>
      </c>
      <c r="L14" s="180">
        <v>0</v>
      </c>
      <c r="M14" s="180">
        <v>0</v>
      </c>
    </row>
    <row r="15" spans="1:13" s="218" customFormat="1" ht="15" customHeight="1">
      <c r="A15" s="188" t="s">
        <v>490</v>
      </c>
      <c r="B15" s="180">
        <v>167179.62702720001</v>
      </c>
      <c r="C15" s="180">
        <v>852907.30912880006</v>
      </c>
      <c r="D15" s="180">
        <v>929541.23036719998</v>
      </c>
      <c r="E15" s="180">
        <v>1949628.1665232</v>
      </c>
      <c r="F15" s="180">
        <v>5424.4320399999997</v>
      </c>
      <c r="G15" s="180">
        <v>1628312.8235988</v>
      </c>
      <c r="H15" s="180">
        <v>1122705.644575</v>
      </c>
      <c r="I15" s="180">
        <v>2756442.9002137999</v>
      </c>
      <c r="J15" s="180">
        <v>32141.930069600003</v>
      </c>
      <c r="K15" s="180">
        <v>7211.7112652000005</v>
      </c>
      <c r="L15" s="180">
        <v>0</v>
      </c>
      <c r="M15" s="180">
        <v>39353.641334799999</v>
      </c>
    </row>
    <row r="16" spans="1:13" s="218" customFormat="1" ht="15" customHeight="1">
      <c r="A16" s="188" t="s">
        <v>491</v>
      </c>
      <c r="B16" s="180">
        <v>104.71089000000001</v>
      </c>
      <c r="C16" s="180">
        <v>18447.986820000002</v>
      </c>
      <c r="D16" s="180">
        <v>120438.34315</v>
      </c>
      <c r="E16" s="180">
        <v>138991.04086000001</v>
      </c>
      <c r="F16" s="180">
        <v>580.95289000000002</v>
      </c>
      <c r="G16" s="180">
        <v>266183.2039584</v>
      </c>
      <c r="H16" s="180">
        <v>162098.64088739999</v>
      </c>
      <c r="I16" s="180">
        <v>428862.79773580004</v>
      </c>
      <c r="J16" s="180">
        <v>0</v>
      </c>
      <c r="K16" s="180">
        <v>0</v>
      </c>
      <c r="L16" s="180">
        <v>0</v>
      </c>
      <c r="M16" s="180">
        <v>0</v>
      </c>
    </row>
    <row r="17" spans="1:13" s="218" customFormat="1" ht="15" customHeight="1">
      <c r="A17" s="188" t="s">
        <v>492</v>
      </c>
      <c r="B17" s="180">
        <v>1979.86427</v>
      </c>
      <c r="C17" s="180">
        <v>47064.469710799996</v>
      </c>
      <c r="D17" s="180">
        <v>177811.9806484</v>
      </c>
      <c r="E17" s="180">
        <v>226856.3146292</v>
      </c>
      <c r="F17" s="180">
        <v>442.85712999999998</v>
      </c>
      <c r="G17" s="180">
        <v>549368.91589960002</v>
      </c>
      <c r="H17" s="180">
        <v>734362.25259159994</v>
      </c>
      <c r="I17" s="180">
        <v>1284174.0256212</v>
      </c>
      <c r="J17" s="180">
        <v>16.774999999999999</v>
      </c>
      <c r="K17" s="180">
        <v>393.95808399999999</v>
      </c>
      <c r="L17" s="180">
        <v>0</v>
      </c>
      <c r="M17" s="180">
        <v>410.73308399999996</v>
      </c>
    </row>
    <row r="18" spans="1:13" s="218" customFormat="1" ht="15" customHeight="1">
      <c r="A18" s="188" t="s">
        <v>493</v>
      </c>
      <c r="B18" s="180">
        <v>63628.773999999998</v>
      </c>
      <c r="C18" s="180">
        <v>32499.644559999997</v>
      </c>
      <c r="D18" s="180">
        <v>58407.540420000005</v>
      </c>
      <c r="E18" s="180">
        <v>154535.95898</v>
      </c>
      <c r="F18" s="180">
        <v>0</v>
      </c>
      <c r="G18" s="180">
        <v>303.68115</v>
      </c>
      <c r="H18" s="180">
        <v>52.464620000000004</v>
      </c>
      <c r="I18" s="180">
        <v>356.14577000000003</v>
      </c>
      <c r="J18" s="180">
        <v>673.58339999999998</v>
      </c>
      <c r="K18" s="180">
        <v>12949.738414200001</v>
      </c>
      <c r="L18" s="180">
        <v>0</v>
      </c>
      <c r="M18" s="180">
        <v>13623.321814200001</v>
      </c>
    </row>
    <row r="19" spans="1:13" s="218" customFormat="1" ht="15" customHeight="1">
      <c r="A19" s="188" t="s">
        <v>494</v>
      </c>
      <c r="B19" s="180">
        <v>23092.530868599999</v>
      </c>
      <c r="C19" s="180">
        <v>87876.872722600005</v>
      </c>
      <c r="D19" s="180">
        <v>2178374.0419425997</v>
      </c>
      <c r="E19" s="180">
        <v>2289343.4455337999</v>
      </c>
      <c r="F19" s="180">
        <v>373.97584000000001</v>
      </c>
      <c r="G19" s="180">
        <v>440736.968574</v>
      </c>
      <c r="H19" s="180">
        <v>321196.21644799999</v>
      </c>
      <c r="I19" s="180">
        <v>762307.16086199996</v>
      </c>
      <c r="J19" s="180">
        <v>237.72067759999999</v>
      </c>
      <c r="K19" s="180">
        <v>1812.7088041999998</v>
      </c>
      <c r="L19" s="180">
        <v>0</v>
      </c>
      <c r="M19" s="180">
        <v>2050.4294817999998</v>
      </c>
    </row>
    <row r="20" spans="1:13" s="218" customFormat="1" ht="15" customHeight="1">
      <c r="A20" s="188" t="s">
        <v>495</v>
      </c>
      <c r="B20" s="180">
        <v>0</v>
      </c>
      <c r="C20" s="180">
        <v>605.30270999999993</v>
      </c>
      <c r="D20" s="180">
        <v>3325.8320199999998</v>
      </c>
      <c r="E20" s="180">
        <v>3931.1347299999998</v>
      </c>
      <c r="F20" s="180">
        <v>0</v>
      </c>
      <c r="G20" s="180">
        <v>810.13959999999997</v>
      </c>
      <c r="H20" s="180">
        <v>572.84653000000003</v>
      </c>
      <c r="I20" s="180">
        <v>1382.9861299999998</v>
      </c>
      <c r="J20" s="180">
        <v>0</v>
      </c>
      <c r="K20" s="180">
        <v>58.155924400000004</v>
      </c>
      <c r="L20" s="180">
        <v>0</v>
      </c>
      <c r="M20" s="180">
        <v>58.155924400000004</v>
      </c>
    </row>
    <row r="21" spans="1:13" s="218" customFormat="1" ht="15" customHeight="1">
      <c r="A21" s="188" t="s">
        <v>496</v>
      </c>
      <c r="B21" s="180">
        <v>1.1185999999999998</v>
      </c>
      <c r="C21" s="180">
        <v>1615.1754099999998</v>
      </c>
      <c r="D21" s="180">
        <v>72062.903409999999</v>
      </c>
      <c r="E21" s="180">
        <v>73679.197419999997</v>
      </c>
      <c r="F21" s="180">
        <v>143.37132</v>
      </c>
      <c r="G21" s="180">
        <v>20040.580140000002</v>
      </c>
      <c r="H21" s="180">
        <v>5986.6381900000006</v>
      </c>
      <c r="I21" s="180">
        <v>26170.589649999998</v>
      </c>
      <c r="J21" s="180">
        <v>0</v>
      </c>
      <c r="K21" s="180">
        <v>0</v>
      </c>
      <c r="L21" s="180">
        <v>0</v>
      </c>
      <c r="M21" s="180">
        <v>0</v>
      </c>
    </row>
    <row r="22" spans="1:13" s="218" customFormat="1" ht="15" customHeight="1">
      <c r="A22" s="188" t="s">
        <v>497</v>
      </c>
      <c r="B22" s="180">
        <v>99.753439999999998</v>
      </c>
      <c r="C22" s="180">
        <v>17613.016882800002</v>
      </c>
      <c r="D22" s="180">
        <v>68386.911258599997</v>
      </c>
      <c r="E22" s="180">
        <v>86099.6815814</v>
      </c>
      <c r="F22" s="180">
        <v>658.78102999999999</v>
      </c>
      <c r="G22" s="180">
        <v>178409.90208</v>
      </c>
      <c r="H22" s="180">
        <v>115959.8080926</v>
      </c>
      <c r="I22" s="180">
        <v>295028.49120260001</v>
      </c>
      <c r="J22" s="180">
        <v>1350.6996999999999</v>
      </c>
      <c r="K22" s="180">
        <v>340.3023374</v>
      </c>
      <c r="L22" s="180">
        <v>12.353069999999999</v>
      </c>
      <c r="M22" s="180">
        <v>1703.3551074000002</v>
      </c>
    </row>
    <row r="23" spans="1:13" s="218" customFormat="1" ht="15" customHeight="1">
      <c r="A23" s="188" t="s">
        <v>498</v>
      </c>
      <c r="B23" s="180">
        <v>0</v>
      </c>
      <c r="C23" s="180">
        <v>0</v>
      </c>
      <c r="D23" s="180">
        <v>13.72</v>
      </c>
      <c r="E23" s="180">
        <v>13.72</v>
      </c>
      <c r="F23" s="180">
        <v>8.6597099999999987</v>
      </c>
      <c r="G23" s="180">
        <v>3671.1979200000001</v>
      </c>
      <c r="H23" s="180">
        <v>1761.8132800000001</v>
      </c>
      <c r="I23" s="180">
        <v>5441.6709099999998</v>
      </c>
      <c r="J23" s="180">
        <v>0</v>
      </c>
      <c r="K23" s="180">
        <v>0</v>
      </c>
      <c r="L23" s="180">
        <v>0</v>
      </c>
      <c r="M23" s="180">
        <v>0</v>
      </c>
    </row>
    <row r="24" spans="1:13" s="218" customFormat="1" ht="15" customHeight="1">
      <c r="A24" s="188" t="s">
        <v>499</v>
      </c>
      <c r="B24" s="180">
        <v>0</v>
      </c>
      <c r="C24" s="180">
        <v>0</v>
      </c>
      <c r="D24" s="180">
        <v>34.450000000000003</v>
      </c>
      <c r="E24" s="180">
        <v>34.450000000000003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</row>
    <row r="25" spans="1:13" s="220" customFormat="1" ht="15" customHeight="1">
      <c r="A25" s="188" t="s">
        <v>500</v>
      </c>
      <c r="B25" s="180">
        <v>0</v>
      </c>
      <c r="C25" s="180">
        <v>404.52618999999999</v>
      </c>
      <c r="D25" s="180">
        <v>240.73263</v>
      </c>
      <c r="E25" s="180">
        <v>645.2588199999999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</row>
    <row r="26" spans="1:13" s="220" customFormat="1" ht="15" customHeight="1">
      <c r="A26" s="223" t="s">
        <v>520</v>
      </c>
      <c r="B26" s="192">
        <v>733713.09170400014</v>
      </c>
      <c r="C26" s="192">
        <v>2509543.8283230006</v>
      </c>
      <c r="D26" s="192">
        <v>7395774.1179711996</v>
      </c>
      <c r="E26" s="192">
        <v>10639031.037998198</v>
      </c>
      <c r="F26" s="192">
        <v>14485.259889999999</v>
      </c>
      <c r="G26" s="192">
        <v>8232976.954531</v>
      </c>
      <c r="H26" s="192">
        <v>6221345.1912403991</v>
      </c>
      <c r="I26" s="192">
        <v>14468807.4056614</v>
      </c>
      <c r="J26" s="192">
        <v>74800.277296999993</v>
      </c>
      <c r="K26" s="192">
        <v>69867.817690999989</v>
      </c>
      <c r="L26" s="192">
        <v>1252.2697299999998</v>
      </c>
      <c r="M26" s="192">
        <v>145920.36471800003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s="222" customFormat="1" ht="15" customHeight="1" thickTop="1">
      <c r="A28" s="179" t="s">
        <v>503</v>
      </c>
      <c r="B28" s="179"/>
      <c r="C28" s="17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179" t="s">
        <v>506</v>
      </c>
      <c r="B29" s="179"/>
      <c r="C29" s="179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  <row r="30" spans="1:13" ht="15" customHeight="1">
      <c r="A30" s="200"/>
      <c r="B30" s="188"/>
      <c r="C30" s="180"/>
      <c r="D30" s="180"/>
      <c r="E30" s="180"/>
      <c r="F30" s="180"/>
      <c r="G30" s="180"/>
      <c r="H30" s="180"/>
      <c r="I30" s="188"/>
      <c r="J30" s="157"/>
      <c r="K30" s="157"/>
      <c r="L30" s="157"/>
      <c r="M30" s="157"/>
    </row>
    <row r="31" spans="1:13" ht="15" customHeight="1">
      <c r="A31" s="206"/>
      <c r="B31" s="188"/>
      <c r="C31" s="180"/>
      <c r="D31" s="180"/>
      <c r="E31" s="180"/>
      <c r="F31" s="180"/>
      <c r="G31" s="180"/>
      <c r="H31" s="180"/>
      <c r="I31" s="188"/>
      <c r="J31" s="157"/>
      <c r="K31" s="157"/>
      <c r="L31" s="157"/>
      <c r="M31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10.1406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0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10.1406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0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10.1406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0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10.1406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0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10.1406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0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10.1406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0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10.1406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0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10.1406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0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10.1406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0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10.1406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0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10.1406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0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10.1406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0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10.1406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0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10.1406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0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10.1406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0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10.1406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0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10.1406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0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10.1406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0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10.1406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0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10.1406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0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10.1406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0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10.1406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0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10.1406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0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10.1406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0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10.1406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0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10.1406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0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10.1406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0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10.1406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0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10.1406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0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10.1406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0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10.1406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0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10.1406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0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10.1406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0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10.1406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0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10.1406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0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10.1406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0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10.1406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0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10.1406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0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10.1406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0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10.1406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0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10.1406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0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10.1406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0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10.1406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0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10.1406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0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10.1406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0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10.1406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0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10.1406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0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10.1406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0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10.1406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0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10.1406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0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10.1406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0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10.1406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0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10.1406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0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10.1406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0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10.1406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0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10.1406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0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10.1406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0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10.1406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0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10.1406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0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10.1406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0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10.1406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0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10.1406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0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10.1406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0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10.140625" style="181" customWidth="1"/>
    <col min="16142" max="16384" width="11.42578125" style="181"/>
  </cols>
  <sheetData>
    <row r="1" spans="1:13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516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83"/>
      <c r="B5" s="207"/>
      <c r="C5" s="207"/>
      <c r="D5" s="157"/>
      <c r="E5" s="157"/>
      <c r="F5" s="157"/>
      <c r="G5" s="157"/>
      <c r="H5" s="157"/>
      <c r="I5" s="157"/>
      <c r="J5" s="157"/>
      <c r="K5" s="157"/>
      <c r="L5" s="207"/>
      <c r="M5" s="157"/>
    </row>
    <row r="6" spans="1:13" s="212" customFormat="1" ht="15" customHeight="1">
      <c r="A6" s="211"/>
      <c r="B6" s="498" t="s">
        <v>62</v>
      </c>
      <c r="C6" s="498"/>
      <c r="D6" s="498"/>
      <c r="E6" s="498"/>
      <c r="F6" s="498" t="s">
        <v>63</v>
      </c>
      <c r="G6" s="498"/>
      <c r="H6" s="498"/>
      <c r="I6" s="498"/>
      <c r="J6" s="498" t="s">
        <v>515</v>
      </c>
      <c r="K6" s="498"/>
      <c r="L6" s="498"/>
      <c r="M6" s="498"/>
    </row>
    <row r="7" spans="1:13" s="216" customFormat="1" ht="15" customHeight="1">
      <c r="A7" s="213" t="s">
        <v>508</v>
      </c>
      <c r="B7" s="214" t="s">
        <v>517</v>
      </c>
      <c r="C7" s="215" t="s">
        <v>518</v>
      </c>
      <c r="D7" s="214" t="s">
        <v>519</v>
      </c>
      <c r="E7" s="214" t="s">
        <v>67</v>
      </c>
      <c r="F7" s="214" t="s">
        <v>517</v>
      </c>
      <c r="G7" s="214" t="s">
        <v>518</v>
      </c>
      <c r="H7" s="214" t="s">
        <v>519</v>
      </c>
      <c r="I7" s="214" t="s">
        <v>67</v>
      </c>
      <c r="J7" s="214" t="s">
        <v>517</v>
      </c>
      <c r="K7" s="214" t="s">
        <v>518</v>
      </c>
      <c r="L7" s="215" t="s">
        <v>519</v>
      </c>
      <c r="M7" s="214" t="s">
        <v>67</v>
      </c>
    </row>
    <row r="8" spans="1:13" s="218" customFormat="1" ht="15" customHeight="1">
      <c r="A8" s="188" t="s">
        <v>484</v>
      </c>
      <c r="B8" s="180">
        <v>6003.4217500000004</v>
      </c>
      <c r="C8" s="180">
        <v>817884.83411980001</v>
      </c>
      <c r="D8" s="180">
        <v>2461136.4663364002</v>
      </c>
      <c r="E8" s="180">
        <v>3285024.7222062</v>
      </c>
      <c r="F8" s="180">
        <v>45980.447950000002</v>
      </c>
      <c r="G8" s="180">
        <v>182485.35068999999</v>
      </c>
      <c r="H8" s="180">
        <v>182431.31377000001</v>
      </c>
      <c r="I8" s="180">
        <v>410897.11241</v>
      </c>
      <c r="J8" s="180">
        <v>74569.12926999999</v>
      </c>
      <c r="K8" s="180">
        <v>254165.87902000002</v>
      </c>
      <c r="L8" s="180">
        <v>2691834.9556100001</v>
      </c>
      <c r="M8" s="180">
        <v>3020569.9639000003</v>
      </c>
    </row>
    <row r="9" spans="1:13" s="218" customFormat="1" ht="15" customHeight="1">
      <c r="A9" s="188" t="s">
        <v>485</v>
      </c>
      <c r="B9" s="219">
        <v>16.007349999999999</v>
      </c>
      <c r="C9" s="219">
        <v>13924.047960000002</v>
      </c>
      <c r="D9" s="219">
        <v>49423.802929999998</v>
      </c>
      <c r="E9" s="219">
        <v>63363.858240000001</v>
      </c>
      <c r="F9" s="219">
        <v>0</v>
      </c>
      <c r="G9" s="219">
        <v>5390.3945100000001</v>
      </c>
      <c r="H9" s="219">
        <v>5282.4465799999998</v>
      </c>
      <c r="I9" s="219">
        <v>10672.84109</v>
      </c>
      <c r="J9" s="180">
        <v>0</v>
      </c>
      <c r="K9" s="180">
        <v>144.96347</v>
      </c>
      <c r="L9" s="180">
        <v>7027.6638200000007</v>
      </c>
      <c r="M9" s="180">
        <v>7172.6272900000004</v>
      </c>
    </row>
    <row r="10" spans="1:13" s="218" customFormat="1" ht="15" customHeight="1">
      <c r="A10" s="188" t="s">
        <v>486</v>
      </c>
      <c r="B10" s="219">
        <v>628.53377999999998</v>
      </c>
      <c r="C10" s="219">
        <v>4450.4452410000004</v>
      </c>
      <c r="D10" s="219">
        <v>197.38095000000001</v>
      </c>
      <c r="E10" s="219">
        <v>5276.3599709999999</v>
      </c>
      <c r="F10" s="219">
        <v>0</v>
      </c>
      <c r="G10" s="219">
        <v>114.05486000000001</v>
      </c>
      <c r="H10" s="219">
        <v>44.537269999999999</v>
      </c>
      <c r="I10" s="219">
        <v>158.59213</v>
      </c>
      <c r="J10" s="180">
        <v>2700.9009000000001</v>
      </c>
      <c r="K10" s="180">
        <v>7088.3851699999996</v>
      </c>
      <c r="L10" s="180">
        <v>276.14064000000002</v>
      </c>
      <c r="M10" s="180">
        <v>10065.426710000002</v>
      </c>
    </row>
    <row r="11" spans="1:13" s="218" customFormat="1" ht="15" customHeight="1">
      <c r="A11" s="188" t="s">
        <v>487</v>
      </c>
      <c r="B11" s="180">
        <v>5.8750900000000001</v>
      </c>
      <c r="C11" s="180">
        <v>22931.5924892</v>
      </c>
      <c r="D11" s="180">
        <v>62385.264320000002</v>
      </c>
      <c r="E11" s="180">
        <v>85322.731899200007</v>
      </c>
      <c r="F11" s="180">
        <v>0</v>
      </c>
      <c r="G11" s="180">
        <v>2741.2660499999997</v>
      </c>
      <c r="H11" s="180">
        <v>13720.77385</v>
      </c>
      <c r="I11" s="180">
        <v>16462.0399</v>
      </c>
      <c r="J11" s="180">
        <v>0</v>
      </c>
      <c r="K11" s="180">
        <v>2458.62862</v>
      </c>
      <c r="L11" s="180">
        <v>25725.694889999999</v>
      </c>
      <c r="M11" s="180">
        <v>28184.323510000002</v>
      </c>
    </row>
    <row r="12" spans="1:13" s="218" customFormat="1" ht="15" customHeight="1">
      <c r="A12" s="188" t="s">
        <v>488</v>
      </c>
      <c r="B12" s="180">
        <v>211561.01941000001</v>
      </c>
      <c r="C12" s="180">
        <v>1390760.8141126002</v>
      </c>
      <c r="D12" s="180">
        <v>1631532.80581</v>
      </c>
      <c r="E12" s="180">
        <v>3233854.6393325999</v>
      </c>
      <c r="F12" s="180">
        <v>10414.445831000001</v>
      </c>
      <c r="G12" s="180">
        <v>232424.65077000001</v>
      </c>
      <c r="H12" s="180">
        <v>265189.21227999998</v>
      </c>
      <c r="I12" s="180">
        <v>508028.30888099998</v>
      </c>
      <c r="J12" s="180">
        <v>170648.73149999999</v>
      </c>
      <c r="K12" s="180">
        <v>841305.90528999991</v>
      </c>
      <c r="L12" s="180">
        <v>2583187.6716</v>
      </c>
      <c r="M12" s="180">
        <v>3595142.3083899999</v>
      </c>
    </row>
    <row r="13" spans="1:13" s="218" customFormat="1" ht="15" customHeight="1">
      <c r="A13" s="188" t="s">
        <v>489</v>
      </c>
      <c r="B13" s="180">
        <v>0</v>
      </c>
      <c r="C13" s="180">
        <v>12841.72075</v>
      </c>
      <c r="D13" s="180">
        <v>131515.99254000001</v>
      </c>
      <c r="E13" s="180">
        <v>144357.71328999999</v>
      </c>
      <c r="F13" s="180">
        <v>1208.5644</v>
      </c>
      <c r="G13" s="180">
        <v>7126.8097400000006</v>
      </c>
      <c r="H13" s="180">
        <v>26750.405500000001</v>
      </c>
      <c r="I13" s="180">
        <v>35085.779640000001</v>
      </c>
      <c r="J13" s="180">
        <v>597.91237999999998</v>
      </c>
      <c r="K13" s="180">
        <v>55798.725770000005</v>
      </c>
      <c r="L13" s="180">
        <v>3195.7196600000002</v>
      </c>
      <c r="M13" s="180">
        <v>59592.357810000001</v>
      </c>
    </row>
    <row r="14" spans="1:13" s="218" customFormat="1" ht="15" customHeight="1">
      <c r="A14" s="188" t="s">
        <v>68</v>
      </c>
      <c r="B14" s="180">
        <v>11972.34352</v>
      </c>
      <c r="C14" s="180">
        <v>1096606.1862550001</v>
      </c>
      <c r="D14" s="180">
        <v>2076563.7740450001</v>
      </c>
      <c r="E14" s="180">
        <v>3185142.30382</v>
      </c>
      <c r="F14" s="180">
        <v>316341.95239260001</v>
      </c>
      <c r="G14" s="180">
        <v>233142.10902520001</v>
      </c>
      <c r="H14" s="180">
        <v>640481.75241999992</v>
      </c>
      <c r="I14" s="180">
        <v>1189965.8138377999</v>
      </c>
      <c r="J14" s="180">
        <v>182027.60185020001</v>
      </c>
      <c r="K14" s="180">
        <v>573130.42326100008</v>
      </c>
      <c r="L14" s="180">
        <v>5096688.9344507996</v>
      </c>
      <c r="M14" s="180">
        <v>5851846.9595619999</v>
      </c>
    </row>
    <row r="15" spans="1:13" s="218" customFormat="1" ht="15" customHeight="1">
      <c r="A15" s="188" t="s">
        <v>490</v>
      </c>
      <c r="B15" s="180">
        <v>44428.160109999997</v>
      </c>
      <c r="C15" s="180">
        <v>1215949.2861049999</v>
      </c>
      <c r="D15" s="180">
        <v>1021390.6585888</v>
      </c>
      <c r="E15" s="180">
        <v>2281768.1048038001</v>
      </c>
      <c r="F15" s="180">
        <v>13522.452640000001</v>
      </c>
      <c r="G15" s="180">
        <v>184242.10158000002</v>
      </c>
      <c r="H15" s="180">
        <v>491739.5887576</v>
      </c>
      <c r="I15" s="180">
        <v>689504.14297759999</v>
      </c>
      <c r="J15" s="180">
        <v>76922.456061199991</v>
      </c>
      <c r="K15" s="180">
        <v>1342210.5164762002</v>
      </c>
      <c r="L15" s="180">
        <v>2276351.4037100002</v>
      </c>
      <c r="M15" s="180">
        <v>3695484.3762474</v>
      </c>
    </row>
    <row r="16" spans="1:13" s="218" customFormat="1" ht="15" customHeight="1">
      <c r="A16" s="188" t="s">
        <v>491</v>
      </c>
      <c r="B16" s="180">
        <v>474.3621</v>
      </c>
      <c r="C16" s="180">
        <v>79876.052841199999</v>
      </c>
      <c r="D16" s="180">
        <v>152088.981657</v>
      </c>
      <c r="E16" s="180">
        <v>232439.39659819999</v>
      </c>
      <c r="F16" s="180">
        <v>66.209229999999991</v>
      </c>
      <c r="G16" s="180">
        <v>21613.682350000003</v>
      </c>
      <c r="H16" s="180">
        <v>129097.06523000001</v>
      </c>
      <c r="I16" s="180">
        <v>150776.95681</v>
      </c>
      <c r="J16" s="180">
        <v>1825.59184</v>
      </c>
      <c r="K16" s="180">
        <v>55054.637880000002</v>
      </c>
      <c r="L16" s="180">
        <v>290463.50417000003</v>
      </c>
      <c r="M16" s="180">
        <v>347343.73388999997</v>
      </c>
    </row>
    <row r="17" spans="1:13" s="218" customFormat="1" ht="15" customHeight="1">
      <c r="A17" s="188" t="s">
        <v>492</v>
      </c>
      <c r="B17" s="180">
        <v>754.88750000000005</v>
      </c>
      <c r="C17" s="180">
        <v>393345.2843456</v>
      </c>
      <c r="D17" s="180">
        <v>1108099.6573076001</v>
      </c>
      <c r="E17" s="180">
        <v>1502199.8291531999</v>
      </c>
      <c r="F17" s="180">
        <v>1105.44955</v>
      </c>
      <c r="G17" s="180">
        <v>37384.773139999998</v>
      </c>
      <c r="H17" s="180">
        <v>245570.85686</v>
      </c>
      <c r="I17" s="180">
        <v>284061.07955000002</v>
      </c>
      <c r="J17" s="180">
        <v>7622.9503399999994</v>
      </c>
      <c r="K17" s="180">
        <v>152340.13115200002</v>
      </c>
      <c r="L17" s="180">
        <v>694774.53027880006</v>
      </c>
      <c r="M17" s="180">
        <v>854737.61177079997</v>
      </c>
    </row>
    <row r="18" spans="1:13" s="218" customFormat="1" ht="15" customHeight="1">
      <c r="A18" s="188" t="s">
        <v>493</v>
      </c>
      <c r="B18" s="180">
        <v>23513.610359999999</v>
      </c>
      <c r="C18" s="180">
        <v>35951.36793</v>
      </c>
      <c r="D18" s="180">
        <v>52813.058729999997</v>
      </c>
      <c r="E18" s="180">
        <v>112278.03701999999</v>
      </c>
      <c r="F18" s="180">
        <v>19140.793030000001</v>
      </c>
      <c r="G18" s="180">
        <v>34730.703600000001</v>
      </c>
      <c r="H18" s="180">
        <v>24116.856059999998</v>
      </c>
      <c r="I18" s="180">
        <v>77988.35269</v>
      </c>
      <c r="J18" s="180">
        <v>79.845559999999992</v>
      </c>
      <c r="K18" s="180">
        <v>1037.35888</v>
      </c>
      <c r="L18" s="180">
        <v>9834.0417600000001</v>
      </c>
      <c r="M18" s="180">
        <v>10951.2462</v>
      </c>
    </row>
    <row r="19" spans="1:13" s="218" customFormat="1" ht="15" customHeight="1">
      <c r="A19" s="188" t="s">
        <v>494</v>
      </c>
      <c r="B19" s="180">
        <v>867.89240000000007</v>
      </c>
      <c r="C19" s="180">
        <v>419138.96293460001</v>
      </c>
      <c r="D19" s="180">
        <v>1044019.6557256</v>
      </c>
      <c r="E19" s="180">
        <v>1464026.5110601999</v>
      </c>
      <c r="F19" s="180">
        <v>4820.9475999999995</v>
      </c>
      <c r="G19" s="180">
        <v>26159.602689800002</v>
      </c>
      <c r="H19" s="180">
        <v>739234.12356579991</v>
      </c>
      <c r="I19" s="180">
        <v>770214.67385559995</v>
      </c>
      <c r="J19" s="180">
        <v>23863.856558200001</v>
      </c>
      <c r="K19" s="180">
        <v>70331.286676799995</v>
      </c>
      <c r="L19" s="180">
        <v>2411095.4805621998</v>
      </c>
      <c r="M19" s="180">
        <v>2505290.6237972002</v>
      </c>
    </row>
    <row r="20" spans="1:13" s="218" customFormat="1" ht="15" customHeight="1">
      <c r="A20" s="188" t="s">
        <v>495</v>
      </c>
      <c r="B20" s="180">
        <v>41.562650000000005</v>
      </c>
      <c r="C20" s="180">
        <v>2279.0637000000002</v>
      </c>
      <c r="D20" s="180">
        <v>213.59748999999999</v>
      </c>
      <c r="E20" s="180">
        <v>2534.2238399999997</v>
      </c>
      <c r="F20" s="180">
        <v>0</v>
      </c>
      <c r="G20" s="180">
        <v>164.02509000000001</v>
      </c>
      <c r="H20" s="180">
        <v>994.83220999999992</v>
      </c>
      <c r="I20" s="180">
        <v>1158.8573000000001</v>
      </c>
      <c r="J20" s="180">
        <v>0</v>
      </c>
      <c r="K20" s="180">
        <v>773.44937000000004</v>
      </c>
      <c r="L20" s="180">
        <v>2313.0302799999999</v>
      </c>
      <c r="M20" s="180">
        <v>3086.4796499999998</v>
      </c>
    </row>
    <row r="21" spans="1:13" s="218" customFormat="1" ht="15" customHeight="1">
      <c r="A21" s="188" t="s">
        <v>496</v>
      </c>
      <c r="B21" s="180">
        <v>81.907300000000006</v>
      </c>
      <c r="C21" s="180">
        <v>22227.301589999999</v>
      </c>
      <c r="D21" s="180">
        <v>3612.4262699999999</v>
      </c>
      <c r="E21" s="180">
        <v>25921.635160000002</v>
      </c>
      <c r="F21" s="180">
        <v>0</v>
      </c>
      <c r="G21" s="180">
        <v>257.70871</v>
      </c>
      <c r="H21" s="180">
        <v>6629.1724699999995</v>
      </c>
      <c r="I21" s="180">
        <v>6886.8811799999994</v>
      </c>
      <c r="J21" s="180">
        <v>219.75320000000002</v>
      </c>
      <c r="K21" s="180">
        <v>1971.0541699999999</v>
      </c>
      <c r="L21" s="180">
        <v>14915.687669999999</v>
      </c>
      <c r="M21" s="180">
        <v>17106.495039999998</v>
      </c>
    </row>
    <row r="22" spans="1:13" s="218" customFormat="1" ht="15" customHeight="1">
      <c r="A22" s="188" t="s">
        <v>497</v>
      </c>
      <c r="B22" s="180">
        <v>426.02573999999998</v>
      </c>
      <c r="C22" s="180">
        <v>63096.174979999996</v>
      </c>
      <c r="D22" s="180">
        <v>128764.27664679999</v>
      </c>
      <c r="E22" s="180">
        <v>192286.47736680001</v>
      </c>
      <c r="F22" s="180">
        <v>4310.0700199999992</v>
      </c>
      <c r="G22" s="180">
        <v>95929.348966800011</v>
      </c>
      <c r="H22" s="180">
        <v>136080.75430999999</v>
      </c>
      <c r="I22" s="180">
        <v>236320.1732968</v>
      </c>
      <c r="J22" s="180">
        <v>78.267889999999994</v>
      </c>
      <c r="K22" s="180">
        <v>24774.946265799997</v>
      </c>
      <c r="L22" s="180">
        <v>88137.285959999994</v>
      </c>
      <c r="M22" s="180">
        <v>112990.50011579999</v>
      </c>
    </row>
    <row r="23" spans="1:13" s="218" customFormat="1" ht="15" customHeight="1">
      <c r="A23" s="188" t="s">
        <v>498</v>
      </c>
      <c r="B23" s="180">
        <v>4.1814</v>
      </c>
      <c r="C23" s="180">
        <v>48.03481</v>
      </c>
      <c r="D23" s="180">
        <v>0</v>
      </c>
      <c r="E23" s="180">
        <v>52.216209999999997</v>
      </c>
      <c r="F23" s="180">
        <v>0</v>
      </c>
      <c r="G23" s="180">
        <v>26.40727</v>
      </c>
      <c r="H23" s="180">
        <v>48.376429999999999</v>
      </c>
      <c r="I23" s="180">
        <v>74.783699999999996</v>
      </c>
      <c r="J23" s="180">
        <v>0</v>
      </c>
      <c r="K23" s="180">
        <v>28.367759999999997</v>
      </c>
      <c r="L23" s="180">
        <v>70.689710000000005</v>
      </c>
      <c r="M23" s="180">
        <v>99.057469999999995</v>
      </c>
    </row>
    <row r="24" spans="1:13" s="218" customFormat="1" ht="15" customHeight="1">
      <c r="A24" s="188" t="s">
        <v>499</v>
      </c>
      <c r="B24" s="180">
        <v>0</v>
      </c>
      <c r="C24" s="180">
        <v>8.7486700000000006</v>
      </c>
      <c r="D24" s="180">
        <v>0</v>
      </c>
      <c r="E24" s="180">
        <v>8.7486700000000006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</row>
    <row r="25" spans="1:13" s="220" customFormat="1" ht="15" customHeight="1">
      <c r="A25" s="188" t="s">
        <v>500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86.710940000000008</v>
      </c>
      <c r="H25" s="180">
        <v>97.116950000000003</v>
      </c>
      <c r="I25" s="180">
        <v>183.82789000000002</v>
      </c>
      <c r="J25" s="180">
        <v>0</v>
      </c>
      <c r="K25" s="180">
        <v>86.246250000000003</v>
      </c>
      <c r="L25" s="180">
        <v>146.56354000000002</v>
      </c>
      <c r="M25" s="180">
        <v>232.80979000000002</v>
      </c>
    </row>
    <row r="26" spans="1:13" s="220" customFormat="1" ht="15" customHeight="1">
      <c r="A26" s="223" t="s">
        <v>520</v>
      </c>
      <c r="B26" s="192">
        <v>300779.79046000005</v>
      </c>
      <c r="C26" s="192">
        <v>5591319.918833999</v>
      </c>
      <c r="D26" s="192">
        <v>9923757.7993472014</v>
      </c>
      <c r="E26" s="192">
        <v>15815857.5086412</v>
      </c>
      <c r="F26" s="192">
        <v>416911.33264360001</v>
      </c>
      <c r="G26" s="192">
        <v>1064019.6999818</v>
      </c>
      <c r="H26" s="192">
        <v>2907509.1845133998</v>
      </c>
      <c r="I26" s="192">
        <v>4388440.2171387998</v>
      </c>
      <c r="J26" s="192">
        <v>541156.99734960007</v>
      </c>
      <c r="K26" s="192">
        <v>3382700.9054817995</v>
      </c>
      <c r="L26" s="192">
        <v>16196038.998311799</v>
      </c>
      <c r="M26" s="192">
        <v>20119896.901143201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201"/>
      <c r="K27" s="201"/>
      <c r="L27" s="201"/>
      <c r="M27" s="201"/>
    </row>
    <row r="28" spans="1:13" s="222" customFormat="1" ht="15" customHeight="1" thickTop="1">
      <c r="A28" s="179" t="s">
        <v>503</v>
      </c>
      <c r="B28" s="179"/>
      <c r="C28" s="179"/>
      <c r="D28" s="189"/>
      <c r="E28" s="189"/>
      <c r="F28" s="189"/>
      <c r="G28" s="189"/>
      <c r="H28" s="189"/>
      <c r="I28" s="189"/>
      <c r="J28" s="157"/>
      <c r="K28" s="157"/>
      <c r="L28" s="157"/>
      <c r="M28" s="157"/>
    </row>
    <row r="29" spans="1:13" ht="15" customHeight="1">
      <c r="A29" s="179" t="s">
        <v>521</v>
      </c>
      <c r="B29" s="179"/>
      <c r="C29" s="179"/>
      <c r="D29" s="180"/>
      <c r="E29" s="180"/>
      <c r="F29" s="180"/>
      <c r="G29" s="180"/>
      <c r="H29" s="180"/>
      <c r="I29" s="180"/>
      <c r="J29" s="157"/>
      <c r="K29" s="157"/>
      <c r="L29" s="157"/>
      <c r="M29" s="157"/>
    </row>
    <row r="30" spans="1:13" ht="15" customHeight="1">
      <c r="A30" s="200"/>
      <c r="B30" s="188"/>
      <c r="C30" s="180"/>
      <c r="D30" s="180"/>
      <c r="E30" s="180"/>
      <c r="F30" s="180"/>
      <c r="G30" s="180"/>
      <c r="H30" s="180"/>
      <c r="I30" s="180"/>
      <c r="J30" s="157"/>
      <c r="K30" s="157"/>
      <c r="L30" s="157"/>
      <c r="M30" s="157"/>
    </row>
    <row r="31" spans="1:13" ht="15" customHeight="1">
      <c r="A31" s="206"/>
      <c r="B31" s="188"/>
      <c r="C31" s="180"/>
      <c r="D31" s="180"/>
      <c r="E31" s="180"/>
      <c r="F31" s="180"/>
      <c r="G31" s="180"/>
      <c r="H31" s="180"/>
      <c r="I31" s="180"/>
      <c r="J31" s="157"/>
      <c r="K31" s="157"/>
      <c r="L31" s="157"/>
      <c r="M31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I31"/>
  <sheetViews>
    <sheetView zoomScaleNormal="100" workbookViewId="0">
      <selection activeCell="A3" sqref="A3:I3"/>
    </sheetView>
  </sheetViews>
  <sheetFormatPr defaultColWidth="11.42578125" defaultRowHeight="12.75"/>
  <cols>
    <col min="1" max="1" width="64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11.140625" style="181" customWidth="1"/>
    <col min="10" max="252" width="11.42578125" style="181"/>
    <col min="253" max="253" width="64.5703125" style="181" customWidth="1"/>
    <col min="254" max="254" width="14.42578125" style="181" customWidth="1"/>
    <col min="255" max="255" width="16.42578125" style="181" customWidth="1"/>
    <col min="256" max="256" width="14.42578125" style="181" customWidth="1"/>
    <col min="257" max="257" width="9.1406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1.140625" style="181" customWidth="1"/>
    <col min="262" max="508" width="11.42578125" style="181"/>
    <col min="509" max="509" width="64.5703125" style="181" customWidth="1"/>
    <col min="510" max="510" width="14.42578125" style="181" customWidth="1"/>
    <col min="511" max="511" width="16.42578125" style="181" customWidth="1"/>
    <col min="512" max="512" width="14.42578125" style="181" customWidth="1"/>
    <col min="513" max="513" width="9.1406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1.140625" style="181" customWidth="1"/>
    <col min="518" max="764" width="11.42578125" style="181"/>
    <col min="765" max="765" width="64.5703125" style="181" customWidth="1"/>
    <col min="766" max="766" width="14.42578125" style="181" customWidth="1"/>
    <col min="767" max="767" width="16.42578125" style="181" customWidth="1"/>
    <col min="768" max="768" width="14.42578125" style="181" customWidth="1"/>
    <col min="769" max="769" width="9.1406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1.140625" style="181" customWidth="1"/>
    <col min="774" max="1020" width="11.42578125" style="181"/>
    <col min="1021" max="1021" width="64.5703125" style="181" customWidth="1"/>
    <col min="1022" max="1022" width="14.42578125" style="181" customWidth="1"/>
    <col min="1023" max="1023" width="16.42578125" style="181" customWidth="1"/>
    <col min="1024" max="1024" width="14.42578125" style="181" customWidth="1"/>
    <col min="1025" max="1025" width="9.1406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1.140625" style="181" customWidth="1"/>
    <col min="1030" max="1276" width="11.42578125" style="181"/>
    <col min="1277" max="1277" width="64.5703125" style="181" customWidth="1"/>
    <col min="1278" max="1278" width="14.42578125" style="181" customWidth="1"/>
    <col min="1279" max="1279" width="16.42578125" style="181" customWidth="1"/>
    <col min="1280" max="1280" width="14.42578125" style="181" customWidth="1"/>
    <col min="1281" max="1281" width="9.1406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1.140625" style="181" customWidth="1"/>
    <col min="1286" max="1532" width="11.42578125" style="181"/>
    <col min="1533" max="1533" width="64.5703125" style="181" customWidth="1"/>
    <col min="1534" max="1534" width="14.42578125" style="181" customWidth="1"/>
    <col min="1535" max="1535" width="16.42578125" style="181" customWidth="1"/>
    <col min="1536" max="1536" width="14.42578125" style="181" customWidth="1"/>
    <col min="1537" max="1537" width="9.1406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1.140625" style="181" customWidth="1"/>
    <col min="1542" max="1788" width="11.42578125" style="181"/>
    <col min="1789" max="1789" width="64.5703125" style="181" customWidth="1"/>
    <col min="1790" max="1790" width="14.42578125" style="181" customWidth="1"/>
    <col min="1791" max="1791" width="16.42578125" style="181" customWidth="1"/>
    <col min="1792" max="1792" width="14.42578125" style="181" customWidth="1"/>
    <col min="1793" max="1793" width="9.1406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1.140625" style="181" customWidth="1"/>
    <col min="1798" max="2044" width="11.42578125" style="181"/>
    <col min="2045" max="2045" width="64.5703125" style="181" customWidth="1"/>
    <col min="2046" max="2046" width="14.42578125" style="181" customWidth="1"/>
    <col min="2047" max="2047" width="16.42578125" style="181" customWidth="1"/>
    <col min="2048" max="2048" width="14.42578125" style="181" customWidth="1"/>
    <col min="2049" max="2049" width="9.1406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1.140625" style="181" customWidth="1"/>
    <col min="2054" max="2300" width="11.42578125" style="181"/>
    <col min="2301" max="2301" width="64.5703125" style="181" customWidth="1"/>
    <col min="2302" max="2302" width="14.42578125" style="181" customWidth="1"/>
    <col min="2303" max="2303" width="16.42578125" style="181" customWidth="1"/>
    <col min="2304" max="2304" width="14.42578125" style="181" customWidth="1"/>
    <col min="2305" max="2305" width="9.1406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1.140625" style="181" customWidth="1"/>
    <col min="2310" max="2556" width="11.42578125" style="181"/>
    <col min="2557" max="2557" width="64.5703125" style="181" customWidth="1"/>
    <col min="2558" max="2558" width="14.42578125" style="181" customWidth="1"/>
    <col min="2559" max="2559" width="16.42578125" style="181" customWidth="1"/>
    <col min="2560" max="2560" width="14.42578125" style="181" customWidth="1"/>
    <col min="2561" max="2561" width="9.1406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1.140625" style="181" customWidth="1"/>
    <col min="2566" max="2812" width="11.42578125" style="181"/>
    <col min="2813" max="2813" width="64.5703125" style="181" customWidth="1"/>
    <col min="2814" max="2814" width="14.42578125" style="181" customWidth="1"/>
    <col min="2815" max="2815" width="16.42578125" style="181" customWidth="1"/>
    <col min="2816" max="2816" width="14.42578125" style="181" customWidth="1"/>
    <col min="2817" max="2817" width="9.1406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1.140625" style="181" customWidth="1"/>
    <col min="2822" max="3068" width="11.42578125" style="181"/>
    <col min="3069" max="3069" width="64.5703125" style="181" customWidth="1"/>
    <col min="3070" max="3070" width="14.42578125" style="181" customWidth="1"/>
    <col min="3071" max="3071" width="16.42578125" style="181" customWidth="1"/>
    <col min="3072" max="3072" width="14.42578125" style="181" customWidth="1"/>
    <col min="3073" max="3073" width="9.1406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1.140625" style="181" customWidth="1"/>
    <col min="3078" max="3324" width="11.42578125" style="181"/>
    <col min="3325" max="3325" width="64.5703125" style="181" customWidth="1"/>
    <col min="3326" max="3326" width="14.42578125" style="181" customWidth="1"/>
    <col min="3327" max="3327" width="16.42578125" style="181" customWidth="1"/>
    <col min="3328" max="3328" width="14.42578125" style="181" customWidth="1"/>
    <col min="3329" max="3329" width="9.1406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1.140625" style="181" customWidth="1"/>
    <col min="3334" max="3580" width="11.42578125" style="181"/>
    <col min="3581" max="3581" width="64.5703125" style="181" customWidth="1"/>
    <col min="3582" max="3582" width="14.42578125" style="181" customWidth="1"/>
    <col min="3583" max="3583" width="16.42578125" style="181" customWidth="1"/>
    <col min="3584" max="3584" width="14.42578125" style="181" customWidth="1"/>
    <col min="3585" max="3585" width="9.1406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1.140625" style="181" customWidth="1"/>
    <col min="3590" max="3836" width="11.42578125" style="181"/>
    <col min="3837" max="3837" width="64.5703125" style="181" customWidth="1"/>
    <col min="3838" max="3838" width="14.42578125" style="181" customWidth="1"/>
    <col min="3839" max="3839" width="16.42578125" style="181" customWidth="1"/>
    <col min="3840" max="3840" width="14.42578125" style="181" customWidth="1"/>
    <col min="3841" max="3841" width="9.1406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1.140625" style="181" customWidth="1"/>
    <col min="3846" max="4092" width="11.42578125" style="181"/>
    <col min="4093" max="4093" width="64.5703125" style="181" customWidth="1"/>
    <col min="4094" max="4094" width="14.42578125" style="181" customWidth="1"/>
    <col min="4095" max="4095" width="16.42578125" style="181" customWidth="1"/>
    <col min="4096" max="4096" width="14.42578125" style="181" customWidth="1"/>
    <col min="4097" max="4097" width="9.1406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1.140625" style="181" customWidth="1"/>
    <col min="4102" max="4348" width="11.42578125" style="181"/>
    <col min="4349" max="4349" width="64.5703125" style="181" customWidth="1"/>
    <col min="4350" max="4350" width="14.42578125" style="181" customWidth="1"/>
    <col min="4351" max="4351" width="16.42578125" style="181" customWidth="1"/>
    <col min="4352" max="4352" width="14.42578125" style="181" customWidth="1"/>
    <col min="4353" max="4353" width="9.1406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1.140625" style="181" customWidth="1"/>
    <col min="4358" max="4604" width="11.42578125" style="181"/>
    <col min="4605" max="4605" width="64.5703125" style="181" customWidth="1"/>
    <col min="4606" max="4606" width="14.42578125" style="181" customWidth="1"/>
    <col min="4607" max="4607" width="16.42578125" style="181" customWidth="1"/>
    <col min="4608" max="4608" width="14.42578125" style="181" customWidth="1"/>
    <col min="4609" max="4609" width="9.1406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1.140625" style="181" customWidth="1"/>
    <col min="4614" max="4860" width="11.42578125" style="181"/>
    <col min="4861" max="4861" width="64.5703125" style="181" customWidth="1"/>
    <col min="4862" max="4862" width="14.42578125" style="181" customWidth="1"/>
    <col min="4863" max="4863" width="16.42578125" style="181" customWidth="1"/>
    <col min="4864" max="4864" width="14.42578125" style="181" customWidth="1"/>
    <col min="4865" max="4865" width="9.1406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1.140625" style="181" customWidth="1"/>
    <col min="4870" max="5116" width="11.42578125" style="181"/>
    <col min="5117" max="5117" width="64.5703125" style="181" customWidth="1"/>
    <col min="5118" max="5118" width="14.42578125" style="181" customWidth="1"/>
    <col min="5119" max="5119" width="16.42578125" style="181" customWidth="1"/>
    <col min="5120" max="5120" width="14.42578125" style="181" customWidth="1"/>
    <col min="5121" max="5121" width="9.1406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1.140625" style="181" customWidth="1"/>
    <col min="5126" max="5372" width="11.42578125" style="181"/>
    <col min="5373" max="5373" width="64.5703125" style="181" customWidth="1"/>
    <col min="5374" max="5374" width="14.42578125" style="181" customWidth="1"/>
    <col min="5375" max="5375" width="16.42578125" style="181" customWidth="1"/>
    <col min="5376" max="5376" width="14.42578125" style="181" customWidth="1"/>
    <col min="5377" max="5377" width="9.1406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1.140625" style="181" customWidth="1"/>
    <col min="5382" max="5628" width="11.42578125" style="181"/>
    <col min="5629" max="5629" width="64.5703125" style="181" customWidth="1"/>
    <col min="5630" max="5630" width="14.42578125" style="181" customWidth="1"/>
    <col min="5631" max="5631" width="16.42578125" style="181" customWidth="1"/>
    <col min="5632" max="5632" width="14.42578125" style="181" customWidth="1"/>
    <col min="5633" max="5633" width="9.1406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1.140625" style="181" customWidth="1"/>
    <col min="5638" max="5884" width="11.42578125" style="181"/>
    <col min="5885" max="5885" width="64.5703125" style="181" customWidth="1"/>
    <col min="5886" max="5886" width="14.42578125" style="181" customWidth="1"/>
    <col min="5887" max="5887" width="16.42578125" style="181" customWidth="1"/>
    <col min="5888" max="5888" width="14.42578125" style="181" customWidth="1"/>
    <col min="5889" max="5889" width="9.1406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1.140625" style="181" customWidth="1"/>
    <col min="5894" max="6140" width="11.42578125" style="181"/>
    <col min="6141" max="6141" width="64.5703125" style="181" customWidth="1"/>
    <col min="6142" max="6142" width="14.42578125" style="181" customWidth="1"/>
    <col min="6143" max="6143" width="16.42578125" style="181" customWidth="1"/>
    <col min="6144" max="6144" width="14.42578125" style="181" customWidth="1"/>
    <col min="6145" max="6145" width="9.1406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1.140625" style="181" customWidth="1"/>
    <col min="6150" max="6396" width="11.42578125" style="181"/>
    <col min="6397" max="6397" width="64.5703125" style="181" customWidth="1"/>
    <col min="6398" max="6398" width="14.42578125" style="181" customWidth="1"/>
    <col min="6399" max="6399" width="16.42578125" style="181" customWidth="1"/>
    <col min="6400" max="6400" width="14.42578125" style="181" customWidth="1"/>
    <col min="6401" max="6401" width="9.1406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1.140625" style="181" customWidth="1"/>
    <col min="6406" max="6652" width="11.42578125" style="181"/>
    <col min="6653" max="6653" width="64.5703125" style="181" customWidth="1"/>
    <col min="6654" max="6654" width="14.42578125" style="181" customWidth="1"/>
    <col min="6655" max="6655" width="16.42578125" style="181" customWidth="1"/>
    <col min="6656" max="6656" width="14.42578125" style="181" customWidth="1"/>
    <col min="6657" max="6657" width="9.1406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1.140625" style="181" customWidth="1"/>
    <col min="6662" max="6908" width="11.42578125" style="181"/>
    <col min="6909" max="6909" width="64.5703125" style="181" customWidth="1"/>
    <col min="6910" max="6910" width="14.42578125" style="181" customWidth="1"/>
    <col min="6911" max="6911" width="16.42578125" style="181" customWidth="1"/>
    <col min="6912" max="6912" width="14.42578125" style="181" customWidth="1"/>
    <col min="6913" max="6913" width="9.1406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1.140625" style="181" customWidth="1"/>
    <col min="6918" max="7164" width="11.42578125" style="181"/>
    <col min="7165" max="7165" width="64.5703125" style="181" customWidth="1"/>
    <col min="7166" max="7166" width="14.42578125" style="181" customWidth="1"/>
    <col min="7167" max="7167" width="16.42578125" style="181" customWidth="1"/>
    <col min="7168" max="7168" width="14.42578125" style="181" customWidth="1"/>
    <col min="7169" max="7169" width="9.1406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1.140625" style="181" customWidth="1"/>
    <col min="7174" max="7420" width="11.42578125" style="181"/>
    <col min="7421" max="7421" width="64.5703125" style="181" customWidth="1"/>
    <col min="7422" max="7422" width="14.42578125" style="181" customWidth="1"/>
    <col min="7423" max="7423" width="16.42578125" style="181" customWidth="1"/>
    <col min="7424" max="7424" width="14.42578125" style="181" customWidth="1"/>
    <col min="7425" max="7425" width="9.1406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1.140625" style="181" customWidth="1"/>
    <col min="7430" max="7676" width="11.42578125" style="181"/>
    <col min="7677" max="7677" width="64.5703125" style="181" customWidth="1"/>
    <col min="7678" max="7678" width="14.42578125" style="181" customWidth="1"/>
    <col min="7679" max="7679" width="16.42578125" style="181" customWidth="1"/>
    <col min="7680" max="7680" width="14.42578125" style="181" customWidth="1"/>
    <col min="7681" max="7681" width="9.1406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1.140625" style="181" customWidth="1"/>
    <col min="7686" max="7932" width="11.42578125" style="181"/>
    <col min="7933" max="7933" width="64.5703125" style="181" customWidth="1"/>
    <col min="7934" max="7934" width="14.42578125" style="181" customWidth="1"/>
    <col min="7935" max="7935" width="16.42578125" style="181" customWidth="1"/>
    <col min="7936" max="7936" width="14.42578125" style="181" customWidth="1"/>
    <col min="7937" max="7937" width="9.1406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1.140625" style="181" customWidth="1"/>
    <col min="7942" max="8188" width="11.42578125" style="181"/>
    <col min="8189" max="8189" width="64.5703125" style="181" customWidth="1"/>
    <col min="8190" max="8190" width="14.42578125" style="181" customWidth="1"/>
    <col min="8191" max="8191" width="16.42578125" style="181" customWidth="1"/>
    <col min="8192" max="8192" width="14.42578125" style="181" customWidth="1"/>
    <col min="8193" max="8193" width="9.1406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1.140625" style="181" customWidth="1"/>
    <col min="8198" max="8444" width="11.42578125" style="181"/>
    <col min="8445" max="8445" width="64.5703125" style="181" customWidth="1"/>
    <col min="8446" max="8446" width="14.42578125" style="181" customWidth="1"/>
    <col min="8447" max="8447" width="16.42578125" style="181" customWidth="1"/>
    <col min="8448" max="8448" width="14.42578125" style="181" customWidth="1"/>
    <col min="8449" max="8449" width="9.1406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1.140625" style="181" customWidth="1"/>
    <col min="8454" max="8700" width="11.42578125" style="181"/>
    <col min="8701" max="8701" width="64.5703125" style="181" customWidth="1"/>
    <col min="8702" max="8702" width="14.42578125" style="181" customWidth="1"/>
    <col min="8703" max="8703" width="16.42578125" style="181" customWidth="1"/>
    <col min="8704" max="8704" width="14.42578125" style="181" customWidth="1"/>
    <col min="8705" max="8705" width="9.1406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1.140625" style="181" customWidth="1"/>
    <col min="8710" max="8956" width="11.42578125" style="181"/>
    <col min="8957" max="8957" width="64.5703125" style="181" customWidth="1"/>
    <col min="8958" max="8958" width="14.42578125" style="181" customWidth="1"/>
    <col min="8959" max="8959" width="16.42578125" style="181" customWidth="1"/>
    <col min="8960" max="8960" width="14.42578125" style="181" customWidth="1"/>
    <col min="8961" max="8961" width="9.1406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1.140625" style="181" customWidth="1"/>
    <col min="8966" max="9212" width="11.42578125" style="181"/>
    <col min="9213" max="9213" width="64.5703125" style="181" customWidth="1"/>
    <col min="9214" max="9214" width="14.42578125" style="181" customWidth="1"/>
    <col min="9215" max="9215" width="16.42578125" style="181" customWidth="1"/>
    <col min="9216" max="9216" width="14.42578125" style="181" customWidth="1"/>
    <col min="9217" max="9217" width="9.1406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1.140625" style="181" customWidth="1"/>
    <col min="9222" max="9468" width="11.42578125" style="181"/>
    <col min="9469" max="9469" width="64.5703125" style="181" customWidth="1"/>
    <col min="9470" max="9470" width="14.42578125" style="181" customWidth="1"/>
    <col min="9471" max="9471" width="16.42578125" style="181" customWidth="1"/>
    <col min="9472" max="9472" width="14.42578125" style="181" customWidth="1"/>
    <col min="9473" max="9473" width="9.1406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1.140625" style="181" customWidth="1"/>
    <col min="9478" max="9724" width="11.42578125" style="181"/>
    <col min="9725" max="9725" width="64.5703125" style="181" customWidth="1"/>
    <col min="9726" max="9726" width="14.42578125" style="181" customWidth="1"/>
    <col min="9727" max="9727" width="16.42578125" style="181" customWidth="1"/>
    <col min="9728" max="9728" width="14.42578125" style="181" customWidth="1"/>
    <col min="9729" max="9729" width="9.1406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1.140625" style="181" customWidth="1"/>
    <col min="9734" max="9980" width="11.42578125" style="181"/>
    <col min="9981" max="9981" width="64.5703125" style="181" customWidth="1"/>
    <col min="9982" max="9982" width="14.42578125" style="181" customWidth="1"/>
    <col min="9983" max="9983" width="16.42578125" style="181" customWidth="1"/>
    <col min="9984" max="9984" width="14.42578125" style="181" customWidth="1"/>
    <col min="9985" max="9985" width="9.1406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1.140625" style="181" customWidth="1"/>
    <col min="9990" max="10236" width="11.42578125" style="181"/>
    <col min="10237" max="10237" width="64.5703125" style="181" customWidth="1"/>
    <col min="10238" max="10238" width="14.42578125" style="181" customWidth="1"/>
    <col min="10239" max="10239" width="16.42578125" style="181" customWidth="1"/>
    <col min="10240" max="10240" width="14.42578125" style="181" customWidth="1"/>
    <col min="10241" max="10241" width="9.1406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1.140625" style="181" customWidth="1"/>
    <col min="10246" max="10492" width="11.42578125" style="181"/>
    <col min="10493" max="10493" width="64.5703125" style="181" customWidth="1"/>
    <col min="10494" max="10494" width="14.42578125" style="181" customWidth="1"/>
    <col min="10495" max="10495" width="16.42578125" style="181" customWidth="1"/>
    <col min="10496" max="10496" width="14.42578125" style="181" customWidth="1"/>
    <col min="10497" max="10497" width="9.1406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1.140625" style="181" customWidth="1"/>
    <col min="10502" max="10748" width="11.42578125" style="181"/>
    <col min="10749" max="10749" width="64.5703125" style="181" customWidth="1"/>
    <col min="10750" max="10750" width="14.42578125" style="181" customWidth="1"/>
    <col min="10751" max="10751" width="16.42578125" style="181" customWidth="1"/>
    <col min="10752" max="10752" width="14.42578125" style="181" customWidth="1"/>
    <col min="10753" max="10753" width="9.1406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1.140625" style="181" customWidth="1"/>
    <col min="10758" max="11004" width="11.42578125" style="181"/>
    <col min="11005" max="11005" width="64.5703125" style="181" customWidth="1"/>
    <col min="11006" max="11006" width="14.42578125" style="181" customWidth="1"/>
    <col min="11007" max="11007" width="16.42578125" style="181" customWidth="1"/>
    <col min="11008" max="11008" width="14.42578125" style="181" customWidth="1"/>
    <col min="11009" max="11009" width="9.1406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1.140625" style="181" customWidth="1"/>
    <col min="11014" max="11260" width="11.42578125" style="181"/>
    <col min="11261" max="11261" width="64.5703125" style="181" customWidth="1"/>
    <col min="11262" max="11262" width="14.42578125" style="181" customWidth="1"/>
    <col min="11263" max="11263" width="16.42578125" style="181" customWidth="1"/>
    <col min="11264" max="11264" width="14.42578125" style="181" customWidth="1"/>
    <col min="11265" max="11265" width="9.1406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1.140625" style="181" customWidth="1"/>
    <col min="11270" max="11516" width="11.42578125" style="181"/>
    <col min="11517" max="11517" width="64.5703125" style="181" customWidth="1"/>
    <col min="11518" max="11518" width="14.42578125" style="181" customWidth="1"/>
    <col min="11519" max="11519" width="16.42578125" style="181" customWidth="1"/>
    <col min="11520" max="11520" width="14.42578125" style="181" customWidth="1"/>
    <col min="11521" max="11521" width="9.1406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1.140625" style="181" customWidth="1"/>
    <col min="11526" max="11772" width="11.42578125" style="181"/>
    <col min="11773" max="11773" width="64.5703125" style="181" customWidth="1"/>
    <col min="11774" max="11774" width="14.42578125" style="181" customWidth="1"/>
    <col min="11775" max="11775" width="16.42578125" style="181" customWidth="1"/>
    <col min="11776" max="11776" width="14.42578125" style="181" customWidth="1"/>
    <col min="11777" max="11777" width="9.1406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1.140625" style="181" customWidth="1"/>
    <col min="11782" max="12028" width="11.42578125" style="181"/>
    <col min="12029" max="12029" width="64.5703125" style="181" customWidth="1"/>
    <col min="12030" max="12030" width="14.42578125" style="181" customWidth="1"/>
    <col min="12031" max="12031" width="16.42578125" style="181" customWidth="1"/>
    <col min="12032" max="12032" width="14.42578125" style="181" customWidth="1"/>
    <col min="12033" max="12033" width="9.1406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1.140625" style="181" customWidth="1"/>
    <col min="12038" max="12284" width="11.42578125" style="181"/>
    <col min="12285" max="12285" width="64.5703125" style="181" customWidth="1"/>
    <col min="12286" max="12286" width="14.42578125" style="181" customWidth="1"/>
    <col min="12287" max="12287" width="16.42578125" style="181" customWidth="1"/>
    <col min="12288" max="12288" width="14.42578125" style="181" customWidth="1"/>
    <col min="12289" max="12289" width="9.1406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1.140625" style="181" customWidth="1"/>
    <col min="12294" max="12540" width="11.42578125" style="181"/>
    <col min="12541" max="12541" width="64.5703125" style="181" customWidth="1"/>
    <col min="12542" max="12542" width="14.42578125" style="181" customWidth="1"/>
    <col min="12543" max="12543" width="16.42578125" style="181" customWidth="1"/>
    <col min="12544" max="12544" width="14.42578125" style="181" customWidth="1"/>
    <col min="12545" max="12545" width="9.1406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1.140625" style="181" customWidth="1"/>
    <col min="12550" max="12796" width="11.42578125" style="181"/>
    <col min="12797" max="12797" width="64.5703125" style="181" customWidth="1"/>
    <col min="12798" max="12798" width="14.42578125" style="181" customWidth="1"/>
    <col min="12799" max="12799" width="16.42578125" style="181" customWidth="1"/>
    <col min="12800" max="12800" width="14.42578125" style="181" customWidth="1"/>
    <col min="12801" max="12801" width="9.1406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1.140625" style="181" customWidth="1"/>
    <col min="12806" max="13052" width="11.42578125" style="181"/>
    <col min="13053" max="13053" width="64.5703125" style="181" customWidth="1"/>
    <col min="13054" max="13054" width="14.42578125" style="181" customWidth="1"/>
    <col min="13055" max="13055" width="16.42578125" style="181" customWidth="1"/>
    <col min="13056" max="13056" width="14.42578125" style="181" customWidth="1"/>
    <col min="13057" max="13057" width="9.1406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1.140625" style="181" customWidth="1"/>
    <col min="13062" max="13308" width="11.42578125" style="181"/>
    <col min="13309" max="13309" width="64.5703125" style="181" customWidth="1"/>
    <col min="13310" max="13310" width="14.42578125" style="181" customWidth="1"/>
    <col min="13311" max="13311" width="16.42578125" style="181" customWidth="1"/>
    <col min="13312" max="13312" width="14.42578125" style="181" customWidth="1"/>
    <col min="13313" max="13313" width="9.1406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1.140625" style="181" customWidth="1"/>
    <col min="13318" max="13564" width="11.42578125" style="181"/>
    <col min="13565" max="13565" width="64.5703125" style="181" customWidth="1"/>
    <col min="13566" max="13566" width="14.42578125" style="181" customWidth="1"/>
    <col min="13567" max="13567" width="16.42578125" style="181" customWidth="1"/>
    <col min="13568" max="13568" width="14.42578125" style="181" customWidth="1"/>
    <col min="13569" max="13569" width="9.1406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1.140625" style="181" customWidth="1"/>
    <col min="13574" max="13820" width="11.42578125" style="181"/>
    <col min="13821" max="13821" width="64.5703125" style="181" customWidth="1"/>
    <col min="13822" max="13822" width="14.42578125" style="181" customWidth="1"/>
    <col min="13823" max="13823" width="16.42578125" style="181" customWidth="1"/>
    <col min="13824" max="13824" width="14.42578125" style="181" customWidth="1"/>
    <col min="13825" max="13825" width="9.1406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1.140625" style="181" customWidth="1"/>
    <col min="13830" max="14076" width="11.42578125" style="181"/>
    <col min="14077" max="14077" width="64.5703125" style="181" customWidth="1"/>
    <col min="14078" max="14078" width="14.42578125" style="181" customWidth="1"/>
    <col min="14079" max="14079" width="16.42578125" style="181" customWidth="1"/>
    <col min="14080" max="14080" width="14.42578125" style="181" customWidth="1"/>
    <col min="14081" max="14081" width="9.1406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1.140625" style="181" customWidth="1"/>
    <col min="14086" max="14332" width="11.42578125" style="181"/>
    <col min="14333" max="14333" width="64.5703125" style="181" customWidth="1"/>
    <col min="14334" max="14334" width="14.42578125" style="181" customWidth="1"/>
    <col min="14335" max="14335" width="16.42578125" style="181" customWidth="1"/>
    <col min="14336" max="14336" width="14.42578125" style="181" customWidth="1"/>
    <col min="14337" max="14337" width="9.1406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1.140625" style="181" customWidth="1"/>
    <col min="14342" max="14588" width="11.42578125" style="181"/>
    <col min="14589" max="14589" width="64.5703125" style="181" customWidth="1"/>
    <col min="14590" max="14590" width="14.42578125" style="181" customWidth="1"/>
    <col min="14591" max="14591" width="16.42578125" style="181" customWidth="1"/>
    <col min="14592" max="14592" width="14.42578125" style="181" customWidth="1"/>
    <col min="14593" max="14593" width="9.1406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1.140625" style="181" customWidth="1"/>
    <col min="14598" max="14844" width="11.42578125" style="181"/>
    <col min="14845" max="14845" width="64.5703125" style="181" customWidth="1"/>
    <col min="14846" max="14846" width="14.42578125" style="181" customWidth="1"/>
    <col min="14847" max="14847" width="16.42578125" style="181" customWidth="1"/>
    <col min="14848" max="14848" width="14.42578125" style="181" customWidth="1"/>
    <col min="14849" max="14849" width="9.1406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1.140625" style="181" customWidth="1"/>
    <col min="14854" max="15100" width="11.42578125" style="181"/>
    <col min="15101" max="15101" width="64.5703125" style="181" customWidth="1"/>
    <col min="15102" max="15102" width="14.42578125" style="181" customWidth="1"/>
    <col min="15103" max="15103" width="16.42578125" style="181" customWidth="1"/>
    <col min="15104" max="15104" width="14.42578125" style="181" customWidth="1"/>
    <col min="15105" max="15105" width="9.1406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1.140625" style="181" customWidth="1"/>
    <col min="15110" max="15356" width="11.42578125" style="181"/>
    <col min="15357" max="15357" width="64.5703125" style="181" customWidth="1"/>
    <col min="15358" max="15358" width="14.42578125" style="181" customWidth="1"/>
    <col min="15359" max="15359" width="16.42578125" style="181" customWidth="1"/>
    <col min="15360" max="15360" width="14.42578125" style="181" customWidth="1"/>
    <col min="15361" max="15361" width="9.1406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1.140625" style="181" customWidth="1"/>
    <col min="15366" max="15612" width="11.42578125" style="181"/>
    <col min="15613" max="15613" width="64.5703125" style="181" customWidth="1"/>
    <col min="15614" max="15614" width="14.42578125" style="181" customWidth="1"/>
    <col min="15615" max="15615" width="16.42578125" style="181" customWidth="1"/>
    <col min="15616" max="15616" width="14.42578125" style="181" customWidth="1"/>
    <col min="15617" max="15617" width="9.1406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1.140625" style="181" customWidth="1"/>
    <col min="15622" max="15868" width="11.42578125" style="181"/>
    <col min="15869" max="15869" width="64.5703125" style="181" customWidth="1"/>
    <col min="15870" max="15870" width="14.42578125" style="181" customWidth="1"/>
    <col min="15871" max="15871" width="16.42578125" style="181" customWidth="1"/>
    <col min="15872" max="15872" width="14.42578125" style="181" customWidth="1"/>
    <col min="15873" max="15873" width="9.1406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1.140625" style="181" customWidth="1"/>
    <col min="15878" max="16124" width="11.42578125" style="181"/>
    <col min="16125" max="16125" width="64.5703125" style="181" customWidth="1"/>
    <col min="16126" max="16126" width="14.42578125" style="181" customWidth="1"/>
    <col min="16127" max="16127" width="16.42578125" style="181" customWidth="1"/>
    <col min="16128" max="16128" width="14.42578125" style="181" customWidth="1"/>
    <col min="16129" max="16129" width="9.1406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1.140625" style="181" customWidth="1"/>
    <col min="16134" max="16384" width="11.42578125" style="181"/>
  </cols>
  <sheetData>
    <row r="1" spans="1:9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</row>
    <row r="2" spans="1:9" s="209" customFormat="1" ht="15" customHeight="1">
      <c r="A2" s="495" t="s">
        <v>516</v>
      </c>
      <c r="B2" s="495"/>
      <c r="C2" s="495"/>
      <c r="D2" s="495"/>
      <c r="E2" s="495"/>
      <c r="F2" s="495"/>
      <c r="G2" s="495"/>
      <c r="H2" s="495"/>
      <c r="I2" s="495"/>
    </row>
    <row r="3" spans="1:9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</row>
    <row r="4" spans="1:9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</row>
    <row r="5" spans="1:9" ht="15" customHeight="1">
      <c r="A5" s="183"/>
      <c r="B5" s="207"/>
      <c r="C5" s="207"/>
      <c r="D5" s="157"/>
      <c r="E5" s="157"/>
      <c r="F5" s="207"/>
      <c r="G5" s="207"/>
      <c r="H5" s="157"/>
      <c r="I5" s="157"/>
    </row>
    <row r="6" spans="1:9" s="212" customFormat="1" ht="15" customHeight="1">
      <c r="A6" s="211"/>
      <c r="B6" s="498" t="s">
        <v>65</v>
      </c>
      <c r="C6" s="498"/>
      <c r="D6" s="498"/>
      <c r="E6" s="498"/>
      <c r="F6" s="498" t="s">
        <v>483</v>
      </c>
      <c r="G6" s="498"/>
      <c r="H6" s="498"/>
      <c r="I6" s="498"/>
    </row>
    <row r="7" spans="1:9" s="216" customFormat="1" ht="15" customHeight="1">
      <c r="A7" s="213" t="s">
        <v>508</v>
      </c>
      <c r="B7" s="214" t="s">
        <v>517</v>
      </c>
      <c r="C7" s="215" t="s">
        <v>518</v>
      </c>
      <c r="D7" s="214" t="s">
        <v>519</v>
      </c>
      <c r="E7" s="214" t="s">
        <v>67</v>
      </c>
      <c r="F7" s="214" t="s">
        <v>517</v>
      </c>
      <c r="G7" s="215" t="s">
        <v>518</v>
      </c>
      <c r="H7" s="214" t="s">
        <v>519</v>
      </c>
      <c r="I7" s="214" t="s">
        <v>67</v>
      </c>
    </row>
    <row r="8" spans="1:9" s="218" customFormat="1" ht="15" customHeight="1">
      <c r="A8" s="188" t="s">
        <v>484</v>
      </c>
      <c r="B8" s="180">
        <v>1169.9151399999998</v>
      </c>
      <c r="C8" s="180">
        <v>587782.43764999998</v>
      </c>
      <c r="D8" s="180">
        <v>1834360.11216</v>
      </c>
      <c r="E8" s="180">
        <v>2423312.4649499999</v>
      </c>
      <c r="F8" s="180">
        <v>1224920.8104482</v>
      </c>
      <c r="G8" s="180">
        <v>5481636.4938634001</v>
      </c>
      <c r="H8" s="180">
        <v>14416766.6742652</v>
      </c>
      <c r="I8" s="180">
        <v>21123323.978576802</v>
      </c>
    </row>
    <row r="9" spans="1:9" s="218" customFormat="1" ht="15" customHeight="1">
      <c r="A9" s="188" t="s">
        <v>485</v>
      </c>
      <c r="B9" s="219">
        <v>0</v>
      </c>
      <c r="C9" s="219">
        <v>12468.456840000001</v>
      </c>
      <c r="D9" s="219">
        <v>70898.663549999997</v>
      </c>
      <c r="E9" s="219">
        <v>83367.120389999996</v>
      </c>
      <c r="F9" s="219">
        <v>54457.042110000002</v>
      </c>
      <c r="G9" s="219">
        <v>112943.78939000001</v>
      </c>
      <c r="H9" s="219">
        <v>192397.73069</v>
      </c>
      <c r="I9" s="219">
        <v>359798.56219000003</v>
      </c>
    </row>
    <row r="10" spans="1:9" s="218" customFormat="1" ht="15" customHeight="1">
      <c r="A10" s="188" t="s">
        <v>486</v>
      </c>
      <c r="B10" s="219">
        <v>0</v>
      </c>
      <c r="C10" s="219">
        <v>48.02</v>
      </c>
      <c r="D10" s="219">
        <v>0</v>
      </c>
      <c r="E10" s="219">
        <v>48.02</v>
      </c>
      <c r="F10" s="219">
        <v>125989.1741282</v>
      </c>
      <c r="G10" s="219">
        <v>170440.185394</v>
      </c>
      <c r="H10" s="219">
        <v>11864.376251</v>
      </c>
      <c r="I10" s="219">
        <v>308293.73577319999</v>
      </c>
    </row>
    <row r="11" spans="1:9" s="218" customFormat="1" ht="15" customHeight="1">
      <c r="A11" s="188" t="s">
        <v>487</v>
      </c>
      <c r="B11" s="180">
        <v>36.924010000000003</v>
      </c>
      <c r="C11" s="180">
        <v>15378.62127</v>
      </c>
      <c r="D11" s="180">
        <v>93979.390120000011</v>
      </c>
      <c r="E11" s="180">
        <v>109394.9354</v>
      </c>
      <c r="F11" s="180">
        <v>149250.59855000002</v>
      </c>
      <c r="G11" s="180">
        <v>141799.8232404</v>
      </c>
      <c r="H11" s="180">
        <v>415805.57345999999</v>
      </c>
      <c r="I11" s="180">
        <v>706855.99525039992</v>
      </c>
    </row>
    <row r="12" spans="1:9" s="218" customFormat="1" ht="15" customHeight="1">
      <c r="A12" s="188" t="s">
        <v>488</v>
      </c>
      <c r="B12" s="180">
        <v>6013.4870099999998</v>
      </c>
      <c r="C12" s="180">
        <v>389786.82686999999</v>
      </c>
      <c r="D12" s="180">
        <v>1073789.7656152002</v>
      </c>
      <c r="E12" s="180">
        <v>1469590.0794952</v>
      </c>
      <c r="F12" s="180">
        <v>4854220.8718781993</v>
      </c>
      <c r="G12" s="180">
        <v>12343022.639399</v>
      </c>
      <c r="H12" s="180">
        <v>19710457.376618002</v>
      </c>
      <c r="I12" s="180">
        <v>36907700.887895204</v>
      </c>
    </row>
    <row r="13" spans="1:9" s="218" customFormat="1" ht="15" customHeight="1">
      <c r="A13" s="188" t="s">
        <v>489</v>
      </c>
      <c r="B13" s="180">
        <v>0</v>
      </c>
      <c r="C13" s="180">
        <v>924.21366</v>
      </c>
      <c r="D13" s="180">
        <v>4521.5254999999997</v>
      </c>
      <c r="E13" s="180">
        <v>5445.7391600000001</v>
      </c>
      <c r="F13" s="180">
        <v>543170.64571720001</v>
      </c>
      <c r="G13" s="180">
        <v>831429.57485720003</v>
      </c>
      <c r="H13" s="180">
        <v>3458141.2540700003</v>
      </c>
      <c r="I13" s="180">
        <v>4832741.4746443992</v>
      </c>
    </row>
    <row r="14" spans="1:9" s="218" customFormat="1" ht="15" customHeight="1">
      <c r="A14" s="188" t="s">
        <v>68</v>
      </c>
      <c r="B14" s="180">
        <v>15750.635609999999</v>
      </c>
      <c r="C14" s="180">
        <v>58031.911563399997</v>
      </c>
      <c r="D14" s="180">
        <v>223186.05867</v>
      </c>
      <c r="E14" s="180">
        <v>296968.6058434</v>
      </c>
      <c r="F14" s="180">
        <v>2627208.7570027998</v>
      </c>
      <c r="G14" s="180">
        <v>8945905.5037849993</v>
      </c>
      <c r="H14" s="180">
        <v>24363904.392608199</v>
      </c>
      <c r="I14" s="180">
        <v>35937018.653396003</v>
      </c>
    </row>
    <row r="15" spans="1:9" s="218" customFormat="1" ht="15" customHeight="1">
      <c r="A15" s="188" t="s">
        <v>490</v>
      </c>
      <c r="B15" s="180">
        <v>40255.261079999997</v>
      </c>
      <c r="C15" s="180">
        <v>1774013.1611714</v>
      </c>
      <c r="D15" s="180">
        <v>1394826.1862063999</v>
      </c>
      <c r="E15" s="180">
        <v>3209094.6084578</v>
      </c>
      <c r="F15" s="180">
        <v>3341405.4176637996</v>
      </c>
      <c r="G15" s="180">
        <v>12367800.5455068</v>
      </c>
      <c r="H15" s="180">
        <v>15078479.908573601</v>
      </c>
      <c r="I15" s="180">
        <v>30787685.871744201</v>
      </c>
    </row>
    <row r="16" spans="1:9" s="218" customFormat="1" ht="15" customHeight="1">
      <c r="A16" s="188" t="s">
        <v>491</v>
      </c>
      <c r="B16" s="180">
        <v>377.28989439999998</v>
      </c>
      <c r="C16" s="180">
        <v>74345.276066000006</v>
      </c>
      <c r="D16" s="180">
        <v>286345.91760000004</v>
      </c>
      <c r="E16" s="180">
        <v>361068.48356040003</v>
      </c>
      <c r="F16" s="180">
        <v>30233.7517644</v>
      </c>
      <c r="G16" s="180">
        <v>658896.30627659999</v>
      </c>
      <c r="H16" s="180">
        <v>2440497.4681318002</v>
      </c>
      <c r="I16" s="180">
        <v>3129627.5261728</v>
      </c>
    </row>
    <row r="17" spans="1:9" s="218" customFormat="1" ht="15" customHeight="1">
      <c r="A17" s="188" t="s">
        <v>492</v>
      </c>
      <c r="B17" s="180">
        <v>550.22815000000003</v>
      </c>
      <c r="C17" s="180">
        <v>170559.15666000001</v>
      </c>
      <c r="D17" s="180">
        <v>900008.89985000005</v>
      </c>
      <c r="E17" s="180">
        <v>1071118.2846599999</v>
      </c>
      <c r="F17" s="180">
        <v>125667.7161972</v>
      </c>
      <c r="G17" s="180">
        <v>1951448.0774637999</v>
      </c>
      <c r="H17" s="180">
        <v>5888214.7255392</v>
      </c>
      <c r="I17" s="180">
        <v>7965330.5192002002</v>
      </c>
    </row>
    <row r="18" spans="1:9" s="218" customFormat="1" ht="15" customHeight="1">
      <c r="A18" s="188" t="s">
        <v>493</v>
      </c>
      <c r="B18" s="180">
        <v>370</v>
      </c>
      <c r="C18" s="180">
        <v>660.15439000000003</v>
      </c>
      <c r="D18" s="180">
        <v>1002.64341</v>
      </c>
      <c r="E18" s="180">
        <v>2032.7978000000001</v>
      </c>
      <c r="F18" s="180">
        <v>3005723.0365487998</v>
      </c>
      <c r="G18" s="180">
        <v>2170136.0385321998</v>
      </c>
      <c r="H18" s="180">
        <v>1284036.1122731999</v>
      </c>
      <c r="I18" s="180">
        <v>6459895.1873542005</v>
      </c>
    </row>
    <row r="19" spans="1:9" s="218" customFormat="1" ht="15" customHeight="1">
      <c r="A19" s="188" t="s">
        <v>494</v>
      </c>
      <c r="B19" s="180">
        <v>4933.62997</v>
      </c>
      <c r="C19" s="180">
        <v>23496.729339999998</v>
      </c>
      <c r="D19" s="180">
        <v>222247.4960254</v>
      </c>
      <c r="E19" s="180">
        <v>250677.85533539997</v>
      </c>
      <c r="F19" s="180">
        <v>1400396.9573025999</v>
      </c>
      <c r="G19" s="180">
        <v>2779185.246611</v>
      </c>
      <c r="H19" s="180">
        <v>46424807.759456396</v>
      </c>
      <c r="I19" s="180">
        <v>50604389.963370003</v>
      </c>
    </row>
    <row r="20" spans="1:9" s="218" customFormat="1" ht="15" customHeight="1">
      <c r="A20" s="188" t="s">
        <v>495</v>
      </c>
      <c r="B20" s="180">
        <v>30</v>
      </c>
      <c r="C20" s="180">
        <v>2.42</v>
      </c>
      <c r="D20" s="180">
        <v>62.812800000000003</v>
      </c>
      <c r="E20" s="180">
        <v>95.232799999999997</v>
      </c>
      <c r="F20" s="180">
        <v>995.70043999999996</v>
      </c>
      <c r="G20" s="180">
        <v>60664.308334399997</v>
      </c>
      <c r="H20" s="180">
        <v>2257862.5078624003</v>
      </c>
      <c r="I20" s="180">
        <v>2319522.5166368</v>
      </c>
    </row>
    <row r="21" spans="1:9" s="218" customFormat="1" ht="15" customHeight="1">
      <c r="A21" s="188" t="s">
        <v>496</v>
      </c>
      <c r="B21" s="180">
        <v>3.9209999999999998</v>
      </c>
      <c r="C21" s="180">
        <v>414.89572999999996</v>
      </c>
      <c r="D21" s="180">
        <v>1554.1244999999999</v>
      </c>
      <c r="E21" s="180">
        <v>1972.9412299999999</v>
      </c>
      <c r="F21" s="180">
        <v>2748.63238</v>
      </c>
      <c r="G21" s="180">
        <v>57259.733565399998</v>
      </c>
      <c r="H21" s="180">
        <v>223701.17677000002</v>
      </c>
      <c r="I21" s="180">
        <v>283709.54271539999</v>
      </c>
    </row>
    <row r="22" spans="1:9" s="218" customFormat="1" ht="15" customHeight="1">
      <c r="A22" s="188" t="s">
        <v>497</v>
      </c>
      <c r="B22" s="180">
        <v>286.65338000000003</v>
      </c>
      <c r="C22" s="180">
        <v>18930.021800000002</v>
      </c>
      <c r="D22" s="180">
        <v>64920.935659999996</v>
      </c>
      <c r="E22" s="180">
        <v>84137.610840000008</v>
      </c>
      <c r="F22" s="180">
        <v>102593.057826</v>
      </c>
      <c r="G22" s="180">
        <v>843539.5989024</v>
      </c>
      <c r="H22" s="180">
        <v>3937200.3885333999</v>
      </c>
      <c r="I22" s="180">
        <v>4883333.0452617994</v>
      </c>
    </row>
    <row r="23" spans="1:9" s="218" customFormat="1" ht="15" customHeight="1">
      <c r="A23" s="188" t="s">
        <v>498</v>
      </c>
      <c r="B23" s="180">
        <v>0</v>
      </c>
      <c r="C23" s="180">
        <v>0</v>
      </c>
      <c r="D23" s="180">
        <v>0</v>
      </c>
      <c r="E23" s="180">
        <v>0</v>
      </c>
      <c r="F23" s="180">
        <v>56.241109999999999</v>
      </c>
      <c r="G23" s="180">
        <v>3785.37329</v>
      </c>
      <c r="H23" s="180">
        <v>1962.14751</v>
      </c>
      <c r="I23" s="180">
        <v>5803.7619100000002</v>
      </c>
    </row>
    <row r="24" spans="1:9" s="218" customFormat="1" ht="15" customHeight="1">
      <c r="A24" s="188" t="s">
        <v>499</v>
      </c>
      <c r="B24" s="180">
        <v>0</v>
      </c>
      <c r="C24" s="180">
        <v>0</v>
      </c>
      <c r="D24" s="180">
        <v>0</v>
      </c>
      <c r="E24" s="180">
        <v>0</v>
      </c>
      <c r="F24" s="180">
        <v>19.184999999999999</v>
      </c>
      <c r="G24" s="180">
        <v>438.83221000000003</v>
      </c>
      <c r="H24" s="180">
        <v>58.843199999999996</v>
      </c>
      <c r="I24" s="180">
        <v>516.86041</v>
      </c>
    </row>
    <row r="25" spans="1:9" s="220" customFormat="1" ht="15" customHeight="1">
      <c r="A25" s="188" t="s">
        <v>500</v>
      </c>
      <c r="B25" s="180">
        <v>0</v>
      </c>
      <c r="C25" s="180">
        <v>0</v>
      </c>
      <c r="D25" s="180">
        <v>0</v>
      </c>
      <c r="E25" s="180">
        <v>0</v>
      </c>
      <c r="F25" s="180">
        <v>9.1080000000000005</v>
      </c>
      <c r="G25" s="180">
        <v>641.52247999999997</v>
      </c>
      <c r="H25" s="180">
        <v>2082.6806999999999</v>
      </c>
      <c r="I25" s="180">
        <v>2733.3111800000001</v>
      </c>
    </row>
    <row r="26" spans="1:9" s="220" customFormat="1" ht="15" customHeight="1">
      <c r="A26" s="223" t="s">
        <v>520</v>
      </c>
      <c r="B26" s="192">
        <v>69777.945244399991</v>
      </c>
      <c r="C26" s="192">
        <v>3126842.3030107999</v>
      </c>
      <c r="D26" s="192">
        <v>6171704.5316670006</v>
      </c>
      <c r="E26" s="192">
        <v>9368324.7799222004</v>
      </c>
      <c r="F26" s="192">
        <v>17589066.704067402</v>
      </c>
      <c r="G26" s="192">
        <v>48920973.593101591</v>
      </c>
      <c r="H26" s="192">
        <v>140108241.09651241</v>
      </c>
      <c r="I26" s="192">
        <v>206618281.39368141</v>
      </c>
    </row>
    <row r="27" spans="1:9" ht="15" customHeight="1" thickBot="1">
      <c r="A27" s="195"/>
      <c r="B27" s="201"/>
      <c r="C27" s="197"/>
      <c r="D27" s="197"/>
      <c r="E27" s="197"/>
      <c r="F27" s="201"/>
      <c r="G27" s="197"/>
      <c r="H27" s="197"/>
      <c r="I27" s="197"/>
    </row>
    <row r="28" spans="1:9" s="222" customFormat="1" ht="15" customHeight="1" thickTop="1">
      <c r="A28" s="179" t="s">
        <v>503</v>
      </c>
      <c r="B28" s="179"/>
      <c r="C28" s="179"/>
      <c r="D28" s="189"/>
      <c r="E28" s="189"/>
      <c r="F28" s="199"/>
      <c r="G28" s="189"/>
      <c r="H28" s="189"/>
      <c r="I28" s="189"/>
    </row>
    <row r="29" spans="1:9" ht="15" customHeight="1">
      <c r="A29" s="179" t="s">
        <v>521</v>
      </c>
      <c r="B29" s="179"/>
      <c r="C29" s="179"/>
      <c r="D29" s="180"/>
      <c r="E29" s="180"/>
      <c r="F29" s="188"/>
      <c r="G29" s="180"/>
      <c r="H29" s="180"/>
      <c r="I29" s="180"/>
    </row>
    <row r="30" spans="1:9" ht="15" customHeight="1">
      <c r="A30" s="200"/>
      <c r="B30" s="188"/>
      <c r="C30" s="180"/>
      <c r="D30" s="180"/>
      <c r="E30" s="180"/>
      <c r="F30" s="188"/>
      <c r="G30" s="180"/>
      <c r="H30" s="180"/>
      <c r="I30" s="180"/>
    </row>
    <row r="31" spans="1:9" ht="15" customHeight="1">
      <c r="A31" s="206"/>
      <c r="B31" s="188"/>
      <c r="C31" s="180"/>
      <c r="D31" s="180"/>
      <c r="E31" s="180"/>
      <c r="F31" s="188"/>
      <c r="G31" s="180"/>
      <c r="H31" s="180"/>
      <c r="I31" s="180"/>
    </row>
  </sheetData>
  <mergeCells count="6">
    <mergeCell ref="A1:I1"/>
    <mergeCell ref="A2:I2"/>
    <mergeCell ref="A3:I3"/>
    <mergeCell ref="A4:I4"/>
    <mergeCell ref="B6:E6"/>
    <mergeCell ref="F6:I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522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53</v>
      </c>
      <c r="C6" s="499"/>
      <c r="D6" s="499"/>
      <c r="E6" s="499"/>
      <c r="F6" s="499"/>
      <c r="G6" s="499"/>
      <c r="H6" s="499"/>
      <c r="I6" s="499"/>
      <c r="J6" s="499" t="s">
        <v>54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1441786.9337500001</v>
      </c>
      <c r="C8" s="231">
        <v>212866.08169999998</v>
      </c>
      <c r="D8" s="231">
        <v>0</v>
      </c>
      <c r="E8" s="231">
        <v>606.44643999999994</v>
      </c>
      <c r="F8" s="231">
        <v>1179.2073899999998</v>
      </c>
      <c r="G8" s="231">
        <v>691.52287760000002</v>
      </c>
      <c r="H8" s="231">
        <v>3310.1547599999999</v>
      </c>
      <c r="I8" s="231">
        <v>1660440.3469200002</v>
      </c>
      <c r="J8" s="231">
        <v>2808393.8027499998</v>
      </c>
      <c r="K8" s="231">
        <v>151051.28782</v>
      </c>
      <c r="L8" s="231">
        <v>5922.5297805999999</v>
      </c>
      <c r="M8" s="231">
        <v>6925.5486600000004</v>
      </c>
      <c r="N8" s="231">
        <v>24266.519579999996</v>
      </c>
      <c r="O8" s="231">
        <v>16554.283029999999</v>
      </c>
      <c r="P8" s="231">
        <v>31.37622</v>
      </c>
      <c r="Q8" s="231">
        <v>3013145.3478399999</v>
      </c>
    </row>
    <row r="9" spans="1:17" ht="15" customHeight="1">
      <c r="A9" s="230" t="s">
        <v>485</v>
      </c>
      <c r="B9" s="232">
        <v>2.1531199999999999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2.1531199999999999</v>
      </c>
      <c r="J9" s="232">
        <v>42666.635479999997</v>
      </c>
      <c r="K9" s="232">
        <v>3191.91948</v>
      </c>
      <c r="L9" s="231">
        <v>23.115629999999999</v>
      </c>
      <c r="M9" s="231">
        <v>0</v>
      </c>
      <c r="N9" s="231">
        <v>727.53383999999994</v>
      </c>
      <c r="O9" s="231">
        <v>126.3912</v>
      </c>
      <c r="P9" s="231">
        <v>0</v>
      </c>
      <c r="Q9" s="231">
        <v>46735.595630000003</v>
      </c>
    </row>
    <row r="10" spans="1:17" ht="15" customHeight="1">
      <c r="A10" s="230" t="s">
        <v>486</v>
      </c>
      <c r="B10" s="232">
        <v>6995.2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4834.4772899999998</v>
      </c>
      <c r="I10" s="232">
        <v>11829.67729</v>
      </c>
      <c r="J10" s="232">
        <v>68.599999999999994</v>
      </c>
      <c r="K10" s="232">
        <v>946.66449999999998</v>
      </c>
      <c r="L10" s="231">
        <v>0</v>
      </c>
      <c r="M10" s="231">
        <v>0</v>
      </c>
      <c r="N10" s="231">
        <v>7.3178299999999998</v>
      </c>
      <c r="O10" s="231">
        <v>0</v>
      </c>
      <c r="P10" s="231">
        <v>51482.898439999997</v>
      </c>
      <c r="Q10" s="231">
        <v>52505.480770000002</v>
      </c>
    </row>
    <row r="11" spans="1:17" ht="15" customHeight="1">
      <c r="A11" s="230" t="s">
        <v>487</v>
      </c>
      <c r="B11" s="231">
        <v>28138.164210000003</v>
      </c>
      <c r="C11" s="231">
        <v>11970.929169999999</v>
      </c>
      <c r="D11" s="231">
        <v>17.33766</v>
      </c>
      <c r="E11" s="231">
        <v>0</v>
      </c>
      <c r="F11" s="231">
        <v>0</v>
      </c>
      <c r="G11" s="231">
        <v>877.23229000000003</v>
      </c>
      <c r="H11" s="231">
        <v>2429.6163900000001</v>
      </c>
      <c r="I11" s="231">
        <v>43433.279719999999</v>
      </c>
      <c r="J11" s="231">
        <v>18607.618609999998</v>
      </c>
      <c r="K11" s="231">
        <v>36446.270929999999</v>
      </c>
      <c r="L11" s="231">
        <v>8.712489999999999</v>
      </c>
      <c r="M11" s="231">
        <v>15.920200000000001</v>
      </c>
      <c r="N11" s="231">
        <v>1072.3444513999998</v>
      </c>
      <c r="O11" s="231">
        <v>162.54235</v>
      </c>
      <c r="P11" s="231">
        <v>0</v>
      </c>
      <c r="Q11" s="231">
        <v>56313.409030000003</v>
      </c>
    </row>
    <row r="12" spans="1:17" ht="15" customHeight="1">
      <c r="A12" s="230" t="s">
        <v>488</v>
      </c>
      <c r="B12" s="231">
        <v>2546920.6365033998</v>
      </c>
      <c r="C12" s="231">
        <v>493435.68104280002</v>
      </c>
      <c r="D12" s="231">
        <v>1700.4769799999999</v>
      </c>
      <c r="E12" s="231">
        <v>7880.1082699999997</v>
      </c>
      <c r="F12" s="231">
        <v>3300.3192999999997</v>
      </c>
      <c r="G12" s="231">
        <v>31268.831200000001</v>
      </c>
      <c r="H12" s="231">
        <v>234010.74428000001</v>
      </c>
      <c r="I12" s="231">
        <v>3318516.79758</v>
      </c>
      <c r="J12" s="231">
        <v>2918812.8554499997</v>
      </c>
      <c r="K12" s="231">
        <v>676964.89450000005</v>
      </c>
      <c r="L12" s="231">
        <v>2803.1979200000001</v>
      </c>
      <c r="M12" s="231">
        <v>6098.0522000000001</v>
      </c>
      <c r="N12" s="231">
        <v>37922.625225800002</v>
      </c>
      <c r="O12" s="231">
        <v>56944.372139999999</v>
      </c>
      <c r="P12" s="231">
        <v>25305.685670000003</v>
      </c>
      <c r="Q12" s="231">
        <v>3724851.6831100001</v>
      </c>
    </row>
    <row r="13" spans="1:17" ht="15" customHeight="1">
      <c r="A13" s="230" t="s">
        <v>489</v>
      </c>
      <c r="B13" s="231">
        <v>389707.78412000003</v>
      </c>
      <c r="C13" s="231">
        <v>2007.04324</v>
      </c>
      <c r="D13" s="231">
        <v>0</v>
      </c>
      <c r="E13" s="231">
        <v>0</v>
      </c>
      <c r="F13" s="231">
        <v>0</v>
      </c>
      <c r="G13" s="231">
        <v>0</v>
      </c>
      <c r="H13" s="231">
        <v>345782.42861</v>
      </c>
      <c r="I13" s="231">
        <v>737497.25597000006</v>
      </c>
      <c r="J13" s="231">
        <v>1060035.8815599999</v>
      </c>
      <c r="K13" s="231">
        <v>774.54373999999996</v>
      </c>
      <c r="L13" s="231">
        <v>0</v>
      </c>
      <c r="M13" s="231">
        <v>0</v>
      </c>
      <c r="N13" s="231">
        <v>10687.398590000001</v>
      </c>
      <c r="O13" s="231">
        <v>0</v>
      </c>
      <c r="P13" s="231">
        <v>394740.32927999995</v>
      </c>
      <c r="Q13" s="231">
        <v>1466238.1531700001</v>
      </c>
    </row>
    <row r="14" spans="1:17" ht="15" customHeight="1">
      <c r="A14" s="230" t="s">
        <v>68</v>
      </c>
      <c r="B14" s="231">
        <v>2237369.1368189999</v>
      </c>
      <c r="C14" s="231">
        <v>1112488.7770485999</v>
      </c>
      <c r="D14" s="231">
        <v>6329.3241724</v>
      </c>
      <c r="E14" s="231">
        <v>20704.236675799999</v>
      </c>
      <c r="F14" s="231">
        <v>23256.4153038</v>
      </c>
      <c r="G14" s="231">
        <v>40991.786890000003</v>
      </c>
      <c r="H14" s="231">
        <v>330942.00406000001</v>
      </c>
      <c r="I14" s="231">
        <v>3772081.6809699996</v>
      </c>
      <c r="J14" s="231">
        <v>3961443.3844304001</v>
      </c>
      <c r="K14" s="231">
        <v>1407633.6759554001</v>
      </c>
      <c r="L14" s="231">
        <v>7920.217635</v>
      </c>
      <c r="M14" s="231">
        <v>42957.108049999995</v>
      </c>
      <c r="N14" s="231">
        <v>27850.820118</v>
      </c>
      <c r="O14" s="231">
        <v>153796.40620159998</v>
      </c>
      <c r="P14" s="231">
        <v>169721.66313999999</v>
      </c>
      <c r="Q14" s="231">
        <v>5771323.2755399998</v>
      </c>
    </row>
    <row r="15" spans="1:17" ht="15" customHeight="1">
      <c r="A15" s="230" t="s">
        <v>490</v>
      </c>
      <c r="B15" s="231">
        <v>1748182.33828</v>
      </c>
      <c r="C15" s="231">
        <v>227733.223834</v>
      </c>
      <c r="D15" s="231">
        <v>6726.4579899999999</v>
      </c>
      <c r="E15" s="231">
        <v>15531.20249</v>
      </c>
      <c r="F15" s="231">
        <v>33911.461030599996</v>
      </c>
      <c r="G15" s="231">
        <v>23372.181850000001</v>
      </c>
      <c r="H15" s="231">
        <v>121627.0033</v>
      </c>
      <c r="I15" s="231">
        <v>2177083.8687600004</v>
      </c>
      <c r="J15" s="231">
        <v>1699280.7320278001</v>
      </c>
      <c r="K15" s="231">
        <v>447977.45611000003</v>
      </c>
      <c r="L15" s="231">
        <v>10247.6062348</v>
      </c>
      <c r="M15" s="231">
        <v>14783.09735</v>
      </c>
      <c r="N15" s="231">
        <v>33728.824940800005</v>
      </c>
      <c r="O15" s="231">
        <v>57593.9600918</v>
      </c>
      <c r="P15" s="231">
        <v>132120.50563999999</v>
      </c>
      <c r="Q15" s="231">
        <v>2395732.18242</v>
      </c>
    </row>
    <row r="16" spans="1:17" ht="15" customHeight="1">
      <c r="A16" s="230" t="s">
        <v>491</v>
      </c>
      <c r="B16" s="231">
        <v>56695.421355400002</v>
      </c>
      <c r="C16" s="231">
        <v>85188.916639999996</v>
      </c>
      <c r="D16" s="231">
        <v>66.851550000000003</v>
      </c>
      <c r="E16" s="231">
        <v>2731.1328900000003</v>
      </c>
      <c r="F16" s="231">
        <v>487.98577</v>
      </c>
      <c r="G16" s="231">
        <v>741.80403000000001</v>
      </c>
      <c r="H16" s="231">
        <v>2293.02693</v>
      </c>
      <c r="I16" s="231">
        <v>148205.13915999999</v>
      </c>
      <c r="J16" s="231">
        <v>164931.54371</v>
      </c>
      <c r="K16" s="231">
        <v>49498.345500000003</v>
      </c>
      <c r="L16" s="231">
        <v>679.38581999999997</v>
      </c>
      <c r="M16" s="231">
        <v>1336.9797699999999</v>
      </c>
      <c r="N16" s="231">
        <v>1044.6822500000001</v>
      </c>
      <c r="O16" s="231">
        <v>7264.53539</v>
      </c>
      <c r="P16" s="231">
        <v>567.83388000000002</v>
      </c>
      <c r="Q16" s="231">
        <v>225323.30632</v>
      </c>
    </row>
    <row r="17" spans="1:17" ht="15" customHeight="1">
      <c r="A17" s="230" t="s">
        <v>492</v>
      </c>
      <c r="B17" s="231">
        <v>318956.62120999995</v>
      </c>
      <c r="C17" s="231">
        <v>171639.82371999999</v>
      </c>
      <c r="D17" s="231">
        <v>324.57276000000002</v>
      </c>
      <c r="E17" s="231">
        <v>3027.7333199999998</v>
      </c>
      <c r="F17" s="231">
        <v>3694.8597400000003</v>
      </c>
      <c r="G17" s="231">
        <v>4676.7884000000004</v>
      </c>
      <c r="H17" s="231">
        <v>9416.4656799999993</v>
      </c>
      <c r="I17" s="231">
        <v>511736.86482999998</v>
      </c>
      <c r="J17" s="231">
        <v>384243.79869999998</v>
      </c>
      <c r="K17" s="231">
        <v>148217.36706999998</v>
      </c>
      <c r="L17" s="231">
        <v>458.95367479999999</v>
      </c>
      <c r="M17" s="231">
        <v>2437.2361900000001</v>
      </c>
      <c r="N17" s="231">
        <v>7112.5336200000002</v>
      </c>
      <c r="O17" s="231">
        <v>9985.60599</v>
      </c>
      <c r="P17" s="231">
        <v>12180.702240000001</v>
      </c>
      <c r="Q17" s="231">
        <v>564636.19747999997</v>
      </c>
    </row>
    <row r="18" spans="1:17" ht="15" customHeight="1">
      <c r="A18" s="230" t="s">
        <v>493</v>
      </c>
      <c r="B18" s="231">
        <v>618172.40448999999</v>
      </c>
      <c r="C18" s="231">
        <v>5916.8325800000002</v>
      </c>
      <c r="D18" s="231">
        <v>3725.5540499999997</v>
      </c>
      <c r="E18" s="231">
        <v>475.39348999999999</v>
      </c>
      <c r="F18" s="231">
        <v>2232.1671900000001</v>
      </c>
      <c r="G18" s="231">
        <v>184.73085</v>
      </c>
      <c r="H18" s="231">
        <v>1152308.6646400001</v>
      </c>
      <c r="I18" s="231">
        <v>1783015.7472899999</v>
      </c>
      <c r="J18" s="231">
        <v>201070.80515999999</v>
      </c>
      <c r="K18" s="231">
        <v>66.178789999999992</v>
      </c>
      <c r="L18" s="231">
        <v>162.3554326</v>
      </c>
      <c r="M18" s="231">
        <v>0</v>
      </c>
      <c r="N18" s="231">
        <v>799.13584620000006</v>
      </c>
      <c r="O18" s="231">
        <v>58.226730000000003</v>
      </c>
      <c r="P18" s="231">
        <v>22247.312550000002</v>
      </c>
      <c r="Q18" s="231">
        <v>224404.01450999998</v>
      </c>
    </row>
    <row r="19" spans="1:17" ht="15" customHeight="1">
      <c r="A19" s="230" t="s">
        <v>494</v>
      </c>
      <c r="B19" s="231">
        <v>5821608.8177334005</v>
      </c>
      <c r="C19" s="231">
        <v>1984860.6203656001</v>
      </c>
      <c r="D19" s="231">
        <v>20461.078329199998</v>
      </c>
      <c r="E19" s="231">
        <v>82328.732662800001</v>
      </c>
      <c r="F19" s="231">
        <v>64508.932913599994</v>
      </c>
      <c r="G19" s="231">
        <v>80928.033796399992</v>
      </c>
      <c r="H19" s="231">
        <v>122702.66256</v>
      </c>
      <c r="I19" s="231">
        <v>8177398.8783900002</v>
      </c>
      <c r="J19" s="231">
        <v>4933323.3457190003</v>
      </c>
      <c r="K19" s="231">
        <v>1121824.5313726</v>
      </c>
      <c r="L19" s="231">
        <v>20174.197889999999</v>
      </c>
      <c r="M19" s="231">
        <v>28793.6447678</v>
      </c>
      <c r="N19" s="231">
        <v>83054.535610000006</v>
      </c>
      <c r="O19" s="231">
        <v>96386.718452200003</v>
      </c>
      <c r="P19" s="231">
        <v>33332.042950000003</v>
      </c>
      <c r="Q19" s="231">
        <v>6316889.0167899998</v>
      </c>
    </row>
    <row r="20" spans="1:17" ht="15" customHeight="1">
      <c r="A20" s="230" t="s">
        <v>495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2187383.1453200001</v>
      </c>
      <c r="K20" s="231">
        <v>28746.74279</v>
      </c>
      <c r="L20" s="231">
        <v>6956.7904800000006</v>
      </c>
      <c r="M20" s="231">
        <v>1836.9039700000001</v>
      </c>
      <c r="N20" s="231">
        <v>7788.7869500000006</v>
      </c>
      <c r="O20" s="231">
        <v>3123.8101200000001</v>
      </c>
      <c r="P20" s="231">
        <v>875.61771999999996</v>
      </c>
      <c r="Q20" s="231">
        <v>2236711.7973500001</v>
      </c>
    </row>
    <row r="21" spans="1:17" ht="15" customHeight="1">
      <c r="A21" s="230" t="s">
        <v>496</v>
      </c>
      <c r="B21" s="231">
        <v>36631.097609999997</v>
      </c>
      <c r="C21" s="231">
        <v>7554.7283200000002</v>
      </c>
      <c r="D21" s="231">
        <v>17.884240000000002</v>
      </c>
      <c r="E21" s="231">
        <v>52.469580000000001</v>
      </c>
      <c r="F21" s="231">
        <v>812.47020539999994</v>
      </c>
      <c r="G21" s="231">
        <v>853.68338000000006</v>
      </c>
      <c r="H21" s="231">
        <v>97.349380000000011</v>
      </c>
      <c r="I21" s="231">
        <v>46019.682719999997</v>
      </c>
      <c r="J21" s="231">
        <v>4014.9075499999999</v>
      </c>
      <c r="K21" s="231">
        <v>974.34345999999994</v>
      </c>
      <c r="L21" s="231">
        <v>26.748159999999999</v>
      </c>
      <c r="M21" s="231">
        <v>12.11298</v>
      </c>
      <c r="N21" s="231">
        <v>110.25</v>
      </c>
      <c r="O21" s="231">
        <v>0</v>
      </c>
      <c r="P21" s="231">
        <v>167.059</v>
      </c>
      <c r="Q21" s="231">
        <v>5305.4211500000001</v>
      </c>
    </row>
    <row r="22" spans="1:17" ht="15" customHeight="1">
      <c r="A22" s="230" t="s">
        <v>497</v>
      </c>
      <c r="B22" s="231">
        <v>711008.94274119998</v>
      </c>
      <c r="C22" s="231">
        <v>103189.24259720001</v>
      </c>
      <c r="D22" s="231">
        <v>4599.0697699999992</v>
      </c>
      <c r="E22" s="231">
        <v>6342.5427199999995</v>
      </c>
      <c r="F22" s="231">
        <v>4669.2561900000001</v>
      </c>
      <c r="G22" s="231">
        <v>4165.8787599999996</v>
      </c>
      <c r="H22" s="231">
        <v>50371.253909999999</v>
      </c>
      <c r="I22" s="231">
        <v>884346.18669</v>
      </c>
      <c r="J22" s="231">
        <v>83845.525792400003</v>
      </c>
      <c r="K22" s="231">
        <v>16165.72777</v>
      </c>
      <c r="L22" s="231">
        <v>699.95056000000011</v>
      </c>
      <c r="M22" s="231">
        <v>246.50451999999999</v>
      </c>
      <c r="N22" s="231">
        <v>1311.7111972</v>
      </c>
      <c r="O22" s="231">
        <v>98.881</v>
      </c>
      <c r="P22" s="231">
        <v>29068.658449999999</v>
      </c>
      <c r="Q22" s="231">
        <v>131436.95929</v>
      </c>
    </row>
    <row r="23" spans="1:17" ht="15" customHeight="1">
      <c r="A23" s="230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56.461080000000003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56.461080000000003</v>
      </c>
    </row>
    <row r="24" spans="1:17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500</v>
      </c>
      <c r="B25" s="231">
        <v>0.93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0.93</v>
      </c>
      <c r="J25" s="231">
        <v>24.619709999999998</v>
      </c>
      <c r="K25" s="231">
        <v>10.564299999999999</v>
      </c>
      <c r="L25" s="231">
        <v>0</v>
      </c>
      <c r="M25" s="231">
        <v>0</v>
      </c>
      <c r="N25" s="231">
        <v>0</v>
      </c>
      <c r="O25" s="231">
        <v>0</v>
      </c>
      <c r="P25" s="231">
        <v>20</v>
      </c>
      <c r="Q25" s="231">
        <v>55.184010000000001</v>
      </c>
    </row>
    <row r="26" spans="1:17" s="190" customFormat="1" ht="15" customHeight="1">
      <c r="A26" s="221" t="s">
        <v>67</v>
      </c>
      <c r="B26" s="233">
        <v>15962176.581942402</v>
      </c>
      <c r="C26" s="233">
        <v>4418851.9002582002</v>
      </c>
      <c r="D26" s="233">
        <v>43968.607501599996</v>
      </c>
      <c r="E26" s="233">
        <v>139679.99853859999</v>
      </c>
      <c r="F26" s="233">
        <v>138053.07503339997</v>
      </c>
      <c r="G26" s="233">
        <v>188752.47432400001</v>
      </c>
      <c r="H26" s="233">
        <v>2380125.8517900002</v>
      </c>
      <c r="I26" s="233">
        <v>23271608.489410002</v>
      </c>
      <c r="J26" s="233">
        <v>20468203.663049597</v>
      </c>
      <c r="K26" s="233">
        <v>4090490.5140880006</v>
      </c>
      <c r="L26" s="233">
        <v>56083.761707799997</v>
      </c>
      <c r="M26" s="233">
        <v>105443.1086578</v>
      </c>
      <c r="N26" s="233">
        <v>237485.02004940002</v>
      </c>
      <c r="O26" s="233">
        <v>402095.73269559996</v>
      </c>
      <c r="P26" s="233">
        <v>871861.68518000003</v>
      </c>
      <c r="Q26" s="233">
        <v>26231663.485489998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  <row r="29" spans="1:17" ht="12.75" customHeight="1">
      <c r="A29" s="206"/>
      <c r="B29" s="188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522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511</v>
      </c>
      <c r="C6" s="499"/>
      <c r="D6" s="499"/>
      <c r="E6" s="499"/>
      <c r="F6" s="499"/>
      <c r="G6" s="499"/>
      <c r="H6" s="499"/>
      <c r="I6" s="499"/>
      <c r="J6" s="499" t="s">
        <v>512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821242.07464000001</v>
      </c>
      <c r="C8" s="231">
        <v>110575.6861412</v>
      </c>
      <c r="D8" s="231">
        <v>2928.30798</v>
      </c>
      <c r="E8" s="231">
        <v>1600.1105</v>
      </c>
      <c r="F8" s="231">
        <v>17485.224628</v>
      </c>
      <c r="G8" s="231">
        <v>1576.8812399999999</v>
      </c>
      <c r="H8" s="231">
        <v>91.930999999999997</v>
      </c>
      <c r="I8" s="231">
        <v>955500.21612999996</v>
      </c>
      <c r="J8" s="231">
        <v>867431.30979999993</v>
      </c>
      <c r="K8" s="231">
        <v>76038.60573000001</v>
      </c>
      <c r="L8" s="231">
        <v>123.13519000000001</v>
      </c>
      <c r="M8" s="231">
        <v>529.18358999999998</v>
      </c>
      <c r="N8" s="231">
        <v>2772.0296200000003</v>
      </c>
      <c r="O8" s="231">
        <v>3173.4421899999998</v>
      </c>
      <c r="P8" s="231">
        <v>7306.2673500000001</v>
      </c>
      <c r="Q8" s="231">
        <v>957373.97347000008</v>
      </c>
    </row>
    <row r="9" spans="1:17" ht="15" customHeight="1">
      <c r="A9" s="230" t="s">
        <v>485</v>
      </c>
      <c r="B9" s="232">
        <v>2942.53568</v>
      </c>
      <c r="C9" s="232">
        <v>5739.6784000000007</v>
      </c>
      <c r="D9" s="232">
        <v>0</v>
      </c>
      <c r="E9" s="232">
        <v>0</v>
      </c>
      <c r="F9" s="232">
        <v>231.95359999999999</v>
      </c>
      <c r="G9" s="232">
        <v>0</v>
      </c>
      <c r="H9" s="232">
        <v>0</v>
      </c>
      <c r="I9" s="232">
        <v>8914.1676800000005</v>
      </c>
      <c r="J9" s="232">
        <v>38387.084880000002</v>
      </c>
      <c r="K9" s="232">
        <v>3472.4197300000001</v>
      </c>
      <c r="L9" s="231">
        <v>0</v>
      </c>
      <c r="M9" s="231">
        <v>0</v>
      </c>
      <c r="N9" s="231">
        <v>67.166740000000004</v>
      </c>
      <c r="O9" s="231">
        <v>0</v>
      </c>
      <c r="P9" s="231">
        <v>0</v>
      </c>
      <c r="Q9" s="231">
        <v>41926.671350000004</v>
      </c>
    </row>
    <row r="10" spans="1:17" ht="15" customHeight="1">
      <c r="A10" s="230" t="s">
        <v>486</v>
      </c>
      <c r="B10" s="232">
        <v>8918.51757</v>
      </c>
      <c r="C10" s="232">
        <v>621.14942099999996</v>
      </c>
      <c r="D10" s="232">
        <v>697.22766999999999</v>
      </c>
      <c r="E10" s="232">
        <v>0</v>
      </c>
      <c r="F10" s="232">
        <v>0</v>
      </c>
      <c r="G10" s="232">
        <v>0</v>
      </c>
      <c r="H10" s="232">
        <v>54638.507520000006</v>
      </c>
      <c r="I10" s="232">
        <v>64875.402179999997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107668.54508</v>
      </c>
      <c r="Q10" s="231">
        <v>107668.54508</v>
      </c>
    </row>
    <row r="11" spans="1:17" ht="15" customHeight="1">
      <c r="A11" s="230" t="s">
        <v>487</v>
      </c>
      <c r="B11" s="231">
        <v>16907.863430000001</v>
      </c>
      <c r="C11" s="231">
        <v>19261.55069</v>
      </c>
      <c r="D11" s="231">
        <v>0</v>
      </c>
      <c r="E11" s="231">
        <v>372.74708000000004</v>
      </c>
      <c r="F11" s="231">
        <v>310.69309000000004</v>
      </c>
      <c r="G11" s="231">
        <v>780.40445999999997</v>
      </c>
      <c r="H11" s="231">
        <v>30368.804519999998</v>
      </c>
      <c r="I11" s="231">
        <v>68002.063269999999</v>
      </c>
      <c r="J11" s="231">
        <v>77053.165919999999</v>
      </c>
      <c r="K11" s="231">
        <v>2989.2620299999999</v>
      </c>
      <c r="L11" s="231">
        <v>136.09701999999999</v>
      </c>
      <c r="M11" s="231">
        <v>166.96024</v>
      </c>
      <c r="N11" s="231">
        <v>3676.0336400000001</v>
      </c>
      <c r="O11" s="231">
        <v>125.27042999999999</v>
      </c>
      <c r="P11" s="231">
        <v>36458.775909999997</v>
      </c>
      <c r="Q11" s="231">
        <v>120605.56518999999</v>
      </c>
    </row>
    <row r="12" spans="1:17" ht="15" customHeight="1">
      <c r="A12" s="230" t="s">
        <v>488</v>
      </c>
      <c r="B12" s="231">
        <v>1811232.6114328001</v>
      </c>
      <c r="C12" s="231">
        <v>588116.40669259999</v>
      </c>
      <c r="D12" s="231">
        <v>1450.4663</v>
      </c>
      <c r="E12" s="231">
        <v>4357.4557400000003</v>
      </c>
      <c r="F12" s="231">
        <v>16318.162289799999</v>
      </c>
      <c r="G12" s="231">
        <v>15153.449525599999</v>
      </c>
      <c r="H12" s="231">
        <v>44115.038770000006</v>
      </c>
      <c r="I12" s="231">
        <v>2480743.5907600001</v>
      </c>
      <c r="J12" s="231">
        <v>4044426.7747865999</v>
      </c>
      <c r="K12" s="231">
        <v>748507.06803999993</v>
      </c>
      <c r="L12" s="231">
        <v>639.38753000000008</v>
      </c>
      <c r="M12" s="231">
        <v>67275.78012000001</v>
      </c>
      <c r="N12" s="231">
        <v>13289.59325</v>
      </c>
      <c r="O12" s="231">
        <v>102852.88046</v>
      </c>
      <c r="P12" s="231">
        <v>1341486.2049100001</v>
      </c>
      <c r="Q12" s="231">
        <v>6318477.6891000001</v>
      </c>
    </row>
    <row r="13" spans="1:17" ht="15" customHeight="1">
      <c r="A13" s="230" t="s">
        <v>489</v>
      </c>
      <c r="B13" s="231">
        <v>127050.07187</v>
      </c>
      <c r="C13" s="231">
        <v>795.70183999999995</v>
      </c>
      <c r="D13" s="231">
        <v>0</v>
      </c>
      <c r="E13" s="231">
        <v>0</v>
      </c>
      <c r="F13" s="231">
        <v>857.5</v>
      </c>
      <c r="G13" s="231">
        <v>0</v>
      </c>
      <c r="H13" s="231">
        <v>112170.51366</v>
      </c>
      <c r="I13" s="231">
        <v>240873.78737000001</v>
      </c>
      <c r="J13" s="231">
        <v>867895.54891000001</v>
      </c>
      <c r="K13" s="231">
        <v>333.54348999999996</v>
      </c>
      <c r="L13" s="231">
        <v>0</v>
      </c>
      <c r="M13" s="231">
        <v>0</v>
      </c>
      <c r="N13" s="231">
        <v>127.05472999999999</v>
      </c>
      <c r="O13" s="231">
        <v>0</v>
      </c>
      <c r="P13" s="231">
        <v>36932.920979999995</v>
      </c>
      <c r="Q13" s="231">
        <v>905289.06810999999</v>
      </c>
    </row>
    <row r="14" spans="1:17" ht="15" customHeight="1">
      <c r="A14" s="230" t="s">
        <v>68</v>
      </c>
      <c r="B14" s="231">
        <v>1924365.9641747999</v>
      </c>
      <c r="C14" s="231">
        <v>740093.2967237999</v>
      </c>
      <c r="D14" s="231">
        <v>6353.7847148000001</v>
      </c>
      <c r="E14" s="231">
        <v>14946.03544</v>
      </c>
      <c r="F14" s="231">
        <v>54815.7292256</v>
      </c>
      <c r="G14" s="231">
        <v>28630.046890000001</v>
      </c>
      <c r="H14" s="231">
        <v>78861.859079999995</v>
      </c>
      <c r="I14" s="231">
        <v>2848066.71624</v>
      </c>
      <c r="J14" s="231">
        <v>2461976.727531</v>
      </c>
      <c r="K14" s="231">
        <v>808244.99133659992</v>
      </c>
      <c r="L14" s="231">
        <v>3014.7050214000001</v>
      </c>
      <c r="M14" s="231">
        <v>94876.925878599999</v>
      </c>
      <c r="N14" s="231">
        <v>52010.986174000005</v>
      </c>
      <c r="O14" s="231">
        <v>139095.33855000001</v>
      </c>
      <c r="P14" s="231">
        <v>611446.51980000001</v>
      </c>
      <c r="Q14" s="231">
        <v>4170666.1943299999</v>
      </c>
    </row>
    <row r="15" spans="1:17" ht="15" customHeight="1">
      <c r="A15" s="230" t="s">
        <v>490</v>
      </c>
      <c r="B15" s="231">
        <v>2151513.2568021999</v>
      </c>
      <c r="C15" s="231">
        <v>416187.91069239995</v>
      </c>
      <c r="D15" s="231">
        <v>38669.133651600001</v>
      </c>
      <c r="E15" s="231">
        <v>21252.653747</v>
      </c>
      <c r="F15" s="231">
        <v>60369.940531200002</v>
      </c>
      <c r="G15" s="231">
        <v>24714.687816199999</v>
      </c>
      <c r="H15" s="231">
        <v>310362.30138999998</v>
      </c>
      <c r="I15" s="231">
        <v>3023069.8846300002</v>
      </c>
      <c r="J15" s="231">
        <v>2927868.3254169999</v>
      </c>
      <c r="K15" s="231">
        <v>403365.42437000002</v>
      </c>
      <c r="L15" s="231">
        <v>23868.768840000001</v>
      </c>
      <c r="M15" s="231">
        <v>26894.308980000002</v>
      </c>
      <c r="N15" s="231">
        <v>51647.955203000005</v>
      </c>
      <c r="O15" s="231">
        <v>64255.830350000004</v>
      </c>
      <c r="P15" s="231">
        <v>616821.61632000003</v>
      </c>
      <c r="Q15" s="231">
        <v>4114722.2294800002</v>
      </c>
    </row>
    <row r="16" spans="1:17" ht="15" customHeight="1">
      <c r="A16" s="230" t="s">
        <v>491</v>
      </c>
      <c r="B16" s="231">
        <v>122205.12773000001</v>
      </c>
      <c r="C16" s="231">
        <v>139054.66208000001</v>
      </c>
      <c r="D16" s="231">
        <v>687.0539</v>
      </c>
      <c r="E16" s="231">
        <v>205.78120999999999</v>
      </c>
      <c r="F16" s="231">
        <v>10049.545880000001</v>
      </c>
      <c r="G16" s="231">
        <v>1670.6936699999999</v>
      </c>
      <c r="H16" s="231">
        <v>2664.0517500000001</v>
      </c>
      <c r="I16" s="231">
        <v>276536.91622000001</v>
      </c>
      <c r="J16" s="231">
        <v>163814.37925999999</v>
      </c>
      <c r="K16" s="231">
        <v>352097.46042000002</v>
      </c>
      <c r="L16" s="231">
        <v>40.068429999999999</v>
      </c>
      <c r="M16" s="231">
        <v>34.816129999999994</v>
      </c>
      <c r="N16" s="231">
        <v>28819.919679999999</v>
      </c>
      <c r="O16" s="231">
        <v>2889.2971899999998</v>
      </c>
      <c r="P16" s="231">
        <v>517.63473999999997</v>
      </c>
      <c r="Q16" s="231">
        <v>548213.57585000002</v>
      </c>
    </row>
    <row r="17" spans="1:17" ht="15" customHeight="1">
      <c r="A17" s="230" t="s">
        <v>492</v>
      </c>
      <c r="B17" s="231">
        <v>378778.12868000002</v>
      </c>
      <c r="C17" s="231">
        <v>196911.75765859999</v>
      </c>
      <c r="D17" s="231">
        <v>2819.1713399999999</v>
      </c>
      <c r="E17" s="231">
        <v>8074.0197900000003</v>
      </c>
      <c r="F17" s="231">
        <v>12140.542294999999</v>
      </c>
      <c r="G17" s="231">
        <v>9891.8520612000011</v>
      </c>
      <c r="H17" s="231">
        <v>6491.7638999999999</v>
      </c>
      <c r="I17" s="231">
        <v>615107.23573000007</v>
      </c>
      <c r="J17" s="231">
        <v>238307.92650999999</v>
      </c>
      <c r="K17" s="231">
        <v>71855.752760000003</v>
      </c>
      <c r="L17" s="231">
        <v>80.210300000000004</v>
      </c>
      <c r="M17" s="231">
        <v>764.10789</v>
      </c>
      <c r="N17" s="231">
        <v>6704.3209900000002</v>
      </c>
      <c r="O17" s="231">
        <v>1265.5780400000001</v>
      </c>
      <c r="P17" s="231">
        <v>74476.969700000001</v>
      </c>
      <c r="Q17" s="231">
        <v>393454.86618999997</v>
      </c>
    </row>
    <row r="18" spans="1:17" ht="15" customHeight="1">
      <c r="A18" s="230" t="s">
        <v>493</v>
      </c>
      <c r="B18" s="231">
        <v>73920.990489999996</v>
      </c>
      <c r="C18" s="231">
        <v>608.00257999999997</v>
      </c>
      <c r="D18" s="231">
        <v>0</v>
      </c>
      <c r="E18" s="231">
        <v>0</v>
      </c>
      <c r="F18" s="231">
        <v>182.02257</v>
      </c>
      <c r="G18" s="231">
        <v>0</v>
      </c>
      <c r="H18" s="231">
        <v>1156548.2549999999</v>
      </c>
      <c r="I18" s="231">
        <v>1231259.27064</v>
      </c>
      <c r="J18" s="231">
        <v>986632.7817092</v>
      </c>
      <c r="K18" s="231">
        <v>18914.779170000002</v>
      </c>
      <c r="L18" s="231">
        <v>0</v>
      </c>
      <c r="M18" s="231">
        <v>0</v>
      </c>
      <c r="N18" s="231">
        <v>50.482399999999998</v>
      </c>
      <c r="O18" s="231">
        <v>0</v>
      </c>
      <c r="P18" s="231">
        <v>461831.57506</v>
      </c>
      <c r="Q18" s="231">
        <v>1467429.6183399998</v>
      </c>
    </row>
    <row r="19" spans="1:17" ht="15" customHeight="1">
      <c r="A19" s="230" t="s">
        <v>494</v>
      </c>
      <c r="B19" s="231">
        <v>12322387.9167266</v>
      </c>
      <c r="C19" s="231">
        <v>3387463.6373918001</v>
      </c>
      <c r="D19" s="231">
        <v>37113.746702799996</v>
      </c>
      <c r="E19" s="231">
        <v>74290.78101559999</v>
      </c>
      <c r="F19" s="231">
        <v>177126.21748419999</v>
      </c>
      <c r="G19" s="231">
        <v>161604.89928940003</v>
      </c>
      <c r="H19" s="231">
        <v>22424.630450000001</v>
      </c>
      <c r="I19" s="231">
        <v>16182411.829049999</v>
      </c>
      <c r="J19" s="231">
        <v>1338792.4635978001</v>
      </c>
      <c r="K19" s="231">
        <v>345322.69924679998</v>
      </c>
      <c r="L19" s="231">
        <v>3488.6903032</v>
      </c>
      <c r="M19" s="231">
        <v>44270.294476400006</v>
      </c>
      <c r="N19" s="231">
        <v>32749.699099599999</v>
      </c>
      <c r="O19" s="231">
        <v>15247.3870202</v>
      </c>
      <c r="P19" s="231">
        <v>2055528.45799</v>
      </c>
      <c r="Q19" s="231">
        <v>3835399.6917399997</v>
      </c>
    </row>
    <row r="20" spans="1:17" ht="15" customHeight="1">
      <c r="A20" s="230" t="s">
        <v>495</v>
      </c>
      <c r="B20" s="231">
        <v>38626.369810000004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606.28359</v>
      </c>
      <c r="I20" s="231">
        <v>39232.653399999996</v>
      </c>
      <c r="J20" s="231">
        <v>25350.076679999998</v>
      </c>
      <c r="K20" s="231">
        <v>0</v>
      </c>
      <c r="L20" s="231">
        <v>5.6205699999999998</v>
      </c>
      <c r="M20" s="231">
        <v>0</v>
      </c>
      <c r="N20" s="231">
        <v>148.44460999999998</v>
      </c>
      <c r="O20" s="231">
        <v>0</v>
      </c>
      <c r="P20" s="231">
        <v>54.1708</v>
      </c>
      <c r="Q20" s="231">
        <v>25558.31266</v>
      </c>
    </row>
    <row r="21" spans="1:17" ht="15" customHeight="1">
      <c r="A21" s="230" t="s">
        <v>496</v>
      </c>
      <c r="B21" s="231">
        <v>15198.212710000002</v>
      </c>
      <c r="C21" s="231">
        <v>20455.843989999998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35654.056700000001</v>
      </c>
      <c r="J21" s="231">
        <v>425.76413000000002</v>
      </c>
      <c r="K21" s="231">
        <v>355.31608</v>
      </c>
      <c r="L21" s="231">
        <v>8.6013799999999989</v>
      </c>
      <c r="M21" s="231">
        <v>0</v>
      </c>
      <c r="N21" s="231">
        <v>88.53631</v>
      </c>
      <c r="O21" s="231">
        <v>0</v>
      </c>
      <c r="P21" s="231">
        <v>28.853849999999998</v>
      </c>
      <c r="Q21" s="231">
        <v>907.07174999999995</v>
      </c>
    </row>
    <row r="22" spans="1:17" ht="15" customHeight="1">
      <c r="A22" s="230" t="s">
        <v>497</v>
      </c>
      <c r="B22" s="231">
        <v>64716.972472599999</v>
      </c>
      <c r="C22" s="231">
        <v>22200.15394</v>
      </c>
      <c r="D22" s="231">
        <v>73.433120000000002</v>
      </c>
      <c r="E22" s="231">
        <v>0</v>
      </c>
      <c r="F22" s="231">
        <v>2280.9063700000002</v>
      </c>
      <c r="G22" s="231">
        <v>594.86149</v>
      </c>
      <c r="H22" s="231">
        <v>3124.02565</v>
      </c>
      <c r="I22" s="231">
        <v>92990.353040000002</v>
      </c>
      <c r="J22" s="231">
        <v>281837.11368000001</v>
      </c>
      <c r="K22" s="231">
        <v>58695.65653</v>
      </c>
      <c r="L22" s="231">
        <v>55.485500000000002</v>
      </c>
      <c r="M22" s="231">
        <v>226.1985</v>
      </c>
      <c r="N22" s="231">
        <v>194.30971</v>
      </c>
      <c r="O22" s="231">
        <v>1961.4029599999999</v>
      </c>
      <c r="P22" s="231">
        <v>6937.2058200000001</v>
      </c>
      <c r="Q22" s="231">
        <v>349907.37270000001</v>
      </c>
    </row>
    <row r="23" spans="1:17" ht="15" customHeight="1">
      <c r="A23" s="230" t="s">
        <v>498</v>
      </c>
      <c r="B23" s="231">
        <v>9.5176400000000001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9.5176400000000001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282.72773000000001</v>
      </c>
      <c r="I24" s="231">
        <v>282.72773000000001</v>
      </c>
      <c r="J24" s="231">
        <v>24.3932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141.54080999999999</v>
      </c>
      <c r="Q24" s="231">
        <v>165.93401</v>
      </c>
    </row>
    <row r="25" spans="1:17" s="190" customFormat="1" ht="15" customHeight="1">
      <c r="A25" s="230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3.6985300000000003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3.6985300000000003</v>
      </c>
    </row>
    <row r="26" spans="1:17" s="190" customFormat="1" ht="15" customHeight="1">
      <c r="A26" s="221" t="s">
        <v>67</v>
      </c>
      <c r="B26" s="233">
        <v>19880016.131859001</v>
      </c>
      <c r="C26" s="233">
        <v>5648085.4382413998</v>
      </c>
      <c r="D26" s="233">
        <v>90792.325379199989</v>
      </c>
      <c r="E26" s="233">
        <v>125099.58452259999</v>
      </c>
      <c r="F26" s="233">
        <v>352168.43796379992</v>
      </c>
      <c r="G26" s="233">
        <v>244617.77644240003</v>
      </c>
      <c r="H26" s="233">
        <v>1822750.6940099997</v>
      </c>
      <c r="I26" s="233">
        <v>28163530.388409995</v>
      </c>
      <c r="J26" s="233">
        <v>14320227.534541603</v>
      </c>
      <c r="K26" s="233">
        <v>2890192.9789333995</v>
      </c>
      <c r="L26" s="233">
        <v>31460.770084599997</v>
      </c>
      <c r="M26" s="233">
        <v>235038.57580500003</v>
      </c>
      <c r="N26" s="233">
        <v>192346.53215660003</v>
      </c>
      <c r="O26" s="233">
        <v>330866.42719020002</v>
      </c>
      <c r="P26" s="233">
        <v>5357637.2591200005</v>
      </c>
      <c r="Q26" s="233">
        <v>23357770.077879999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503</v>
      </c>
      <c r="B28" s="203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  <row r="29" spans="1:17" ht="12.75" customHeight="1">
      <c r="A29" s="179" t="s">
        <v>506</v>
      </c>
      <c r="B29" s="179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522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513</v>
      </c>
      <c r="C6" s="499"/>
      <c r="D6" s="499"/>
      <c r="E6" s="499"/>
      <c r="F6" s="499"/>
      <c r="G6" s="499"/>
      <c r="H6" s="499"/>
      <c r="I6" s="499"/>
      <c r="J6" s="499" t="s">
        <v>58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1604999.0307799999</v>
      </c>
      <c r="C8" s="231">
        <v>114191.5655</v>
      </c>
      <c r="D8" s="231">
        <v>767.36193000000003</v>
      </c>
      <c r="E8" s="231">
        <v>0</v>
      </c>
      <c r="F8" s="231">
        <v>0</v>
      </c>
      <c r="G8" s="231">
        <v>3456.7803900000004</v>
      </c>
      <c r="H8" s="231">
        <v>1184.1339499999999</v>
      </c>
      <c r="I8" s="231">
        <v>1724598.87255</v>
      </c>
      <c r="J8" s="231">
        <v>1838494.5939582</v>
      </c>
      <c r="K8" s="231">
        <v>322503.40098999999</v>
      </c>
      <c r="L8" s="231">
        <v>0</v>
      </c>
      <c r="M8" s="231">
        <v>583</v>
      </c>
      <c r="N8" s="231">
        <v>3330.3947599999997</v>
      </c>
      <c r="O8" s="231">
        <v>5881.9624400000002</v>
      </c>
      <c r="P8" s="231">
        <v>8738.0533599999999</v>
      </c>
      <c r="Q8" s="231">
        <v>2179531.4055100004</v>
      </c>
    </row>
    <row r="9" spans="1:17" ht="15" customHeight="1">
      <c r="A9" s="230" t="s">
        <v>485</v>
      </c>
      <c r="B9" s="232">
        <v>3430</v>
      </c>
      <c r="C9" s="232">
        <v>0</v>
      </c>
      <c r="D9" s="232">
        <v>342.98</v>
      </c>
      <c r="E9" s="232">
        <v>0</v>
      </c>
      <c r="F9" s="232">
        <v>0</v>
      </c>
      <c r="G9" s="232">
        <v>0</v>
      </c>
      <c r="H9" s="232">
        <v>0</v>
      </c>
      <c r="I9" s="232">
        <v>3772.98</v>
      </c>
      <c r="J9" s="232">
        <v>70313.700360000003</v>
      </c>
      <c r="K9" s="232">
        <v>12288.42103</v>
      </c>
      <c r="L9" s="231">
        <v>0</v>
      </c>
      <c r="M9" s="231">
        <v>0</v>
      </c>
      <c r="N9" s="231">
        <v>0</v>
      </c>
      <c r="O9" s="231">
        <v>0</v>
      </c>
      <c r="P9" s="231">
        <v>2.181</v>
      </c>
      <c r="Q9" s="231">
        <v>82604.302389999997</v>
      </c>
    </row>
    <row r="10" spans="1:17" ht="15" customHeight="1">
      <c r="A10" s="230" t="s">
        <v>486</v>
      </c>
      <c r="B10" s="232">
        <v>20618.111140000001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20938.904210000001</v>
      </c>
      <c r="I10" s="232">
        <v>41557.015350000001</v>
      </c>
      <c r="J10" s="232">
        <v>1772.94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5741.2295199999999</v>
      </c>
      <c r="Q10" s="231">
        <v>7514.1695199999995</v>
      </c>
    </row>
    <row r="11" spans="1:17" ht="15" customHeight="1">
      <c r="A11" s="230" t="s">
        <v>487</v>
      </c>
      <c r="B11" s="231">
        <v>71619.1685</v>
      </c>
      <c r="C11" s="231">
        <v>27963.023010000001</v>
      </c>
      <c r="D11" s="231">
        <v>0</v>
      </c>
      <c r="E11" s="231">
        <v>765.26313000000005</v>
      </c>
      <c r="F11" s="231">
        <v>338.65388999999999</v>
      </c>
      <c r="G11" s="231">
        <v>0</v>
      </c>
      <c r="H11" s="231">
        <v>8887.2749700000004</v>
      </c>
      <c r="I11" s="231">
        <v>109573.3835</v>
      </c>
      <c r="J11" s="231">
        <v>859.0675</v>
      </c>
      <c r="K11" s="231">
        <v>1021.72974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1880.7972400000001</v>
      </c>
    </row>
    <row r="12" spans="1:17" ht="15" customHeight="1">
      <c r="A12" s="230" t="s">
        <v>488</v>
      </c>
      <c r="B12" s="231">
        <v>3445964.3468531999</v>
      </c>
      <c r="C12" s="231">
        <v>387852.58089859999</v>
      </c>
      <c r="D12" s="231">
        <v>5192.1800800000001</v>
      </c>
      <c r="E12" s="231">
        <v>14240.17993</v>
      </c>
      <c r="F12" s="231">
        <v>3753.5651000000003</v>
      </c>
      <c r="G12" s="231">
        <v>9541.9895399999987</v>
      </c>
      <c r="H12" s="231">
        <v>153126.79240999999</v>
      </c>
      <c r="I12" s="231">
        <v>4019671.6348099997</v>
      </c>
      <c r="J12" s="231">
        <v>1397680.7253822</v>
      </c>
      <c r="K12" s="231">
        <v>219610.12840000002</v>
      </c>
      <c r="L12" s="231">
        <v>1004.41287</v>
      </c>
      <c r="M12" s="231">
        <v>1125.0672</v>
      </c>
      <c r="N12" s="231">
        <v>2281.5899900000004</v>
      </c>
      <c r="O12" s="231">
        <v>11696.551949999999</v>
      </c>
      <c r="P12" s="231">
        <v>4523.78262</v>
      </c>
      <c r="Q12" s="231">
        <v>1637922.25841</v>
      </c>
    </row>
    <row r="13" spans="1:17" ht="15" customHeight="1">
      <c r="A13" s="230" t="s">
        <v>489</v>
      </c>
      <c r="B13" s="231">
        <v>616506.30001999997</v>
      </c>
      <c r="C13" s="231">
        <v>128827.41306000001</v>
      </c>
      <c r="D13" s="231">
        <v>0</v>
      </c>
      <c r="E13" s="231">
        <v>0</v>
      </c>
      <c r="F13" s="231">
        <v>0</v>
      </c>
      <c r="G13" s="231">
        <v>0</v>
      </c>
      <c r="H13" s="231">
        <v>42319.268179999999</v>
      </c>
      <c r="I13" s="231">
        <v>787652.98126000003</v>
      </c>
      <c r="J13" s="231">
        <v>292583.61082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178.97560000000001</v>
      </c>
      <c r="Q13" s="231">
        <v>292762.58642000001</v>
      </c>
    </row>
    <row r="14" spans="1:17" ht="15" customHeight="1">
      <c r="A14" s="230" t="s">
        <v>68</v>
      </c>
      <c r="B14" s="231">
        <v>875387.54147000005</v>
      </c>
      <c r="C14" s="231">
        <v>52875.709560399999</v>
      </c>
      <c r="D14" s="231">
        <v>5075.4831199999999</v>
      </c>
      <c r="E14" s="231">
        <v>1661.79781</v>
      </c>
      <c r="F14" s="231">
        <v>420.19473999999997</v>
      </c>
      <c r="G14" s="231">
        <v>1914.7379699999999</v>
      </c>
      <c r="H14" s="231">
        <v>67929.85729</v>
      </c>
      <c r="I14" s="231">
        <v>1005265.3219600001</v>
      </c>
      <c r="J14" s="231">
        <v>843057.24021359999</v>
      </c>
      <c r="K14" s="231">
        <v>543191.98672039993</v>
      </c>
      <c r="L14" s="231">
        <v>1430.9578319999998</v>
      </c>
      <c r="M14" s="231">
        <v>6258.4340899999997</v>
      </c>
      <c r="N14" s="231">
        <v>9663.540829399999</v>
      </c>
      <c r="O14" s="231">
        <v>29414.983346599998</v>
      </c>
      <c r="P14" s="231">
        <v>37562.865399999995</v>
      </c>
      <c r="Q14" s="231">
        <v>1470580.0084500001</v>
      </c>
    </row>
    <row r="15" spans="1:17" ht="15" customHeight="1">
      <c r="A15" s="230" t="s">
        <v>490</v>
      </c>
      <c r="B15" s="231">
        <v>1466934.4345642</v>
      </c>
      <c r="C15" s="231">
        <v>315194.04881840001</v>
      </c>
      <c r="D15" s="231">
        <v>4357.9779900000003</v>
      </c>
      <c r="E15" s="231">
        <v>25700.6600368</v>
      </c>
      <c r="F15" s="231">
        <v>24445.896457999999</v>
      </c>
      <c r="G15" s="231">
        <v>24839.107660000001</v>
      </c>
      <c r="H15" s="231">
        <v>297426.24627</v>
      </c>
      <c r="I15" s="231">
        <v>2158898.3717899998</v>
      </c>
      <c r="J15" s="231">
        <v>1722800.4426254001</v>
      </c>
      <c r="K15" s="231">
        <v>271199.26486299996</v>
      </c>
      <c r="L15" s="231">
        <v>5506.6883210000005</v>
      </c>
      <c r="M15" s="231">
        <v>6737.6789402000004</v>
      </c>
      <c r="N15" s="231">
        <v>28655.8264996</v>
      </c>
      <c r="O15" s="231">
        <v>23571.0573052</v>
      </c>
      <c r="P15" s="231">
        <v>238432.43554000001</v>
      </c>
      <c r="Q15" s="231">
        <v>2296903.3941100002</v>
      </c>
    </row>
    <row r="16" spans="1:17" ht="15" customHeight="1">
      <c r="A16" s="230" t="s">
        <v>491</v>
      </c>
      <c r="B16" s="231">
        <v>68234.996761999995</v>
      </c>
      <c r="C16" s="231">
        <v>104966.32018000001</v>
      </c>
      <c r="D16" s="231">
        <v>163.69484</v>
      </c>
      <c r="E16" s="231">
        <v>503.74091999999996</v>
      </c>
      <c r="F16" s="231">
        <v>0</v>
      </c>
      <c r="G16" s="231">
        <v>86.545749999999998</v>
      </c>
      <c r="H16" s="231">
        <v>2495.0045700000001</v>
      </c>
      <c r="I16" s="231">
        <v>176450.30302000002</v>
      </c>
      <c r="J16" s="231">
        <v>63048.125390000001</v>
      </c>
      <c r="K16" s="231">
        <v>29171.260109999999</v>
      </c>
      <c r="L16" s="231">
        <v>166.99645999999998</v>
      </c>
      <c r="M16" s="231">
        <v>633.65215000000001</v>
      </c>
      <c r="N16" s="231">
        <v>908.92885000000001</v>
      </c>
      <c r="O16" s="231">
        <v>1454.6700800000001</v>
      </c>
      <c r="P16" s="231">
        <v>32.243110000000001</v>
      </c>
      <c r="Q16" s="231">
        <v>95415.876150000011</v>
      </c>
    </row>
    <row r="17" spans="1:17" ht="15" customHeight="1">
      <c r="A17" s="230" t="s">
        <v>492</v>
      </c>
      <c r="B17" s="231">
        <v>117208.846173</v>
      </c>
      <c r="C17" s="231">
        <v>92830.953831000006</v>
      </c>
      <c r="D17" s="231">
        <v>643.69425899999999</v>
      </c>
      <c r="E17" s="231">
        <v>1102.3651299999999</v>
      </c>
      <c r="F17" s="231">
        <v>2421.60088</v>
      </c>
      <c r="G17" s="231">
        <v>3290.8210586</v>
      </c>
      <c r="H17" s="231">
        <v>58056.085859999999</v>
      </c>
      <c r="I17" s="231">
        <v>275554.36719999998</v>
      </c>
      <c r="J17" s="231">
        <v>300021.78416000004</v>
      </c>
      <c r="K17" s="231">
        <v>62208.824529999998</v>
      </c>
      <c r="L17" s="231">
        <v>53.237110000000001</v>
      </c>
      <c r="M17" s="231">
        <v>3087.95723</v>
      </c>
      <c r="N17" s="231">
        <v>5759.8705</v>
      </c>
      <c r="O17" s="231">
        <v>3504.29675</v>
      </c>
      <c r="P17" s="231">
        <v>6647.1390300000003</v>
      </c>
      <c r="Q17" s="231">
        <v>381283.10931000003</v>
      </c>
    </row>
    <row r="18" spans="1:17" ht="15" customHeight="1">
      <c r="A18" s="230" t="s">
        <v>493</v>
      </c>
      <c r="B18" s="231">
        <v>15156.459210000001</v>
      </c>
      <c r="C18" s="231">
        <v>84.611009999999993</v>
      </c>
      <c r="D18" s="231">
        <v>0</v>
      </c>
      <c r="E18" s="231">
        <v>0</v>
      </c>
      <c r="F18" s="231">
        <v>0</v>
      </c>
      <c r="G18" s="231">
        <v>0</v>
      </c>
      <c r="H18" s="231">
        <v>1234684.31647</v>
      </c>
      <c r="I18" s="231">
        <v>1249925.3866900001</v>
      </c>
      <c r="J18" s="231">
        <v>125621.43398</v>
      </c>
      <c r="K18" s="231">
        <v>2249.9593</v>
      </c>
      <c r="L18" s="231">
        <v>11.144299999999999</v>
      </c>
      <c r="M18" s="231">
        <v>0</v>
      </c>
      <c r="N18" s="231">
        <v>0</v>
      </c>
      <c r="O18" s="231">
        <v>32.743209999999998</v>
      </c>
      <c r="P18" s="231">
        <v>4180.0088500000002</v>
      </c>
      <c r="Q18" s="231">
        <v>132095.28964</v>
      </c>
    </row>
    <row r="19" spans="1:17" ht="15" customHeight="1">
      <c r="A19" s="230" t="s">
        <v>494</v>
      </c>
      <c r="B19" s="231">
        <v>3497515.2112468001</v>
      </c>
      <c r="C19" s="231">
        <v>1422904.5754265999</v>
      </c>
      <c r="D19" s="231">
        <v>21300.252660399998</v>
      </c>
      <c r="E19" s="231">
        <v>109452.27628239999</v>
      </c>
      <c r="F19" s="231">
        <v>28850.680508999998</v>
      </c>
      <c r="G19" s="231">
        <v>66502.044116400008</v>
      </c>
      <c r="H19" s="231">
        <v>75645.892049999995</v>
      </c>
      <c r="I19" s="231">
        <v>5222170.9323100001</v>
      </c>
      <c r="J19" s="231">
        <v>1729292.7523313998</v>
      </c>
      <c r="K19" s="231">
        <v>1016293.0355334</v>
      </c>
      <c r="L19" s="231">
        <v>3337.6576258</v>
      </c>
      <c r="M19" s="231">
        <v>20502.686263399999</v>
      </c>
      <c r="N19" s="231">
        <v>19814.216283599999</v>
      </c>
      <c r="O19" s="231">
        <v>32849.701912799996</v>
      </c>
      <c r="P19" s="231">
        <v>4118.8652999999995</v>
      </c>
      <c r="Q19" s="231">
        <v>2826208.9152600002</v>
      </c>
    </row>
    <row r="20" spans="1:17" ht="15" customHeight="1">
      <c r="A20" s="230" t="s">
        <v>495</v>
      </c>
      <c r="B20" s="231">
        <v>2544.37968</v>
      </c>
      <c r="C20" s="231">
        <v>927.33226999999999</v>
      </c>
      <c r="D20" s="231">
        <v>0</v>
      </c>
      <c r="E20" s="231">
        <v>0</v>
      </c>
      <c r="F20" s="231">
        <v>0</v>
      </c>
      <c r="G20" s="231">
        <v>0</v>
      </c>
      <c r="H20" s="231">
        <v>40.159999999999997</v>
      </c>
      <c r="I20" s="231">
        <v>3511.8719500000002</v>
      </c>
      <c r="J20" s="231">
        <v>607.77435000000003</v>
      </c>
      <c r="K20" s="231">
        <v>1047.6359</v>
      </c>
      <c r="L20" s="231">
        <v>0</v>
      </c>
      <c r="M20" s="231">
        <v>0</v>
      </c>
      <c r="N20" s="231">
        <v>60.188319999999997</v>
      </c>
      <c r="O20" s="231">
        <v>36.360332399999997</v>
      </c>
      <c r="P20" s="231">
        <v>508.85199999999998</v>
      </c>
      <c r="Q20" s="231">
        <v>2260.8108999999999</v>
      </c>
    </row>
    <row r="21" spans="1:17" ht="15" customHeight="1">
      <c r="A21" s="230" t="s">
        <v>496</v>
      </c>
      <c r="B21" s="231">
        <v>654.49312999999995</v>
      </c>
      <c r="C21" s="231">
        <v>179.43295000000001</v>
      </c>
      <c r="D21" s="231">
        <v>0</v>
      </c>
      <c r="E21" s="231">
        <v>0</v>
      </c>
      <c r="F21" s="231">
        <v>0</v>
      </c>
      <c r="G21" s="231">
        <v>0</v>
      </c>
      <c r="H21" s="231">
        <v>200.93631999999999</v>
      </c>
      <c r="I21" s="231">
        <v>1034.8624</v>
      </c>
      <c r="J21" s="231">
        <v>29756.631280000001</v>
      </c>
      <c r="K21" s="231">
        <v>13050.289480000001</v>
      </c>
      <c r="L21" s="231">
        <v>30.67418</v>
      </c>
      <c r="M21" s="231">
        <v>5.09551</v>
      </c>
      <c r="N21" s="231">
        <v>59.27693</v>
      </c>
      <c r="O21" s="231">
        <v>31.867459999999998</v>
      </c>
      <c r="P21" s="231">
        <v>116.87348</v>
      </c>
      <c r="Q21" s="231">
        <v>43050.708319999998</v>
      </c>
    </row>
    <row r="22" spans="1:17" ht="15" customHeight="1">
      <c r="A22" s="230" t="s">
        <v>497</v>
      </c>
      <c r="B22" s="231">
        <v>1372401.9081933999</v>
      </c>
      <c r="C22" s="231">
        <v>253800.20478999999</v>
      </c>
      <c r="D22" s="231">
        <v>24057.622616999997</v>
      </c>
      <c r="E22" s="231">
        <v>29884.832559999999</v>
      </c>
      <c r="F22" s="231">
        <v>201.82299</v>
      </c>
      <c r="G22" s="231">
        <v>715.75089000000003</v>
      </c>
      <c r="H22" s="231">
        <v>231452.18862999999</v>
      </c>
      <c r="I22" s="231">
        <v>1912514.33066</v>
      </c>
      <c r="J22" s="231">
        <v>432340.73949000001</v>
      </c>
      <c r="K22" s="231">
        <v>50695.001100000001</v>
      </c>
      <c r="L22" s="231">
        <v>2509.4676199999999</v>
      </c>
      <c r="M22" s="231">
        <v>1765.6048999999998</v>
      </c>
      <c r="N22" s="231">
        <v>8605.3644199999999</v>
      </c>
      <c r="O22" s="231">
        <v>5191.7112900000002</v>
      </c>
      <c r="P22" s="231">
        <v>2463.66455</v>
      </c>
      <c r="Q22" s="231">
        <v>503571.55336999998</v>
      </c>
    </row>
    <row r="23" spans="1:17" ht="15" customHeight="1">
      <c r="A23" s="230" t="s">
        <v>498</v>
      </c>
      <c r="B23" s="231">
        <v>11.365530000000001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43.4</v>
      </c>
      <c r="I23" s="231">
        <v>54.765529999999998</v>
      </c>
      <c r="J23" s="231">
        <v>0</v>
      </c>
      <c r="K23" s="231">
        <v>1.5693699999999999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1.5693699999999999</v>
      </c>
    </row>
    <row r="24" spans="1:17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25</v>
      </c>
      <c r="I24" s="231">
        <v>25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500</v>
      </c>
      <c r="B25" s="231">
        <v>1209.3965600000001</v>
      </c>
      <c r="C25" s="231">
        <v>309.50202000000002</v>
      </c>
      <c r="D25" s="231">
        <v>0</v>
      </c>
      <c r="E25" s="231">
        <v>0</v>
      </c>
      <c r="F25" s="231">
        <v>0</v>
      </c>
      <c r="G25" s="231">
        <v>0</v>
      </c>
      <c r="H25" s="231">
        <v>16.233000000000001</v>
      </c>
      <c r="I25" s="231">
        <v>1535.13158</v>
      </c>
      <c r="J25" s="231">
        <v>44.656849999999999</v>
      </c>
      <c r="K25" s="231">
        <v>29.631709999999998</v>
      </c>
      <c r="L25" s="231">
        <v>0</v>
      </c>
      <c r="M25" s="231">
        <v>0</v>
      </c>
      <c r="N25" s="231">
        <v>0</v>
      </c>
      <c r="O25" s="231">
        <v>0</v>
      </c>
      <c r="P25" s="231">
        <v>2.1819999999999999</v>
      </c>
      <c r="Q25" s="231">
        <v>76.470559999999992</v>
      </c>
    </row>
    <row r="26" spans="1:17" s="190" customFormat="1" ht="15" customHeight="1">
      <c r="A26" s="221" t="s">
        <v>72</v>
      </c>
      <c r="B26" s="233">
        <v>13180395.989812599</v>
      </c>
      <c r="C26" s="233">
        <v>2902907.273325</v>
      </c>
      <c r="D26" s="233">
        <v>61901.247496399999</v>
      </c>
      <c r="E26" s="233">
        <v>183311.11579919999</v>
      </c>
      <c r="F26" s="233">
        <v>60432.414567</v>
      </c>
      <c r="G26" s="233">
        <v>110347.77737500001</v>
      </c>
      <c r="H26" s="233">
        <v>2194471.6941800001</v>
      </c>
      <c r="I26" s="233">
        <v>18693767.512559999</v>
      </c>
      <c r="J26" s="233">
        <v>8848296.2186908014</v>
      </c>
      <c r="K26" s="233">
        <v>2544562.1387767997</v>
      </c>
      <c r="L26" s="233">
        <v>14051.2363188</v>
      </c>
      <c r="M26" s="233">
        <v>40699.176283599998</v>
      </c>
      <c r="N26" s="233">
        <v>79139.197382599988</v>
      </c>
      <c r="O26" s="233">
        <v>113665.90607699998</v>
      </c>
      <c r="P26" s="233">
        <v>313249.35135999997</v>
      </c>
      <c r="Q26" s="233">
        <v>11953663.22493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503</v>
      </c>
      <c r="B28" s="203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  <row r="29" spans="1:17" ht="12.75" customHeight="1">
      <c r="A29" s="235" t="s">
        <v>506</v>
      </c>
      <c r="B29" s="235"/>
      <c r="C29" s="180"/>
      <c r="D29" s="180"/>
      <c r="E29" s="180"/>
      <c r="F29" s="180"/>
      <c r="G29" s="180"/>
      <c r="H29" s="180"/>
      <c r="I29" s="180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522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36"/>
      <c r="B6" s="499" t="s">
        <v>514</v>
      </c>
      <c r="C6" s="499"/>
      <c r="D6" s="499"/>
      <c r="E6" s="499"/>
      <c r="F6" s="499"/>
      <c r="G6" s="499"/>
      <c r="H6" s="499"/>
      <c r="I6" s="499"/>
      <c r="J6" s="499" t="s">
        <v>60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703138.02769379993</v>
      </c>
      <c r="C8" s="231">
        <v>57664.445679999997</v>
      </c>
      <c r="D8" s="231">
        <v>606.85428000000002</v>
      </c>
      <c r="E8" s="231">
        <v>1044.3480099999999</v>
      </c>
      <c r="F8" s="231">
        <v>4789.2293099999997</v>
      </c>
      <c r="G8" s="231">
        <v>8445.9571500000002</v>
      </c>
      <c r="H8" s="231">
        <v>37266.373409999993</v>
      </c>
      <c r="I8" s="231">
        <v>812955.23552999995</v>
      </c>
      <c r="J8" s="231">
        <v>602937.77876999998</v>
      </c>
      <c r="K8" s="231">
        <v>48556.324840000001</v>
      </c>
      <c r="L8" s="231">
        <v>627.51566000000003</v>
      </c>
      <c r="M8" s="231">
        <v>549.32942000000003</v>
      </c>
      <c r="N8" s="231">
        <v>1107.1915800000002</v>
      </c>
      <c r="O8" s="231">
        <v>1094.3816399999998</v>
      </c>
      <c r="P8" s="231">
        <v>0</v>
      </c>
      <c r="Q8" s="231">
        <v>654872.52191000001</v>
      </c>
    </row>
    <row r="9" spans="1:17" ht="15" customHeight="1">
      <c r="A9" s="230" t="s">
        <v>485</v>
      </c>
      <c r="B9" s="232">
        <v>6496.4143600000007</v>
      </c>
      <c r="C9" s="232">
        <v>129.19823</v>
      </c>
      <c r="D9" s="232">
        <v>0</v>
      </c>
      <c r="E9" s="232">
        <v>31.6816</v>
      </c>
      <c r="F9" s="232">
        <v>78.031580000000005</v>
      </c>
      <c r="G9" s="232">
        <v>49.918939999999999</v>
      </c>
      <c r="H9" s="232">
        <v>3.9210500000000001</v>
      </c>
      <c r="I9" s="232">
        <v>6789.1657599999999</v>
      </c>
      <c r="J9" s="232">
        <v>4158.8001000000004</v>
      </c>
      <c r="K9" s="232">
        <v>318.27915000000002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4477.0792499999998</v>
      </c>
    </row>
    <row r="10" spans="1:17" ht="15" customHeight="1">
      <c r="A10" s="230" t="s">
        <v>486</v>
      </c>
      <c r="B10" s="232">
        <v>3882.4780347999999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2066.7954099999997</v>
      </c>
      <c r="I10" s="232">
        <v>5949.2734400000008</v>
      </c>
      <c r="J10" s="232">
        <v>40.10454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40.10454</v>
      </c>
    </row>
    <row r="11" spans="1:17" ht="15" customHeight="1">
      <c r="A11" s="230" t="s">
        <v>487</v>
      </c>
      <c r="B11" s="231">
        <v>5519.6320900000001</v>
      </c>
      <c r="C11" s="231">
        <v>4451.0842599999996</v>
      </c>
      <c r="D11" s="231">
        <v>20.778200000000002</v>
      </c>
      <c r="E11" s="231">
        <v>15.890219999999999</v>
      </c>
      <c r="F11" s="231">
        <v>167.75493</v>
      </c>
      <c r="G11" s="231">
        <v>155.30338</v>
      </c>
      <c r="H11" s="231">
        <v>768.96798999999999</v>
      </c>
      <c r="I11" s="231">
        <v>11099.41107</v>
      </c>
      <c r="J11" s="231">
        <v>50142.989829999999</v>
      </c>
      <c r="K11" s="231">
        <v>6095.6148899999998</v>
      </c>
      <c r="L11" s="231">
        <v>20.359729999999999</v>
      </c>
      <c r="M11" s="231">
        <v>44.878140000000002</v>
      </c>
      <c r="N11" s="231">
        <v>0</v>
      </c>
      <c r="O11" s="231">
        <v>280.21292999999997</v>
      </c>
      <c r="P11" s="231">
        <v>0</v>
      </c>
      <c r="Q11" s="231">
        <v>56584.055520000002</v>
      </c>
    </row>
    <row r="12" spans="1:17" ht="15" customHeight="1">
      <c r="A12" s="230" t="s">
        <v>488</v>
      </c>
      <c r="B12" s="231">
        <v>1758187.1370432</v>
      </c>
      <c r="C12" s="231">
        <v>136637.19051879999</v>
      </c>
      <c r="D12" s="231">
        <v>784.74113</v>
      </c>
      <c r="E12" s="231">
        <v>2389.8821699999999</v>
      </c>
      <c r="F12" s="231">
        <v>4129.7422738000005</v>
      </c>
      <c r="G12" s="231">
        <v>13178.178470000001</v>
      </c>
      <c r="H12" s="231">
        <v>96228.143819999998</v>
      </c>
      <c r="I12" s="231">
        <v>2011535.0154300001</v>
      </c>
      <c r="J12" s="231">
        <v>3970178.5792700001</v>
      </c>
      <c r="K12" s="231">
        <v>530049.93683999998</v>
      </c>
      <c r="L12" s="231">
        <v>7819.93163</v>
      </c>
      <c r="M12" s="231">
        <v>7312.2605999999996</v>
      </c>
      <c r="N12" s="231">
        <v>6168.3672300000007</v>
      </c>
      <c r="O12" s="231">
        <v>5024.5430900000001</v>
      </c>
      <c r="P12" s="231">
        <v>0</v>
      </c>
      <c r="Q12" s="231">
        <v>4526553.6186600002</v>
      </c>
    </row>
    <row r="13" spans="1:17" ht="15" customHeight="1">
      <c r="A13" s="230" t="s">
        <v>489</v>
      </c>
      <c r="B13" s="231">
        <v>104564.79418000001</v>
      </c>
      <c r="C13" s="231">
        <v>1534.1565700000001</v>
      </c>
      <c r="D13" s="231">
        <v>0</v>
      </c>
      <c r="E13" s="231">
        <v>9.2062800000000014</v>
      </c>
      <c r="F13" s="231">
        <v>0</v>
      </c>
      <c r="G13" s="231">
        <v>0</v>
      </c>
      <c r="H13" s="231">
        <v>40042.299070000001</v>
      </c>
      <c r="I13" s="231">
        <v>146150.45609999998</v>
      </c>
      <c r="J13" s="231">
        <v>10358.04934</v>
      </c>
      <c r="K13" s="231">
        <v>1394.9921000000002</v>
      </c>
      <c r="L13" s="231">
        <v>14.13434</v>
      </c>
      <c r="M13" s="231">
        <v>0</v>
      </c>
      <c r="N13" s="231">
        <v>28.420580000000001</v>
      </c>
      <c r="O13" s="231">
        <v>0</v>
      </c>
      <c r="P13" s="231">
        <v>0</v>
      </c>
      <c r="Q13" s="231">
        <v>11795.59636</v>
      </c>
    </row>
    <row r="14" spans="1:17" ht="15" customHeight="1">
      <c r="A14" s="230" t="s">
        <v>68</v>
      </c>
      <c r="B14" s="231">
        <v>1838786.0750130001</v>
      </c>
      <c r="C14" s="231">
        <v>581646.70992739999</v>
      </c>
      <c r="D14" s="231">
        <v>18000.947489999999</v>
      </c>
      <c r="E14" s="231">
        <v>3811.8256148</v>
      </c>
      <c r="F14" s="231">
        <v>8108.0612403999994</v>
      </c>
      <c r="G14" s="231">
        <v>34143.304715599996</v>
      </c>
      <c r="H14" s="231">
        <v>236297.18758000003</v>
      </c>
      <c r="I14" s="231">
        <v>2720794.11161</v>
      </c>
      <c r="J14" s="231">
        <v>3116980.205573</v>
      </c>
      <c r="K14" s="231">
        <v>520474.52784659999</v>
      </c>
      <c r="L14" s="231">
        <v>4014.7073050000004</v>
      </c>
      <c r="M14" s="231">
        <v>4385.0492914000006</v>
      </c>
      <c r="N14" s="231">
        <v>4427.9672300000002</v>
      </c>
      <c r="O14" s="231">
        <v>3968.0707200000002</v>
      </c>
      <c r="P14" s="231">
        <v>67.133359999999996</v>
      </c>
      <c r="Q14" s="231">
        <v>3654317.66132</v>
      </c>
    </row>
    <row r="15" spans="1:17" ht="15" customHeight="1">
      <c r="A15" s="230" t="s">
        <v>490</v>
      </c>
      <c r="B15" s="231">
        <v>1305857.7829212002</v>
      </c>
      <c r="C15" s="231">
        <v>272672.642376</v>
      </c>
      <c r="D15" s="231">
        <v>8232.2695942000009</v>
      </c>
      <c r="E15" s="231">
        <v>10830.114460000001</v>
      </c>
      <c r="F15" s="231">
        <v>11285.090488</v>
      </c>
      <c r="G15" s="231">
        <v>17543.603640000001</v>
      </c>
      <c r="H15" s="231">
        <v>323206.66305000003</v>
      </c>
      <c r="I15" s="231">
        <v>1949628.1665399999</v>
      </c>
      <c r="J15" s="231">
        <v>2252089.3505034</v>
      </c>
      <c r="K15" s="231">
        <v>459339.28669360001</v>
      </c>
      <c r="L15" s="231">
        <v>15125.1058312</v>
      </c>
      <c r="M15" s="231">
        <v>11236.069150000001</v>
      </c>
      <c r="N15" s="231">
        <v>12234.283285599999</v>
      </c>
      <c r="O15" s="231">
        <v>6386.41435</v>
      </c>
      <c r="P15" s="231">
        <v>32.3904</v>
      </c>
      <c r="Q15" s="231">
        <v>2756442.9002199997</v>
      </c>
    </row>
    <row r="16" spans="1:17" ht="15" customHeight="1">
      <c r="A16" s="230" t="s">
        <v>491</v>
      </c>
      <c r="B16" s="231">
        <v>95167.046018999987</v>
      </c>
      <c r="C16" s="231">
        <v>40139.638330000002</v>
      </c>
      <c r="D16" s="231">
        <v>95.477070000000012</v>
      </c>
      <c r="E16" s="231">
        <v>328.99892999999997</v>
      </c>
      <c r="F16" s="231">
        <v>673.14688000000001</v>
      </c>
      <c r="G16" s="231">
        <v>690.23484999999994</v>
      </c>
      <c r="H16" s="231">
        <v>1896.4987800000001</v>
      </c>
      <c r="I16" s="231">
        <v>138991.04086000001</v>
      </c>
      <c r="J16" s="231">
        <v>345540.71676740004</v>
      </c>
      <c r="K16" s="231">
        <v>76345.845781200012</v>
      </c>
      <c r="L16" s="231">
        <v>2473.70883</v>
      </c>
      <c r="M16" s="231">
        <v>2023.23693</v>
      </c>
      <c r="N16" s="231">
        <v>2161.8632272</v>
      </c>
      <c r="O16" s="231">
        <v>317.42619999999999</v>
      </c>
      <c r="P16" s="231">
        <v>0</v>
      </c>
      <c r="Q16" s="231">
        <v>428862.79774000001</v>
      </c>
    </row>
    <row r="17" spans="1:17" ht="15" customHeight="1">
      <c r="A17" s="230" t="s">
        <v>492</v>
      </c>
      <c r="B17" s="231">
        <v>119413.96637340001</v>
      </c>
      <c r="C17" s="231">
        <v>91053.285060000009</v>
      </c>
      <c r="D17" s="231">
        <v>190.08011999999999</v>
      </c>
      <c r="E17" s="231">
        <v>2323.5554200000001</v>
      </c>
      <c r="F17" s="231">
        <v>1572.36185</v>
      </c>
      <c r="G17" s="231">
        <v>3056.4022984000003</v>
      </c>
      <c r="H17" s="231">
        <v>9246.6635100000003</v>
      </c>
      <c r="I17" s="231">
        <v>226856.31463000001</v>
      </c>
      <c r="J17" s="231">
        <v>997697.60665840004</v>
      </c>
      <c r="K17" s="231">
        <v>274332.07424559997</v>
      </c>
      <c r="L17" s="231">
        <v>2101.3418300000003</v>
      </c>
      <c r="M17" s="231">
        <v>2419.9195299999997</v>
      </c>
      <c r="N17" s="231">
        <v>5001.8155272000004</v>
      </c>
      <c r="O17" s="231">
        <v>2621.2678300000002</v>
      </c>
      <c r="P17" s="231">
        <v>0</v>
      </c>
      <c r="Q17" s="231">
        <v>1284174.02563</v>
      </c>
    </row>
    <row r="18" spans="1:17" ht="15" customHeight="1">
      <c r="A18" s="230" t="s">
        <v>493</v>
      </c>
      <c r="B18" s="231">
        <v>138091.91483719999</v>
      </c>
      <c r="C18" s="231">
        <v>669.78314</v>
      </c>
      <c r="D18" s="231">
        <v>0</v>
      </c>
      <c r="E18" s="231">
        <v>26.115490000000001</v>
      </c>
      <c r="F18" s="231">
        <v>0</v>
      </c>
      <c r="G18" s="231">
        <v>0</v>
      </c>
      <c r="H18" s="231">
        <v>15748.14551</v>
      </c>
      <c r="I18" s="231">
        <v>154535.95898</v>
      </c>
      <c r="J18" s="231">
        <v>231.34174999999999</v>
      </c>
      <c r="K18" s="231">
        <v>124.80402000000001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356.14577000000003</v>
      </c>
    </row>
    <row r="19" spans="1:17" ht="15" customHeight="1">
      <c r="A19" s="230" t="s">
        <v>494</v>
      </c>
      <c r="B19" s="231">
        <v>1565023.8307895998</v>
      </c>
      <c r="C19" s="231">
        <v>652164.53096400003</v>
      </c>
      <c r="D19" s="231">
        <v>1249.194078</v>
      </c>
      <c r="E19" s="231">
        <v>8041.6591189999999</v>
      </c>
      <c r="F19" s="231">
        <v>11900.599609999999</v>
      </c>
      <c r="G19" s="231">
        <v>26203.491529399998</v>
      </c>
      <c r="H19" s="231">
        <v>24760.139420000003</v>
      </c>
      <c r="I19" s="231">
        <v>2289343.4455200001</v>
      </c>
      <c r="J19" s="231">
        <v>647940.64525940001</v>
      </c>
      <c r="K19" s="231">
        <v>106172.1371698</v>
      </c>
      <c r="L19" s="231">
        <v>2181.4076700000001</v>
      </c>
      <c r="M19" s="231">
        <v>1709.8238200000001</v>
      </c>
      <c r="N19" s="231">
        <v>2708.3956727999998</v>
      </c>
      <c r="O19" s="231">
        <v>1594.75127</v>
      </c>
      <c r="P19" s="231">
        <v>0</v>
      </c>
      <c r="Q19" s="231">
        <v>762307.16087999998</v>
      </c>
    </row>
    <row r="20" spans="1:17" ht="15" customHeight="1">
      <c r="A20" s="230" t="s">
        <v>495</v>
      </c>
      <c r="B20" s="231">
        <v>3398.2264248000001</v>
      </c>
      <c r="C20" s="231">
        <v>328.38708000000003</v>
      </c>
      <c r="D20" s="231">
        <v>91.957179999999994</v>
      </c>
      <c r="E20" s="231">
        <v>0</v>
      </c>
      <c r="F20" s="231">
        <v>0</v>
      </c>
      <c r="G20" s="231">
        <v>0</v>
      </c>
      <c r="H20" s="231">
        <v>112.56405000000001</v>
      </c>
      <c r="I20" s="231">
        <v>3931.1347299999998</v>
      </c>
      <c r="J20" s="231">
        <v>1200.38474</v>
      </c>
      <c r="K20" s="231">
        <v>161.53016</v>
      </c>
      <c r="L20" s="231">
        <v>0</v>
      </c>
      <c r="M20" s="231">
        <v>21.07123</v>
      </c>
      <c r="N20" s="231">
        <v>0</v>
      </c>
      <c r="O20" s="231">
        <v>0</v>
      </c>
      <c r="P20" s="231">
        <v>0</v>
      </c>
      <c r="Q20" s="231">
        <v>1382.9861299999998</v>
      </c>
    </row>
    <row r="21" spans="1:17" ht="15" customHeight="1">
      <c r="A21" s="230" t="s">
        <v>496</v>
      </c>
      <c r="B21" s="231">
        <v>71407.5580586</v>
      </c>
      <c r="C21" s="231">
        <v>1852.4733899999999</v>
      </c>
      <c r="D21" s="231">
        <v>17.613479999999999</v>
      </c>
      <c r="E21" s="231">
        <v>82.500039999999998</v>
      </c>
      <c r="F21" s="231">
        <v>0</v>
      </c>
      <c r="G21" s="231">
        <v>40.253</v>
      </c>
      <c r="H21" s="231">
        <v>278.79945000000004</v>
      </c>
      <c r="I21" s="231">
        <v>73679.197419999997</v>
      </c>
      <c r="J21" s="231">
        <v>23126.882559999998</v>
      </c>
      <c r="K21" s="231">
        <v>2777.1439700000001</v>
      </c>
      <c r="L21" s="231">
        <v>161.11207000000002</v>
      </c>
      <c r="M21" s="231">
        <v>105.45105000000001</v>
      </c>
      <c r="N21" s="231">
        <v>0</v>
      </c>
      <c r="O21" s="231">
        <v>0</v>
      </c>
      <c r="P21" s="231">
        <v>0</v>
      </c>
      <c r="Q21" s="231">
        <v>26170.589649999998</v>
      </c>
    </row>
    <row r="22" spans="1:17" ht="15" customHeight="1">
      <c r="A22" s="230" t="s">
        <v>497</v>
      </c>
      <c r="B22" s="231">
        <v>51185.654655400002</v>
      </c>
      <c r="C22" s="231">
        <v>11778.2216864</v>
      </c>
      <c r="D22" s="231">
        <v>2089.4959021999998</v>
      </c>
      <c r="E22" s="231">
        <v>874.14613899999995</v>
      </c>
      <c r="F22" s="231">
        <v>1061.7875727999999</v>
      </c>
      <c r="G22" s="231">
        <v>458.7555456</v>
      </c>
      <c r="H22" s="231">
        <v>18651.6201</v>
      </c>
      <c r="I22" s="231">
        <v>86099.681590000007</v>
      </c>
      <c r="J22" s="231">
        <v>234318.5126358</v>
      </c>
      <c r="K22" s="231">
        <v>55896.231679999997</v>
      </c>
      <c r="L22" s="231">
        <v>1405.7345768</v>
      </c>
      <c r="M22" s="231">
        <v>1648.3887299999999</v>
      </c>
      <c r="N22" s="231">
        <v>852.30796999999995</v>
      </c>
      <c r="O22" s="231">
        <v>907.31560999999999</v>
      </c>
      <c r="P22" s="231">
        <v>0</v>
      </c>
      <c r="Q22" s="231">
        <v>295028.49121000001</v>
      </c>
    </row>
    <row r="23" spans="1:17" ht="15" customHeight="1">
      <c r="A23" s="230" t="s">
        <v>498</v>
      </c>
      <c r="B23" s="231">
        <v>5.6974358000000001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8.0225600000000004</v>
      </c>
      <c r="I23" s="231">
        <v>13.72</v>
      </c>
      <c r="J23" s="231">
        <v>4502.3535499999998</v>
      </c>
      <c r="K23" s="231">
        <v>915.19134999999994</v>
      </c>
      <c r="L23" s="231">
        <v>13.55448</v>
      </c>
      <c r="M23" s="231">
        <v>10.571530000000001</v>
      </c>
      <c r="N23" s="231">
        <v>0</v>
      </c>
      <c r="O23" s="231">
        <v>0</v>
      </c>
      <c r="P23" s="231">
        <v>0</v>
      </c>
      <c r="Q23" s="231">
        <v>5441.6709099999998</v>
      </c>
    </row>
    <row r="24" spans="1:17" ht="15" customHeight="1">
      <c r="A24" s="230" t="s">
        <v>499</v>
      </c>
      <c r="B24" s="231">
        <v>21.479279999999999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12.97072</v>
      </c>
      <c r="I24" s="231">
        <v>34.450000000000003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500</v>
      </c>
      <c r="B25" s="231">
        <v>296.07553860000002</v>
      </c>
      <c r="C25" s="231">
        <v>115.12325999999999</v>
      </c>
      <c r="D25" s="231">
        <v>0</v>
      </c>
      <c r="E25" s="231">
        <v>0</v>
      </c>
      <c r="F25" s="231">
        <v>0</v>
      </c>
      <c r="G25" s="231">
        <v>0</v>
      </c>
      <c r="H25" s="231">
        <v>234.06001999999998</v>
      </c>
      <c r="I25" s="231">
        <v>645.2588199999999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1" t="s">
        <v>67</v>
      </c>
      <c r="B26" s="233">
        <v>7770443.7907483997</v>
      </c>
      <c r="C26" s="233">
        <v>1852836.8704725998</v>
      </c>
      <c r="D26" s="233">
        <v>31379.408524400002</v>
      </c>
      <c r="E26" s="233">
        <v>29809.923492800001</v>
      </c>
      <c r="F26" s="233">
        <v>43765.805734999994</v>
      </c>
      <c r="G26" s="233">
        <v>103965.40351899998</v>
      </c>
      <c r="H26" s="233">
        <v>806829.83550000016</v>
      </c>
      <c r="I26" s="233">
        <v>10639031.038029999</v>
      </c>
      <c r="J26" s="233">
        <v>12261444.301847402</v>
      </c>
      <c r="K26" s="233">
        <v>2082953.9207368002</v>
      </c>
      <c r="L26" s="233">
        <v>35958.613953000007</v>
      </c>
      <c r="M26" s="233">
        <v>31466.049421399999</v>
      </c>
      <c r="N26" s="233">
        <v>34690.6123028</v>
      </c>
      <c r="O26" s="233">
        <v>22194.383640000004</v>
      </c>
      <c r="P26" s="233">
        <v>99.523759999999996</v>
      </c>
      <c r="Q26" s="233">
        <v>14468807.405699996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503</v>
      </c>
      <c r="B28" s="203"/>
      <c r="C28" s="204"/>
      <c r="D28" s="204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  <row r="29" spans="1:17" ht="12.75" customHeight="1">
      <c r="A29" s="179" t="s">
        <v>529</v>
      </c>
      <c r="B29" s="179"/>
      <c r="C29" s="179"/>
      <c r="D29" s="179"/>
      <c r="E29" s="180"/>
      <c r="F29" s="180"/>
      <c r="G29" s="180"/>
      <c r="H29" s="180"/>
      <c r="I29" s="180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522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61</v>
      </c>
      <c r="C6" s="499"/>
      <c r="D6" s="499"/>
      <c r="E6" s="499"/>
      <c r="F6" s="499"/>
      <c r="G6" s="499"/>
      <c r="H6" s="499"/>
      <c r="I6" s="499"/>
      <c r="J6" s="499" t="s">
        <v>62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25045.078596399999</v>
      </c>
      <c r="C8" s="231">
        <v>56.716660000000005</v>
      </c>
      <c r="D8" s="231">
        <v>0</v>
      </c>
      <c r="E8" s="231">
        <v>0</v>
      </c>
      <c r="F8" s="231">
        <v>0</v>
      </c>
      <c r="G8" s="231">
        <v>0</v>
      </c>
      <c r="H8" s="231">
        <v>0</v>
      </c>
      <c r="I8" s="231">
        <v>25101.795260000003</v>
      </c>
      <c r="J8" s="231">
        <v>2987682.2154699997</v>
      </c>
      <c r="K8" s="231">
        <v>271758.75943000003</v>
      </c>
      <c r="L8" s="231">
        <v>8308.6922484000006</v>
      </c>
      <c r="M8" s="231">
        <v>8271.7324000000008</v>
      </c>
      <c r="N8" s="231">
        <v>6366.0672978000002</v>
      </c>
      <c r="O8" s="231">
        <v>2637.2553599999997</v>
      </c>
      <c r="P8" s="231">
        <v>0</v>
      </c>
      <c r="Q8" s="231">
        <v>3285024.7222100003</v>
      </c>
    </row>
    <row r="9" spans="1:17" ht="15" customHeight="1">
      <c r="A9" s="230" t="s">
        <v>485</v>
      </c>
      <c r="B9" s="232">
        <v>0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0</v>
      </c>
      <c r="J9" s="232">
        <v>54146.39417</v>
      </c>
      <c r="K9" s="232">
        <v>6788.7081900000003</v>
      </c>
      <c r="L9" s="231">
        <v>859.08271999999999</v>
      </c>
      <c r="M9" s="231">
        <v>1149.20913</v>
      </c>
      <c r="N9" s="231">
        <v>262.99770000000001</v>
      </c>
      <c r="O9" s="231">
        <v>157.46633</v>
      </c>
      <c r="P9" s="231">
        <v>0</v>
      </c>
      <c r="Q9" s="231">
        <v>63363.858240000001</v>
      </c>
    </row>
    <row r="10" spans="1:17" ht="15" customHeight="1">
      <c r="A10" s="230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805.66879000000006</v>
      </c>
      <c r="I10" s="232">
        <v>805.66879000000006</v>
      </c>
      <c r="J10" s="232">
        <v>138.76563000000002</v>
      </c>
      <c r="K10" s="232">
        <v>58.615319999999997</v>
      </c>
      <c r="L10" s="231">
        <v>0</v>
      </c>
      <c r="M10" s="231">
        <v>0</v>
      </c>
      <c r="N10" s="231">
        <v>0</v>
      </c>
      <c r="O10" s="231">
        <v>0</v>
      </c>
      <c r="P10" s="231">
        <v>5078.9790199999998</v>
      </c>
      <c r="Q10" s="231">
        <v>5276.3599699999995</v>
      </c>
    </row>
    <row r="11" spans="1:17" ht="15" customHeight="1">
      <c r="A11" s="230" t="s">
        <v>487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65797.741670000003</v>
      </c>
      <c r="K11" s="231">
        <v>14798.76665</v>
      </c>
      <c r="L11" s="231">
        <v>86.029169999999993</v>
      </c>
      <c r="M11" s="231">
        <v>319.41896999999994</v>
      </c>
      <c r="N11" s="231">
        <v>0.13719999999999999</v>
      </c>
      <c r="O11" s="231">
        <v>0</v>
      </c>
      <c r="P11" s="231">
        <v>4320.6382400000002</v>
      </c>
      <c r="Q11" s="231">
        <v>85322.731899999999</v>
      </c>
    </row>
    <row r="12" spans="1:17" ht="15" customHeight="1">
      <c r="A12" s="230" t="s">
        <v>488</v>
      </c>
      <c r="B12" s="231">
        <v>60582.90797</v>
      </c>
      <c r="C12" s="231">
        <v>1143.0122552</v>
      </c>
      <c r="D12" s="231">
        <v>0</v>
      </c>
      <c r="E12" s="231">
        <v>0</v>
      </c>
      <c r="F12" s="231">
        <v>0</v>
      </c>
      <c r="G12" s="231">
        <v>0</v>
      </c>
      <c r="H12" s="231">
        <v>1087.3436999999999</v>
      </c>
      <c r="I12" s="231">
        <v>62813.263930000001</v>
      </c>
      <c r="J12" s="231">
        <v>2622912.6820100001</v>
      </c>
      <c r="K12" s="231">
        <v>309558.77478560002</v>
      </c>
      <c r="L12" s="231">
        <v>7619.9667599999993</v>
      </c>
      <c r="M12" s="231">
        <v>13230.077789999999</v>
      </c>
      <c r="N12" s="231">
        <v>5455.1667070000003</v>
      </c>
      <c r="O12" s="231">
        <v>3207.5890199999999</v>
      </c>
      <c r="P12" s="231">
        <v>271870.38225999998</v>
      </c>
      <c r="Q12" s="231">
        <v>3233854.6393400002</v>
      </c>
    </row>
    <row r="13" spans="1:17" ht="15" customHeight="1">
      <c r="A13" s="230" t="s">
        <v>489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137848.89140999998</v>
      </c>
      <c r="K13" s="231">
        <v>209.23882999999998</v>
      </c>
      <c r="L13" s="231">
        <v>0</v>
      </c>
      <c r="M13" s="231">
        <v>0</v>
      </c>
      <c r="N13" s="231">
        <v>0</v>
      </c>
      <c r="O13" s="231">
        <v>0</v>
      </c>
      <c r="P13" s="231">
        <v>6299.5830500000002</v>
      </c>
      <c r="Q13" s="231">
        <v>144357.71328999999</v>
      </c>
    </row>
    <row r="14" spans="1:17" ht="15" customHeight="1">
      <c r="A14" s="230" t="s">
        <v>68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2320679.1347031998</v>
      </c>
      <c r="K14" s="231">
        <v>759837.0019084001</v>
      </c>
      <c r="L14" s="231">
        <v>8681.3080007999997</v>
      </c>
      <c r="M14" s="231">
        <v>49626.1886648</v>
      </c>
      <c r="N14" s="231">
        <v>13492.030100600001</v>
      </c>
      <c r="O14" s="231">
        <v>21190.358834800001</v>
      </c>
      <c r="P14" s="231">
        <v>11636.28161</v>
      </c>
      <c r="Q14" s="231">
        <v>3185142.3037899998</v>
      </c>
    </row>
    <row r="15" spans="1:17" ht="15" customHeight="1">
      <c r="A15" s="230" t="s">
        <v>490</v>
      </c>
      <c r="B15" s="231">
        <v>37297.619024800006</v>
      </c>
      <c r="C15" s="231">
        <v>1441.9458999999999</v>
      </c>
      <c r="D15" s="231">
        <v>0</v>
      </c>
      <c r="E15" s="231">
        <v>0</v>
      </c>
      <c r="F15" s="231">
        <v>0</v>
      </c>
      <c r="G15" s="231">
        <v>274.39999999999998</v>
      </c>
      <c r="H15" s="231">
        <v>339.67640999999998</v>
      </c>
      <c r="I15" s="231">
        <v>39353.641340000002</v>
      </c>
      <c r="J15" s="231">
        <v>1786234.0412148</v>
      </c>
      <c r="K15" s="231">
        <v>402063.17358980002</v>
      </c>
      <c r="L15" s="231">
        <v>21782.109787400001</v>
      </c>
      <c r="M15" s="231">
        <v>27398.311886200001</v>
      </c>
      <c r="N15" s="231">
        <v>15878.642682600001</v>
      </c>
      <c r="O15" s="231">
        <v>12245.978042999999</v>
      </c>
      <c r="P15" s="231">
        <v>16165.847599999999</v>
      </c>
      <c r="Q15" s="231">
        <v>2281768.1048099999</v>
      </c>
    </row>
    <row r="16" spans="1:17" ht="15" customHeight="1">
      <c r="A16" s="230" t="s">
        <v>491</v>
      </c>
      <c r="B16" s="231">
        <v>0</v>
      </c>
      <c r="C16" s="231">
        <v>0</v>
      </c>
      <c r="D16" s="231">
        <v>0</v>
      </c>
      <c r="E16" s="231">
        <v>0</v>
      </c>
      <c r="F16" s="231">
        <v>0</v>
      </c>
      <c r="G16" s="231">
        <v>0</v>
      </c>
      <c r="H16" s="231">
        <v>0</v>
      </c>
      <c r="I16" s="231">
        <v>0</v>
      </c>
      <c r="J16" s="231">
        <v>159938.87027000001</v>
      </c>
      <c r="K16" s="231">
        <v>63715.017387</v>
      </c>
      <c r="L16" s="231">
        <v>2470.4521099999997</v>
      </c>
      <c r="M16" s="231">
        <v>3723.8922400000001</v>
      </c>
      <c r="N16" s="231">
        <v>1027.9465611999999</v>
      </c>
      <c r="O16" s="231">
        <v>1552.0463500000001</v>
      </c>
      <c r="P16" s="231">
        <v>11.17168</v>
      </c>
      <c r="Q16" s="231">
        <v>232439.39660000001</v>
      </c>
    </row>
    <row r="17" spans="1:17" ht="15" customHeight="1">
      <c r="A17" s="230" t="s">
        <v>492</v>
      </c>
      <c r="B17" s="231">
        <v>130.91912399999998</v>
      </c>
      <c r="C17" s="231">
        <v>0</v>
      </c>
      <c r="D17" s="231">
        <v>0</v>
      </c>
      <c r="E17" s="231">
        <v>0</v>
      </c>
      <c r="F17" s="231">
        <v>0</v>
      </c>
      <c r="G17" s="231">
        <v>0</v>
      </c>
      <c r="H17" s="231">
        <v>279.81396000000001</v>
      </c>
      <c r="I17" s="231">
        <v>410.73308000000003</v>
      </c>
      <c r="J17" s="231">
        <v>1095954.5519049999</v>
      </c>
      <c r="K17" s="231">
        <v>371755.96362300002</v>
      </c>
      <c r="L17" s="231">
        <v>6102.6218893999994</v>
      </c>
      <c r="M17" s="231">
        <v>11383.997640000001</v>
      </c>
      <c r="N17" s="231">
        <v>8143.4938748000004</v>
      </c>
      <c r="O17" s="231">
        <v>5385.556407</v>
      </c>
      <c r="P17" s="231">
        <v>3473.64381</v>
      </c>
      <c r="Q17" s="231">
        <v>1502199.8291500001</v>
      </c>
    </row>
    <row r="18" spans="1:17" ht="15" customHeight="1">
      <c r="A18" s="230" t="s">
        <v>493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13623.321810000001</v>
      </c>
      <c r="I18" s="231">
        <v>13623.321810000001</v>
      </c>
      <c r="J18" s="231">
        <v>110196.26332</v>
      </c>
      <c r="K18" s="231">
        <v>1662.0865100000001</v>
      </c>
      <c r="L18" s="231">
        <v>106.90707</v>
      </c>
      <c r="M18" s="231">
        <v>163.27245000000002</v>
      </c>
      <c r="N18" s="231">
        <v>92.647670000000005</v>
      </c>
      <c r="O18" s="231">
        <v>0</v>
      </c>
      <c r="P18" s="231">
        <v>56.86</v>
      </c>
      <c r="Q18" s="231">
        <v>112278.03701999999</v>
      </c>
    </row>
    <row r="19" spans="1:17" ht="15" customHeight="1">
      <c r="A19" s="230" t="s">
        <v>494</v>
      </c>
      <c r="B19" s="231">
        <v>137.19994500000001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1913.2295300000001</v>
      </c>
      <c r="I19" s="231">
        <v>2050.4294799999998</v>
      </c>
      <c r="J19" s="231">
        <v>1023819.9361297999</v>
      </c>
      <c r="K19" s="231">
        <v>406277.02703559998</v>
      </c>
      <c r="L19" s="231">
        <v>6138.5035723999999</v>
      </c>
      <c r="M19" s="231">
        <v>7957.6662100000003</v>
      </c>
      <c r="N19" s="231">
        <v>10695.385052400001</v>
      </c>
      <c r="O19" s="231">
        <v>9058.7566500000012</v>
      </c>
      <c r="P19" s="231">
        <v>79.236410000000006</v>
      </c>
      <c r="Q19" s="231">
        <v>1464026.51107</v>
      </c>
    </row>
    <row r="20" spans="1:17" ht="15" customHeight="1">
      <c r="A20" s="230" t="s">
        <v>495</v>
      </c>
      <c r="B20" s="231">
        <v>58.155924400000004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58.155919999999995</v>
      </c>
      <c r="J20" s="231">
        <v>1934.35707</v>
      </c>
      <c r="K20" s="231">
        <v>520.52364999999998</v>
      </c>
      <c r="L20" s="231">
        <v>34.832689999999999</v>
      </c>
      <c r="M20" s="231">
        <v>13.31043</v>
      </c>
      <c r="N20" s="231">
        <v>0</v>
      </c>
      <c r="O20" s="231">
        <v>0</v>
      </c>
      <c r="P20" s="231">
        <v>31.2</v>
      </c>
      <c r="Q20" s="231">
        <v>2534.2238399999997</v>
      </c>
    </row>
    <row r="21" spans="1:17" ht="15" customHeight="1">
      <c r="A21" s="230" t="s">
        <v>496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22403.531950000001</v>
      </c>
      <c r="K21" s="231">
        <v>3018.8712</v>
      </c>
      <c r="L21" s="231">
        <v>252.78317000000001</v>
      </c>
      <c r="M21" s="231">
        <v>246.44883999999999</v>
      </c>
      <c r="N21" s="231">
        <v>0</v>
      </c>
      <c r="O21" s="231">
        <v>0</v>
      </c>
      <c r="P21" s="231">
        <v>0</v>
      </c>
      <c r="Q21" s="231">
        <v>25921.635160000002</v>
      </c>
    </row>
    <row r="22" spans="1:17" ht="15" customHeight="1">
      <c r="A22" s="230" t="s">
        <v>497</v>
      </c>
      <c r="B22" s="231">
        <v>198.03958739999999</v>
      </c>
      <c r="C22" s="231">
        <v>12.353069999999999</v>
      </c>
      <c r="D22" s="231">
        <v>0</v>
      </c>
      <c r="E22" s="231">
        <v>0</v>
      </c>
      <c r="F22" s="231">
        <v>142.26275000000001</v>
      </c>
      <c r="G22" s="231">
        <v>0</v>
      </c>
      <c r="H22" s="231">
        <v>1350.6996999999999</v>
      </c>
      <c r="I22" s="231">
        <v>1703.3551100000002</v>
      </c>
      <c r="J22" s="231">
        <v>107685.93011239999</v>
      </c>
      <c r="K22" s="231">
        <v>80030.586290000007</v>
      </c>
      <c r="L22" s="231">
        <v>1024.3863000000001</v>
      </c>
      <c r="M22" s="231">
        <v>1947.2791599999998</v>
      </c>
      <c r="N22" s="231">
        <v>449.68109000000004</v>
      </c>
      <c r="O22" s="231">
        <v>248.75697440000002</v>
      </c>
      <c r="P22" s="231">
        <v>899.85744</v>
      </c>
      <c r="Q22" s="231">
        <v>192286.47736000002</v>
      </c>
    </row>
    <row r="23" spans="1:17" ht="15" customHeight="1">
      <c r="A23" s="230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48.03481</v>
      </c>
      <c r="K23" s="231">
        <v>4.1814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52.216209999999997</v>
      </c>
    </row>
    <row r="24" spans="1:17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8.7486700000000006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8.7486700000000006</v>
      </c>
    </row>
    <row r="25" spans="1:17" s="190" customFormat="1" ht="15" customHeight="1">
      <c r="A25" s="230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1" t="s">
        <v>67</v>
      </c>
      <c r="B26" s="233">
        <v>123449.92017199998</v>
      </c>
      <c r="C26" s="233">
        <v>2654.0278852000001</v>
      </c>
      <c r="D26" s="233">
        <v>0</v>
      </c>
      <c r="E26" s="233">
        <v>0</v>
      </c>
      <c r="F26" s="233">
        <v>142.26275000000001</v>
      </c>
      <c r="G26" s="233">
        <v>274.39999999999998</v>
      </c>
      <c r="H26" s="233">
        <v>19399.753900000003</v>
      </c>
      <c r="I26" s="233">
        <v>145920.36471999998</v>
      </c>
      <c r="J26" s="233">
        <v>12497430.0905152</v>
      </c>
      <c r="K26" s="233">
        <v>2692057.2957993997</v>
      </c>
      <c r="L26" s="233">
        <v>63467.675488399997</v>
      </c>
      <c r="M26" s="233">
        <v>125430.805811</v>
      </c>
      <c r="N26" s="233">
        <v>61864.195936399999</v>
      </c>
      <c r="O26" s="233">
        <v>55683.763969200008</v>
      </c>
      <c r="P26" s="233">
        <v>319923.68111999996</v>
      </c>
      <c r="Q26" s="233">
        <v>15815857.508630002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522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63</v>
      </c>
      <c r="C6" s="499"/>
      <c r="D6" s="499"/>
      <c r="E6" s="499"/>
      <c r="F6" s="499"/>
      <c r="G6" s="499"/>
      <c r="H6" s="499"/>
      <c r="I6" s="499"/>
      <c r="J6" s="499" t="s">
        <v>64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356250.95361000003</v>
      </c>
      <c r="C8" s="231">
        <v>48259.793340000004</v>
      </c>
      <c r="D8" s="231">
        <v>465.56544000000002</v>
      </c>
      <c r="E8" s="231">
        <v>616.50113999999996</v>
      </c>
      <c r="F8" s="231">
        <v>2605.2891199999999</v>
      </c>
      <c r="G8" s="231">
        <v>2698.6124500000001</v>
      </c>
      <c r="H8" s="231">
        <v>0.39731</v>
      </c>
      <c r="I8" s="231">
        <v>410897.11241</v>
      </c>
      <c r="J8" s="231">
        <v>2662159.9233899997</v>
      </c>
      <c r="K8" s="231">
        <v>331365.30454000004</v>
      </c>
      <c r="L8" s="231">
        <v>4713.0593799999997</v>
      </c>
      <c r="M8" s="231">
        <v>507.57900999999998</v>
      </c>
      <c r="N8" s="231">
        <v>10344.12012</v>
      </c>
      <c r="O8" s="231">
        <v>1472.56369</v>
      </c>
      <c r="P8" s="231">
        <v>10007.413769999999</v>
      </c>
      <c r="Q8" s="231">
        <v>3020569.9639000003</v>
      </c>
    </row>
    <row r="9" spans="1:17" ht="15" customHeight="1">
      <c r="A9" s="230" t="s">
        <v>485</v>
      </c>
      <c r="B9" s="232">
        <v>9692.3924299999999</v>
      </c>
      <c r="C9" s="232">
        <v>980.44866000000002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10672.84109</v>
      </c>
      <c r="J9" s="232">
        <v>6720.2573400000001</v>
      </c>
      <c r="K9" s="232">
        <v>452.36995000000002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7172.6272900000004</v>
      </c>
    </row>
    <row r="10" spans="1:17" ht="15" customHeight="1">
      <c r="A10" s="230" t="s">
        <v>486</v>
      </c>
      <c r="B10" s="232">
        <v>114.05486000000001</v>
      </c>
      <c r="C10" s="232">
        <v>44.537269999999999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158.59213</v>
      </c>
      <c r="J10" s="232">
        <v>277.90321999999998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9787.5234899999996</v>
      </c>
      <c r="Q10" s="231">
        <v>10065.426710000002</v>
      </c>
    </row>
    <row r="11" spans="1:17" ht="15" customHeight="1">
      <c r="A11" s="230" t="s">
        <v>487</v>
      </c>
      <c r="B11" s="231">
        <v>13304.485859999999</v>
      </c>
      <c r="C11" s="231">
        <v>2518.9135299999998</v>
      </c>
      <c r="D11" s="231">
        <v>0</v>
      </c>
      <c r="E11" s="231">
        <v>638.64051000000006</v>
      </c>
      <c r="F11" s="231">
        <v>0</v>
      </c>
      <c r="G11" s="231">
        <v>0</v>
      </c>
      <c r="H11" s="231">
        <v>0</v>
      </c>
      <c r="I11" s="231">
        <v>16462.0399</v>
      </c>
      <c r="J11" s="231">
        <v>22973.499070000002</v>
      </c>
      <c r="K11" s="231">
        <v>4269.3713699999998</v>
      </c>
      <c r="L11" s="231">
        <v>864.5</v>
      </c>
      <c r="M11" s="231">
        <v>0</v>
      </c>
      <c r="N11" s="231">
        <v>76.953070000000011</v>
      </c>
      <c r="O11" s="231">
        <v>0</v>
      </c>
      <c r="P11" s="231">
        <v>0</v>
      </c>
      <c r="Q11" s="231">
        <v>28184.323510000002</v>
      </c>
    </row>
    <row r="12" spans="1:17" ht="15" customHeight="1">
      <c r="A12" s="230" t="s">
        <v>488</v>
      </c>
      <c r="B12" s="231">
        <v>434810.31617000001</v>
      </c>
      <c r="C12" s="231">
        <v>54892.523520000002</v>
      </c>
      <c r="D12" s="231">
        <v>1548.9808500000001</v>
      </c>
      <c r="E12" s="231">
        <v>414.50615999999997</v>
      </c>
      <c r="F12" s="231">
        <v>6593.89138</v>
      </c>
      <c r="G12" s="231">
        <v>2992.9376899999997</v>
      </c>
      <c r="H12" s="231">
        <v>6775.1531100000002</v>
      </c>
      <c r="I12" s="231">
        <v>508028.30887999997</v>
      </c>
      <c r="J12" s="231">
        <v>3462656.0583299999</v>
      </c>
      <c r="K12" s="231">
        <v>119058.13974</v>
      </c>
      <c r="L12" s="231">
        <v>2653.2099500000004</v>
      </c>
      <c r="M12" s="231">
        <v>2999.89203</v>
      </c>
      <c r="N12" s="231">
        <v>4343.2632199999998</v>
      </c>
      <c r="O12" s="231">
        <v>607.5104</v>
      </c>
      <c r="P12" s="231">
        <v>2824.2347200000004</v>
      </c>
      <c r="Q12" s="231">
        <v>3595142.3083899999</v>
      </c>
    </row>
    <row r="13" spans="1:17" ht="15" customHeight="1">
      <c r="A13" s="230" t="s">
        <v>489</v>
      </c>
      <c r="B13" s="231">
        <v>7688.0647300000001</v>
      </c>
      <c r="C13" s="231">
        <v>26189.150510000003</v>
      </c>
      <c r="D13" s="231">
        <v>0</v>
      </c>
      <c r="E13" s="231">
        <v>0</v>
      </c>
      <c r="F13" s="231">
        <v>0</v>
      </c>
      <c r="G13" s="231">
        <v>0</v>
      </c>
      <c r="H13" s="231">
        <v>1208.5644</v>
      </c>
      <c r="I13" s="231">
        <v>35085.779640000001</v>
      </c>
      <c r="J13" s="231">
        <v>3005.8589099999999</v>
      </c>
      <c r="K13" s="231">
        <v>325.65408000000002</v>
      </c>
      <c r="L13" s="231">
        <v>0</v>
      </c>
      <c r="M13" s="231">
        <v>0</v>
      </c>
      <c r="N13" s="231">
        <v>0</v>
      </c>
      <c r="O13" s="231">
        <v>0</v>
      </c>
      <c r="P13" s="231">
        <v>56260.844819999998</v>
      </c>
      <c r="Q13" s="231">
        <v>59592.357810000001</v>
      </c>
    </row>
    <row r="14" spans="1:17" ht="15" customHeight="1">
      <c r="A14" s="230" t="s">
        <v>68</v>
      </c>
      <c r="B14" s="231">
        <v>667887.17904999992</v>
      </c>
      <c r="C14" s="231">
        <v>183234.24141999998</v>
      </c>
      <c r="D14" s="231">
        <v>1014.1704100000001</v>
      </c>
      <c r="E14" s="231">
        <v>2101.72741</v>
      </c>
      <c r="F14" s="231">
        <v>15417.69296</v>
      </c>
      <c r="G14" s="231">
        <v>12803.06783</v>
      </c>
      <c r="H14" s="231">
        <v>307507.73475999996</v>
      </c>
      <c r="I14" s="231">
        <v>1189965.81384</v>
      </c>
      <c r="J14" s="231">
        <v>4937299.9742684001</v>
      </c>
      <c r="K14" s="231">
        <v>623120.16809759999</v>
      </c>
      <c r="L14" s="231">
        <v>3259.1693799999998</v>
      </c>
      <c r="M14" s="231">
        <v>4498.1994299999997</v>
      </c>
      <c r="N14" s="231">
        <v>202855.91209679999</v>
      </c>
      <c r="O14" s="231">
        <v>1410.48541</v>
      </c>
      <c r="P14" s="231">
        <v>79403.050879999995</v>
      </c>
      <c r="Q14" s="231">
        <v>5851846.9595600003</v>
      </c>
    </row>
    <row r="15" spans="1:17" ht="15" customHeight="1">
      <c r="A15" s="230" t="s">
        <v>490</v>
      </c>
      <c r="B15" s="231">
        <v>523824.34336</v>
      </c>
      <c r="C15" s="231">
        <v>127548.88129</v>
      </c>
      <c r="D15" s="231">
        <v>2992.16041</v>
      </c>
      <c r="E15" s="231">
        <v>2868.1776</v>
      </c>
      <c r="F15" s="231">
        <v>11203.361220000001</v>
      </c>
      <c r="G15" s="231">
        <v>15539.933507600001</v>
      </c>
      <c r="H15" s="231">
        <v>5527.2855899999995</v>
      </c>
      <c r="I15" s="231">
        <v>689504.14298</v>
      </c>
      <c r="J15" s="231">
        <v>3247068.3897164003</v>
      </c>
      <c r="K15" s="231">
        <v>176061.47188</v>
      </c>
      <c r="L15" s="231">
        <v>16445.645509999998</v>
      </c>
      <c r="M15" s="231">
        <v>8219.7483599999996</v>
      </c>
      <c r="N15" s="231">
        <v>13667.167099999999</v>
      </c>
      <c r="O15" s="231">
        <v>4828.0418600000003</v>
      </c>
      <c r="P15" s="231">
        <v>229193.91181999998</v>
      </c>
      <c r="Q15" s="231">
        <v>3695484.3762500002</v>
      </c>
    </row>
    <row r="16" spans="1:17" ht="15" customHeight="1">
      <c r="A16" s="230" t="s">
        <v>491</v>
      </c>
      <c r="B16" s="231">
        <v>119826.02915</v>
      </c>
      <c r="C16" s="231">
        <v>26798.26686</v>
      </c>
      <c r="D16" s="231">
        <v>368.66874999999999</v>
      </c>
      <c r="E16" s="231">
        <v>1019.9125600000001</v>
      </c>
      <c r="F16" s="231">
        <v>987.55083999999999</v>
      </c>
      <c r="G16" s="231">
        <v>749.03656999999998</v>
      </c>
      <c r="H16" s="231">
        <v>1027.49208</v>
      </c>
      <c r="I16" s="231">
        <v>150776.95681</v>
      </c>
      <c r="J16" s="231">
        <v>313880.04398000002</v>
      </c>
      <c r="K16" s="231">
        <v>27702.962079999998</v>
      </c>
      <c r="L16" s="231">
        <v>1200.59429</v>
      </c>
      <c r="M16" s="231">
        <v>799.14556000000005</v>
      </c>
      <c r="N16" s="231">
        <v>1044.0165500000001</v>
      </c>
      <c r="O16" s="231">
        <v>2627.3558800000001</v>
      </c>
      <c r="P16" s="231">
        <v>89.615549999999999</v>
      </c>
      <c r="Q16" s="231">
        <v>347343.73388999997</v>
      </c>
    </row>
    <row r="17" spans="1:17" ht="15" customHeight="1">
      <c r="A17" s="230" t="s">
        <v>492</v>
      </c>
      <c r="B17" s="231">
        <v>201812.32895</v>
      </c>
      <c r="C17" s="231">
        <v>73988.719700000001</v>
      </c>
      <c r="D17" s="231">
        <v>759.85404000000005</v>
      </c>
      <c r="E17" s="231">
        <v>541.30405000000007</v>
      </c>
      <c r="F17" s="231">
        <v>3868.9695299999998</v>
      </c>
      <c r="G17" s="231">
        <v>2819.2067299999999</v>
      </c>
      <c r="H17" s="231">
        <v>270.69655</v>
      </c>
      <c r="I17" s="231">
        <v>284061.07955000002</v>
      </c>
      <c r="J17" s="231">
        <v>696491.05469879997</v>
      </c>
      <c r="K17" s="231">
        <v>144328.21021000002</v>
      </c>
      <c r="L17" s="231">
        <v>1814.3487299999999</v>
      </c>
      <c r="M17" s="231">
        <v>2051.40688</v>
      </c>
      <c r="N17" s="231">
        <v>6139.1598300000005</v>
      </c>
      <c r="O17" s="231">
        <v>1185.9749399999998</v>
      </c>
      <c r="P17" s="231">
        <v>2727.4564799999998</v>
      </c>
      <c r="Q17" s="231">
        <v>854737.61176999996</v>
      </c>
    </row>
    <row r="18" spans="1:17" ht="15" customHeight="1">
      <c r="A18" s="230" t="s">
        <v>493</v>
      </c>
      <c r="B18" s="231">
        <v>46902.93432</v>
      </c>
      <c r="C18" s="231">
        <v>15049.61645</v>
      </c>
      <c r="D18" s="231">
        <v>20.140720000000002</v>
      </c>
      <c r="E18" s="231">
        <v>34.590209999999999</v>
      </c>
      <c r="F18" s="231">
        <v>229.90329</v>
      </c>
      <c r="G18" s="231">
        <v>301.79259999999999</v>
      </c>
      <c r="H18" s="231">
        <v>15449.375099999999</v>
      </c>
      <c r="I18" s="231">
        <v>77988.35269</v>
      </c>
      <c r="J18" s="231">
        <v>9014.6664299999993</v>
      </c>
      <c r="K18" s="231">
        <v>897.44407999999999</v>
      </c>
      <c r="L18" s="231">
        <v>0</v>
      </c>
      <c r="M18" s="231">
        <v>39.188010000000006</v>
      </c>
      <c r="N18" s="231">
        <v>583.48067000000003</v>
      </c>
      <c r="O18" s="231">
        <v>0</v>
      </c>
      <c r="P18" s="231">
        <v>416.46701000000002</v>
      </c>
      <c r="Q18" s="231">
        <v>10951.2462</v>
      </c>
    </row>
    <row r="19" spans="1:17" ht="15" customHeight="1">
      <c r="A19" s="230" t="s">
        <v>494</v>
      </c>
      <c r="B19" s="231">
        <v>532047.80562580004</v>
      </c>
      <c r="C19" s="231">
        <v>211001.14802000002</v>
      </c>
      <c r="D19" s="231">
        <v>2224.2003199999999</v>
      </c>
      <c r="E19" s="231">
        <v>2661.8112599999999</v>
      </c>
      <c r="F19" s="231">
        <v>10379.39651</v>
      </c>
      <c r="G19" s="231">
        <v>6573.0192500000003</v>
      </c>
      <c r="H19" s="231">
        <v>5327.2928700000002</v>
      </c>
      <c r="I19" s="231">
        <v>770214.67385999998</v>
      </c>
      <c r="J19" s="231">
        <v>2299699.1251478</v>
      </c>
      <c r="K19" s="231">
        <v>173832.12631420002</v>
      </c>
      <c r="L19" s="231">
        <v>2165.86447</v>
      </c>
      <c r="M19" s="231">
        <v>4467.9315486000005</v>
      </c>
      <c r="N19" s="231">
        <v>9632.1958599999998</v>
      </c>
      <c r="O19" s="231">
        <v>5304.6061054000002</v>
      </c>
      <c r="P19" s="231">
        <v>10188.77435</v>
      </c>
      <c r="Q19" s="231">
        <v>2505290.6238099998</v>
      </c>
    </row>
    <row r="20" spans="1:17" ht="15" customHeight="1">
      <c r="A20" s="230" t="s">
        <v>495</v>
      </c>
      <c r="B20" s="231">
        <v>928.79264999999998</v>
      </c>
      <c r="C20" s="231">
        <v>71.199520000000007</v>
      </c>
      <c r="D20" s="231">
        <v>18.865130000000001</v>
      </c>
      <c r="E20" s="231">
        <v>0</v>
      </c>
      <c r="F20" s="231">
        <v>140</v>
      </c>
      <c r="G20" s="231">
        <v>0</v>
      </c>
      <c r="H20" s="231">
        <v>0</v>
      </c>
      <c r="I20" s="231">
        <v>1158.8573000000001</v>
      </c>
      <c r="J20" s="231">
        <v>3060.1428100000003</v>
      </c>
      <c r="K20" s="231">
        <v>24.336839999999999</v>
      </c>
      <c r="L20" s="231">
        <v>0</v>
      </c>
      <c r="M20" s="231">
        <v>0</v>
      </c>
      <c r="N20" s="231">
        <v>0</v>
      </c>
      <c r="O20" s="231">
        <v>0</v>
      </c>
      <c r="P20" s="231">
        <v>2</v>
      </c>
      <c r="Q20" s="231">
        <v>3086.4796499999998</v>
      </c>
    </row>
    <row r="21" spans="1:17" ht="15" customHeight="1">
      <c r="A21" s="230" t="s">
        <v>496</v>
      </c>
      <c r="B21" s="231">
        <v>5181.0036100000007</v>
      </c>
      <c r="C21" s="231">
        <v>1705.8775700000001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6886.8811799999994</v>
      </c>
      <c r="J21" s="231">
        <v>8709.5021199999992</v>
      </c>
      <c r="K21" s="231">
        <v>7491.3673499999995</v>
      </c>
      <c r="L21" s="231">
        <v>0</v>
      </c>
      <c r="M21" s="231">
        <v>0</v>
      </c>
      <c r="N21" s="231">
        <v>0</v>
      </c>
      <c r="O21" s="231">
        <v>0</v>
      </c>
      <c r="P21" s="231">
        <v>905.62556999999993</v>
      </c>
      <c r="Q21" s="231">
        <v>17106.495039999998</v>
      </c>
    </row>
    <row r="22" spans="1:17" ht="15" customHeight="1">
      <c r="A22" s="230" t="s">
        <v>497</v>
      </c>
      <c r="B22" s="231">
        <v>184075.43945999999</v>
      </c>
      <c r="C22" s="231">
        <v>15551.75374</v>
      </c>
      <c r="D22" s="231">
        <v>1531.0952500000001</v>
      </c>
      <c r="E22" s="231">
        <v>265.65631000000002</v>
      </c>
      <c r="F22" s="231">
        <v>1939.2600367999999</v>
      </c>
      <c r="G22" s="231">
        <v>348.70862</v>
      </c>
      <c r="H22" s="231">
        <v>32608.259879999998</v>
      </c>
      <c r="I22" s="231">
        <v>236320.17330000002</v>
      </c>
      <c r="J22" s="231">
        <v>94786.086049999998</v>
      </c>
      <c r="K22" s="231">
        <v>16835.478019999999</v>
      </c>
      <c r="L22" s="231">
        <v>251.19507999999999</v>
      </c>
      <c r="M22" s="231">
        <v>259.13123000000002</v>
      </c>
      <c r="N22" s="231">
        <v>0</v>
      </c>
      <c r="O22" s="231">
        <v>0</v>
      </c>
      <c r="P22" s="231">
        <v>858.60973999999999</v>
      </c>
      <c r="Q22" s="231">
        <v>112990.50012000001</v>
      </c>
    </row>
    <row r="23" spans="1:17" ht="15" customHeight="1">
      <c r="A23" s="230" t="s">
        <v>498</v>
      </c>
      <c r="B23" s="231">
        <v>74.783699999999996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74.783699999999996</v>
      </c>
      <c r="J23" s="231">
        <v>99.057469999999995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99.057469999999995</v>
      </c>
    </row>
    <row r="24" spans="1:17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500</v>
      </c>
      <c r="B25" s="231">
        <v>135.71910999999997</v>
      </c>
      <c r="C25" s="231">
        <v>48.108779999999996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183.82789000000002</v>
      </c>
      <c r="J25" s="231">
        <v>232.80979000000002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232.80979000000002</v>
      </c>
    </row>
    <row r="26" spans="1:17" s="190" customFormat="1" ht="15" customHeight="1">
      <c r="A26" s="221" t="s">
        <v>67</v>
      </c>
      <c r="B26" s="233">
        <v>3104556.6266458002</v>
      </c>
      <c r="C26" s="233">
        <v>787883.18017999991</v>
      </c>
      <c r="D26" s="233">
        <v>10943.70132</v>
      </c>
      <c r="E26" s="233">
        <v>11162.827210000001</v>
      </c>
      <c r="F26" s="233">
        <v>53365.314886800006</v>
      </c>
      <c r="G26" s="233">
        <v>44826.315247599989</v>
      </c>
      <c r="H26" s="233">
        <v>375702.25164999999</v>
      </c>
      <c r="I26" s="233">
        <v>4388440.2171499999</v>
      </c>
      <c r="J26" s="233">
        <v>17768134.352741398</v>
      </c>
      <c r="K26" s="233">
        <v>1625764.4045518001</v>
      </c>
      <c r="L26" s="233">
        <v>33367.586789999994</v>
      </c>
      <c r="M26" s="233">
        <v>23842.2220586</v>
      </c>
      <c r="N26" s="233">
        <v>248686.26851679996</v>
      </c>
      <c r="O26" s="233">
        <v>17436.538285399998</v>
      </c>
      <c r="P26" s="233">
        <v>402665.52819999994</v>
      </c>
      <c r="Q26" s="233">
        <v>20119896.901159998</v>
      </c>
    </row>
    <row r="27" spans="1:17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2" customWidth="1"/>
    <col min="3" max="3" width="27.7109375" style="182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9" width="15.7109375" style="182" customWidth="1"/>
    <col min="10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522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183"/>
      <c r="C5" s="183"/>
      <c r="D5" s="183"/>
      <c r="E5" s="183"/>
      <c r="F5" s="183"/>
      <c r="G5" s="183"/>
      <c r="H5" s="183"/>
      <c r="I5" s="183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500" t="s">
        <v>65</v>
      </c>
      <c r="C6" s="500"/>
      <c r="D6" s="500"/>
      <c r="E6" s="500"/>
      <c r="F6" s="500"/>
      <c r="G6" s="500"/>
      <c r="H6" s="500"/>
      <c r="I6" s="500"/>
      <c r="J6" s="499" t="s">
        <v>483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7" t="s">
        <v>523</v>
      </c>
      <c r="D7" s="227" t="s">
        <v>524</v>
      </c>
      <c r="E7" s="227" t="s">
        <v>525</v>
      </c>
      <c r="F7" s="227" t="s">
        <v>526</v>
      </c>
      <c r="G7" s="227" t="s">
        <v>527</v>
      </c>
      <c r="H7" s="227" t="s">
        <v>528</v>
      </c>
      <c r="I7" s="227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7">
        <v>2184431.95658</v>
      </c>
      <c r="C8" s="237">
        <v>226586.57174000001</v>
      </c>
      <c r="D8" s="237">
        <v>1491.9247499999999</v>
      </c>
      <c r="E8" s="237">
        <v>2350.6957499999999</v>
      </c>
      <c r="F8" s="237">
        <v>5397.6268399999999</v>
      </c>
      <c r="G8" s="237">
        <v>2323.47523</v>
      </c>
      <c r="H8" s="237">
        <v>730.21406000000002</v>
      </c>
      <c r="I8" s="237">
        <v>2423312.4649499999</v>
      </c>
      <c r="J8" s="231">
        <v>18903993.679788399</v>
      </c>
      <c r="K8" s="231">
        <v>1971474.5441112001</v>
      </c>
      <c r="L8" s="231">
        <v>25954.946638999998</v>
      </c>
      <c r="M8" s="231">
        <v>23584.474920000001</v>
      </c>
      <c r="N8" s="231">
        <v>79642.900245800003</v>
      </c>
      <c r="O8" s="231">
        <v>50007.117687600003</v>
      </c>
      <c r="P8" s="231">
        <v>68666.315189999994</v>
      </c>
      <c r="Q8" s="231">
        <v>21123323.97859</v>
      </c>
    </row>
    <row r="9" spans="1:17" ht="15" customHeight="1">
      <c r="A9" s="230" t="s">
        <v>485</v>
      </c>
      <c r="B9" s="237">
        <v>76637.833069999993</v>
      </c>
      <c r="C9" s="237">
        <v>6638.5924400000004</v>
      </c>
      <c r="D9" s="237">
        <v>23.329159999999998</v>
      </c>
      <c r="E9" s="237">
        <v>0</v>
      </c>
      <c r="F9" s="237">
        <v>44.371010000000005</v>
      </c>
      <c r="G9" s="237">
        <v>0</v>
      </c>
      <c r="H9" s="237">
        <v>22.994709999999998</v>
      </c>
      <c r="I9" s="237">
        <v>83367.120389999996</v>
      </c>
      <c r="J9" s="232">
        <v>315594.20098999998</v>
      </c>
      <c r="K9" s="232">
        <v>40000.035259999997</v>
      </c>
      <c r="L9" s="231">
        <v>1248.5075099999999</v>
      </c>
      <c r="M9" s="231">
        <v>1180.8907300000001</v>
      </c>
      <c r="N9" s="231">
        <v>1412.05447</v>
      </c>
      <c r="O9" s="231">
        <v>333.77646999999996</v>
      </c>
      <c r="P9" s="231">
        <v>29.09676</v>
      </c>
      <c r="Q9" s="231">
        <v>359798.56219000003</v>
      </c>
    </row>
    <row r="10" spans="1:17" ht="15" customHeight="1">
      <c r="A10" s="230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48.02</v>
      </c>
      <c r="I10" s="237">
        <v>48.02</v>
      </c>
      <c r="J10" s="232">
        <v>42826.6749948</v>
      </c>
      <c r="K10" s="232">
        <v>1670.9665109999999</v>
      </c>
      <c r="L10" s="231">
        <v>697.22766999999999</v>
      </c>
      <c r="M10" s="231">
        <v>0</v>
      </c>
      <c r="N10" s="231">
        <v>7.3178299999999998</v>
      </c>
      <c r="O10" s="231">
        <v>0</v>
      </c>
      <c r="P10" s="231">
        <v>263091.54876999999</v>
      </c>
      <c r="Q10" s="231">
        <v>308293.73576999997</v>
      </c>
    </row>
    <row r="11" spans="1:17" ht="15" customHeight="1">
      <c r="A11" s="230" t="s">
        <v>487</v>
      </c>
      <c r="B11" s="237">
        <v>93192.294819999996</v>
      </c>
      <c r="C11" s="237">
        <v>15968.100199999999</v>
      </c>
      <c r="D11" s="237">
        <v>5.7075299999999993</v>
      </c>
      <c r="E11" s="237">
        <v>38.630549999999999</v>
      </c>
      <c r="F11" s="237">
        <v>131.36023</v>
      </c>
      <c r="G11" s="237">
        <v>0</v>
      </c>
      <c r="H11" s="237">
        <v>58.84207</v>
      </c>
      <c r="I11" s="237">
        <v>109394.9354</v>
      </c>
      <c r="J11" s="231">
        <v>464115.69150999998</v>
      </c>
      <c r="K11" s="231">
        <v>147754.61647000001</v>
      </c>
      <c r="L11" s="231">
        <v>1159.5218</v>
      </c>
      <c r="M11" s="231">
        <v>2378.3490400000001</v>
      </c>
      <c r="N11" s="231">
        <v>5773.9305014000001</v>
      </c>
      <c r="O11" s="231">
        <v>2380.9658399999998</v>
      </c>
      <c r="P11" s="231">
        <v>83292.92009</v>
      </c>
      <c r="Q11" s="231">
        <v>706855.99525000004</v>
      </c>
    </row>
    <row r="12" spans="1:17" ht="15" customHeight="1">
      <c r="A12" s="230" t="s">
        <v>488</v>
      </c>
      <c r="B12" s="237">
        <v>1110901.84641</v>
      </c>
      <c r="C12" s="237">
        <v>336777.73952999996</v>
      </c>
      <c r="D12" s="237">
        <v>1441.5667699999999</v>
      </c>
      <c r="E12" s="237">
        <v>3262.7056400000001</v>
      </c>
      <c r="F12" s="237">
        <v>2681.4903599999998</v>
      </c>
      <c r="G12" s="237">
        <v>5854.3525051999995</v>
      </c>
      <c r="H12" s="237">
        <v>8670.378279999999</v>
      </c>
      <c r="I12" s="237">
        <v>1469590.0795</v>
      </c>
      <c r="J12" s="231">
        <v>29585267.4776114</v>
      </c>
      <c r="K12" s="231">
        <v>4602604.0767636001</v>
      </c>
      <c r="L12" s="231">
        <v>34658.518770000002</v>
      </c>
      <c r="M12" s="231">
        <v>130585.96785</v>
      </c>
      <c r="N12" s="231">
        <v>106237.7763264</v>
      </c>
      <c r="O12" s="231">
        <v>258323.1859908</v>
      </c>
      <c r="P12" s="231">
        <v>2190023.8845500001</v>
      </c>
      <c r="Q12" s="231">
        <v>36907700.887900002</v>
      </c>
    </row>
    <row r="13" spans="1:17" ht="15" customHeight="1">
      <c r="A13" s="230" t="s">
        <v>489</v>
      </c>
      <c r="B13" s="237">
        <v>4759.1125899999997</v>
      </c>
      <c r="C13" s="237">
        <v>508.05458000000004</v>
      </c>
      <c r="D13" s="237">
        <v>0</v>
      </c>
      <c r="E13" s="237">
        <v>0</v>
      </c>
      <c r="F13" s="237">
        <v>0</v>
      </c>
      <c r="G13" s="237">
        <v>177.05233999999999</v>
      </c>
      <c r="H13" s="237">
        <v>1.5196500000000002</v>
      </c>
      <c r="I13" s="237">
        <v>5445.7391600000001</v>
      </c>
      <c r="J13" s="231">
        <v>3622003.9684600001</v>
      </c>
      <c r="K13" s="231">
        <v>162899.49203999998</v>
      </c>
      <c r="L13" s="231">
        <v>14.13434</v>
      </c>
      <c r="M13" s="231">
        <v>9.2062800000000014</v>
      </c>
      <c r="N13" s="231">
        <v>11700.373900000001</v>
      </c>
      <c r="O13" s="231">
        <v>177.05233999999999</v>
      </c>
      <c r="P13" s="231">
        <v>1035937.2472999999</v>
      </c>
      <c r="Q13" s="231">
        <v>4832741.4746599998</v>
      </c>
    </row>
    <row r="14" spans="1:17" ht="15" customHeight="1">
      <c r="A14" s="230" t="s">
        <v>68</v>
      </c>
      <c r="B14" s="237">
        <v>214767.76947</v>
      </c>
      <c r="C14" s="237">
        <v>49719.56364</v>
      </c>
      <c r="D14" s="237">
        <v>401.75253999999995</v>
      </c>
      <c r="E14" s="237">
        <v>265.30445000000003</v>
      </c>
      <c r="F14" s="237">
        <v>1435.73478</v>
      </c>
      <c r="G14" s="237">
        <v>454.31680999999998</v>
      </c>
      <c r="H14" s="237">
        <v>29924.164149999997</v>
      </c>
      <c r="I14" s="237">
        <v>296968.60583999997</v>
      </c>
      <c r="J14" s="231">
        <v>25400000.332716402</v>
      </c>
      <c r="K14" s="231">
        <v>7382560.6501851995</v>
      </c>
      <c r="L14" s="231">
        <v>65496.527621399997</v>
      </c>
      <c r="M14" s="231">
        <v>246092.83280540002</v>
      </c>
      <c r="N14" s="231">
        <v>413755.0847986</v>
      </c>
      <c r="O14" s="231">
        <v>467812.90416860004</v>
      </c>
      <c r="P14" s="231">
        <v>1961300.3211099999</v>
      </c>
      <c r="Q14" s="231">
        <v>35937018.653449997</v>
      </c>
    </row>
    <row r="15" spans="1:17" ht="15" customHeight="1">
      <c r="A15" s="230" t="s">
        <v>490</v>
      </c>
      <c r="B15" s="237">
        <v>2339108.2163914</v>
      </c>
      <c r="C15" s="237">
        <v>557068.09912639996</v>
      </c>
      <c r="D15" s="237">
        <v>7104.5382699999991</v>
      </c>
      <c r="E15" s="237">
        <v>8946.6493399999999</v>
      </c>
      <c r="F15" s="237">
        <v>13212.96293</v>
      </c>
      <c r="G15" s="237">
        <v>14732.303519999999</v>
      </c>
      <c r="H15" s="237">
        <v>268921.83888</v>
      </c>
      <c r="I15" s="237">
        <v>3209094.6084600003</v>
      </c>
      <c r="J15" s="231">
        <v>23208059.272848599</v>
      </c>
      <c r="K15" s="231">
        <v>4077852.8295435999</v>
      </c>
      <c r="L15" s="231">
        <v>161058.46243020002</v>
      </c>
      <c r="M15" s="231">
        <v>180398.67234020002</v>
      </c>
      <c r="N15" s="231">
        <v>310241.41236940003</v>
      </c>
      <c r="O15" s="231">
        <v>289897.49999380001</v>
      </c>
      <c r="P15" s="231">
        <v>2560177.7222100003</v>
      </c>
      <c r="Q15" s="231">
        <v>30787685.871789999</v>
      </c>
    </row>
    <row r="16" spans="1:17" ht="15" customHeight="1">
      <c r="A16" s="230" t="s">
        <v>491</v>
      </c>
      <c r="B16" s="237">
        <v>273590.02325000003</v>
      </c>
      <c r="C16" s="237">
        <v>81796.405579999991</v>
      </c>
      <c r="D16" s="237">
        <v>537.62049000000002</v>
      </c>
      <c r="E16" s="237">
        <v>1809.5321743999998</v>
      </c>
      <c r="F16" s="237">
        <v>999.92843000000005</v>
      </c>
      <c r="G16" s="237">
        <v>619.96093999999994</v>
      </c>
      <c r="H16" s="237">
        <v>1715.0127</v>
      </c>
      <c r="I16" s="237">
        <v>361068.48356000002</v>
      </c>
      <c r="J16" s="231">
        <v>1946872.3236438001</v>
      </c>
      <c r="K16" s="231">
        <v>1076475.1009482001</v>
      </c>
      <c r="L16" s="231">
        <v>8950.5725399999992</v>
      </c>
      <c r="M16" s="231">
        <v>15150.8214644</v>
      </c>
      <c r="N16" s="231">
        <v>48205.514918399997</v>
      </c>
      <c r="O16" s="231">
        <v>20663.606899999999</v>
      </c>
      <c r="P16" s="231">
        <v>13309.58577</v>
      </c>
      <c r="Q16" s="231">
        <v>3129627.52618</v>
      </c>
    </row>
    <row r="17" spans="1:17" ht="15" customHeight="1">
      <c r="A17" s="230" t="s">
        <v>492</v>
      </c>
      <c r="B17" s="237">
        <v>792696.46852999995</v>
      </c>
      <c r="C17" s="237">
        <v>265953.93859999999</v>
      </c>
      <c r="D17" s="237">
        <v>884.95551</v>
      </c>
      <c r="E17" s="237">
        <v>1500.4501599999999</v>
      </c>
      <c r="F17" s="237">
        <v>3628.0600299999996</v>
      </c>
      <c r="G17" s="237">
        <v>3115.07249</v>
      </c>
      <c r="H17" s="237">
        <v>3339.33934</v>
      </c>
      <c r="I17" s="237">
        <v>1071118.2846599999</v>
      </c>
      <c r="J17" s="231">
        <v>5641714.0016725995</v>
      </c>
      <c r="K17" s="231">
        <v>1965076.6710081999</v>
      </c>
      <c r="L17" s="231">
        <v>16233.0415632</v>
      </c>
      <c r="M17" s="231">
        <v>38714.053229999998</v>
      </c>
      <c r="N17" s="231">
        <v>66187.588667000004</v>
      </c>
      <c r="O17" s="231">
        <v>50798.422995200002</v>
      </c>
      <c r="P17" s="231">
        <v>186606.74006000001</v>
      </c>
      <c r="Q17" s="231">
        <v>7965330.5192099996</v>
      </c>
    </row>
    <row r="18" spans="1:17" ht="15" customHeight="1">
      <c r="A18" s="230" t="s">
        <v>493</v>
      </c>
      <c r="B18" s="237">
        <v>993.05799999999999</v>
      </c>
      <c r="C18" s="237">
        <v>344.09828000000005</v>
      </c>
      <c r="D18" s="237">
        <v>1.1383299999999998</v>
      </c>
      <c r="E18" s="237">
        <v>0</v>
      </c>
      <c r="F18" s="237">
        <v>0</v>
      </c>
      <c r="G18" s="237">
        <v>0</v>
      </c>
      <c r="H18" s="237">
        <v>694.5031899999999</v>
      </c>
      <c r="I18" s="237">
        <v>2032.7978000000001</v>
      </c>
      <c r="J18" s="231">
        <v>2326005.0536964</v>
      </c>
      <c r="K18" s="231">
        <v>46588.195909999995</v>
      </c>
      <c r="L18" s="231">
        <v>4027.2399026000003</v>
      </c>
      <c r="M18" s="231">
        <v>738.55965000000003</v>
      </c>
      <c r="N18" s="231">
        <v>4169.8396362000003</v>
      </c>
      <c r="O18" s="231">
        <v>577.49338999999998</v>
      </c>
      <c r="P18" s="231">
        <v>4077788.8051900002</v>
      </c>
      <c r="Q18" s="231">
        <v>6459895.18738</v>
      </c>
    </row>
    <row r="19" spans="1:17" ht="15" customHeight="1">
      <c r="A19" s="230" t="s">
        <v>494</v>
      </c>
      <c r="B19" s="237">
        <v>144578.53634999998</v>
      </c>
      <c r="C19" s="237">
        <v>91800.355545399987</v>
      </c>
      <c r="D19" s="237">
        <v>195.87215</v>
      </c>
      <c r="E19" s="237">
        <v>260.83864999999997</v>
      </c>
      <c r="F19" s="237">
        <v>2347.2921699999997</v>
      </c>
      <c r="G19" s="237">
        <v>1295.87057</v>
      </c>
      <c r="H19" s="237">
        <v>10199.089900000001</v>
      </c>
      <c r="I19" s="237">
        <v>250677.85534000001</v>
      </c>
      <c r="J19" s="231">
        <v>35856167.586602405</v>
      </c>
      <c r="K19" s="231">
        <v>10919916.424385799</v>
      </c>
      <c r="L19" s="231">
        <v>120030.66577179999</v>
      </c>
      <c r="M19" s="231">
        <v>384738.14607599995</v>
      </c>
      <c r="N19" s="231">
        <v>453767.5467752</v>
      </c>
      <c r="O19" s="231">
        <v>503549.27996219997</v>
      </c>
      <c r="P19" s="231">
        <v>2366220.3137800004</v>
      </c>
      <c r="Q19" s="231">
        <v>50604389.963500001</v>
      </c>
    </row>
    <row r="20" spans="1:17" ht="15" customHeight="1">
      <c r="A20" s="230" t="s">
        <v>495</v>
      </c>
      <c r="B20" s="237">
        <v>62.812800000000003</v>
      </c>
      <c r="C20" s="237">
        <v>0</v>
      </c>
      <c r="D20" s="237">
        <v>0</v>
      </c>
      <c r="E20" s="237">
        <v>0</v>
      </c>
      <c r="F20" s="237">
        <v>0</v>
      </c>
      <c r="G20" s="237">
        <v>0</v>
      </c>
      <c r="H20" s="237">
        <v>32.42</v>
      </c>
      <c r="I20" s="237">
        <v>95.232799999999997</v>
      </c>
      <c r="J20" s="231">
        <v>2265154.6182591999</v>
      </c>
      <c r="K20" s="231">
        <v>31827.68821</v>
      </c>
      <c r="L20" s="231">
        <v>7108.0660499999994</v>
      </c>
      <c r="M20" s="231">
        <v>1871.2856299999999</v>
      </c>
      <c r="N20" s="231">
        <v>8137.4198799999995</v>
      </c>
      <c r="O20" s="231">
        <v>3160.1704523999997</v>
      </c>
      <c r="P20" s="231">
        <v>2263.2681600000001</v>
      </c>
      <c r="Q20" s="231">
        <v>2319522.51663</v>
      </c>
    </row>
    <row r="21" spans="1:17" ht="15" customHeight="1">
      <c r="A21" s="230" t="s">
        <v>496</v>
      </c>
      <c r="B21" s="237">
        <v>1253.15841</v>
      </c>
      <c r="C21" s="237">
        <v>697.26166000000001</v>
      </c>
      <c r="D21" s="237">
        <v>0</v>
      </c>
      <c r="E21" s="237">
        <v>0</v>
      </c>
      <c r="F21" s="237">
        <v>0</v>
      </c>
      <c r="G21" s="237">
        <v>0</v>
      </c>
      <c r="H21" s="237">
        <v>22.521159999999998</v>
      </c>
      <c r="I21" s="237">
        <v>1972.9412299999999</v>
      </c>
      <c r="J21" s="231">
        <v>218762.74311860002</v>
      </c>
      <c r="K21" s="231">
        <v>60112.949420000004</v>
      </c>
      <c r="L21" s="231">
        <v>515.41668000000004</v>
      </c>
      <c r="M21" s="231">
        <v>504.07799999999997</v>
      </c>
      <c r="N21" s="231">
        <v>1070.5334454000001</v>
      </c>
      <c r="O21" s="231">
        <v>925.80383999999992</v>
      </c>
      <c r="P21" s="231">
        <v>1818.01821</v>
      </c>
      <c r="Q21" s="231">
        <v>283709.54272000003</v>
      </c>
    </row>
    <row r="22" spans="1:17" ht="15" customHeight="1">
      <c r="A22" s="230" t="s">
        <v>497</v>
      </c>
      <c r="B22" s="237">
        <v>57227.958409999999</v>
      </c>
      <c r="C22" s="237">
        <v>23474.63032</v>
      </c>
      <c r="D22" s="237">
        <v>112.92598</v>
      </c>
      <c r="E22" s="237">
        <v>725.19735000000003</v>
      </c>
      <c r="F22" s="237">
        <v>212.02784</v>
      </c>
      <c r="G22" s="237">
        <v>369.16753000000006</v>
      </c>
      <c r="H22" s="237">
        <v>2015.7034099999998</v>
      </c>
      <c r="I22" s="237">
        <v>84137.610840000008</v>
      </c>
      <c r="J22" s="231">
        <v>3675628.8232805999</v>
      </c>
      <c r="K22" s="231">
        <v>708325.24153360003</v>
      </c>
      <c r="L22" s="231">
        <v>38409.862276</v>
      </c>
      <c r="M22" s="231">
        <v>44185.482119</v>
      </c>
      <c r="N22" s="231">
        <v>21920.698136799998</v>
      </c>
      <c r="O22" s="231">
        <v>15061.19067</v>
      </c>
      <c r="P22" s="231">
        <v>379801.74727999995</v>
      </c>
      <c r="Q22" s="231">
        <v>4883333.0452800002</v>
      </c>
    </row>
    <row r="23" spans="1:17" ht="15" customHeight="1">
      <c r="A23" s="230" t="s">
        <v>498</v>
      </c>
      <c r="B23" s="237">
        <v>0</v>
      </c>
      <c r="C23" s="237">
        <v>0</v>
      </c>
      <c r="D23" s="237">
        <v>0</v>
      </c>
      <c r="E23" s="237">
        <v>0</v>
      </c>
      <c r="F23" s="237">
        <v>0</v>
      </c>
      <c r="G23" s="237">
        <v>0</v>
      </c>
      <c r="H23" s="237">
        <v>0</v>
      </c>
      <c r="I23" s="237">
        <v>0</v>
      </c>
      <c r="J23" s="231">
        <v>4807.2712158000004</v>
      </c>
      <c r="K23" s="231">
        <v>920.94212000000005</v>
      </c>
      <c r="L23" s="231">
        <v>13.55448</v>
      </c>
      <c r="M23" s="231">
        <v>10.571530000000001</v>
      </c>
      <c r="N23" s="231">
        <v>0</v>
      </c>
      <c r="O23" s="231">
        <v>0</v>
      </c>
      <c r="P23" s="231">
        <v>51.422559999999997</v>
      </c>
      <c r="Q23" s="231">
        <v>5803.7619100000002</v>
      </c>
    </row>
    <row r="24" spans="1:17" ht="15" customHeight="1">
      <c r="A24" s="230" t="s">
        <v>499</v>
      </c>
      <c r="B24" s="237">
        <v>0</v>
      </c>
      <c r="C24" s="237">
        <v>0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1">
        <v>54.62115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462.23926</v>
      </c>
      <c r="Q24" s="231">
        <v>516.86041</v>
      </c>
    </row>
    <row r="25" spans="1:17" s="190" customFormat="1" ht="15" customHeight="1">
      <c r="A25" s="230" t="s">
        <v>500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1">
        <v>1947.9060886</v>
      </c>
      <c r="K25" s="231">
        <v>512.93007</v>
      </c>
      <c r="L25" s="231">
        <v>0</v>
      </c>
      <c r="M25" s="231">
        <v>0</v>
      </c>
      <c r="N25" s="231">
        <v>0</v>
      </c>
      <c r="O25" s="231">
        <v>0</v>
      </c>
      <c r="P25" s="231">
        <v>272.47502000000003</v>
      </c>
      <c r="Q25" s="231">
        <v>2733.3111800000001</v>
      </c>
    </row>
    <row r="26" spans="1:17" s="190" customFormat="1" ht="15" customHeight="1">
      <c r="A26" s="221" t="s">
        <v>67</v>
      </c>
      <c r="B26" s="233">
        <v>7294201.0450814003</v>
      </c>
      <c r="C26" s="233">
        <v>1657333.4112418001</v>
      </c>
      <c r="D26" s="233">
        <v>12201.331479999997</v>
      </c>
      <c r="E26" s="233">
        <v>19160.0040644</v>
      </c>
      <c r="F26" s="233">
        <v>30090.854620000002</v>
      </c>
      <c r="G26" s="233">
        <v>28941.571935199998</v>
      </c>
      <c r="H26" s="233">
        <v>326396.56150000007</v>
      </c>
      <c r="I26" s="233">
        <v>9368324.7799300011</v>
      </c>
      <c r="J26" s="233">
        <v>153478976.24764755</v>
      </c>
      <c r="K26" s="233">
        <v>33196573.354490403</v>
      </c>
      <c r="L26" s="233">
        <v>485576.26604420011</v>
      </c>
      <c r="M26" s="233">
        <v>1070143.391665</v>
      </c>
      <c r="N26" s="233">
        <v>1532229.9919005998</v>
      </c>
      <c r="O26" s="233">
        <v>1663668.4707006</v>
      </c>
      <c r="P26" s="233">
        <v>15191113.67127</v>
      </c>
      <c r="Q26" s="233">
        <v>206618281.39399996</v>
      </c>
    </row>
    <row r="27" spans="1:17" ht="15" customHeight="1" thickBot="1">
      <c r="A27" s="195"/>
      <c r="B27" s="195"/>
      <c r="C27" s="195"/>
      <c r="D27" s="195"/>
      <c r="E27" s="195"/>
      <c r="F27" s="195"/>
      <c r="G27" s="195"/>
      <c r="H27" s="195"/>
      <c r="I27" s="195"/>
      <c r="J27" s="197"/>
      <c r="K27" s="197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503</v>
      </c>
      <c r="B28" s="179"/>
      <c r="C28" s="179"/>
      <c r="D28" s="179"/>
      <c r="E28" s="157"/>
      <c r="F28" s="157"/>
      <c r="G28" s="157"/>
      <c r="H28" s="157"/>
      <c r="I28" s="157"/>
      <c r="J28" s="189"/>
      <c r="K28" s="189"/>
      <c r="L28" s="199"/>
      <c r="M28" s="199"/>
      <c r="N28" s="157"/>
      <c r="O28" s="157"/>
      <c r="P28" s="157"/>
      <c r="Q28" s="157"/>
    </row>
    <row r="29" spans="1:17" ht="12.75" customHeight="1">
      <c r="A29" s="179" t="s">
        <v>530</v>
      </c>
      <c r="B29" s="179"/>
      <c r="C29" s="179"/>
      <c r="D29" s="179"/>
      <c r="E29" s="206"/>
      <c r="F29" s="206"/>
      <c r="G29" s="206"/>
      <c r="H29" s="206"/>
      <c r="I29" s="206"/>
      <c r="J29" s="180"/>
      <c r="K29" s="180"/>
      <c r="L29" s="180"/>
      <c r="M29" s="188"/>
      <c r="N29" s="157"/>
      <c r="O29" s="157"/>
      <c r="P29" s="157"/>
      <c r="Q29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10.140625" style="181" bestFit="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10.140625" style="181" bestFit="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0.140625" style="181" bestFit="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10.140625" style="181" bestFit="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0.140625" style="181" bestFit="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10.140625" style="181" bestFit="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0.140625" style="181" bestFit="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10.140625" style="181" bestFit="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0.140625" style="181" bestFit="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10.140625" style="181" bestFit="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0.140625" style="181" bestFit="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10.140625" style="181" bestFit="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0.140625" style="181" bestFit="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10.140625" style="181" bestFit="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0.140625" style="181" bestFit="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10.140625" style="181" bestFit="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0.140625" style="181" bestFit="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10.140625" style="181" bestFit="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0.140625" style="181" bestFit="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10.140625" style="181" bestFit="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0.140625" style="181" bestFit="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10.140625" style="181" bestFit="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0.140625" style="181" bestFit="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10.140625" style="181" bestFit="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0.140625" style="181" bestFit="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10.140625" style="181" bestFit="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0.140625" style="181" bestFit="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10.140625" style="181" bestFit="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0.140625" style="181" bestFit="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10.140625" style="181" bestFit="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0.140625" style="181" bestFit="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10.140625" style="181" bestFit="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0.140625" style="181" bestFit="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10.140625" style="181" bestFit="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0.140625" style="181" bestFit="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10.140625" style="181" bestFit="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0.140625" style="181" bestFit="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10.140625" style="181" bestFit="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0.140625" style="181" bestFit="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10.140625" style="181" bestFit="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0.140625" style="181" bestFit="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10.140625" style="181" bestFit="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0.140625" style="181" bestFit="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10.140625" style="181" bestFit="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0.140625" style="181" bestFit="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10.140625" style="181" bestFit="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0.140625" style="181" bestFit="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10.140625" style="181" bestFit="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0.140625" style="181" bestFit="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10.140625" style="181" bestFit="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0.140625" style="181" bestFit="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10.140625" style="181" bestFit="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0.140625" style="181" bestFit="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10.140625" style="181" bestFit="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0.140625" style="181" bestFit="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10.140625" style="181" bestFit="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0.140625" style="181" bestFit="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10.140625" style="181" bestFit="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0.140625" style="181" bestFit="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10.140625" style="181" bestFit="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0.140625" style="181" bestFit="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10.140625" style="181" bestFit="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0.140625" style="181" bestFit="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10.140625" style="181" bestFit="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0.140625" style="181" bestFit="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10.140625" style="181" bestFit="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0.140625" style="181" bestFit="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10.140625" style="181" bestFit="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0.140625" style="181" bestFit="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10.140625" style="181" bestFit="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0.140625" style="181" bestFit="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10.140625" style="181" bestFit="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0.140625" style="181" bestFit="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10.140625" style="181" bestFit="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0.140625" style="181" bestFit="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10.140625" style="181" bestFit="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0.140625" style="181" bestFit="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10.140625" style="181" bestFit="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0.140625" style="181" bestFit="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10.140625" style="181" bestFit="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0.140625" style="181" bestFit="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10.140625" style="181" bestFit="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0.140625" style="181" bestFit="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10.140625" style="181" bestFit="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0.140625" style="181" bestFit="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10.140625" style="181" bestFit="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0.140625" style="181" bestFit="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10.140625" style="181" bestFit="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0.140625" style="181" bestFit="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10.140625" style="181" bestFit="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0.140625" style="181" bestFit="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10.140625" style="181" bestFit="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0.140625" style="181" bestFit="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10.140625" style="181" bestFit="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0.140625" style="181" bestFit="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10.140625" style="181" bestFit="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0.140625" style="181" bestFit="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10.140625" style="181" bestFit="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0.140625" style="181" bestFit="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10.140625" style="181" bestFit="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0.140625" style="181" bestFit="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10.140625" style="181" bestFit="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0.140625" style="181" bestFit="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10.140625" style="181" bestFit="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0.140625" style="181" bestFit="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10.140625" style="181" bestFit="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0.140625" style="181" bestFit="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10.140625" style="181" bestFit="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0.140625" style="181" bestFit="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10.140625" style="181" bestFit="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0.140625" style="181" bestFit="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10.140625" style="181" bestFit="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0.140625" style="181" bestFit="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10.140625" style="181" bestFit="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0.140625" style="181" bestFit="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10.140625" style="181" bestFit="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0.140625" style="181" bestFit="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10.140625" style="181" bestFit="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0.140625" style="181" bestFit="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10.140625" style="181" bestFit="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0.140625" style="181" bestFit="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10.140625" style="181" bestFit="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0.140625" style="181" bestFit="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10.140625" style="181" bestFit="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0.140625" style="181" bestFit="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10.140625" style="181" bestFit="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0.140625" style="181" bestFit="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10.140625" style="181" bestFit="1" customWidth="1"/>
    <col min="16142" max="16384" width="11.42578125" style="181"/>
  </cols>
  <sheetData>
    <row r="1" spans="1:13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531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38" customFormat="1" ht="15" customHeight="1">
      <c r="A6" s="224"/>
      <c r="B6" s="499" t="s">
        <v>73</v>
      </c>
      <c r="C6" s="499"/>
      <c r="D6" s="499"/>
      <c r="E6" s="499"/>
      <c r="F6" s="499" t="s">
        <v>74</v>
      </c>
      <c r="G6" s="499"/>
      <c r="H6" s="499"/>
      <c r="I6" s="499"/>
      <c r="J6" s="499" t="s">
        <v>70</v>
      </c>
      <c r="K6" s="499"/>
      <c r="L6" s="499"/>
      <c r="M6" s="499"/>
    </row>
    <row r="7" spans="1:13" s="239" customFormat="1" ht="15" customHeight="1">
      <c r="A7" s="226" t="s">
        <v>508</v>
      </c>
      <c r="B7" s="227" t="s">
        <v>517</v>
      </c>
      <c r="C7" s="228" t="s">
        <v>518</v>
      </c>
      <c r="D7" s="227" t="s">
        <v>519</v>
      </c>
      <c r="E7" s="227" t="s">
        <v>67</v>
      </c>
      <c r="F7" s="228" t="s">
        <v>517</v>
      </c>
      <c r="G7" s="227" t="s">
        <v>518</v>
      </c>
      <c r="H7" s="227" t="s">
        <v>519</v>
      </c>
      <c r="I7" s="228" t="s">
        <v>67</v>
      </c>
      <c r="J7" s="227" t="s">
        <v>517</v>
      </c>
      <c r="K7" s="227" t="s">
        <v>518</v>
      </c>
      <c r="L7" s="228" t="s">
        <v>519</v>
      </c>
      <c r="M7" s="227" t="s">
        <v>67</v>
      </c>
    </row>
    <row r="8" spans="1:13" s="240" customFormat="1" ht="15" customHeight="1">
      <c r="A8" s="230" t="s">
        <v>484</v>
      </c>
      <c r="B8" s="231">
        <v>538.29597999999999</v>
      </c>
      <c r="C8" s="231">
        <v>120137.9185094</v>
      </c>
      <c r="D8" s="231">
        <v>397490.65260999999</v>
      </c>
      <c r="E8" s="231">
        <v>518166.86709939997</v>
      </c>
      <c r="F8" s="231">
        <v>96184.60901</v>
      </c>
      <c r="G8" s="231">
        <v>1772786.5261098002</v>
      </c>
      <c r="H8" s="231">
        <v>1215529.03642</v>
      </c>
      <c r="I8" s="231">
        <v>3084500.1715398002</v>
      </c>
      <c r="J8" s="231">
        <v>62897.499459999999</v>
      </c>
      <c r="K8" s="231">
        <v>721163.95059999998</v>
      </c>
      <c r="L8" s="231">
        <v>1799095.24483</v>
      </c>
      <c r="M8" s="231">
        <v>2583156.6948899999</v>
      </c>
    </row>
    <row r="9" spans="1:13" s="240" customFormat="1" ht="15" customHeight="1">
      <c r="A9" s="230" t="s">
        <v>485</v>
      </c>
      <c r="B9" s="232">
        <v>0</v>
      </c>
      <c r="C9" s="232">
        <v>1336.64148</v>
      </c>
      <c r="D9" s="232">
        <v>2254.3514700000001</v>
      </c>
      <c r="E9" s="232">
        <v>3590.9929500000003</v>
      </c>
      <c r="F9" s="232">
        <v>353.00963999999999</v>
      </c>
      <c r="G9" s="232">
        <v>11368.939769999999</v>
      </c>
      <c r="H9" s="231">
        <v>19657.111649999999</v>
      </c>
      <c r="I9" s="231">
        <v>31379.06106</v>
      </c>
      <c r="J9" s="231">
        <v>2008.99433</v>
      </c>
      <c r="K9" s="231">
        <v>22217.83124</v>
      </c>
      <c r="L9" s="231">
        <v>123390.54849</v>
      </c>
      <c r="M9" s="231">
        <v>147617.37406</v>
      </c>
    </row>
    <row r="10" spans="1:13" s="240" customFormat="1" ht="15" customHeight="1">
      <c r="A10" s="230" t="s">
        <v>486</v>
      </c>
      <c r="B10" s="232">
        <v>0</v>
      </c>
      <c r="C10" s="232">
        <v>68.599999999999994</v>
      </c>
      <c r="D10" s="232">
        <v>44.537269999999999</v>
      </c>
      <c r="E10" s="232">
        <v>113.13727</v>
      </c>
      <c r="F10" s="232">
        <v>473.38047399999999</v>
      </c>
      <c r="G10" s="232">
        <v>89.767929999999993</v>
      </c>
      <c r="H10" s="231">
        <v>275.506911</v>
      </c>
      <c r="I10" s="231">
        <v>838.65531499999997</v>
      </c>
      <c r="J10" s="231">
        <v>50</v>
      </c>
      <c r="K10" s="231">
        <v>41.16</v>
      </c>
      <c r="L10" s="231">
        <v>138.76563000000002</v>
      </c>
      <c r="M10" s="231">
        <v>229.92563000000001</v>
      </c>
    </row>
    <row r="11" spans="1:13" s="240" customFormat="1" ht="15" customHeight="1">
      <c r="A11" s="230" t="s">
        <v>487</v>
      </c>
      <c r="B11" s="231">
        <v>0</v>
      </c>
      <c r="C11" s="231">
        <v>3416.0473299999999</v>
      </c>
      <c r="D11" s="231">
        <v>43510.411700000004</v>
      </c>
      <c r="E11" s="231">
        <v>46926.459029999998</v>
      </c>
      <c r="F11" s="231">
        <v>140338.42269000001</v>
      </c>
      <c r="G11" s="231">
        <v>59950.593320600005</v>
      </c>
      <c r="H11" s="231">
        <v>131289.54918</v>
      </c>
      <c r="I11" s="231">
        <v>331578.5651906</v>
      </c>
      <c r="J11" s="231">
        <v>2065.3947800000001</v>
      </c>
      <c r="K11" s="231">
        <v>27818.1698</v>
      </c>
      <c r="L11" s="231">
        <v>63364.809329999996</v>
      </c>
      <c r="M11" s="231">
        <v>93248.373909999995</v>
      </c>
    </row>
    <row r="12" spans="1:13" s="240" customFormat="1" ht="15" customHeight="1">
      <c r="A12" s="230" t="s">
        <v>488</v>
      </c>
      <c r="B12" s="231">
        <v>24645.757699999998</v>
      </c>
      <c r="C12" s="231">
        <v>159586.36556000001</v>
      </c>
      <c r="D12" s="231">
        <v>753333.92339339992</v>
      </c>
      <c r="E12" s="231">
        <v>937566.04665339994</v>
      </c>
      <c r="F12" s="231">
        <v>582760.91656539997</v>
      </c>
      <c r="G12" s="231">
        <v>3437166.5428002002</v>
      </c>
      <c r="H12" s="231">
        <v>4614217.3260614006</v>
      </c>
      <c r="I12" s="231">
        <v>8634144.7854270004</v>
      </c>
      <c r="J12" s="231">
        <v>205498.35249759999</v>
      </c>
      <c r="K12" s="231">
        <v>1776425.7143194</v>
      </c>
      <c r="L12" s="231">
        <v>2763900.1036812002</v>
      </c>
      <c r="M12" s="231">
        <v>4745824.1704982007</v>
      </c>
    </row>
    <row r="13" spans="1:13" s="240" customFormat="1" ht="15" customHeight="1">
      <c r="A13" s="230" t="s">
        <v>489</v>
      </c>
      <c r="B13" s="231">
        <v>16779.728640000001</v>
      </c>
      <c r="C13" s="231">
        <v>32416.063850000002</v>
      </c>
      <c r="D13" s="231">
        <v>24156.873739999999</v>
      </c>
      <c r="E13" s="231">
        <v>73352.666230000003</v>
      </c>
      <c r="F13" s="231">
        <v>21674.77824</v>
      </c>
      <c r="G13" s="231">
        <v>166749.56510479999</v>
      </c>
      <c r="H13" s="231">
        <v>1111850.34317</v>
      </c>
      <c r="I13" s="231">
        <v>1300274.6865148002</v>
      </c>
      <c r="J13" s="231">
        <v>499936.77816000005</v>
      </c>
      <c r="K13" s="231">
        <v>351228.80079000001</v>
      </c>
      <c r="L13" s="231">
        <v>1708443.9113599998</v>
      </c>
      <c r="M13" s="231">
        <v>2559609.4903099998</v>
      </c>
    </row>
    <row r="14" spans="1:13" s="240" customFormat="1" ht="15" customHeight="1">
      <c r="A14" s="230" t="s">
        <v>68</v>
      </c>
      <c r="B14" s="231">
        <v>147820.49844999998</v>
      </c>
      <c r="C14" s="231">
        <v>299196.35945440002</v>
      </c>
      <c r="D14" s="231">
        <v>1578692.2065764</v>
      </c>
      <c r="E14" s="231">
        <v>2025709.0644807999</v>
      </c>
      <c r="F14" s="231">
        <v>756942.30056260002</v>
      </c>
      <c r="G14" s="231">
        <v>3276377.8991662003</v>
      </c>
      <c r="H14" s="231">
        <v>4519324.1935305996</v>
      </c>
      <c r="I14" s="231">
        <v>8552644.3932594005</v>
      </c>
      <c r="J14" s="231">
        <v>306819.71932999999</v>
      </c>
      <c r="K14" s="231">
        <v>2018485.6410844</v>
      </c>
      <c r="L14" s="231">
        <v>3100271.8855511998</v>
      </c>
      <c r="M14" s="231">
        <v>5425577.2459656</v>
      </c>
    </row>
    <row r="15" spans="1:13" s="240" customFormat="1" ht="15" customHeight="1">
      <c r="A15" s="230" t="s">
        <v>490</v>
      </c>
      <c r="B15" s="231">
        <v>19394.932339999999</v>
      </c>
      <c r="C15" s="231">
        <v>270262.88512840006</v>
      </c>
      <c r="D15" s="231">
        <v>576300.1909092</v>
      </c>
      <c r="E15" s="231">
        <v>865958.0083776</v>
      </c>
      <c r="F15" s="231">
        <v>836464.82175120001</v>
      </c>
      <c r="G15" s="231">
        <v>3185953.2864613999</v>
      </c>
      <c r="H15" s="231">
        <v>3280354.2760570003</v>
      </c>
      <c r="I15" s="231">
        <v>7302772.3842695998</v>
      </c>
      <c r="J15" s="231">
        <v>202807.00593419999</v>
      </c>
      <c r="K15" s="231">
        <v>1868168.270237</v>
      </c>
      <c r="L15" s="231">
        <v>2469795.9819401996</v>
      </c>
      <c r="M15" s="231">
        <v>4540771.2581113996</v>
      </c>
    </row>
    <row r="16" spans="1:13" s="240" customFormat="1" ht="15" customHeight="1">
      <c r="A16" s="230" t="s">
        <v>491</v>
      </c>
      <c r="B16" s="231">
        <v>338.36521999999997</v>
      </c>
      <c r="C16" s="231">
        <v>18813.839809999998</v>
      </c>
      <c r="D16" s="231">
        <v>85067.579120000009</v>
      </c>
      <c r="E16" s="231">
        <v>104219.78415000001</v>
      </c>
      <c r="F16" s="231">
        <v>2277.0774100000003</v>
      </c>
      <c r="G16" s="231">
        <v>250211.14559</v>
      </c>
      <c r="H16" s="231">
        <v>641507.19744100003</v>
      </c>
      <c r="I16" s="231">
        <v>893995.42044100002</v>
      </c>
      <c r="J16" s="231">
        <v>8642.78377</v>
      </c>
      <c r="K16" s="231">
        <v>103414.10272</v>
      </c>
      <c r="L16" s="231">
        <v>519073.19361180003</v>
      </c>
      <c r="M16" s="231">
        <v>631130.08010179992</v>
      </c>
    </row>
    <row r="17" spans="1:13" s="240" customFormat="1" ht="15" customHeight="1">
      <c r="A17" s="230" t="s">
        <v>492</v>
      </c>
      <c r="B17" s="231">
        <v>900.28463999999997</v>
      </c>
      <c r="C17" s="231">
        <v>58140.382871200003</v>
      </c>
      <c r="D17" s="231">
        <v>223266.88756880001</v>
      </c>
      <c r="E17" s="231">
        <v>282307.55507999996</v>
      </c>
      <c r="F17" s="231">
        <v>51278.858446599996</v>
      </c>
      <c r="G17" s="231">
        <v>577261.12005859998</v>
      </c>
      <c r="H17" s="231">
        <v>1334764.9091532</v>
      </c>
      <c r="I17" s="231">
        <v>1963304.8876584</v>
      </c>
      <c r="J17" s="231">
        <v>5837.9425700000002</v>
      </c>
      <c r="K17" s="231">
        <v>453386.68529360002</v>
      </c>
      <c r="L17" s="231">
        <v>1586225.2532702</v>
      </c>
      <c r="M17" s="231">
        <v>2045449.8811338001</v>
      </c>
    </row>
    <row r="18" spans="1:13" s="240" customFormat="1" ht="15" customHeight="1">
      <c r="A18" s="230" t="s">
        <v>493</v>
      </c>
      <c r="B18" s="231">
        <v>1.0194000000000001</v>
      </c>
      <c r="C18" s="231">
        <v>4830.6166299999995</v>
      </c>
      <c r="D18" s="231">
        <v>14108.91438</v>
      </c>
      <c r="E18" s="231">
        <v>18940.55041</v>
      </c>
      <c r="F18" s="231">
        <v>2491818.2787978002</v>
      </c>
      <c r="G18" s="231">
        <v>1461058.9254794</v>
      </c>
      <c r="H18" s="231">
        <v>927160.05130719999</v>
      </c>
      <c r="I18" s="231">
        <v>4880037.2555844001</v>
      </c>
      <c r="J18" s="231">
        <v>35980.025618400003</v>
      </c>
      <c r="K18" s="231">
        <v>163489.43284580001</v>
      </c>
      <c r="L18" s="231">
        <v>78444.026530000003</v>
      </c>
      <c r="M18" s="231">
        <v>277913.4849942</v>
      </c>
    </row>
    <row r="19" spans="1:13" s="240" customFormat="1" ht="15" customHeight="1">
      <c r="A19" s="230" t="s">
        <v>494</v>
      </c>
      <c r="B19" s="231">
        <v>3709.4117900000001</v>
      </c>
      <c r="C19" s="231">
        <v>60310.838497199999</v>
      </c>
      <c r="D19" s="231">
        <v>2665783.9154766002</v>
      </c>
      <c r="E19" s="231">
        <v>2729804.1657638</v>
      </c>
      <c r="F19" s="231">
        <v>1055001.7853536</v>
      </c>
      <c r="G19" s="231">
        <v>1289347.8222226</v>
      </c>
      <c r="H19" s="231">
        <v>10743140.207882999</v>
      </c>
      <c r="I19" s="231">
        <v>13087489.815459199</v>
      </c>
      <c r="J19" s="231">
        <v>162558.6567854</v>
      </c>
      <c r="K19" s="231">
        <v>569792.93345899996</v>
      </c>
      <c r="L19" s="231">
        <v>7768731.6200927999</v>
      </c>
      <c r="M19" s="231">
        <v>8501083.2103371993</v>
      </c>
    </row>
    <row r="20" spans="1:13" s="240" customFormat="1" ht="15" customHeight="1">
      <c r="A20" s="230" t="s">
        <v>495</v>
      </c>
      <c r="B20" s="231">
        <v>79.019890000000004</v>
      </c>
      <c r="C20" s="231">
        <v>2562.4672400000004</v>
      </c>
      <c r="D20" s="231">
        <v>108682.94793000001</v>
      </c>
      <c r="E20" s="231">
        <v>111324.43506</v>
      </c>
      <c r="F20" s="231">
        <v>201.45057999999997</v>
      </c>
      <c r="G20" s="231">
        <v>15692.16742</v>
      </c>
      <c r="H20" s="231">
        <v>572442.61637240008</v>
      </c>
      <c r="I20" s="231">
        <v>588336.2343724001</v>
      </c>
      <c r="J20" s="231">
        <v>109.64435</v>
      </c>
      <c r="K20" s="231">
        <v>10570.710949999999</v>
      </c>
      <c r="L20" s="231">
        <v>387863.91612999997</v>
      </c>
      <c r="M20" s="231">
        <v>398544.27143000002</v>
      </c>
    </row>
    <row r="21" spans="1:13" s="240" customFormat="1" ht="15" customHeight="1">
      <c r="A21" s="230" t="s">
        <v>496</v>
      </c>
      <c r="B21" s="231">
        <v>24.754490000000001</v>
      </c>
      <c r="C21" s="231">
        <v>1866.1239054</v>
      </c>
      <c r="D21" s="231">
        <v>4201.4829500000005</v>
      </c>
      <c r="E21" s="231">
        <v>6092.3613453999997</v>
      </c>
      <c r="F21" s="231">
        <v>496.49144999999999</v>
      </c>
      <c r="G21" s="231">
        <v>28661.071199999998</v>
      </c>
      <c r="H21" s="231">
        <v>58816.28774</v>
      </c>
      <c r="I21" s="231">
        <v>87973.850390000007</v>
      </c>
      <c r="J21" s="231">
        <v>19.24005</v>
      </c>
      <c r="K21" s="231">
        <v>6500.7419</v>
      </c>
      <c r="L21" s="231">
        <v>25290.66085</v>
      </c>
      <c r="M21" s="231">
        <v>31810.642800000001</v>
      </c>
    </row>
    <row r="22" spans="1:13" s="240" customFormat="1" ht="15" customHeight="1">
      <c r="A22" s="230" t="s">
        <v>497</v>
      </c>
      <c r="B22" s="231">
        <v>3195.5295099999998</v>
      </c>
      <c r="C22" s="231">
        <v>25095.90163</v>
      </c>
      <c r="D22" s="231">
        <v>157554.713365</v>
      </c>
      <c r="E22" s="231">
        <v>185846.144505</v>
      </c>
      <c r="F22" s="231">
        <v>57958.834159999999</v>
      </c>
      <c r="G22" s="231">
        <v>402394.30394260003</v>
      </c>
      <c r="H22" s="231">
        <v>1167482.5403215999</v>
      </c>
      <c r="I22" s="231">
        <v>1627835.6784242</v>
      </c>
      <c r="J22" s="231">
        <v>3241.9108700000002</v>
      </c>
      <c r="K22" s="231">
        <v>116488.8761274</v>
      </c>
      <c r="L22" s="231">
        <v>724618.61892359995</v>
      </c>
      <c r="M22" s="231">
        <v>844349.40592100006</v>
      </c>
    </row>
    <row r="23" spans="1:13" s="240" customFormat="1" ht="15" customHeight="1">
      <c r="A23" s="230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2.3956900000000001</v>
      </c>
      <c r="G23" s="231">
        <v>1123.6846699999999</v>
      </c>
      <c r="H23" s="231">
        <v>369.80338</v>
      </c>
      <c r="I23" s="231">
        <v>1495.88374</v>
      </c>
      <c r="J23" s="231">
        <v>0</v>
      </c>
      <c r="K23" s="231">
        <v>873.42439000000002</v>
      </c>
      <c r="L23" s="231">
        <v>376.50634000000002</v>
      </c>
      <c r="M23" s="231">
        <v>1249.93073</v>
      </c>
    </row>
    <row r="24" spans="1:13" s="240" customFormat="1" ht="15" customHeight="1">
      <c r="A24" s="230" t="s">
        <v>499</v>
      </c>
      <c r="B24" s="231">
        <v>19.184999999999999</v>
      </c>
      <c r="C24" s="231">
        <v>122.35580999999999</v>
      </c>
      <c r="D24" s="231">
        <v>0</v>
      </c>
      <c r="E24" s="231">
        <v>141.54080999999999</v>
      </c>
      <c r="F24" s="231">
        <v>0</v>
      </c>
      <c r="G24" s="231">
        <v>3.3329800000000001</v>
      </c>
      <c r="H24" s="231">
        <v>24.3932</v>
      </c>
      <c r="I24" s="231">
        <v>27.726179999999999</v>
      </c>
      <c r="J24" s="231">
        <v>0</v>
      </c>
      <c r="K24" s="231">
        <v>30.415689999999998</v>
      </c>
      <c r="L24" s="231">
        <v>0</v>
      </c>
      <c r="M24" s="231">
        <v>30.415689999999998</v>
      </c>
    </row>
    <row r="25" spans="1:13" s="241" customFormat="1" ht="15" customHeight="1">
      <c r="A25" s="230" t="s">
        <v>500</v>
      </c>
      <c r="B25" s="231">
        <v>0</v>
      </c>
      <c r="C25" s="231">
        <v>0</v>
      </c>
      <c r="D25" s="231">
        <v>3.6985300000000003</v>
      </c>
      <c r="E25" s="231">
        <v>3.6985300000000003</v>
      </c>
      <c r="F25" s="231">
        <v>0</v>
      </c>
      <c r="G25" s="231">
        <v>55.96378</v>
      </c>
      <c r="H25" s="231">
        <v>72.450109999999995</v>
      </c>
      <c r="I25" s="231">
        <v>128.41389000000001</v>
      </c>
      <c r="J25" s="231">
        <v>0</v>
      </c>
      <c r="K25" s="231">
        <v>0</v>
      </c>
      <c r="L25" s="231">
        <v>1095.11907</v>
      </c>
      <c r="M25" s="231">
        <v>1095.11907</v>
      </c>
    </row>
    <row r="26" spans="1:13" s="240" customFormat="1" ht="15" customHeight="1">
      <c r="A26" s="221" t="s">
        <v>520</v>
      </c>
      <c r="B26" s="233">
        <v>217446.78304999997</v>
      </c>
      <c r="C26" s="233">
        <v>1058163.4077060004</v>
      </c>
      <c r="D26" s="233">
        <v>6634453.2869893992</v>
      </c>
      <c r="E26" s="233">
        <v>7910063.4777453989</v>
      </c>
      <c r="F26" s="233">
        <v>6094227.4108211994</v>
      </c>
      <c r="G26" s="233">
        <v>15936252.658006199</v>
      </c>
      <c r="H26" s="233">
        <v>30338277.799888402</v>
      </c>
      <c r="I26" s="233">
        <v>52368757.8687158</v>
      </c>
      <c r="J26" s="233">
        <v>1498473.9485055998</v>
      </c>
      <c r="K26" s="233">
        <v>8210096.8614466004</v>
      </c>
      <c r="L26" s="233">
        <v>23120120.165631</v>
      </c>
      <c r="M26" s="233">
        <v>32828690.975583199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206"/>
      <c r="B29" s="188"/>
      <c r="C29" s="180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bestFit="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9.140625" style="181" bestFit="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bestFit="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9.140625" style="181" bestFit="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bestFit="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9.140625" style="181" bestFit="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bestFit="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9.140625" style="181" bestFit="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bestFit="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9.140625" style="181" bestFit="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bestFit="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9.140625" style="181" bestFit="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bestFit="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9.140625" style="181" bestFit="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bestFit="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9.140625" style="181" bestFit="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bestFit="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9.140625" style="181" bestFit="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bestFit="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9.140625" style="181" bestFit="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bestFit="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9.140625" style="181" bestFit="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bestFit="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9.140625" style="181" bestFit="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bestFit="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9.140625" style="181" bestFit="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bestFit="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9.140625" style="181" bestFit="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bestFit="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9.140625" style="181" bestFit="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bestFit="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9.140625" style="181" bestFit="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bestFit="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9.140625" style="181" bestFit="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bestFit="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9.140625" style="181" bestFit="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bestFit="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9.140625" style="181" bestFit="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bestFit="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9.140625" style="181" bestFit="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bestFit="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9.140625" style="181" bestFit="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bestFit="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9.140625" style="181" bestFit="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bestFit="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9.140625" style="181" bestFit="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bestFit="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9.140625" style="181" bestFit="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bestFit="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9.140625" style="181" bestFit="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bestFit="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9.140625" style="181" bestFit="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bestFit="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9.140625" style="181" bestFit="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bestFit="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9.140625" style="181" bestFit="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bestFit="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9.140625" style="181" bestFit="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bestFit="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9.140625" style="181" bestFit="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bestFit="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9.140625" style="181" bestFit="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bestFit="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9.140625" style="181" bestFit="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bestFit="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9.140625" style="181" bestFit="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bestFit="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9.140625" style="181" bestFit="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bestFit="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9.140625" style="181" bestFit="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bestFit="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9.140625" style="181" bestFit="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bestFit="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9.140625" style="181" bestFit="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bestFit="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9.140625" style="181" bestFit="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bestFit="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9.140625" style="181" bestFit="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bestFit="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9.140625" style="181" bestFit="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bestFit="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9.140625" style="181" bestFit="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bestFit="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9.140625" style="181" bestFit="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bestFit="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9.140625" style="181" bestFit="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bestFit="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9.140625" style="181" bestFit="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bestFit="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9.140625" style="181" bestFit="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bestFit="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9.140625" style="181" bestFit="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bestFit="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9.140625" style="181" bestFit="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bestFit="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9.140625" style="181" bestFit="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bestFit="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9.140625" style="181" bestFit="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bestFit="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9.140625" style="181" bestFit="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bestFit="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9.140625" style="181" bestFit="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bestFit="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9.140625" style="181" bestFit="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bestFit="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9.140625" style="181" bestFit="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bestFit="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9.140625" style="181" bestFit="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bestFit="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9.140625" style="181" bestFit="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bestFit="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9.140625" style="181" bestFit="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bestFit="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9.140625" style="181" bestFit="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bestFit="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9.140625" style="181" bestFit="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bestFit="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9.140625" style="181" bestFit="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bestFit="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9.140625" style="181" bestFit="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bestFit="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9.140625" style="181" bestFit="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bestFit="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9.140625" style="181" bestFit="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bestFit="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9.140625" style="181" bestFit="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bestFit="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9.140625" style="181" bestFit="1" customWidth="1"/>
    <col min="16142" max="16384" width="11.42578125" style="181"/>
  </cols>
  <sheetData>
    <row r="1" spans="1:13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531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38" customFormat="1" ht="15" customHeight="1">
      <c r="A6" s="236"/>
      <c r="B6" s="499" t="s">
        <v>71</v>
      </c>
      <c r="C6" s="499"/>
      <c r="D6" s="499"/>
      <c r="E6" s="499"/>
      <c r="F6" s="499" t="s">
        <v>75</v>
      </c>
      <c r="G6" s="499"/>
      <c r="H6" s="499"/>
      <c r="I6" s="499"/>
      <c r="J6" s="499" t="s">
        <v>76</v>
      </c>
      <c r="K6" s="499"/>
      <c r="L6" s="499"/>
      <c r="M6" s="499"/>
    </row>
    <row r="7" spans="1:13" s="239" customFormat="1" ht="15" customHeight="1">
      <c r="A7" s="226" t="s">
        <v>508</v>
      </c>
      <c r="B7" s="227" t="s">
        <v>517</v>
      </c>
      <c r="C7" s="228" t="s">
        <v>518</v>
      </c>
      <c r="D7" s="227" t="s">
        <v>519</v>
      </c>
      <c r="E7" s="227" t="s">
        <v>67</v>
      </c>
      <c r="F7" s="228" t="s">
        <v>517</v>
      </c>
      <c r="G7" s="227" t="s">
        <v>518</v>
      </c>
      <c r="H7" s="227" t="s">
        <v>519</v>
      </c>
      <c r="I7" s="228" t="s">
        <v>67</v>
      </c>
      <c r="J7" s="227" t="s">
        <v>517</v>
      </c>
      <c r="K7" s="227" t="s">
        <v>518</v>
      </c>
      <c r="L7" s="228" t="s">
        <v>519</v>
      </c>
      <c r="M7" s="227" t="s">
        <v>67</v>
      </c>
    </row>
    <row r="8" spans="1:13" s="240" customFormat="1" ht="15" customHeight="1">
      <c r="A8" s="230" t="s">
        <v>484</v>
      </c>
      <c r="B8" s="231">
        <v>518.93596000000002</v>
      </c>
      <c r="C8" s="231">
        <v>107830.10686</v>
      </c>
      <c r="D8" s="231">
        <v>129268.75963</v>
      </c>
      <c r="E8" s="231">
        <v>237617.80244999999</v>
      </c>
      <c r="F8" s="231">
        <v>154.94804999999999</v>
      </c>
      <c r="G8" s="231">
        <v>61521.723210000004</v>
      </c>
      <c r="H8" s="231">
        <v>140839.24066000001</v>
      </c>
      <c r="I8" s="231">
        <v>202515.91191999998</v>
      </c>
      <c r="J8" s="231">
        <v>1471.1763799999999</v>
      </c>
      <c r="K8" s="231">
        <v>146421.99272000001</v>
      </c>
      <c r="L8" s="231">
        <v>297206.58891000005</v>
      </c>
      <c r="M8" s="231">
        <v>445099.75800999999</v>
      </c>
    </row>
    <row r="9" spans="1:13" s="240" customFormat="1" ht="15" customHeight="1">
      <c r="A9" s="230" t="s">
        <v>485</v>
      </c>
      <c r="B9" s="232">
        <v>0</v>
      </c>
      <c r="C9" s="232">
        <v>0</v>
      </c>
      <c r="D9" s="232">
        <v>228.97327999999999</v>
      </c>
      <c r="E9" s="232">
        <v>228.97327999999999</v>
      </c>
      <c r="F9" s="232">
        <v>0</v>
      </c>
      <c r="G9" s="232">
        <v>3.4044299999999996</v>
      </c>
      <c r="H9" s="231">
        <v>77.66028</v>
      </c>
      <c r="I9" s="231">
        <v>81.064710000000005</v>
      </c>
      <c r="J9" s="231">
        <v>0</v>
      </c>
      <c r="K9" s="231">
        <v>74.898119999999992</v>
      </c>
      <c r="L9" s="231">
        <v>613.63086999999996</v>
      </c>
      <c r="M9" s="231">
        <v>688.52899000000002</v>
      </c>
    </row>
    <row r="10" spans="1:13" s="240" customFormat="1" ht="15" customHeight="1">
      <c r="A10" s="230" t="s">
        <v>486</v>
      </c>
      <c r="B10" s="232">
        <v>0</v>
      </c>
      <c r="C10" s="232">
        <v>20.58</v>
      </c>
      <c r="D10" s="232">
        <v>0</v>
      </c>
      <c r="E10" s="232">
        <v>20.58</v>
      </c>
      <c r="F10" s="232">
        <v>6.86</v>
      </c>
      <c r="G10" s="232">
        <v>0</v>
      </c>
      <c r="H10" s="231">
        <v>0</v>
      </c>
      <c r="I10" s="231">
        <v>6.86</v>
      </c>
      <c r="J10" s="231">
        <v>0</v>
      </c>
      <c r="K10" s="231">
        <v>6.86</v>
      </c>
      <c r="L10" s="231">
        <v>0</v>
      </c>
      <c r="M10" s="231">
        <v>6.86</v>
      </c>
    </row>
    <row r="11" spans="1:13" s="240" customFormat="1" ht="15" customHeight="1">
      <c r="A11" s="230" t="s">
        <v>487</v>
      </c>
      <c r="B11" s="231">
        <v>566.35337000000004</v>
      </c>
      <c r="C11" s="231">
        <v>7839.3329100000001</v>
      </c>
      <c r="D11" s="231">
        <v>15875.28808</v>
      </c>
      <c r="E11" s="231">
        <v>24280.97436</v>
      </c>
      <c r="F11" s="231">
        <v>4026.5339599999998</v>
      </c>
      <c r="G11" s="231">
        <v>15808.77001</v>
      </c>
      <c r="H11" s="231">
        <v>61212.606110000001</v>
      </c>
      <c r="I11" s="231">
        <v>81047.910080000001</v>
      </c>
      <c r="J11" s="231">
        <v>2.0356099999999997</v>
      </c>
      <c r="K11" s="231">
        <v>3599.1082799999999</v>
      </c>
      <c r="L11" s="231">
        <v>25412.91201</v>
      </c>
      <c r="M11" s="231">
        <v>29014.055899999999</v>
      </c>
    </row>
    <row r="12" spans="1:13" s="240" customFormat="1" ht="15" customHeight="1">
      <c r="A12" s="230" t="s">
        <v>488</v>
      </c>
      <c r="B12" s="231">
        <v>57362.397270000001</v>
      </c>
      <c r="C12" s="231">
        <v>170880.70043</v>
      </c>
      <c r="D12" s="231">
        <v>177273.40643999999</v>
      </c>
      <c r="E12" s="231">
        <v>405516.50413999998</v>
      </c>
      <c r="F12" s="231">
        <v>26255.347570000002</v>
      </c>
      <c r="G12" s="231">
        <v>74373.74562999999</v>
      </c>
      <c r="H12" s="231">
        <v>218921.16556999998</v>
      </c>
      <c r="I12" s="231">
        <v>319550.25876999996</v>
      </c>
      <c r="J12" s="231">
        <v>18673.016309999999</v>
      </c>
      <c r="K12" s="231">
        <v>127733.05118000001</v>
      </c>
      <c r="L12" s="231">
        <v>375649.68656940002</v>
      </c>
      <c r="M12" s="231">
        <v>522055.7540594</v>
      </c>
    </row>
    <row r="13" spans="1:13" s="240" customFormat="1" ht="15" customHeight="1">
      <c r="A13" s="230" t="s">
        <v>489</v>
      </c>
      <c r="B13" s="231">
        <v>0</v>
      </c>
      <c r="C13" s="231">
        <v>109277.76254000001</v>
      </c>
      <c r="D13" s="231">
        <v>77.711590000000001</v>
      </c>
      <c r="E13" s="231">
        <v>109355.47413</v>
      </c>
      <c r="F13" s="231">
        <v>6.71</v>
      </c>
      <c r="G13" s="231">
        <v>137.18501999999998</v>
      </c>
      <c r="H13" s="231">
        <v>17557.79579</v>
      </c>
      <c r="I13" s="231">
        <v>17701.69081</v>
      </c>
      <c r="J13" s="231">
        <v>2381.9</v>
      </c>
      <c r="K13" s="231">
        <v>1082.1763000000001</v>
      </c>
      <c r="L13" s="231">
        <v>600.61212</v>
      </c>
      <c r="M13" s="231">
        <v>4064.68842</v>
      </c>
    </row>
    <row r="14" spans="1:13" s="240" customFormat="1" ht="15" customHeight="1">
      <c r="A14" s="230" t="s">
        <v>68</v>
      </c>
      <c r="B14" s="231">
        <v>72266.369170000005</v>
      </c>
      <c r="C14" s="231">
        <v>280047.3849838</v>
      </c>
      <c r="D14" s="231">
        <v>474397.909163</v>
      </c>
      <c r="E14" s="231">
        <v>826711.66331680003</v>
      </c>
      <c r="F14" s="231">
        <v>93863.182760000011</v>
      </c>
      <c r="G14" s="231">
        <v>213282.74822119999</v>
      </c>
      <c r="H14" s="231">
        <v>540422.15999020007</v>
      </c>
      <c r="I14" s="231">
        <v>847568.09097140003</v>
      </c>
      <c r="J14" s="231">
        <v>334172.41425540001</v>
      </c>
      <c r="K14" s="231">
        <v>501080.0113444</v>
      </c>
      <c r="L14" s="231">
        <v>1303899.085977</v>
      </c>
      <c r="M14" s="231">
        <v>2139151.5115768001</v>
      </c>
    </row>
    <row r="15" spans="1:13" s="240" customFormat="1" ht="15" customHeight="1">
      <c r="A15" s="230" t="s">
        <v>490</v>
      </c>
      <c r="B15" s="231">
        <v>12802.529070000001</v>
      </c>
      <c r="C15" s="231">
        <v>342861.24155879999</v>
      </c>
      <c r="D15" s="231">
        <v>461209.52397640003</v>
      </c>
      <c r="E15" s="231">
        <v>816873.29460520006</v>
      </c>
      <c r="F15" s="231">
        <v>6694.57647</v>
      </c>
      <c r="G15" s="231">
        <v>283274.13818000001</v>
      </c>
      <c r="H15" s="231">
        <v>386678.4908044</v>
      </c>
      <c r="I15" s="231">
        <v>676647.20545439993</v>
      </c>
      <c r="J15" s="231">
        <v>24766.388988000002</v>
      </c>
      <c r="K15" s="231">
        <v>387977.5718112</v>
      </c>
      <c r="L15" s="231">
        <v>582156.37780100002</v>
      </c>
      <c r="M15" s="231">
        <v>994900.33860020002</v>
      </c>
    </row>
    <row r="16" spans="1:13" s="240" customFormat="1" ht="15" customHeight="1">
      <c r="A16" s="230" t="s">
        <v>491</v>
      </c>
      <c r="B16" s="231">
        <v>149.23602</v>
      </c>
      <c r="C16" s="231">
        <v>23547.310109999999</v>
      </c>
      <c r="D16" s="231">
        <v>56891.216059999999</v>
      </c>
      <c r="E16" s="231">
        <v>80587.762189999994</v>
      </c>
      <c r="F16" s="231">
        <v>257.00977999999998</v>
      </c>
      <c r="G16" s="231">
        <v>14721.765240000001</v>
      </c>
      <c r="H16" s="231">
        <v>49276.378640000003</v>
      </c>
      <c r="I16" s="231">
        <v>64255.153659999996</v>
      </c>
      <c r="J16" s="231">
        <v>41.156620000000004</v>
      </c>
      <c r="K16" s="231">
        <v>17737.27594</v>
      </c>
      <c r="L16" s="231">
        <v>52889.987792</v>
      </c>
      <c r="M16" s="231">
        <v>70668.420352000001</v>
      </c>
    </row>
    <row r="17" spans="1:13" s="240" customFormat="1" ht="15" customHeight="1">
      <c r="A17" s="230" t="s">
        <v>492</v>
      </c>
      <c r="B17" s="231">
        <v>151.74707000000001</v>
      </c>
      <c r="C17" s="231">
        <v>73550.179579999996</v>
      </c>
      <c r="D17" s="231">
        <v>247970.39983140002</v>
      </c>
      <c r="E17" s="231">
        <v>321672.3264814</v>
      </c>
      <c r="F17" s="231">
        <v>897.1946999999999</v>
      </c>
      <c r="G17" s="231">
        <v>69467.548939999993</v>
      </c>
      <c r="H17" s="231">
        <v>286812.43614780001</v>
      </c>
      <c r="I17" s="231">
        <v>357177.17978780001</v>
      </c>
      <c r="J17" s="231">
        <v>414.89918999999998</v>
      </c>
      <c r="K17" s="231">
        <v>61612.568439999995</v>
      </c>
      <c r="L17" s="231">
        <v>277973.05336000002</v>
      </c>
      <c r="M17" s="231">
        <v>340000.52098999999</v>
      </c>
    </row>
    <row r="18" spans="1:13" s="240" customFormat="1" ht="15" customHeight="1">
      <c r="A18" s="230" t="s">
        <v>493</v>
      </c>
      <c r="B18" s="231">
        <v>0</v>
      </c>
      <c r="C18" s="231">
        <v>1939.2873300000001</v>
      </c>
      <c r="D18" s="231">
        <v>4964.6853300000002</v>
      </c>
      <c r="E18" s="231">
        <v>6903.9726600000004</v>
      </c>
      <c r="F18" s="231">
        <v>38.361650000000004</v>
      </c>
      <c r="G18" s="231">
        <v>1015.57798</v>
      </c>
      <c r="H18" s="231">
        <v>4853.2023799999997</v>
      </c>
      <c r="I18" s="231">
        <v>5907.1420099999996</v>
      </c>
      <c r="J18" s="231">
        <v>1495.6696074000001</v>
      </c>
      <c r="K18" s="231">
        <v>3874.1147299999998</v>
      </c>
      <c r="L18" s="231">
        <v>8796.2925699999996</v>
      </c>
      <c r="M18" s="231">
        <v>14166.0769074</v>
      </c>
    </row>
    <row r="19" spans="1:13" s="240" customFormat="1" ht="15" customHeight="1">
      <c r="A19" s="230" t="s">
        <v>494</v>
      </c>
      <c r="B19" s="231">
        <v>6881.6434778000003</v>
      </c>
      <c r="C19" s="231">
        <v>56182.578858000001</v>
      </c>
      <c r="D19" s="231">
        <v>1293842.9343926001</v>
      </c>
      <c r="E19" s="231">
        <v>1356907.1567283999</v>
      </c>
      <c r="F19" s="231">
        <v>566.65418999999997</v>
      </c>
      <c r="G19" s="231">
        <v>45192.683527000001</v>
      </c>
      <c r="H19" s="231">
        <v>1043452.1081734</v>
      </c>
      <c r="I19" s="231">
        <v>1089211.4458903999</v>
      </c>
      <c r="J19" s="231">
        <v>7927.8109199999999</v>
      </c>
      <c r="K19" s="231">
        <v>40880.228666399998</v>
      </c>
      <c r="L19" s="231">
        <v>2056454.6579203999</v>
      </c>
      <c r="M19" s="231">
        <v>2105262.6975067998</v>
      </c>
    </row>
    <row r="20" spans="1:13" s="240" customFormat="1" ht="15" customHeight="1">
      <c r="A20" s="230" t="s">
        <v>495</v>
      </c>
      <c r="B20" s="231">
        <v>0</v>
      </c>
      <c r="C20" s="231">
        <v>3222.8022900000001</v>
      </c>
      <c r="D20" s="231">
        <v>84884.161389999994</v>
      </c>
      <c r="E20" s="231">
        <v>88106.963680000001</v>
      </c>
      <c r="F20" s="231">
        <v>30.38</v>
      </c>
      <c r="G20" s="231">
        <v>2425.7372599999999</v>
      </c>
      <c r="H20" s="231">
        <v>128780.00791</v>
      </c>
      <c r="I20" s="231">
        <v>131236.12517000001</v>
      </c>
      <c r="J20" s="231">
        <v>36.916559999999997</v>
      </c>
      <c r="K20" s="231">
        <v>5445.2295599999998</v>
      </c>
      <c r="L20" s="231">
        <v>133033.8014</v>
      </c>
      <c r="M20" s="231">
        <v>138515.94752000002</v>
      </c>
    </row>
    <row r="21" spans="1:13" s="240" customFormat="1" ht="15" customHeight="1">
      <c r="A21" s="230" t="s">
        <v>496</v>
      </c>
      <c r="B21" s="231">
        <v>36.58117</v>
      </c>
      <c r="C21" s="231">
        <v>1734.24271</v>
      </c>
      <c r="D21" s="231">
        <v>6372.0312199999998</v>
      </c>
      <c r="E21" s="231">
        <v>8142.8550999999998</v>
      </c>
      <c r="F21" s="231">
        <v>151.9674</v>
      </c>
      <c r="G21" s="231">
        <v>1712.8879899999999</v>
      </c>
      <c r="H21" s="231">
        <v>1732.6947500000001</v>
      </c>
      <c r="I21" s="231">
        <v>3597.5501400000003</v>
      </c>
      <c r="J21" s="231">
        <v>854.37830000000008</v>
      </c>
      <c r="K21" s="231">
        <v>2450.3218199999997</v>
      </c>
      <c r="L21" s="231">
        <v>12158.341039999999</v>
      </c>
      <c r="M21" s="231">
        <v>15463.041160000001</v>
      </c>
    </row>
    <row r="22" spans="1:13" s="240" customFormat="1" ht="15" customHeight="1">
      <c r="A22" s="230" t="s">
        <v>497</v>
      </c>
      <c r="B22" s="231">
        <v>2012.2570700000001</v>
      </c>
      <c r="C22" s="231">
        <v>25779.829420000002</v>
      </c>
      <c r="D22" s="231">
        <v>128324.64097840001</v>
      </c>
      <c r="E22" s="231">
        <v>156116.7274684</v>
      </c>
      <c r="F22" s="231">
        <v>1630.6149800000001</v>
      </c>
      <c r="G22" s="231">
        <v>14613.92686</v>
      </c>
      <c r="H22" s="231">
        <v>136005.81862239999</v>
      </c>
      <c r="I22" s="231">
        <v>152250.36046239999</v>
      </c>
      <c r="J22" s="231">
        <v>520.38283000000001</v>
      </c>
      <c r="K22" s="231">
        <v>30883.69471</v>
      </c>
      <c r="L22" s="231">
        <v>118024.8390826</v>
      </c>
      <c r="M22" s="231">
        <v>149428.91662259999</v>
      </c>
    </row>
    <row r="23" spans="1:13" s="240" customFormat="1" ht="15" customHeight="1">
      <c r="A23" s="230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31.94969</v>
      </c>
      <c r="L23" s="231">
        <v>34.212569999999999</v>
      </c>
      <c r="M23" s="231">
        <v>66.162259999999989</v>
      </c>
    </row>
    <row r="24" spans="1:13" s="240" customFormat="1" ht="15" customHeight="1">
      <c r="A24" s="230" t="s">
        <v>499</v>
      </c>
      <c r="B24" s="231">
        <v>0</v>
      </c>
      <c r="C24" s="231">
        <v>282.72773000000001</v>
      </c>
      <c r="D24" s="231">
        <v>0</v>
      </c>
      <c r="E24" s="231">
        <v>282.72773000000001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</row>
    <row r="25" spans="1:13" s="241" customFormat="1" ht="15" customHeight="1">
      <c r="A25" s="230" t="s">
        <v>500</v>
      </c>
      <c r="B25" s="231">
        <v>0</v>
      </c>
      <c r="C25" s="231">
        <v>23.50534</v>
      </c>
      <c r="D25" s="231">
        <v>0</v>
      </c>
      <c r="E25" s="231">
        <v>23.50534</v>
      </c>
      <c r="F25" s="231">
        <v>0</v>
      </c>
      <c r="G25" s="231">
        <v>0</v>
      </c>
      <c r="H25" s="231">
        <v>0</v>
      </c>
      <c r="I25" s="231">
        <v>0</v>
      </c>
      <c r="J25" s="231">
        <v>0.93</v>
      </c>
      <c r="K25" s="231">
        <v>10.564299999999999</v>
      </c>
      <c r="L25" s="231">
        <v>90.610919999999993</v>
      </c>
      <c r="M25" s="231">
        <v>102.10522</v>
      </c>
    </row>
    <row r="26" spans="1:13" s="240" customFormat="1" ht="15" customHeight="1">
      <c r="A26" s="221" t="s">
        <v>520</v>
      </c>
      <c r="B26" s="233">
        <v>152748.04964780001</v>
      </c>
      <c r="C26" s="233">
        <v>1205019.5726505998</v>
      </c>
      <c r="D26" s="233">
        <v>3081581.6413618</v>
      </c>
      <c r="E26" s="233">
        <v>4439349.2636602009</v>
      </c>
      <c r="F26" s="233">
        <v>134580.34151000003</v>
      </c>
      <c r="G26" s="233">
        <v>797551.8424981999</v>
      </c>
      <c r="H26" s="233">
        <v>3016621.7658282002</v>
      </c>
      <c r="I26" s="233">
        <v>3948753.9498363994</v>
      </c>
      <c r="J26" s="233">
        <v>392759.07557080005</v>
      </c>
      <c r="K26" s="233">
        <v>1330901.6176119999</v>
      </c>
      <c r="L26" s="233">
        <v>5244994.6909124013</v>
      </c>
      <c r="M26" s="233">
        <v>6968655.3840951985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activeCell="A3" sqref="A3:I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10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bestFit="1" customWidth="1"/>
    <col min="10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10.1406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bestFit="1" customWidth="1"/>
    <col min="266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10.1406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bestFit="1" customWidth="1"/>
    <col min="522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10.1406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bestFit="1" customWidth="1"/>
    <col min="778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10.1406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bestFit="1" customWidth="1"/>
    <col min="1034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10.1406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bestFit="1" customWidth="1"/>
    <col min="1290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10.1406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bestFit="1" customWidth="1"/>
    <col min="1546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10.1406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bestFit="1" customWidth="1"/>
    <col min="1802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10.1406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bestFit="1" customWidth="1"/>
    <col min="2058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10.1406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bestFit="1" customWidth="1"/>
    <col min="2314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10.1406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bestFit="1" customWidth="1"/>
    <col min="2570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10.1406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bestFit="1" customWidth="1"/>
    <col min="2826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10.1406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bestFit="1" customWidth="1"/>
    <col min="3082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10.1406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bestFit="1" customWidth="1"/>
    <col min="3338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10.1406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bestFit="1" customWidth="1"/>
    <col min="3594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10.1406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bestFit="1" customWidth="1"/>
    <col min="3850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10.1406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bestFit="1" customWidth="1"/>
    <col min="4106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10.1406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bestFit="1" customWidth="1"/>
    <col min="4362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10.1406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bestFit="1" customWidth="1"/>
    <col min="4618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10.1406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bestFit="1" customWidth="1"/>
    <col min="4874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10.1406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bestFit="1" customWidth="1"/>
    <col min="5130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10.1406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bestFit="1" customWidth="1"/>
    <col min="5386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10.1406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bestFit="1" customWidth="1"/>
    <col min="5642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10.1406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bestFit="1" customWidth="1"/>
    <col min="5898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10.1406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bestFit="1" customWidth="1"/>
    <col min="6154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10.1406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bestFit="1" customWidth="1"/>
    <col min="6410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10.1406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bestFit="1" customWidth="1"/>
    <col min="6666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10.1406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bestFit="1" customWidth="1"/>
    <col min="6922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10.1406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bestFit="1" customWidth="1"/>
    <col min="7178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10.1406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bestFit="1" customWidth="1"/>
    <col min="7434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10.1406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bestFit="1" customWidth="1"/>
    <col min="7690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10.1406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bestFit="1" customWidth="1"/>
    <col min="7946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10.1406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bestFit="1" customWidth="1"/>
    <col min="8202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10.1406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bestFit="1" customWidth="1"/>
    <col min="8458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10.1406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bestFit="1" customWidth="1"/>
    <col min="8714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10.1406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bestFit="1" customWidth="1"/>
    <col min="8970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10.1406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bestFit="1" customWidth="1"/>
    <col min="9226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10.1406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bestFit="1" customWidth="1"/>
    <col min="9482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10.1406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bestFit="1" customWidth="1"/>
    <col min="9738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10.1406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bestFit="1" customWidth="1"/>
    <col min="9994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10.1406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bestFit="1" customWidth="1"/>
    <col min="10250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10.1406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bestFit="1" customWidth="1"/>
    <col min="10506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10.1406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bestFit="1" customWidth="1"/>
    <col min="10762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10.1406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bestFit="1" customWidth="1"/>
    <col min="11018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10.1406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bestFit="1" customWidth="1"/>
    <col min="11274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10.1406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bestFit="1" customWidth="1"/>
    <col min="11530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10.1406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bestFit="1" customWidth="1"/>
    <col min="11786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10.1406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bestFit="1" customWidth="1"/>
    <col min="12042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10.1406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bestFit="1" customWidth="1"/>
    <col min="12298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10.1406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bestFit="1" customWidth="1"/>
    <col min="12554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10.1406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bestFit="1" customWidth="1"/>
    <col min="12810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10.1406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bestFit="1" customWidth="1"/>
    <col min="13066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10.1406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bestFit="1" customWidth="1"/>
    <col min="13322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10.1406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bestFit="1" customWidth="1"/>
    <col min="13578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10.1406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bestFit="1" customWidth="1"/>
    <col min="13834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10.1406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bestFit="1" customWidth="1"/>
    <col min="14090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10.1406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bestFit="1" customWidth="1"/>
    <col min="14346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10.1406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bestFit="1" customWidth="1"/>
    <col min="14602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10.1406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bestFit="1" customWidth="1"/>
    <col min="14858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10.1406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bestFit="1" customWidth="1"/>
    <col min="15114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10.1406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bestFit="1" customWidth="1"/>
    <col min="15370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10.1406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bestFit="1" customWidth="1"/>
    <col min="15626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10.1406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bestFit="1" customWidth="1"/>
    <col min="15882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10.1406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bestFit="1" customWidth="1"/>
    <col min="16138" max="16384" width="11.42578125" style="181"/>
  </cols>
  <sheetData>
    <row r="1" spans="1:9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</row>
    <row r="2" spans="1:9" s="209" customFormat="1" ht="15" customHeight="1">
      <c r="A2" s="495" t="s">
        <v>531</v>
      </c>
      <c r="B2" s="495"/>
      <c r="C2" s="495"/>
      <c r="D2" s="495"/>
      <c r="E2" s="495"/>
      <c r="F2" s="495"/>
      <c r="G2" s="495"/>
      <c r="H2" s="495"/>
      <c r="I2" s="495"/>
    </row>
    <row r="3" spans="1:9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</row>
    <row r="4" spans="1:9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</row>
    <row r="5" spans="1:9" ht="15" customHeight="1">
      <c r="A5" s="183"/>
      <c r="B5" s="207"/>
      <c r="C5" s="207"/>
      <c r="D5" s="157"/>
      <c r="E5" s="157"/>
      <c r="F5" s="157"/>
      <c r="G5" s="157"/>
      <c r="H5" s="207"/>
      <c r="I5" s="157"/>
    </row>
    <row r="6" spans="1:9" s="238" customFormat="1" ht="15" customHeight="1">
      <c r="A6" s="224"/>
      <c r="B6" s="499" t="s">
        <v>77</v>
      </c>
      <c r="C6" s="499"/>
      <c r="D6" s="499"/>
      <c r="E6" s="499"/>
      <c r="F6" s="499" t="s">
        <v>78</v>
      </c>
      <c r="G6" s="499"/>
      <c r="H6" s="499"/>
      <c r="I6" s="499"/>
    </row>
    <row r="7" spans="1:9" s="239" customFormat="1" ht="15" customHeight="1">
      <c r="A7" s="226" t="s">
        <v>508</v>
      </c>
      <c r="B7" s="227" t="s">
        <v>517</v>
      </c>
      <c r="C7" s="228" t="s">
        <v>518</v>
      </c>
      <c r="D7" s="227" t="s">
        <v>519</v>
      </c>
      <c r="E7" s="227" t="s">
        <v>67</v>
      </c>
      <c r="F7" s="227" t="s">
        <v>517</v>
      </c>
      <c r="G7" s="227" t="s">
        <v>518</v>
      </c>
      <c r="H7" s="228" t="s">
        <v>519</v>
      </c>
      <c r="I7" s="227" t="s">
        <v>67</v>
      </c>
    </row>
    <row r="8" spans="1:9" s="240" customFormat="1" ht="15" customHeight="1">
      <c r="A8" s="230" t="s">
        <v>484</v>
      </c>
      <c r="B8" s="231">
        <v>1055984.0974782</v>
      </c>
      <c r="C8" s="231">
        <v>2421600.9891941999</v>
      </c>
      <c r="D8" s="231">
        <v>10120302.1451072</v>
      </c>
      <c r="E8" s="231">
        <v>13597887.2317796</v>
      </c>
      <c r="F8" s="231">
        <v>7138.7755299999999</v>
      </c>
      <c r="G8" s="231">
        <v>128252.53253</v>
      </c>
      <c r="H8" s="231">
        <v>309098.48369000002</v>
      </c>
      <c r="I8" s="231">
        <v>444489.79174999997</v>
      </c>
    </row>
    <row r="9" spans="1:9" s="240" customFormat="1" ht="15" customHeight="1">
      <c r="A9" s="230" t="s">
        <v>485</v>
      </c>
      <c r="B9" s="232">
        <v>3519.3641400000001</v>
      </c>
      <c r="C9" s="232">
        <v>9985.3852699999989</v>
      </c>
      <c r="D9" s="232">
        <v>33451.667589999997</v>
      </c>
      <c r="E9" s="232">
        <v>46956.417000000001</v>
      </c>
      <c r="F9" s="231">
        <v>21575.673999999999</v>
      </c>
      <c r="G9" s="231">
        <v>67898.836590000006</v>
      </c>
      <c r="H9" s="231">
        <v>12269.145930000001</v>
      </c>
      <c r="I9" s="231">
        <v>101743.65651999999</v>
      </c>
    </row>
    <row r="10" spans="1:9" s="240" customFormat="1" ht="15" customHeight="1">
      <c r="A10" s="230" t="s">
        <v>486</v>
      </c>
      <c r="B10" s="232">
        <v>125458.93365420001</v>
      </c>
      <c r="C10" s="232">
        <v>170213.21746399999</v>
      </c>
      <c r="D10" s="232">
        <v>11405.566439999999</v>
      </c>
      <c r="E10" s="232">
        <v>307077.71755820001</v>
      </c>
      <c r="F10" s="231">
        <v>0</v>
      </c>
      <c r="G10" s="231">
        <v>0</v>
      </c>
      <c r="H10" s="231">
        <v>0</v>
      </c>
      <c r="I10" s="231">
        <v>0</v>
      </c>
    </row>
    <row r="11" spans="1:9" s="240" customFormat="1" ht="15" customHeight="1">
      <c r="A11" s="230" t="s">
        <v>487</v>
      </c>
      <c r="B11" s="231">
        <v>2158.97856</v>
      </c>
      <c r="C11" s="231">
        <v>19670.090869800002</v>
      </c>
      <c r="D11" s="231">
        <v>61828.498599999999</v>
      </c>
      <c r="E11" s="231">
        <v>83657.568029799993</v>
      </c>
      <c r="F11" s="231">
        <v>92.879580000000004</v>
      </c>
      <c r="G11" s="231">
        <v>3644.6619100000003</v>
      </c>
      <c r="H11" s="231">
        <v>13311.498449999999</v>
      </c>
      <c r="I11" s="231">
        <v>17049.039940000002</v>
      </c>
    </row>
    <row r="12" spans="1:9" s="240" customFormat="1" ht="15" customHeight="1">
      <c r="A12" s="230" t="s">
        <v>488</v>
      </c>
      <c r="B12" s="231">
        <v>3893083.7962252004</v>
      </c>
      <c r="C12" s="231">
        <v>6551923.7438538</v>
      </c>
      <c r="D12" s="231">
        <v>10701086.564412599</v>
      </c>
      <c r="E12" s="231">
        <v>21146094.104491599</v>
      </c>
      <c r="F12" s="231">
        <v>39501.165719999997</v>
      </c>
      <c r="G12" s="231">
        <v>39183.385759999997</v>
      </c>
      <c r="H12" s="231">
        <v>82539.306650000013</v>
      </c>
      <c r="I12" s="231">
        <v>161223.85813000001</v>
      </c>
    </row>
    <row r="13" spans="1:9" s="240" customFormat="1" ht="15" customHeight="1">
      <c r="A13" s="230" t="s">
        <v>489</v>
      </c>
      <c r="B13" s="231">
        <v>2317.1767072000002</v>
      </c>
      <c r="C13" s="231">
        <v>168733.8532324</v>
      </c>
      <c r="D13" s="231">
        <v>590896.30280999991</v>
      </c>
      <c r="E13" s="231">
        <v>761947.33274960006</v>
      </c>
      <c r="F13" s="231">
        <v>34.682079999999999</v>
      </c>
      <c r="G13" s="231">
        <v>1804.1680200000001</v>
      </c>
      <c r="H13" s="231">
        <v>3982.6068100000002</v>
      </c>
      <c r="I13" s="231">
        <v>5821.4569099999999</v>
      </c>
    </row>
    <row r="14" spans="1:9" s="240" customFormat="1" ht="15" customHeight="1">
      <c r="A14" s="230" t="s">
        <v>68</v>
      </c>
      <c r="B14" s="231">
        <v>860406.07935479993</v>
      </c>
      <c r="C14" s="231">
        <v>2247322.1740693999</v>
      </c>
      <c r="D14" s="231">
        <v>11907301.7461718</v>
      </c>
      <c r="E14" s="231">
        <v>15015029.999596002</v>
      </c>
      <c r="F14" s="231">
        <v>38381.842340000003</v>
      </c>
      <c r="G14" s="231">
        <v>89074.685239999992</v>
      </c>
      <c r="H14" s="231">
        <v>673372.16602040001</v>
      </c>
      <c r="I14" s="231">
        <v>800828.6936004</v>
      </c>
    </row>
    <row r="15" spans="1:9" s="240" customFormat="1" ht="15" customHeight="1">
      <c r="A15" s="230" t="s">
        <v>490</v>
      </c>
      <c r="B15" s="231">
        <v>2214072.6162304003</v>
      </c>
      <c r="C15" s="231">
        <v>5637421.8391526006</v>
      </c>
      <c r="D15" s="231">
        <v>6837402.6420302</v>
      </c>
      <c r="E15" s="231">
        <v>14688897.097413201</v>
      </c>
      <c r="F15" s="231">
        <v>15060.89424</v>
      </c>
      <c r="G15" s="231">
        <v>339093.12069000001</v>
      </c>
      <c r="H15" s="231">
        <v>385814.3006282</v>
      </c>
      <c r="I15" s="231">
        <v>739968.3155582</v>
      </c>
    </row>
    <row r="16" spans="1:9" s="240" customFormat="1" ht="15" customHeight="1">
      <c r="A16" s="230" t="s">
        <v>491</v>
      </c>
      <c r="B16" s="231">
        <v>18278.15451</v>
      </c>
      <c r="C16" s="231">
        <v>206732.97558660002</v>
      </c>
      <c r="D16" s="231">
        <v>960680.49265000003</v>
      </c>
      <c r="E16" s="231">
        <v>1185691.6227465998</v>
      </c>
      <c r="F16" s="231">
        <v>240.57220000000001</v>
      </c>
      <c r="G16" s="231">
        <v>19940.747729999999</v>
      </c>
      <c r="H16" s="231">
        <v>59972.423770000001</v>
      </c>
      <c r="I16" s="231">
        <v>80153.743700000006</v>
      </c>
    </row>
    <row r="17" spans="1:9" s="240" customFormat="1" ht="15" customHeight="1">
      <c r="A17" s="230" t="s">
        <v>492</v>
      </c>
      <c r="B17" s="231">
        <v>66163.673080599998</v>
      </c>
      <c r="C17" s="231">
        <v>650235.35740099999</v>
      </c>
      <c r="D17" s="231">
        <v>1908060.2337995998</v>
      </c>
      <c r="E17" s="231">
        <v>2624459.2642811998</v>
      </c>
      <c r="F17" s="231">
        <v>13.1165</v>
      </c>
      <c r="G17" s="231">
        <v>4700.4099299999998</v>
      </c>
      <c r="H17" s="231">
        <v>17212.792839999998</v>
      </c>
      <c r="I17" s="231">
        <v>21926.31927</v>
      </c>
    </row>
    <row r="18" spans="1:9" s="240" customFormat="1" ht="15" customHeight="1">
      <c r="A18" s="230" t="s">
        <v>493</v>
      </c>
      <c r="B18" s="231">
        <v>476389.68147519999</v>
      </c>
      <c r="C18" s="231">
        <v>531679.01654700004</v>
      </c>
      <c r="D18" s="231">
        <v>238758.436996</v>
      </c>
      <c r="E18" s="231">
        <v>1246827.1350181999</v>
      </c>
      <c r="F18" s="231">
        <v>0</v>
      </c>
      <c r="G18" s="231">
        <v>1967.04971</v>
      </c>
      <c r="H18" s="231">
        <v>6398.1093499999997</v>
      </c>
      <c r="I18" s="231">
        <v>8365.15906</v>
      </c>
    </row>
    <row r="19" spans="1:9" s="240" customFormat="1" ht="15" customHeight="1">
      <c r="A19" s="230" t="s">
        <v>494</v>
      </c>
      <c r="B19" s="231">
        <v>157525.76045579999</v>
      </c>
      <c r="C19" s="231">
        <v>688274.20913039998</v>
      </c>
      <c r="D19" s="231">
        <v>19398176.719760399</v>
      </c>
      <c r="E19" s="231">
        <v>20243976.6893466</v>
      </c>
      <c r="F19" s="231">
        <v>4271.1495999999997</v>
      </c>
      <c r="G19" s="231">
        <v>20850.489076599999</v>
      </c>
      <c r="H19" s="231">
        <v>1172392.5926642001</v>
      </c>
      <c r="I19" s="231">
        <v>1197514.2313407999</v>
      </c>
    </row>
    <row r="20" spans="1:9" s="240" customFormat="1" ht="15" customHeight="1">
      <c r="A20" s="230" t="s">
        <v>495</v>
      </c>
      <c r="B20" s="231">
        <v>460.1891</v>
      </c>
      <c r="C20" s="231">
        <v>13598.679634400001</v>
      </c>
      <c r="D20" s="231">
        <v>531967.59505999996</v>
      </c>
      <c r="E20" s="231">
        <v>546026.46379439998</v>
      </c>
      <c r="F20" s="231">
        <v>0</v>
      </c>
      <c r="G20" s="231">
        <v>4939.0181399999992</v>
      </c>
      <c r="H20" s="231">
        <v>223333.47769999999</v>
      </c>
      <c r="I20" s="231">
        <v>228272.49584000002</v>
      </c>
    </row>
    <row r="21" spans="1:9" s="240" customFormat="1" ht="15" customHeight="1">
      <c r="A21" s="230" t="s">
        <v>496</v>
      </c>
      <c r="B21" s="231">
        <v>1043.2195200000001</v>
      </c>
      <c r="C21" s="231">
        <v>13737.469230000001</v>
      </c>
      <c r="D21" s="231">
        <v>112889.04170999999</v>
      </c>
      <c r="E21" s="231">
        <v>127669.73045999999</v>
      </c>
      <c r="F21" s="231">
        <v>122</v>
      </c>
      <c r="G21" s="231">
        <v>541.41981999999996</v>
      </c>
      <c r="H21" s="231">
        <v>1486.0442399999999</v>
      </c>
      <c r="I21" s="231">
        <v>2149.4640600000002</v>
      </c>
    </row>
    <row r="22" spans="1:9" s="240" customFormat="1" ht="15" customHeight="1">
      <c r="A22" s="230" t="s">
        <v>497</v>
      </c>
      <c r="B22" s="231">
        <v>33849.796456000004</v>
      </c>
      <c r="C22" s="231">
        <v>212974.6660924</v>
      </c>
      <c r="D22" s="231">
        <v>1384035.2264398001</v>
      </c>
      <c r="E22" s="231">
        <v>1630859.6889881999</v>
      </c>
      <c r="F22" s="231">
        <v>176.68195</v>
      </c>
      <c r="G22" s="231">
        <v>12465.341109999999</v>
      </c>
      <c r="H22" s="231">
        <v>108623.08017</v>
      </c>
      <c r="I22" s="231">
        <v>121265.10323000001</v>
      </c>
    </row>
    <row r="23" spans="1:9" s="240" customFormat="1" ht="15" customHeight="1">
      <c r="A23" s="230" t="s">
        <v>498</v>
      </c>
      <c r="B23" s="231">
        <v>53.845419999999997</v>
      </c>
      <c r="C23" s="231">
        <v>1698.4206000000001</v>
      </c>
      <c r="D23" s="231">
        <v>1181.6252199999999</v>
      </c>
      <c r="E23" s="231">
        <v>2933.8912400000004</v>
      </c>
      <c r="F23" s="231">
        <v>0</v>
      </c>
      <c r="G23" s="231">
        <v>13.55448</v>
      </c>
      <c r="H23" s="231">
        <v>0</v>
      </c>
      <c r="I23" s="231">
        <v>13.55448</v>
      </c>
    </row>
    <row r="24" spans="1:9" s="240" customFormat="1" ht="15" customHeight="1">
      <c r="A24" s="230" t="s">
        <v>499</v>
      </c>
      <c r="B24" s="231">
        <v>0</v>
      </c>
      <c r="C24" s="231">
        <v>0</v>
      </c>
      <c r="D24" s="231">
        <v>34.450000000000003</v>
      </c>
      <c r="E24" s="231">
        <v>34.450000000000003</v>
      </c>
      <c r="F24" s="231">
        <v>0</v>
      </c>
      <c r="G24" s="231">
        <v>0</v>
      </c>
      <c r="H24" s="231">
        <v>0</v>
      </c>
      <c r="I24" s="231">
        <v>0</v>
      </c>
    </row>
    <row r="25" spans="1:9" s="241" customFormat="1" ht="15" customHeight="1">
      <c r="A25" s="230" t="s">
        <v>500</v>
      </c>
      <c r="B25" s="231">
        <v>8.1780000000000008</v>
      </c>
      <c r="C25" s="231">
        <v>551.48906000000011</v>
      </c>
      <c r="D25" s="231">
        <v>791.85131000000001</v>
      </c>
      <c r="E25" s="231">
        <v>1351.51837</v>
      </c>
      <c r="F25" s="231">
        <v>0</v>
      </c>
      <c r="G25" s="231">
        <v>0</v>
      </c>
      <c r="H25" s="231">
        <v>28.950759999999999</v>
      </c>
      <c r="I25" s="231">
        <v>28.950759999999999</v>
      </c>
    </row>
    <row r="26" spans="1:9" s="240" customFormat="1" ht="15" customHeight="1">
      <c r="A26" s="221" t="s">
        <v>520</v>
      </c>
      <c r="B26" s="233">
        <v>8910773.5403675996</v>
      </c>
      <c r="C26" s="233">
        <v>19546353.576387998</v>
      </c>
      <c r="D26" s="233">
        <v>64800250.806107596</v>
      </c>
      <c r="E26" s="233">
        <v>93257377.922863185</v>
      </c>
      <c r="F26" s="233">
        <v>126609.43373999999</v>
      </c>
      <c r="G26" s="233">
        <v>734369.42073659983</v>
      </c>
      <c r="H26" s="233">
        <v>3069834.9796728003</v>
      </c>
      <c r="I26" s="233">
        <v>3930813.8341493998</v>
      </c>
    </row>
    <row r="27" spans="1:9" ht="15" customHeight="1" thickBot="1">
      <c r="A27" s="195"/>
      <c r="B27" s="201"/>
      <c r="C27" s="197"/>
      <c r="D27" s="197"/>
      <c r="E27" s="197"/>
      <c r="F27" s="201"/>
      <c r="G27" s="201"/>
      <c r="H27" s="201"/>
      <c r="I27" s="201"/>
    </row>
    <row r="28" spans="1:9" ht="15" customHeight="1" thickTop="1">
      <c r="A28" s="179" t="s">
        <v>503</v>
      </c>
      <c r="B28" s="199"/>
      <c r="C28" s="189"/>
      <c r="D28" s="189"/>
      <c r="E28" s="189"/>
      <c r="F28" s="157"/>
      <c r="G28" s="157"/>
      <c r="H28" s="157"/>
      <c r="I28" s="157"/>
    </row>
    <row r="29" spans="1:9" ht="15" customHeight="1">
      <c r="A29" s="206"/>
      <c r="B29" s="188"/>
      <c r="C29" s="180"/>
      <c r="D29" s="180"/>
      <c r="E29" s="180"/>
      <c r="F29" s="157"/>
      <c r="G29" s="157"/>
      <c r="H29" s="157"/>
      <c r="I29" s="157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activeCell="A3" sqref="A3:I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7.57031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11.140625" style="181" bestFit="1" customWidth="1"/>
    <col min="10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7.57031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11.140625" style="181" bestFit="1" customWidth="1"/>
    <col min="266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7.57031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11.140625" style="181" bestFit="1" customWidth="1"/>
    <col min="522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7.57031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11.140625" style="181" bestFit="1" customWidth="1"/>
    <col min="778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7.57031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11.140625" style="181" bestFit="1" customWidth="1"/>
    <col min="1034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7.57031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11.140625" style="181" bestFit="1" customWidth="1"/>
    <col min="1290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7.57031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11.140625" style="181" bestFit="1" customWidth="1"/>
    <col min="1546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7.57031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11.140625" style="181" bestFit="1" customWidth="1"/>
    <col min="1802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7.57031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11.140625" style="181" bestFit="1" customWidth="1"/>
    <col min="2058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7.57031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11.140625" style="181" bestFit="1" customWidth="1"/>
    <col min="2314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7.57031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11.140625" style="181" bestFit="1" customWidth="1"/>
    <col min="2570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7.57031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11.140625" style="181" bestFit="1" customWidth="1"/>
    <col min="2826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7.57031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11.140625" style="181" bestFit="1" customWidth="1"/>
    <col min="3082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7.57031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11.140625" style="181" bestFit="1" customWidth="1"/>
    <col min="3338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7.57031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11.140625" style="181" bestFit="1" customWidth="1"/>
    <col min="3594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7.57031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11.140625" style="181" bestFit="1" customWidth="1"/>
    <col min="3850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7.57031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11.140625" style="181" bestFit="1" customWidth="1"/>
    <col min="4106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7.57031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11.140625" style="181" bestFit="1" customWidth="1"/>
    <col min="4362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7.57031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11.140625" style="181" bestFit="1" customWidth="1"/>
    <col min="4618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7.57031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11.140625" style="181" bestFit="1" customWidth="1"/>
    <col min="4874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7.57031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11.140625" style="181" bestFit="1" customWidth="1"/>
    <col min="5130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7.57031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11.140625" style="181" bestFit="1" customWidth="1"/>
    <col min="5386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7.57031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11.140625" style="181" bestFit="1" customWidth="1"/>
    <col min="5642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7.57031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11.140625" style="181" bestFit="1" customWidth="1"/>
    <col min="5898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7.57031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11.140625" style="181" bestFit="1" customWidth="1"/>
    <col min="6154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7.57031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11.140625" style="181" bestFit="1" customWidth="1"/>
    <col min="6410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7.57031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11.140625" style="181" bestFit="1" customWidth="1"/>
    <col min="6666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7.57031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11.140625" style="181" bestFit="1" customWidth="1"/>
    <col min="6922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7.57031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11.140625" style="181" bestFit="1" customWidth="1"/>
    <col min="7178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7.57031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11.140625" style="181" bestFit="1" customWidth="1"/>
    <col min="7434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7.57031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11.140625" style="181" bestFit="1" customWidth="1"/>
    <col min="7690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7.57031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11.140625" style="181" bestFit="1" customWidth="1"/>
    <col min="7946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7.57031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11.140625" style="181" bestFit="1" customWidth="1"/>
    <col min="8202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7.57031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11.140625" style="181" bestFit="1" customWidth="1"/>
    <col min="8458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7.57031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11.140625" style="181" bestFit="1" customWidth="1"/>
    <col min="8714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7.57031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11.140625" style="181" bestFit="1" customWidth="1"/>
    <col min="8970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7.57031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11.140625" style="181" bestFit="1" customWidth="1"/>
    <col min="9226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7.57031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11.140625" style="181" bestFit="1" customWidth="1"/>
    <col min="9482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7.57031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11.140625" style="181" bestFit="1" customWidth="1"/>
    <col min="9738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7.57031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11.140625" style="181" bestFit="1" customWidth="1"/>
    <col min="9994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7.57031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11.140625" style="181" bestFit="1" customWidth="1"/>
    <col min="10250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7.57031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11.140625" style="181" bestFit="1" customWidth="1"/>
    <col min="10506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7.57031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11.140625" style="181" bestFit="1" customWidth="1"/>
    <col min="10762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7.57031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11.140625" style="181" bestFit="1" customWidth="1"/>
    <col min="11018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7.57031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11.140625" style="181" bestFit="1" customWidth="1"/>
    <col min="11274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7.57031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11.140625" style="181" bestFit="1" customWidth="1"/>
    <col min="11530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7.57031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11.140625" style="181" bestFit="1" customWidth="1"/>
    <col min="11786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7.57031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11.140625" style="181" bestFit="1" customWidth="1"/>
    <col min="12042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7.57031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11.140625" style="181" bestFit="1" customWidth="1"/>
    <col min="12298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7.57031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11.140625" style="181" bestFit="1" customWidth="1"/>
    <col min="12554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7.57031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11.140625" style="181" bestFit="1" customWidth="1"/>
    <col min="12810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7.57031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11.140625" style="181" bestFit="1" customWidth="1"/>
    <col min="13066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7.57031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11.140625" style="181" bestFit="1" customWidth="1"/>
    <col min="13322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7.57031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11.140625" style="181" bestFit="1" customWidth="1"/>
    <col min="13578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7.57031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11.140625" style="181" bestFit="1" customWidth="1"/>
    <col min="13834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7.57031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11.140625" style="181" bestFit="1" customWidth="1"/>
    <col min="14090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7.57031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11.140625" style="181" bestFit="1" customWidth="1"/>
    <col min="14346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7.57031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11.140625" style="181" bestFit="1" customWidth="1"/>
    <col min="14602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7.57031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11.140625" style="181" bestFit="1" customWidth="1"/>
    <col min="14858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7.57031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11.140625" style="181" bestFit="1" customWidth="1"/>
    <col min="15114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7.57031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11.140625" style="181" bestFit="1" customWidth="1"/>
    <col min="15370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7.57031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11.140625" style="181" bestFit="1" customWidth="1"/>
    <col min="15626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7.57031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11.140625" style="181" bestFit="1" customWidth="1"/>
    <col min="15882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7.57031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11.140625" style="181" bestFit="1" customWidth="1"/>
    <col min="16138" max="16384" width="11.42578125" style="181"/>
  </cols>
  <sheetData>
    <row r="1" spans="1:9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</row>
    <row r="2" spans="1:9" s="209" customFormat="1" ht="15" customHeight="1">
      <c r="A2" s="495" t="s">
        <v>531</v>
      </c>
      <c r="B2" s="495"/>
      <c r="C2" s="495"/>
      <c r="D2" s="495"/>
      <c r="E2" s="495"/>
      <c r="F2" s="495"/>
      <c r="G2" s="495"/>
      <c r="H2" s="495"/>
      <c r="I2" s="495"/>
    </row>
    <row r="3" spans="1:9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</row>
    <row r="4" spans="1:9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</row>
    <row r="5" spans="1:9" ht="15" customHeight="1">
      <c r="A5" s="183"/>
      <c r="B5" s="207"/>
      <c r="C5" s="207"/>
      <c r="D5" s="157"/>
      <c r="E5" s="157"/>
      <c r="F5" s="157"/>
      <c r="G5" s="157"/>
      <c r="H5" s="207"/>
      <c r="I5" s="157"/>
    </row>
    <row r="6" spans="1:9" s="238" customFormat="1" ht="15" customHeight="1">
      <c r="A6" s="224"/>
      <c r="B6" s="499" t="s">
        <v>79</v>
      </c>
      <c r="C6" s="499"/>
      <c r="D6" s="499"/>
      <c r="E6" s="499"/>
      <c r="F6" s="499" t="s">
        <v>67</v>
      </c>
      <c r="G6" s="499"/>
      <c r="H6" s="499"/>
      <c r="I6" s="499"/>
    </row>
    <row r="7" spans="1:9" s="239" customFormat="1" ht="15" customHeight="1">
      <c r="A7" s="226" t="s">
        <v>508</v>
      </c>
      <c r="B7" s="227" t="s">
        <v>517</v>
      </c>
      <c r="C7" s="228" t="s">
        <v>518</v>
      </c>
      <c r="D7" s="227" t="s">
        <v>519</v>
      </c>
      <c r="E7" s="227" t="s">
        <v>67</v>
      </c>
      <c r="F7" s="227" t="s">
        <v>517</v>
      </c>
      <c r="G7" s="227" t="s">
        <v>518</v>
      </c>
      <c r="H7" s="228" t="s">
        <v>519</v>
      </c>
      <c r="I7" s="227" t="s">
        <v>67</v>
      </c>
    </row>
    <row r="8" spans="1:9" s="240" customFormat="1" ht="15" customHeight="1">
      <c r="A8" s="230" t="s">
        <v>484</v>
      </c>
      <c r="B8" s="231">
        <v>32.4726</v>
      </c>
      <c r="C8" s="231">
        <v>1920.7541299999998</v>
      </c>
      <c r="D8" s="231">
        <v>7936.5224079999998</v>
      </c>
      <c r="E8" s="231">
        <v>9889.749138000001</v>
      </c>
      <c r="F8" s="231">
        <v>1224920.8104482</v>
      </c>
      <c r="G8" s="231">
        <v>5481636.4938634001</v>
      </c>
      <c r="H8" s="231">
        <v>14416766.6742652</v>
      </c>
      <c r="I8" s="231">
        <v>21123323.978576802</v>
      </c>
    </row>
    <row r="9" spans="1:9" s="240" customFormat="1" ht="15" customHeight="1">
      <c r="A9" s="230" t="s">
        <v>485</v>
      </c>
      <c r="B9" s="232">
        <v>27000</v>
      </c>
      <c r="C9" s="232">
        <v>57.852489999999996</v>
      </c>
      <c r="D9" s="232">
        <v>454.64113000000003</v>
      </c>
      <c r="E9" s="232">
        <v>27512.493620000001</v>
      </c>
      <c r="F9" s="231">
        <v>54457.042110000002</v>
      </c>
      <c r="G9" s="231">
        <v>112943.78939000001</v>
      </c>
      <c r="H9" s="231">
        <v>192397.73069</v>
      </c>
      <c r="I9" s="231">
        <v>359798.56219000003</v>
      </c>
    </row>
    <row r="10" spans="1:9" s="240" customFormat="1" ht="15" customHeight="1">
      <c r="A10" s="230" t="s">
        <v>486</v>
      </c>
      <c r="B10" s="232">
        <v>0</v>
      </c>
      <c r="C10" s="232">
        <v>0</v>
      </c>
      <c r="D10" s="232">
        <v>0</v>
      </c>
      <c r="E10" s="232">
        <v>0</v>
      </c>
      <c r="F10" s="231">
        <v>125989.1741282</v>
      </c>
      <c r="G10" s="231">
        <v>170440.185394</v>
      </c>
      <c r="H10" s="231">
        <v>11864.376251</v>
      </c>
      <c r="I10" s="231">
        <v>308293.73577319999</v>
      </c>
    </row>
    <row r="11" spans="1:9" s="240" customFormat="1" ht="15" customHeight="1">
      <c r="A11" s="230" t="s">
        <v>487</v>
      </c>
      <c r="B11" s="231">
        <v>0</v>
      </c>
      <c r="C11" s="231">
        <v>53.048809999999996</v>
      </c>
      <c r="D11" s="231">
        <v>0</v>
      </c>
      <c r="E11" s="231">
        <v>53.048809999999996</v>
      </c>
      <c r="F11" s="231">
        <v>149250.59855000002</v>
      </c>
      <c r="G11" s="231">
        <v>141799.8232404</v>
      </c>
      <c r="H11" s="231">
        <v>415805.57345999999</v>
      </c>
      <c r="I11" s="231">
        <v>706855.99525039992</v>
      </c>
    </row>
    <row r="12" spans="1:9" s="240" customFormat="1" ht="15" customHeight="1">
      <c r="A12" s="230" t="s">
        <v>488</v>
      </c>
      <c r="B12" s="231">
        <v>6440.1220199999998</v>
      </c>
      <c r="C12" s="231">
        <v>5749.3898656000001</v>
      </c>
      <c r="D12" s="231">
        <v>23535.893840000001</v>
      </c>
      <c r="E12" s="231">
        <v>35725.405725599994</v>
      </c>
      <c r="F12" s="231">
        <v>4854220.8718781993</v>
      </c>
      <c r="G12" s="231">
        <v>12343022.639399</v>
      </c>
      <c r="H12" s="231">
        <v>19710457.376618002</v>
      </c>
      <c r="I12" s="231">
        <v>36907700.887895204</v>
      </c>
    </row>
    <row r="13" spans="1:9" s="240" customFormat="1" ht="15" customHeight="1">
      <c r="A13" s="230" t="s">
        <v>489</v>
      </c>
      <c r="B13" s="231">
        <v>38.891889999999997</v>
      </c>
      <c r="C13" s="231">
        <v>0</v>
      </c>
      <c r="D13" s="231">
        <v>575.09668000000011</v>
      </c>
      <c r="E13" s="231">
        <v>613.98856999999998</v>
      </c>
      <c r="F13" s="231">
        <v>543170.64571720001</v>
      </c>
      <c r="G13" s="231">
        <v>831429.57485720003</v>
      </c>
      <c r="H13" s="231">
        <v>3458141.2540700003</v>
      </c>
      <c r="I13" s="231">
        <v>4832741.4746443992</v>
      </c>
    </row>
    <row r="14" spans="1:9" s="240" customFormat="1" ht="15" customHeight="1">
      <c r="A14" s="230" t="s">
        <v>68</v>
      </c>
      <c r="B14" s="231">
        <v>16536.350780000001</v>
      </c>
      <c r="C14" s="231">
        <v>21038.600221200002</v>
      </c>
      <c r="D14" s="231">
        <v>266223.0396276</v>
      </c>
      <c r="E14" s="231">
        <v>303797.99062879995</v>
      </c>
      <c r="F14" s="231">
        <v>2627208.7570027998</v>
      </c>
      <c r="G14" s="231">
        <v>8945905.5037849993</v>
      </c>
      <c r="H14" s="231">
        <v>24363904.392608199</v>
      </c>
      <c r="I14" s="231">
        <v>35937018.653396003</v>
      </c>
    </row>
    <row r="15" spans="1:9" s="240" customFormat="1" ht="15" customHeight="1">
      <c r="A15" s="230" t="s">
        <v>490</v>
      </c>
      <c r="B15" s="231">
        <v>9341.6526400000002</v>
      </c>
      <c r="C15" s="231">
        <v>52788.192287400001</v>
      </c>
      <c r="D15" s="231">
        <v>98768.124427000002</v>
      </c>
      <c r="E15" s="231">
        <v>160897.9693544</v>
      </c>
      <c r="F15" s="231">
        <v>3341405.4176637996</v>
      </c>
      <c r="G15" s="231">
        <v>12367800.5455068</v>
      </c>
      <c r="H15" s="231">
        <v>15078479.908573601</v>
      </c>
      <c r="I15" s="231">
        <v>30787685.871744201</v>
      </c>
    </row>
    <row r="16" spans="1:9" s="240" customFormat="1" ht="15" customHeight="1">
      <c r="A16" s="230" t="s">
        <v>491</v>
      </c>
      <c r="B16" s="231">
        <v>9.3962343999999991</v>
      </c>
      <c r="C16" s="231">
        <v>3777.1435499999998</v>
      </c>
      <c r="D16" s="231">
        <v>15138.999047000001</v>
      </c>
      <c r="E16" s="231">
        <v>18925.538831400001</v>
      </c>
      <c r="F16" s="231">
        <v>30233.7517644</v>
      </c>
      <c r="G16" s="231">
        <v>658896.30627659999</v>
      </c>
      <c r="H16" s="231">
        <v>2440497.4681318002</v>
      </c>
      <c r="I16" s="231">
        <v>3129627.5261728</v>
      </c>
    </row>
    <row r="17" spans="1:9" s="240" customFormat="1" ht="15" customHeight="1">
      <c r="A17" s="230" t="s">
        <v>492</v>
      </c>
      <c r="B17" s="231">
        <v>10</v>
      </c>
      <c r="C17" s="231">
        <v>3093.8249493999997</v>
      </c>
      <c r="D17" s="231">
        <v>5928.7595681999992</v>
      </c>
      <c r="E17" s="231">
        <v>9032.5845176000003</v>
      </c>
      <c r="F17" s="231">
        <v>125667.7161972</v>
      </c>
      <c r="G17" s="231">
        <v>1951448.0774637999</v>
      </c>
      <c r="H17" s="231">
        <v>5888214.7255392</v>
      </c>
      <c r="I17" s="231">
        <v>7965330.5192002002</v>
      </c>
    </row>
    <row r="18" spans="1:9" s="240" customFormat="1" ht="15" customHeight="1">
      <c r="A18" s="230" t="s">
        <v>493</v>
      </c>
      <c r="B18" s="231">
        <v>0</v>
      </c>
      <c r="C18" s="231">
        <v>282.01728000000003</v>
      </c>
      <c r="D18" s="231">
        <v>552.39343000000008</v>
      </c>
      <c r="E18" s="231">
        <v>834.41070999999999</v>
      </c>
      <c r="F18" s="231">
        <v>3005723.0365487998</v>
      </c>
      <c r="G18" s="231">
        <v>2170136.0385321998</v>
      </c>
      <c r="H18" s="231">
        <v>1284036.1122731999</v>
      </c>
      <c r="I18" s="231">
        <v>6459895.1873542005</v>
      </c>
    </row>
    <row r="19" spans="1:9" s="240" customFormat="1" ht="15" customHeight="1">
      <c r="A19" s="230" t="s">
        <v>494</v>
      </c>
      <c r="B19" s="231">
        <v>1954.08473</v>
      </c>
      <c r="C19" s="231">
        <v>8353.4631738000007</v>
      </c>
      <c r="D19" s="231">
        <v>282833.00309299998</v>
      </c>
      <c r="E19" s="231">
        <v>293140.55099680001</v>
      </c>
      <c r="F19" s="231">
        <v>1400396.9573025999</v>
      </c>
      <c r="G19" s="231">
        <v>2779185.246611</v>
      </c>
      <c r="H19" s="231">
        <v>46424807.759456396</v>
      </c>
      <c r="I19" s="231">
        <v>50604389.963370003</v>
      </c>
    </row>
    <row r="20" spans="1:9" s="240" customFormat="1" ht="15" customHeight="1">
      <c r="A20" s="230" t="s">
        <v>495</v>
      </c>
      <c r="B20" s="231">
        <v>78.09996000000001</v>
      </c>
      <c r="C20" s="231">
        <v>2207.49584</v>
      </c>
      <c r="D20" s="231">
        <v>86873.983970000001</v>
      </c>
      <c r="E20" s="231">
        <v>89159.579769999997</v>
      </c>
      <c r="F20" s="231">
        <v>995.70043999999996</v>
      </c>
      <c r="G20" s="231">
        <v>60664.308334399997</v>
      </c>
      <c r="H20" s="231">
        <v>2257862.5078624003</v>
      </c>
      <c r="I20" s="231">
        <v>2319522.5166368</v>
      </c>
    </row>
    <row r="21" spans="1:9" s="240" customFormat="1" ht="15" customHeight="1">
      <c r="A21" s="230" t="s">
        <v>496</v>
      </c>
      <c r="B21" s="231">
        <v>0</v>
      </c>
      <c r="C21" s="231">
        <v>55.454989999999995</v>
      </c>
      <c r="D21" s="231">
        <v>754.59226999999998</v>
      </c>
      <c r="E21" s="231">
        <v>810.04726000000005</v>
      </c>
      <c r="F21" s="231">
        <v>2748.63238</v>
      </c>
      <c r="G21" s="231">
        <v>57259.733565399998</v>
      </c>
      <c r="H21" s="231">
        <v>223701.17677000002</v>
      </c>
      <c r="I21" s="231">
        <v>283709.54271539999</v>
      </c>
    </row>
    <row r="22" spans="1:9" s="240" customFormat="1" ht="15" customHeight="1">
      <c r="A22" s="230" t="s">
        <v>497</v>
      </c>
      <c r="B22" s="231">
        <v>7.05</v>
      </c>
      <c r="C22" s="231">
        <v>2843.0590099999999</v>
      </c>
      <c r="D22" s="231">
        <v>12530.91063</v>
      </c>
      <c r="E22" s="231">
        <v>15381.01964</v>
      </c>
      <c r="F22" s="231">
        <v>102593.057826</v>
      </c>
      <c r="G22" s="231">
        <v>843539.5989024</v>
      </c>
      <c r="H22" s="231">
        <v>3937200.3885333999</v>
      </c>
      <c r="I22" s="231">
        <v>4883333.0452617994</v>
      </c>
    </row>
    <row r="23" spans="1:9" s="240" customFormat="1" ht="15" customHeight="1">
      <c r="A23" s="230" t="s">
        <v>498</v>
      </c>
      <c r="B23" s="231">
        <v>0</v>
      </c>
      <c r="C23" s="231">
        <v>44.339460000000003</v>
      </c>
      <c r="D23" s="231">
        <v>0</v>
      </c>
      <c r="E23" s="231">
        <v>44.339460000000003</v>
      </c>
      <c r="F23" s="231">
        <v>56.241109999999999</v>
      </c>
      <c r="G23" s="231">
        <v>3785.37329</v>
      </c>
      <c r="H23" s="231">
        <v>1962.14751</v>
      </c>
      <c r="I23" s="231">
        <v>5803.7619100000002</v>
      </c>
    </row>
    <row r="24" spans="1:9" s="240" customFormat="1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19.184999999999999</v>
      </c>
      <c r="G24" s="231">
        <v>438.83221000000003</v>
      </c>
      <c r="H24" s="231">
        <v>58.843199999999996</v>
      </c>
      <c r="I24" s="231">
        <v>516.86041</v>
      </c>
    </row>
    <row r="25" spans="1:9" s="241" customFormat="1" ht="15" customHeight="1">
      <c r="A25" s="230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9.1080000000000005</v>
      </c>
      <c r="G25" s="231">
        <v>641.52247999999997</v>
      </c>
      <c r="H25" s="231">
        <v>2082.6806999999999</v>
      </c>
      <c r="I25" s="231">
        <v>2733.3111800000001</v>
      </c>
    </row>
    <row r="26" spans="1:9" s="240" customFormat="1" ht="15" customHeight="1">
      <c r="A26" s="221" t="s">
        <v>520</v>
      </c>
      <c r="B26" s="233">
        <v>61448.120854400011</v>
      </c>
      <c r="C26" s="233">
        <v>102264.63605740001</v>
      </c>
      <c r="D26" s="233">
        <v>802105.96012080007</v>
      </c>
      <c r="E26" s="233">
        <v>965818.71703259984</v>
      </c>
      <c r="F26" s="233">
        <v>17589066.704067402</v>
      </c>
      <c r="G26" s="233">
        <v>48920973.593101591</v>
      </c>
      <c r="H26" s="233">
        <v>140108241.09651241</v>
      </c>
      <c r="I26" s="233">
        <v>206618281.39368141</v>
      </c>
    </row>
    <row r="27" spans="1:9" ht="15" customHeight="1" thickBot="1">
      <c r="A27" s="195"/>
      <c r="B27" s="201"/>
      <c r="C27" s="197"/>
      <c r="D27" s="197"/>
      <c r="E27" s="197"/>
      <c r="F27" s="201"/>
      <c r="G27" s="201"/>
      <c r="H27" s="201"/>
      <c r="I27" s="201"/>
    </row>
    <row r="28" spans="1:9" ht="15" customHeight="1" thickTop="1">
      <c r="A28" s="179" t="s">
        <v>503</v>
      </c>
      <c r="B28" s="199"/>
      <c r="C28" s="189"/>
      <c r="D28" s="189"/>
      <c r="E28" s="189"/>
      <c r="F28" s="157"/>
      <c r="G28" s="157"/>
      <c r="H28" s="157"/>
      <c r="I28" s="157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6.285156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6.285156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6.285156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6.285156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6.285156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6.285156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6.285156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6.285156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6.285156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6.285156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6.285156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6.285156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6.285156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6.285156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6.285156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6.285156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6.285156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6.285156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6.285156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6.285156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6.285156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6.285156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6.285156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6.285156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6.285156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6.285156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6.285156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6.285156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6.285156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6.285156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6.285156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6.285156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6.285156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6.285156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6.285156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6.285156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6.285156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6.285156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6.285156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6.285156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6.285156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6.285156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6.285156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6.285156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6.285156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6.285156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6.285156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6.285156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6.285156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6.285156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6.285156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6.285156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6.285156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6.285156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6.285156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6.285156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6.285156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6.285156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6.285156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6.285156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6.285156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6.285156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6.285156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6.285156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1" t="s">
        <v>52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</row>
    <row r="2" spans="1:17" s="209" customFormat="1" ht="15" customHeight="1">
      <c r="A2" s="492" t="s">
        <v>532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</row>
    <row r="3" spans="1:17" s="209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</row>
    <row r="4" spans="1:17" s="210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73</v>
      </c>
      <c r="C6" s="499"/>
      <c r="D6" s="499"/>
      <c r="E6" s="499"/>
      <c r="F6" s="499"/>
      <c r="G6" s="499"/>
      <c r="H6" s="499"/>
      <c r="I6" s="499"/>
      <c r="J6" s="499" t="s">
        <v>74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451714.89454000001</v>
      </c>
      <c r="C8" s="231">
        <v>60290.156439999999</v>
      </c>
      <c r="D8" s="231">
        <v>1588.87267</v>
      </c>
      <c r="E8" s="231">
        <v>1855.39231</v>
      </c>
      <c r="F8" s="231">
        <v>1397.84554</v>
      </c>
      <c r="G8" s="231">
        <v>1273.1681094</v>
      </c>
      <c r="H8" s="231">
        <v>46.537489999999998</v>
      </c>
      <c r="I8" s="231">
        <v>518166.86710000003</v>
      </c>
      <c r="J8" s="231">
        <v>2949573.7029400002</v>
      </c>
      <c r="K8" s="231">
        <v>121032.30072</v>
      </c>
      <c r="L8" s="231">
        <v>5094.7581500000006</v>
      </c>
      <c r="M8" s="231">
        <v>2847.3449000000001</v>
      </c>
      <c r="N8" s="231">
        <v>4182.6558397999997</v>
      </c>
      <c r="O8" s="231">
        <v>1612.7923899999998</v>
      </c>
      <c r="P8" s="231">
        <v>156.61660000000001</v>
      </c>
      <c r="Q8" s="231">
        <v>3084500.17154</v>
      </c>
    </row>
    <row r="9" spans="1:17" ht="15" customHeight="1">
      <c r="A9" s="230" t="s">
        <v>485</v>
      </c>
      <c r="B9" s="232">
        <v>3034.0628900000002</v>
      </c>
      <c r="C9" s="232">
        <v>556.93006000000003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3590.9929500000003</v>
      </c>
      <c r="J9" s="232">
        <v>22027.357090000001</v>
      </c>
      <c r="K9" s="232">
        <v>6920.3819299999996</v>
      </c>
      <c r="L9" s="231">
        <v>1203.9885900000002</v>
      </c>
      <c r="M9" s="231">
        <v>1146.3342</v>
      </c>
      <c r="N9" s="231">
        <v>80.999250000000004</v>
      </c>
      <c r="O9" s="231">
        <v>0</v>
      </c>
      <c r="P9" s="231">
        <v>0</v>
      </c>
      <c r="Q9" s="231">
        <v>31379.06106</v>
      </c>
    </row>
    <row r="10" spans="1:17" ht="15" customHeight="1">
      <c r="A10" s="230" t="s">
        <v>486</v>
      </c>
      <c r="B10" s="232">
        <v>0</v>
      </c>
      <c r="C10" s="232">
        <v>44.537269999999999</v>
      </c>
      <c r="D10" s="232">
        <v>0</v>
      </c>
      <c r="E10" s="232">
        <v>0</v>
      </c>
      <c r="F10" s="232">
        <v>0</v>
      </c>
      <c r="G10" s="232">
        <v>0</v>
      </c>
      <c r="H10" s="232">
        <v>68.599999999999994</v>
      </c>
      <c r="I10" s="232">
        <v>113.13727</v>
      </c>
      <c r="J10" s="232">
        <v>69.187929999999994</v>
      </c>
      <c r="K10" s="232">
        <v>275.506911</v>
      </c>
      <c r="L10" s="231">
        <v>0</v>
      </c>
      <c r="M10" s="231">
        <v>0</v>
      </c>
      <c r="N10" s="231">
        <v>0</v>
      </c>
      <c r="O10" s="231">
        <v>0</v>
      </c>
      <c r="P10" s="231">
        <v>493.96046999999999</v>
      </c>
      <c r="Q10" s="231">
        <v>838.6553100000001</v>
      </c>
    </row>
    <row r="11" spans="1:17" ht="15" customHeight="1">
      <c r="A11" s="230" t="s">
        <v>487</v>
      </c>
      <c r="B11" s="231">
        <v>7444.5734599999996</v>
      </c>
      <c r="C11" s="231">
        <v>35278.700409999998</v>
      </c>
      <c r="D11" s="231">
        <v>0</v>
      </c>
      <c r="E11" s="231">
        <v>765.26313000000005</v>
      </c>
      <c r="F11" s="231">
        <v>3401.3585600000001</v>
      </c>
      <c r="G11" s="231">
        <v>0</v>
      </c>
      <c r="H11" s="231">
        <v>36.563470000000002</v>
      </c>
      <c r="I11" s="231">
        <v>46926.459029999998</v>
      </c>
      <c r="J11" s="231">
        <v>210385.61262</v>
      </c>
      <c r="K11" s="231">
        <v>45972.699340000006</v>
      </c>
      <c r="L11" s="231">
        <v>5.7075299999999993</v>
      </c>
      <c r="M11" s="231">
        <v>510.55965000000003</v>
      </c>
      <c r="N11" s="231">
        <v>951.98606140000004</v>
      </c>
      <c r="O11" s="231">
        <v>367.959</v>
      </c>
      <c r="P11" s="231">
        <v>73384.040989999994</v>
      </c>
      <c r="Q11" s="231">
        <v>331578.56518999999</v>
      </c>
    </row>
    <row r="12" spans="1:17" ht="15" customHeight="1">
      <c r="A12" s="230" t="s">
        <v>488</v>
      </c>
      <c r="B12" s="231">
        <v>709234.58714339999</v>
      </c>
      <c r="C12" s="231">
        <v>206597.50941</v>
      </c>
      <c r="D12" s="231">
        <v>1643.7224099999999</v>
      </c>
      <c r="E12" s="231">
        <v>2904.8785099999996</v>
      </c>
      <c r="F12" s="231">
        <v>2877.0346300000001</v>
      </c>
      <c r="G12" s="231">
        <v>1888.0192299999999</v>
      </c>
      <c r="H12" s="231">
        <v>12420.295320000001</v>
      </c>
      <c r="I12" s="231">
        <v>937566.04665999999</v>
      </c>
      <c r="J12" s="231">
        <v>7137847.0172119997</v>
      </c>
      <c r="K12" s="231">
        <v>1109369.3912511999</v>
      </c>
      <c r="L12" s="231">
        <v>15145.721890000001</v>
      </c>
      <c r="M12" s="231">
        <v>70638.90909999999</v>
      </c>
      <c r="N12" s="231">
        <v>47441.350445200005</v>
      </c>
      <c r="O12" s="231">
        <v>147920.04322560001</v>
      </c>
      <c r="P12" s="231">
        <v>105782.35231</v>
      </c>
      <c r="Q12" s="231">
        <v>8634144.7854399998</v>
      </c>
    </row>
    <row r="13" spans="1:17" ht="15" customHeight="1">
      <c r="A13" s="230" t="s">
        <v>489</v>
      </c>
      <c r="B13" s="231">
        <v>29105.160620000002</v>
      </c>
      <c r="C13" s="231">
        <v>31738.95651</v>
      </c>
      <c r="D13" s="231">
        <v>0</v>
      </c>
      <c r="E13" s="231">
        <v>0</v>
      </c>
      <c r="F13" s="231">
        <v>0</v>
      </c>
      <c r="G13" s="231">
        <v>0</v>
      </c>
      <c r="H13" s="231">
        <v>12508.5491</v>
      </c>
      <c r="I13" s="231">
        <v>73352.666230000003</v>
      </c>
      <c r="J13" s="231">
        <v>1242110.8428199999</v>
      </c>
      <c r="K13" s="231">
        <v>511.10750999999999</v>
      </c>
      <c r="L13" s="231">
        <v>0</v>
      </c>
      <c r="M13" s="231">
        <v>0</v>
      </c>
      <c r="N13" s="231">
        <v>984.55472999999995</v>
      </c>
      <c r="O13" s="231">
        <v>0</v>
      </c>
      <c r="P13" s="231">
        <v>56668.18146</v>
      </c>
      <c r="Q13" s="231">
        <v>1300274.68652</v>
      </c>
    </row>
    <row r="14" spans="1:17" ht="15" customHeight="1">
      <c r="A14" s="230" t="s">
        <v>68</v>
      </c>
      <c r="B14" s="231">
        <v>1472892.0702866002</v>
      </c>
      <c r="C14" s="231">
        <v>394130.30910860002</v>
      </c>
      <c r="D14" s="231">
        <v>3614.5791156</v>
      </c>
      <c r="E14" s="231">
        <v>5117.9803600000005</v>
      </c>
      <c r="F14" s="231">
        <v>10278.40078</v>
      </c>
      <c r="G14" s="231">
        <v>21569.747879999999</v>
      </c>
      <c r="H14" s="231">
        <v>118105.97695</v>
      </c>
      <c r="I14" s="231">
        <v>2025709.06449</v>
      </c>
      <c r="J14" s="231">
        <v>5574889.0611012001</v>
      </c>
      <c r="K14" s="231">
        <v>1969766.7134384001</v>
      </c>
      <c r="L14" s="231">
        <v>9139.7235299999993</v>
      </c>
      <c r="M14" s="231">
        <v>151225.78346999999</v>
      </c>
      <c r="N14" s="231">
        <v>100200.33387379999</v>
      </c>
      <c r="O14" s="231">
        <v>212716.8519448</v>
      </c>
      <c r="P14" s="231">
        <v>534705.92590000003</v>
      </c>
      <c r="Q14" s="231">
        <v>8552644.3932499997</v>
      </c>
    </row>
    <row r="15" spans="1:17" ht="15" customHeight="1">
      <c r="A15" s="230" t="s">
        <v>490</v>
      </c>
      <c r="B15" s="231">
        <v>613947.67354220001</v>
      </c>
      <c r="C15" s="231">
        <v>180183.23645</v>
      </c>
      <c r="D15" s="231">
        <v>4128.2205690000001</v>
      </c>
      <c r="E15" s="231">
        <v>3150.1805600000002</v>
      </c>
      <c r="F15" s="231">
        <v>8184.2829384000006</v>
      </c>
      <c r="G15" s="231">
        <v>10563.82825</v>
      </c>
      <c r="H15" s="231">
        <v>45800.586069999998</v>
      </c>
      <c r="I15" s="231">
        <v>865958.00835999998</v>
      </c>
      <c r="J15" s="231">
        <v>5437516.5897556003</v>
      </c>
      <c r="K15" s="231">
        <v>1018328.2533705999</v>
      </c>
      <c r="L15" s="231">
        <v>45472.975257799997</v>
      </c>
      <c r="M15" s="231">
        <v>59521.073566999999</v>
      </c>
      <c r="N15" s="231">
        <v>101139.79518340001</v>
      </c>
      <c r="O15" s="231">
        <v>94073.205672399999</v>
      </c>
      <c r="P15" s="231">
        <v>546720.49147000001</v>
      </c>
      <c r="Q15" s="231">
        <v>7302772.3842900004</v>
      </c>
    </row>
    <row r="16" spans="1:17" ht="15" customHeight="1">
      <c r="A16" s="230" t="s">
        <v>491</v>
      </c>
      <c r="B16" s="231">
        <v>70916.764249999993</v>
      </c>
      <c r="C16" s="231">
        <v>31975.344639999999</v>
      </c>
      <c r="D16" s="231">
        <v>341.62564000000003</v>
      </c>
      <c r="E16" s="231">
        <v>423.12747999999999</v>
      </c>
      <c r="F16" s="231">
        <v>225.81467000000001</v>
      </c>
      <c r="G16" s="231">
        <v>141.83326</v>
      </c>
      <c r="H16" s="231">
        <v>195.27420999999998</v>
      </c>
      <c r="I16" s="231">
        <v>104219.78415000001</v>
      </c>
      <c r="J16" s="231">
        <v>531482.65166099998</v>
      </c>
      <c r="K16" s="231">
        <v>345288.80050999997</v>
      </c>
      <c r="L16" s="231">
        <v>2852.9856500000001</v>
      </c>
      <c r="M16" s="231">
        <v>4226.88411</v>
      </c>
      <c r="N16" s="231">
        <v>3214.4978900000001</v>
      </c>
      <c r="O16" s="231">
        <v>5494.9418800000003</v>
      </c>
      <c r="P16" s="231">
        <v>1434.6587400000001</v>
      </c>
      <c r="Q16" s="231">
        <v>893995.42044000002</v>
      </c>
    </row>
    <row r="17" spans="1:17" ht="15" customHeight="1">
      <c r="A17" s="230" t="s">
        <v>492</v>
      </c>
      <c r="B17" s="231">
        <v>179852.87161880001</v>
      </c>
      <c r="C17" s="231">
        <v>92390.617261199994</v>
      </c>
      <c r="D17" s="231">
        <v>554.96258</v>
      </c>
      <c r="E17" s="231">
        <v>1168.78513</v>
      </c>
      <c r="F17" s="231">
        <v>3069.0381200000002</v>
      </c>
      <c r="G17" s="231">
        <v>2244.0681600000003</v>
      </c>
      <c r="H17" s="231">
        <v>3027.2122100000001</v>
      </c>
      <c r="I17" s="231">
        <v>282307.55507999996</v>
      </c>
      <c r="J17" s="231">
        <v>1368484.1202700001</v>
      </c>
      <c r="K17" s="231">
        <v>472430.88299080002</v>
      </c>
      <c r="L17" s="231">
        <v>5674.8535679999995</v>
      </c>
      <c r="M17" s="231">
        <v>9968.9149900000011</v>
      </c>
      <c r="N17" s="231">
        <v>21765.978166000001</v>
      </c>
      <c r="O17" s="231">
        <v>13591.861165799999</v>
      </c>
      <c r="P17" s="231">
        <v>71388.276510000011</v>
      </c>
      <c r="Q17" s="231">
        <v>1963304.8876700001</v>
      </c>
    </row>
    <row r="18" spans="1:17" ht="15" customHeight="1">
      <c r="A18" s="230" t="s">
        <v>493</v>
      </c>
      <c r="B18" s="231">
        <v>6368.1365999999998</v>
      </c>
      <c r="C18" s="231">
        <v>536.55838000000006</v>
      </c>
      <c r="D18" s="231">
        <v>73.115660000000005</v>
      </c>
      <c r="E18" s="231">
        <v>0</v>
      </c>
      <c r="F18" s="231">
        <v>203.0068</v>
      </c>
      <c r="G18" s="231">
        <v>0</v>
      </c>
      <c r="H18" s="231">
        <v>11759.732970000001</v>
      </c>
      <c r="I18" s="231">
        <v>18940.55041</v>
      </c>
      <c r="J18" s="231">
        <v>1843304.5659</v>
      </c>
      <c r="K18" s="231">
        <v>34537.25707</v>
      </c>
      <c r="L18" s="231">
        <v>1430.3470199999999</v>
      </c>
      <c r="M18" s="231">
        <v>121.69177000000001</v>
      </c>
      <c r="N18" s="231">
        <v>1455.1078201999999</v>
      </c>
      <c r="O18" s="231">
        <v>210.75245000000001</v>
      </c>
      <c r="P18" s="231">
        <v>2998977.5335599999</v>
      </c>
      <c r="Q18" s="231">
        <v>4880037.2555900002</v>
      </c>
    </row>
    <row r="19" spans="1:17" ht="15" customHeight="1">
      <c r="A19" s="230" t="s">
        <v>494</v>
      </c>
      <c r="B19" s="231">
        <v>1985334.7013864</v>
      </c>
      <c r="C19" s="231">
        <v>661182.78023799998</v>
      </c>
      <c r="D19" s="231">
        <v>4673.5383996</v>
      </c>
      <c r="E19" s="231">
        <v>15883.4622024</v>
      </c>
      <c r="F19" s="231">
        <v>21418.417500200001</v>
      </c>
      <c r="G19" s="231">
        <v>35160.354920000005</v>
      </c>
      <c r="H19" s="231">
        <v>6150.9111199999998</v>
      </c>
      <c r="I19" s="231">
        <v>2729804.1657800004</v>
      </c>
      <c r="J19" s="231">
        <v>8686754.9786137994</v>
      </c>
      <c r="K19" s="231">
        <v>2384652.2721663998</v>
      </c>
      <c r="L19" s="231">
        <v>25402.855898200003</v>
      </c>
      <c r="M19" s="231">
        <v>63691.420381399999</v>
      </c>
      <c r="N19" s="231">
        <v>111604.4070618</v>
      </c>
      <c r="O19" s="231">
        <v>120230.444603</v>
      </c>
      <c r="P19" s="231">
        <v>1695153.4367500001</v>
      </c>
      <c r="Q19" s="231">
        <v>13087489.815510001</v>
      </c>
    </row>
    <row r="20" spans="1:17" ht="15" customHeight="1">
      <c r="A20" s="230" t="s">
        <v>495</v>
      </c>
      <c r="B20" s="231">
        <v>110158.2781</v>
      </c>
      <c r="C20" s="231">
        <v>697.0335</v>
      </c>
      <c r="D20" s="231">
        <v>167.06657000000001</v>
      </c>
      <c r="E20" s="231">
        <v>6.2371699999999999</v>
      </c>
      <c r="F20" s="231">
        <v>210.13612000000001</v>
      </c>
      <c r="G20" s="231">
        <v>0</v>
      </c>
      <c r="H20" s="231">
        <v>85.683600000000013</v>
      </c>
      <c r="I20" s="231">
        <v>111324.43506</v>
      </c>
      <c r="J20" s="231">
        <v>571667.91665000003</v>
      </c>
      <c r="K20" s="231">
        <v>8905.8128699999997</v>
      </c>
      <c r="L20" s="231">
        <v>2665.7663299999999</v>
      </c>
      <c r="M20" s="231">
        <v>612.03965000000005</v>
      </c>
      <c r="N20" s="231">
        <v>3200.6101200000003</v>
      </c>
      <c r="O20" s="231">
        <v>912.5326824</v>
      </c>
      <c r="P20" s="231">
        <v>371.55607000000003</v>
      </c>
      <c r="Q20" s="231">
        <v>588336.23436999996</v>
      </c>
    </row>
    <row r="21" spans="1:17" ht="15" customHeight="1">
      <c r="A21" s="230" t="s">
        <v>496</v>
      </c>
      <c r="B21" s="231">
        <v>4128.3257800000001</v>
      </c>
      <c r="C21" s="231">
        <v>1118.19425</v>
      </c>
      <c r="D21" s="231">
        <v>0.48275999999999997</v>
      </c>
      <c r="E21" s="231">
        <v>0</v>
      </c>
      <c r="F21" s="231">
        <v>812.47020539999994</v>
      </c>
      <c r="G21" s="231">
        <v>0</v>
      </c>
      <c r="H21" s="231">
        <v>32.888349999999996</v>
      </c>
      <c r="I21" s="231">
        <v>6092.3613499999992</v>
      </c>
      <c r="J21" s="231">
        <v>65750.631410000002</v>
      </c>
      <c r="K21" s="231">
        <v>21352.945609999999</v>
      </c>
      <c r="L21" s="231">
        <v>305.96550999999999</v>
      </c>
      <c r="M21" s="231">
        <v>178.95786999999999</v>
      </c>
      <c r="N21" s="231">
        <v>59.27693</v>
      </c>
      <c r="O21" s="231">
        <v>107.80685000000001</v>
      </c>
      <c r="P21" s="231">
        <v>218.26621</v>
      </c>
      <c r="Q21" s="231">
        <v>87973.850390000007</v>
      </c>
    </row>
    <row r="22" spans="1:17" ht="15" customHeight="1">
      <c r="A22" s="230" t="s">
        <v>497</v>
      </c>
      <c r="B22" s="231">
        <v>142274.91718040002</v>
      </c>
      <c r="C22" s="231">
        <v>30344.81638</v>
      </c>
      <c r="D22" s="231">
        <v>1041.37664</v>
      </c>
      <c r="E22" s="231">
        <v>905.3981</v>
      </c>
      <c r="F22" s="231">
        <v>1656.9367</v>
      </c>
      <c r="G22" s="231">
        <v>758.57619999999997</v>
      </c>
      <c r="H22" s="231">
        <v>8864.1233000000011</v>
      </c>
      <c r="I22" s="231">
        <v>185846.14449999999</v>
      </c>
      <c r="J22" s="231">
        <v>1226927.9721394</v>
      </c>
      <c r="K22" s="231">
        <v>227384.39471000002</v>
      </c>
      <c r="L22" s="231">
        <v>10881.950970599999</v>
      </c>
      <c r="M22" s="231">
        <v>14178.50309</v>
      </c>
      <c r="N22" s="231">
        <v>4393.4533062</v>
      </c>
      <c r="O22" s="231">
        <v>2253.1993499999999</v>
      </c>
      <c r="P22" s="231">
        <v>141816.20486000003</v>
      </c>
      <c r="Q22" s="231">
        <v>1627835.6784300001</v>
      </c>
    </row>
    <row r="23" spans="1:17" ht="15" customHeight="1">
      <c r="A23" s="230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1438.4912400000001</v>
      </c>
      <c r="K23" s="231">
        <v>55.104579999999999</v>
      </c>
      <c r="L23" s="231">
        <v>0</v>
      </c>
      <c r="M23" s="231">
        <v>2.2879200000000002</v>
      </c>
      <c r="N23" s="231">
        <v>0</v>
      </c>
      <c r="O23" s="231">
        <v>0</v>
      </c>
      <c r="P23" s="231">
        <v>0</v>
      </c>
      <c r="Q23" s="231">
        <v>1495.88374</v>
      </c>
    </row>
    <row r="24" spans="1:17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141.54080999999999</v>
      </c>
      <c r="I24" s="231">
        <v>141.54080999999999</v>
      </c>
      <c r="J24" s="231">
        <v>27.726179999999999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27.726179999999999</v>
      </c>
    </row>
    <row r="25" spans="1:17" s="190" customFormat="1" ht="15" customHeight="1">
      <c r="A25" s="230" t="s">
        <v>500</v>
      </c>
      <c r="B25" s="231">
        <v>3.6985300000000003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3.6985300000000003</v>
      </c>
      <c r="J25" s="231">
        <v>72.218109999999996</v>
      </c>
      <c r="K25" s="231">
        <v>48.108779999999996</v>
      </c>
      <c r="L25" s="231">
        <v>0</v>
      </c>
      <c r="M25" s="231">
        <v>0</v>
      </c>
      <c r="N25" s="231">
        <v>0</v>
      </c>
      <c r="O25" s="231">
        <v>0</v>
      </c>
      <c r="P25" s="231">
        <v>8.0869999999999997</v>
      </c>
      <c r="Q25" s="231">
        <v>128.41389000000001</v>
      </c>
    </row>
    <row r="26" spans="1:17" s="190" customFormat="1" ht="15" customHeight="1">
      <c r="A26" s="221" t="s">
        <v>67</v>
      </c>
      <c r="B26" s="233">
        <v>5786410.7159277992</v>
      </c>
      <c r="C26" s="233">
        <v>1727065.6803077997</v>
      </c>
      <c r="D26" s="233">
        <v>17827.563014199997</v>
      </c>
      <c r="E26" s="233">
        <v>32180.704952399996</v>
      </c>
      <c r="F26" s="233">
        <v>53734.742564000007</v>
      </c>
      <c r="G26" s="233">
        <v>73599.596009400004</v>
      </c>
      <c r="H26" s="233">
        <v>219244.47497000001</v>
      </c>
      <c r="I26" s="233">
        <v>7910063.4777600011</v>
      </c>
      <c r="J26" s="233">
        <v>36870330.643643014</v>
      </c>
      <c r="K26" s="233">
        <v>7766831.9337583994</v>
      </c>
      <c r="L26" s="233">
        <v>125277.5998946</v>
      </c>
      <c r="M26" s="233">
        <v>378870.70466839988</v>
      </c>
      <c r="N26" s="233">
        <v>400675.00667779997</v>
      </c>
      <c r="O26" s="233">
        <v>599492.39121400006</v>
      </c>
      <c r="P26" s="233">
        <v>6227279.5889000008</v>
      </c>
      <c r="Q26" s="233">
        <v>52368757.868809998</v>
      </c>
    </row>
    <row r="27" spans="1:17" ht="15" customHeight="1" thickBot="1">
      <c r="A27" s="242"/>
      <c r="B27" s="243"/>
      <c r="C27" s="244"/>
      <c r="D27" s="244"/>
      <c r="E27" s="244"/>
      <c r="F27" s="244"/>
      <c r="G27" s="244"/>
      <c r="H27" s="244"/>
      <c r="I27" s="244"/>
      <c r="J27" s="244"/>
      <c r="K27" s="244"/>
      <c r="L27" s="243"/>
      <c r="M27" s="243"/>
      <c r="N27" s="243"/>
      <c r="O27" s="243"/>
      <c r="P27" s="243"/>
      <c r="Q27" s="243"/>
    </row>
    <row r="28" spans="1:17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1" t="s">
        <v>52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</row>
    <row r="2" spans="1:17" s="209" customFormat="1" ht="15" customHeight="1">
      <c r="A2" s="492" t="s">
        <v>532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</row>
    <row r="3" spans="1:17" s="209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</row>
    <row r="4" spans="1:17" s="210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70</v>
      </c>
      <c r="C6" s="499"/>
      <c r="D6" s="499"/>
      <c r="E6" s="499"/>
      <c r="F6" s="499"/>
      <c r="G6" s="499"/>
      <c r="H6" s="499"/>
      <c r="I6" s="499"/>
      <c r="J6" s="499" t="s">
        <v>71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2316699.7956599998</v>
      </c>
      <c r="C8" s="231">
        <v>242790.62365999998</v>
      </c>
      <c r="D8" s="231">
        <v>2510.86717</v>
      </c>
      <c r="E8" s="231">
        <v>3499.92416</v>
      </c>
      <c r="F8" s="231">
        <v>10568.096519999999</v>
      </c>
      <c r="G8" s="231">
        <v>3546.2711200000003</v>
      </c>
      <c r="H8" s="231">
        <v>3541.1166000000003</v>
      </c>
      <c r="I8" s="231">
        <v>2583156.6948899999</v>
      </c>
      <c r="J8" s="231">
        <v>222118.17418999999</v>
      </c>
      <c r="K8" s="231">
        <v>12169.731029999999</v>
      </c>
      <c r="L8" s="231">
        <v>1451.7555199999999</v>
      </c>
      <c r="M8" s="231">
        <v>1020.9232099999999</v>
      </c>
      <c r="N8" s="231">
        <v>429.75973999999997</v>
      </c>
      <c r="O8" s="231">
        <v>249.81841</v>
      </c>
      <c r="P8" s="231">
        <v>177.64035000000001</v>
      </c>
      <c r="Q8" s="231">
        <v>237617.80244999999</v>
      </c>
    </row>
    <row r="9" spans="1:17" ht="15" customHeight="1">
      <c r="A9" s="230" t="s">
        <v>485</v>
      </c>
      <c r="B9" s="232">
        <v>142773.02781</v>
      </c>
      <c r="C9" s="232">
        <v>4397.9039199999997</v>
      </c>
      <c r="D9" s="232">
        <v>24.527080000000002</v>
      </c>
      <c r="E9" s="232">
        <v>2.87493</v>
      </c>
      <c r="F9" s="232">
        <v>419.04032000000001</v>
      </c>
      <c r="G9" s="232">
        <v>0</v>
      </c>
      <c r="H9" s="232">
        <v>0</v>
      </c>
      <c r="I9" s="232">
        <v>147617.37406</v>
      </c>
      <c r="J9" s="232">
        <v>228.97327999999999</v>
      </c>
      <c r="K9" s="232">
        <v>0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228.97327999999999</v>
      </c>
    </row>
    <row r="10" spans="1:17" ht="15" customHeight="1">
      <c r="A10" s="230" t="s">
        <v>486</v>
      </c>
      <c r="B10" s="232">
        <v>138.76563000000002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91.16</v>
      </c>
      <c r="I10" s="232">
        <v>229.92563000000001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20.58</v>
      </c>
      <c r="Q10" s="231">
        <v>20.58</v>
      </c>
    </row>
    <row r="11" spans="1:17" ht="15" customHeight="1">
      <c r="A11" s="230" t="s">
        <v>487</v>
      </c>
      <c r="B11" s="231">
        <v>74059.412879999989</v>
      </c>
      <c r="C11" s="231">
        <v>14941.264509999999</v>
      </c>
      <c r="D11" s="231">
        <v>154.04470000000001</v>
      </c>
      <c r="E11" s="231">
        <v>671.42035999999996</v>
      </c>
      <c r="F11" s="231">
        <v>941.11583999999993</v>
      </c>
      <c r="G11" s="231">
        <v>1454.8316200000002</v>
      </c>
      <c r="H11" s="231">
        <v>1026.2840000000001</v>
      </c>
      <c r="I11" s="231">
        <v>93248.373909999995</v>
      </c>
      <c r="J11" s="231">
        <v>20181.9555</v>
      </c>
      <c r="K11" s="231">
        <v>3599.6524900000004</v>
      </c>
      <c r="L11" s="231">
        <v>87.121800000000007</v>
      </c>
      <c r="M11" s="231">
        <v>0</v>
      </c>
      <c r="N11" s="231">
        <v>0</v>
      </c>
      <c r="O11" s="231">
        <v>0</v>
      </c>
      <c r="P11" s="231">
        <v>412.24457000000001</v>
      </c>
      <c r="Q11" s="231">
        <v>24280.97436</v>
      </c>
    </row>
    <row r="12" spans="1:17" ht="15" customHeight="1">
      <c r="A12" s="230" t="s">
        <v>488</v>
      </c>
      <c r="B12" s="231">
        <v>3384713.8106797999</v>
      </c>
      <c r="C12" s="231">
        <v>1128444.5523857998</v>
      </c>
      <c r="D12" s="231">
        <v>9088.5403800000004</v>
      </c>
      <c r="E12" s="231">
        <v>27239.742320000001</v>
      </c>
      <c r="F12" s="231">
        <v>15735.050060000001</v>
      </c>
      <c r="G12" s="231">
        <v>33328.101615200001</v>
      </c>
      <c r="H12" s="231">
        <v>147274.37305000002</v>
      </c>
      <c r="I12" s="231">
        <v>4745824.1704899995</v>
      </c>
      <c r="J12" s="231">
        <v>358864.44266</v>
      </c>
      <c r="K12" s="231">
        <v>38682.793749999997</v>
      </c>
      <c r="L12" s="231">
        <v>578.22732999999994</v>
      </c>
      <c r="M12" s="231">
        <v>3307.0320400000001</v>
      </c>
      <c r="N12" s="231">
        <v>1162.6107099999999</v>
      </c>
      <c r="O12" s="231">
        <v>1101.6231</v>
      </c>
      <c r="P12" s="231">
        <v>1819.7745500000001</v>
      </c>
      <c r="Q12" s="231">
        <v>405516.50413999998</v>
      </c>
    </row>
    <row r="13" spans="1:17" ht="15" customHeight="1">
      <c r="A13" s="230" t="s">
        <v>489</v>
      </c>
      <c r="B13" s="231">
        <v>1663798.77483</v>
      </c>
      <c r="C13" s="231">
        <v>99815.71884999999</v>
      </c>
      <c r="D13" s="231">
        <v>14.13434</v>
      </c>
      <c r="E13" s="231">
        <v>0</v>
      </c>
      <c r="F13" s="231">
        <v>28.420580000000001</v>
      </c>
      <c r="G13" s="231">
        <v>0</v>
      </c>
      <c r="H13" s="231">
        <v>795952.44171000004</v>
      </c>
      <c r="I13" s="231">
        <v>2559609.4903099998</v>
      </c>
      <c r="J13" s="231">
        <v>96546.251019999996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12809.223109999999</v>
      </c>
      <c r="Q13" s="231">
        <v>109355.47413</v>
      </c>
    </row>
    <row r="14" spans="1:17" ht="15" customHeight="1">
      <c r="A14" s="230" t="s">
        <v>68</v>
      </c>
      <c r="B14" s="231">
        <v>4021796.1417248002</v>
      </c>
      <c r="C14" s="231">
        <v>1142523.9051400002</v>
      </c>
      <c r="D14" s="231">
        <v>8483.7396413999995</v>
      </c>
      <c r="E14" s="231">
        <v>16169.678169999999</v>
      </c>
      <c r="F14" s="231">
        <v>17726.225863600001</v>
      </c>
      <c r="G14" s="231">
        <v>44837.2387198</v>
      </c>
      <c r="H14" s="231">
        <v>174040.31671000001</v>
      </c>
      <c r="I14" s="231">
        <v>5425577.2460000003</v>
      </c>
      <c r="J14" s="231">
        <v>576230.16029760009</v>
      </c>
      <c r="K14" s="231">
        <v>162923.5117872</v>
      </c>
      <c r="L14" s="231">
        <v>2532.4567599999996</v>
      </c>
      <c r="M14" s="231">
        <v>1244.0673000000002</v>
      </c>
      <c r="N14" s="231">
        <v>5976.8006500000001</v>
      </c>
      <c r="O14" s="231">
        <v>19754.476161999999</v>
      </c>
      <c r="P14" s="231">
        <v>58050.190360000001</v>
      </c>
      <c r="Q14" s="231">
        <v>826711.66332000005</v>
      </c>
    </row>
    <row r="15" spans="1:17" ht="15" customHeight="1">
      <c r="A15" s="230" t="s">
        <v>490</v>
      </c>
      <c r="B15" s="231">
        <v>3513430.8452248001</v>
      </c>
      <c r="C15" s="231">
        <v>624960.572269</v>
      </c>
      <c r="D15" s="231">
        <v>18085.090696199997</v>
      </c>
      <c r="E15" s="231">
        <v>20520.819899999999</v>
      </c>
      <c r="F15" s="231">
        <v>62886.756961599996</v>
      </c>
      <c r="G15" s="231">
        <v>32410.980950000001</v>
      </c>
      <c r="H15" s="231">
        <v>268476.19211</v>
      </c>
      <c r="I15" s="231">
        <v>4540771.2581199994</v>
      </c>
      <c r="J15" s="231">
        <v>660728.41648520005</v>
      </c>
      <c r="K15" s="231">
        <v>111311.91215</v>
      </c>
      <c r="L15" s="231">
        <v>5743.1390999999994</v>
      </c>
      <c r="M15" s="231">
        <v>3506.3919300000002</v>
      </c>
      <c r="N15" s="231">
        <v>9288.1600799999997</v>
      </c>
      <c r="O15" s="231">
        <v>7723.6036299999996</v>
      </c>
      <c r="P15" s="231">
        <v>18571.67123</v>
      </c>
      <c r="Q15" s="231">
        <v>816873.29460000002</v>
      </c>
    </row>
    <row r="16" spans="1:17" ht="15" customHeight="1">
      <c r="A16" s="230" t="s">
        <v>491</v>
      </c>
      <c r="B16" s="231">
        <v>336614.25448180002</v>
      </c>
      <c r="C16" s="231">
        <v>250634.18384000001</v>
      </c>
      <c r="D16" s="231">
        <v>1472.70083</v>
      </c>
      <c r="E16" s="231">
        <v>2548.8878</v>
      </c>
      <c r="F16" s="231">
        <v>36919.303100000005</v>
      </c>
      <c r="G16" s="231">
        <v>1585.1767399999999</v>
      </c>
      <c r="H16" s="231">
        <v>1355.57331</v>
      </c>
      <c r="I16" s="231">
        <v>631130.08010000002</v>
      </c>
      <c r="J16" s="231">
        <v>63099.325939999995</v>
      </c>
      <c r="K16" s="231">
        <v>15669.77268</v>
      </c>
      <c r="L16" s="231">
        <v>490.71371000000005</v>
      </c>
      <c r="M16" s="231">
        <v>941.63616999999999</v>
      </c>
      <c r="N16" s="231">
        <v>386.31369000000001</v>
      </c>
      <c r="O16" s="231">
        <v>0</v>
      </c>
      <c r="P16" s="231">
        <v>0</v>
      </c>
      <c r="Q16" s="231">
        <v>80587.762189999994</v>
      </c>
    </row>
    <row r="17" spans="1:17" ht="15" customHeight="1">
      <c r="A17" s="230" t="s">
        <v>492</v>
      </c>
      <c r="B17" s="231">
        <v>1467802.850205</v>
      </c>
      <c r="C17" s="231">
        <v>531437.21361400001</v>
      </c>
      <c r="D17" s="231">
        <v>3252.8796200000002</v>
      </c>
      <c r="E17" s="231">
        <v>6363.7884000000004</v>
      </c>
      <c r="F17" s="231">
        <v>17162.542874999999</v>
      </c>
      <c r="G17" s="231">
        <v>10830.912999800001</v>
      </c>
      <c r="H17" s="231">
        <v>8599.6934199999996</v>
      </c>
      <c r="I17" s="231">
        <v>2045449.8811400002</v>
      </c>
      <c r="J17" s="231">
        <v>242947.12080999999</v>
      </c>
      <c r="K17" s="231">
        <v>69453.6634414</v>
      </c>
      <c r="L17" s="231">
        <v>1026.5193199999999</v>
      </c>
      <c r="M17" s="231">
        <v>1791.7256599999998</v>
      </c>
      <c r="N17" s="231">
        <v>2359.4227599999999</v>
      </c>
      <c r="O17" s="231">
        <v>1653.1615400000001</v>
      </c>
      <c r="P17" s="231">
        <v>2440.7129500000001</v>
      </c>
      <c r="Q17" s="231">
        <v>321672.32648000005</v>
      </c>
    </row>
    <row r="18" spans="1:17" ht="15" customHeight="1">
      <c r="A18" s="230" t="s">
        <v>493</v>
      </c>
      <c r="B18" s="231">
        <v>103662.68222</v>
      </c>
      <c r="C18" s="231">
        <v>2044.7876000000001</v>
      </c>
      <c r="D18" s="231">
        <v>507.00808000000001</v>
      </c>
      <c r="E18" s="231">
        <v>61.906790000000001</v>
      </c>
      <c r="F18" s="231">
        <v>436.26206000000002</v>
      </c>
      <c r="G18" s="231">
        <v>16.71687</v>
      </c>
      <c r="H18" s="231">
        <v>171184.12138</v>
      </c>
      <c r="I18" s="231">
        <v>277913.48499999999</v>
      </c>
      <c r="J18" s="231">
        <v>2681.82627</v>
      </c>
      <c r="K18" s="231">
        <v>177.85300000000001</v>
      </c>
      <c r="L18" s="231">
        <v>4.0482100000000001</v>
      </c>
      <c r="M18" s="231">
        <v>0</v>
      </c>
      <c r="N18" s="231">
        <v>0</v>
      </c>
      <c r="O18" s="231">
        <v>51.59787</v>
      </c>
      <c r="P18" s="231">
        <v>3988.6473099999998</v>
      </c>
      <c r="Q18" s="231">
        <v>6903.9726600000004</v>
      </c>
    </row>
    <row r="19" spans="1:17" ht="15" customHeight="1">
      <c r="A19" s="230" t="s">
        <v>494</v>
      </c>
      <c r="B19" s="231">
        <v>6078520.2893409999</v>
      </c>
      <c r="C19" s="231">
        <v>1771923.4836289999</v>
      </c>
      <c r="D19" s="231">
        <v>20560.0681836</v>
      </c>
      <c r="E19" s="231">
        <v>51550.716913800003</v>
      </c>
      <c r="F19" s="231">
        <v>108909.944275</v>
      </c>
      <c r="G19" s="231">
        <v>91509.234164599999</v>
      </c>
      <c r="H19" s="231">
        <v>378109.47382999997</v>
      </c>
      <c r="I19" s="231">
        <v>8501083.2103300001</v>
      </c>
      <c r="J19" s="231">
        <v>1070541.8639155999</v>
      </c>
      <c r="K19" s="231">
        <v>240504.8457064</v>
      </c>
      <c r="L19" s="231">
        <v>3470.7255099999998</v>
      </c>
      <c r="M19" s="231">
        <v>6413.8418200000006</v>
      </c>
      <c r="N19" s="231">
        <v>15507.245728399999</v>
      </c>
      <c r="O19" s="231">
        <v>18039.817999999999</v>
      </c>
      <c r="P19" s="231">
        <v>2428.8160499999999</v>
      </c>
      <c r="Q19" s="231">
        <v>1356907.1567299999</v>
      </c>
    </row>
    <row r="20" spans="1:17" ht="15" customHeight="1">
      <c r="A20" s="230" t="s">
        <v>495</v>
      </c>
      <c r="B20" s="231">
        <v>391267.83997000003</v>
      </c>
      <c r="C20" s="231">
        <v>5048.8583600000002</v>
      </c>
      <c r="D20" s="231">
        <v>869.73810000000003</v>
      </c>
      <c r="E20" s="231">
        <v>253.58248</v>
      </c>
      <c r="F20" s="231">
        <v>767.91822000000002</v>
      </c>
      <c r="G20" s="231">
        <v>210.70529999999999</v>
      </c>
      <c r="H20" s="231">
        <v>125.629</v>
      </c>
      <c r="I20" s="231">
        <v>398544.27143000002</v>
      </c>
      <c r="J20" s="231">
        <v>86658.641919999995</v>
      </c>
      <c r="K20" s="231">
        <v>736.34282999999994</v>
      </c>
      <c r="L20" s="231">
        <v>43.87997</v>
      </c>
      <c r="M20" s="231">
        <v>52.896500000000003</v>
      </c>
      <c r="N20" s="231">
        <v>106.49046000000001</v>
      </c>
      <c r="O20" s="231">
        <v>0</v>
      </c>
      <c r="P20" s="231">
        <v>508.71199999999999</v>
      </c>
      <c r="Q20" s="231">
        <v>88106.963680000001</v>
      </c>
    </row>
    <row r="21" spans="1:17" ht="15" customHeight="1">
      <c r="A21" s="230" t="s">
        <v>496</v>
      </c>
      <c r="B21" s="231">
        <v>18096.757289999998</v>
      </c>
      <c r="C21" s="231">
        <v>13666.250199999999</v>
      </c>
      <c r="D21" s="231">
        <v>17.884240000000002</v>
      </c>
      <c r="E21" s="231">
        <v>0</v>
      </c>
      <c r="F21" s="231">
        <v>0</v>
      </c>
      <c r="G21" s="231">
        <v>0</v>
      </c>
      <c r="H21" s="231">
        <v>29.751069999999999</v>
      </c>
      <c r="I21" s="231">
        <v>31810.642800000001</v>
      </c>
      <c r="J21" s="231">
        <v>5329.7132499999998</v>
      </c>
      <c r="K21" s="231">
        <v>2765.4712799999998</v>
      </c>
      <c r="L21" s="231">
        <v>32.109569999999998</v>
      </c>
      <c r="M21" s="231">
        <v>0</v>
      </c>
      <c r="N21" s="231">
        <v>0</v>
      </c>
      <c r="O21" s="231">
        <v>0</v>
      </c>
      <c r="P21" s="231">
        <v>15.561</v>
      </c>
      <c r="Q21" s="231">
        <v>8142.8550999999998</v>
      </c>
    </row>
    <row r="22" spans="1:17" ht="15" customHeight="1">
      <c r="A22" s="230" t="s">
        <v>497</v>
      </c>
      <c r="B22" s="231">
        <v>594273.6638632</v>
      </c>
      <c r="C22" s="231">
        <v>175852.72022720001</v>
      </c>
      <c r="D22" s="231">
        <v>6217.3386846000003</v>
      </c>
      <c r="E22" s="231">
        <v>5547.4538400000001</v>
      </c>
      <c r="F22" s="231">
        <v>3499.7749900000003</v>
      </c>
      <c r="G22" s="231">
        <v>2298.2643499999999</v>
      </c>
      <c r="H22" s="231">
        <v>56660.189969999999</v>
      </c>
      <c r="I22" s="231">
        <v>844349.40591999993</v>
      </c>
      <c r="J22" s="231">
        <v>128983.15656839999</v>
      </c>
      <c r="K22" s="231">
        <v>18970.007819999999</v>
      </c>
      <c r="L22" s="231">
        <v>871.92524000000003</v>
      </c>
      <c r="M22" s="231">
        <v>694.35217</v>
      </c>
      <c r="N22" s="231">
        <v>702.66743000000008</v>
      </c>
      <c r="O22" s="231">
        <v>243.46419</v>
      </c>
      <c r="P22" s="231">
        <v>5651.1540500000001</v>
      </c>
      <c r="Q22" s="231">
        <v>156116.72747000001</v>
      </c>
    </row>
    <row r="23" spans="1:17" ht="15" customHeight="1">
      <c r="A23" s="230" t="s">
        <v>498</v>
      </c>
      <c r="B23" s="231">
        <v>1012.59547</v>
      </c>
      <c r="C23" s="231">
        <v>237.33526000000001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1249.93073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0" t="s">
        <v>499</v>
      </c>
      <c r="B24" s="231">
        <v>5.4156899999999997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25</v>
      </c>
      <c r="I24" s="231">
        <v>30.415689999999998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282.72773000000001</v>
      </c>
      <c r="Q24" s="231">
        <v>282.72773000000001</v>
      </c>
    </row>
    <row r="25" spans="1:17" s="190" customFormat="1" ht="15" customHeight="1">
      <c r="A25" s="230" t="s">
        <v>500</v>
      </c>
      <c r="B25" s="231">
        <v>765.61705000000006</v>
      </c>
      <c r="C25" s="231">
        <v>309.50202000000002</v>
      </c>
      <c r="D25" s="231">
        <v>0</v>
      </c>
      <c r="E25" s="231">
        <v>0</v>
      </c>
      <c r="F25" s="231">
        <v>0</v>
      </c>
      <c r="G25" s="231">
        <v>0</v>
      </c>
      <c r="H25" s="231">
        <v>20</v>
      </c>
      <c r="I25" s="231">
        <v>1095.11907</v>
      </c>
      <c r="J25" s="231">
        <v>23.50534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23.50534</v>
      </c>
    </row>
    <row r="26" spans="1:17" s="190" customFormat="1" ht="15" customHeight="1">
      <c r="A26" s="221" t="s">
        <v>67</v>
      </c>
      <c r="B26" s="233">
        <v>24109432.540020399</v>
      </c>
      <c r="C26" s="233">
        <v>6009028.8754849983</v>
      </c>
      <c r="D26" s="233">
        <v>71258.561745800005</v>
      </c>
      <c r="E26" s="233">
        <v>134430.79606379999</v>
      </c>
      <c r="F26" s="233">
        <v>276000.4516652</v>
      </c>
      <c r="G26" s="233">
        <v>222028.43444940003</v>
      </c>
      <c r="H26" s="233">
        <v>2006511.3161599997</v>
      </c>
      <c r="I26" s="233">
        <v>32828690.975620002</v>
      </c>
      <c r="J26" s="233">
        <v>3535163.5274468004</v>
      </c>
      <c r="K26" s="233">
        <v>676965.55796499993</v>
      </c>
      <c r="L26" s="233">
        <v>16332.62204</v>
      </c>
      <c r="M26" s="233">
        <v>18972.866799999996</v>
      </c>
      <c r="N26" s="233">
        <v>35919.471248400005</v>
      </c>
      <c r="O26" s="233">
        <v>48817.562902000005</v>
      </c>
      <c r="P26" s="233">
        <v>107177.65526</v>
      </c>
      <c r="Q26" s="233">
        <v>4439349.2636600006</v>
      </c>
    </row>
    <row r="27" spans="1:17" ht="15" customHeight="1" thickBot="1">
      <c r="A27" s="245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1" t="s">
        <v>52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</row>
    <row r="2" spans="1:17" s="209" customFormat="1" ht="15" customHeight="1">
      <c r="A2" s="492" t="s">
        <v>532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</row>
    <row r="3" spans="1:17" s="209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</row>
    <row r="4" spans="1:17" s="210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75</v>
      </c>
      <c r="C6" s="499"/>
      <c r="D6" s="499"/>
      <c r="E6" s="499"/>
      <c r="F6" s="499"/>
      <c r="G6" s="499"/>
      <c r="H6" s="499"/>
      <c r="I6" s="499"/>
      <c r="J6" s="499" t="s">
        <v>76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180927.31083</v>
      </c>
      <c r="C8" s="231">
        <v>14739.784740000001</v>
      </c>
      <c r="D8" s="231">
        <v>1386.28394</v>
      </c>
      <c r="E8" s="231">
        <v>1677.0313000000001</v>
      </c>
      <c r="F8" s="231">
        <v>1927.5139899999999</v>
      </c>
      <c r="G8" s="231">
        <v>1794.8130100000001</v>
      </c>
      <c r="H8" s="231">
        <v>63.174109999999999</v>
      </c>
      <c r="I8" s="231">
        <v>202515.91191999998</v>
      </c>
      <c r="J8" s="231">
        <v>348836.11952000001</v>
      </c>
      <c r="K8" s="231">
        <v>88744.225409999999</v>
      </c>
      <c r="L8" s="231">
        <v>1334.4429</v>
      </c>
      <c r="M8" s="231">
        <v>1625.4353500000002</v>
      </c>
      <c r="N8" s="231">
        <v>2479.6924199999999</v>
      </c>
      <c r="O8" s="231">
        <v>1753.1064799999999</v>
      </c>
      <c r="P8" s="231">
        <v>326.73593</v>
      </c>
      <c r="Q8" s="231">
        <v>445099.75800999999</v>
      </c>
    </row>
    <row r="9" spans="1:17" ht="15" customHeight="1">
      <c r="A9" s="230" t="s">
        <v>485</v>
      </c>
      <c r="B9" s="232">
        <v>81.064710000000005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81.064710000000005</v>
      </c>
      <c r="J9" s="232">
        <v>394.25094999999999</v>
      </c>
      <c r="K9" s="232">
        <v>294.27803999999998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688.52899000000002</v>
      </c>
    </row>
    <row r="10" spans="1:17" ht="15" customHeight="1">
      <c r="A10" s="230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6.86</v>
      </c>
      <c r="I10" s="232">
        <v>6.86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6.86</v>
      </c>
      <c r="Q10" s="231">
        <v>6.86</v>
      </c>
    </row>
    <row r="11" spans="1:17" ht="15" customHeight="1">
      <c r="A11" s="230" t="s">
        <v>487</v>
      </c>
      <c r="B11" s="231">
        <v>68556.847810000007</v>
      </c>
      <c r="C11" s="231">
        <v>11325.157019999999</v>
      </c>
      <c r="D11" s="231">
        <v>27.36957</v>
      </c>
      <c r="E11" s="231">
        <v>93.720770000000002</v>
      </c>
      <c r="F11" s="231">
        <v>28.219459999999998</v>
      </c>
      <c r="G11" s="231">
        <v>98.075759999999988</v>
      </c>
      <c r="H11" s="231">
        <v>918.51968999999997</v>
      </c>
      <c r="I11" s="231">
        <v>81047.910080000001</v>
      </c>
      <c r="J11" s="231">
        <v>17486.018329999999</v>
      </c>
      <c r="K11" s="231">
        <v>11159.214689999999</v>
      </c>
      <c r="L11" s="231">
        <v>0</v>
      </c>
      <c r="M11" s="231">
        <v>251.99576999999999</v>
      </c>
      <c r="N11" s="231">
        <v>0</v>
      </c>
      <c r="O11" s="231">
        <v>105.42119</v>
      </c>
      <c r="P11" s="231">
        <v>11.40592</v>
      </c>
      <c r="Q11" s="231">
        <v>29014.055899999999</v>
      </c>
    </row>
    <row r="12" spans="1:17" ht="15" customHeight="1">
      <c r="A12" s="230" t="s">
        <v>488</v>
      </c>
      <c r="B12" s="231">
        <v>264043.46863000002</v>
      </c>
      <c r="C12" s="231">
        <v>49166.208200000001</v>
      </c>
      <c r="D12" s="231">
        <v>1239.7145399999999</v>
      </c>
      <c r="E12" s="231">
        <v>912.49986999999999</v>
      </c>
      <c r="F12" s="231">
        <v>2500.2427200000002</v>
      </c>
      <c r="G12" s="231">
        <v>897.3459499999999</v>
      </c>
      <c r="H12" s="231">
        <v>790.77886000000001</v>
      </c>
      <c r="I12" s="231">
        <v>319550.25876999996</v>
      </c>
      <c r="J12" s="231">
        <v>311103.38099940005</v>
      </c>
      <c r="K12" s="231">
        <v>198543.10208000001</v>
      </c>
      <c r="L12" s="231">
        <v>308.71189000000004</v>
      </c>
      <c r="M12" s="231">
        <v>2163.5239999999999</v>
      </c>
      <c r="N12" s="231">
        <v>2937.1437999999998</v>
      </c>
      <c r="O12" s="231">
        <v>1597.8693899999998</v>
      </c>
      <c r="P12" s="231">
        <v>5402.0219000000006</v>
      </c>
      <c r="Q12" s="231">
        <v>522055.75406000001</v>
      </c>
    </row>
    <row r="13" spans="1:17" ht="15" customHeight="1">
      <c r="A13" s="230" t="s">
        <v>489</v>
      </c>
      <c r="B13" s="231">
        <v>17557.79579</v>
      </c>
      <c r="C13" s="231">
        <v>35.806370000000001</v>
      </c>
      <c r="D13" s="231">
        <v>0</v>
      </c>
      <c r="E13" s="231">
        <v>0</v>
      </c>
      <c r="F13" s="231">
        <v>0</v>
      </c>
      <c r="G13" s="231">
        <v>0</v>
      </c>
      <c r="H13" s="231">
        <v>108.08865</v>
      </c>
      <c r="I13" s="231">
        <v>17701.69081</v>
      </c>
      <c r="J13" s="231">
        <v>3946.47273</v>
      </c>
      <c r="K13" s="231">
        <v>77.521020000000007</v>
      </c>
      <c r="L13" s="231">
        <v>0</v>
      </c>
      <c r="M13" s="231">
        <v>0</v>
      </c>
      <c r="N13" s="231">
        <v>0</v>
      </c>
      <c r="O13" s="231">
        <v>0</v>
      </c>
      <c r="P13" s="231">
        <v>40.694669999999995</v>
      </c>
      <c r="Q13" s="231">
        <v>4064.68842</v>
      </c>
    </row>
    <row r="14" spans="1:17" ht="15" customHeight="1">
      <c r="A14" s="230" t="s">
        <v>68</v>
      </c>
      <c r="B14" s="231">
        <v>570116.50029980007</v>
      </c>
      <c r="C14" s="231">
        <v>137212.50734700001</v>
      </c>
      <c r="D14" s="231">
        <v>1216.7669099999998</v>
      </c>
      <c r="E14" s="231">
        <v>3567.0398599999999</v>
      </c>
      <c r="F14" s="231">
        <v>6113.0519746</v>
      </c>
      <c r="G14" s="231">
        <v>3362.4515799999999</v>
      </c>
      <c r="H14" s="231">
        <v>125979.773</v>
      </c>
      <c r="I14" s="231">
        <v>847568.09096000006</v>
      </c>
      <c r="J14" s="231">
        <v>1310604.2092476001</v>
      </c>
      <c r="K14" s="231">
        <v>482712.19054759998</v>
      </c>
      <c r="L14" s="231">
        <v>2825.0511705999998</v>
      </c>
      <c r="M14" s="231">
        <v>8936.1304648000005</v>
      </c>
      <c r="N14" s="231">
        <v>25603.377789999999</v>
      </c>
      <c r="O14" s="231">
        <v>39806.574850000005</v>
      </c>
      <c r="P14" s="231">
        <v>268663.97751</v>
      </c>
      <c r="Q14" s="231">
        <v>2139151.5115700001</v>
      </c>
    </row>
    <row r="15" spans="1:17" ht="15" customHeight="1">
      <c r="A15" s="230" t="s">
        <v>490</v>
      </c>
      <c r="B15" s="231">
        <v>524521.03614999994</v>
      </c>
      <c r="C15" s="231">
        <v>107378.23204</v>
      </c>
      <c r="D15" s="231">
        <v>4203.3209699999998</v>
      </c>
      <c r="E15" s="231">
        <v>3554.5128500000001</v>
      </c>
      <c r="F15" s="231">
        <v>5008.2809444000004</v>
      </c>
      <c r="G15" s="231">
        <v>3101.2949700000004</v>
      </c>
      <c r="H15" s="231">
        <v>28880.527529999999</v>
      </c>
      <c r="I15" s="231">
        <v>676647.20545000001</v>
      </c>
      <c r="J15" s="231">
        <v>717737.24464779999</v>
      </c>
      <c r="K15" s="231">
        <v>182685.66311680002</v>
      </c>
      <c r="L15" s="231">
        <v>5235.4125300000005</v>
      </c>
      <c r="M15" s="231">
        <v>7469.6539499999999</v>
      </c>
      <c r="N15" s="231">
        <v>11320.4206412</v>
      </c>
      <c r="O15" s="231">
        <v>8630.8241199999993</v>
      </c>
      <c r="P15" s="231">
        <v>61821.119599999998</v>
      </c>
      <c r="Q15" s="231">
        <v>994900.33862000005</v>
      </c>
    </row>
    <row r="16" spans="1:17" ht="15" customHeight="1">
      <c r="A16" s="230" t="s">
        <v>491</v>
      </c>
      <c r="B16" s="231">
        <v>47689.278939999997</v>
      </c>
      <c r="C16" s="231">
        <v>15493.19189</v>
      </c>
      <c r="D16" s="231">
        <v>295.56303000000003</v>
      </c>
      <c r="E16" s="231">
        <v>349.64742000000001</v>
      </c>
      <c r="F16" s="231">
        <v>0</v>
      </c>
      <c r="G16" s="231">
        <v>138.82494</v>
      </c>
      <c r="H16" s="231">
        <v>288.64744000000002</v>
      </c>
      <c r="I16" s="231">
        <v>64255.153659999996</v>
      </c>
      <c r="J16" s="231">
        <v>47715.277201999997</v>
      </c>
      <c r="K16" s="231">
        <v>21107.122010000003</v>
      </c>
      <c r="L16" s="231">
        <v>178.89850000000001</v>
      </c>
      <c r="M16" s="231">
        <v>344.56124</v>
      </c>
      <c r="N16" s="231">
        <v>513.6277</v>
      </c>
      <c r="O16" s="231">
        <v>419.13209999999998</v>
      </c>
      <c r="P16" s="231">
        <v>389.80159999999995</v>
      </c>
      <c r="Q16" s="231">
        <v>70668.42035</v>
      </c>
    </row>
    <row r="17" spans="1:17" ht="15" customHeight="1">
      <c r="A17" s="230" t="s">
        <v>492</v>
      </c>
      <c r="B17" s="231">
        <v>248051.56544000001</v>
      </c>
      <c r="C17" s="231">
        <v>100472.47123639999</v>
      </c>
      <c r="D17" s="231">
        <v>1263.6529613999999</v>
      </c>
      <c r="E17" s="231">
        <v>2354.8327300000001</v>
      </c>
      <c r="F17" s="231">
        <v>2086.31005</v>
      </c>
      <c r="G17" s="231">
        <v>2279.6019700000002</v>
      </c>
      <c r="H17" s="231">
        <v>668.74540000000002</v>
      </c>
      <c r="I17" s="231">
        <v>357177.17979000002</v>
      </c>
      <c r="J17" s="231">
        <v>231698.87196000002</v>
      </c>
      <c r="K17" s="231">
        <v>99133.523329999996</v>
      </c>
      <c r="L17" s="231">
        <v>731.86503000000005</v>
      </c>
      <c r="M17" s="231">
        <v>1371.70614</v>
      </c>
      <c r="N17" s="231">
        <v>2691.9587200000001</v>
      </c>
      <c r="O17" s="231">
        <v>3251.3962900000001</v>
      </c>
      <c r="P17" s="231">
        <v>1121.1995200000001</v>
      </c>
      <c r="Q17" s="231">
        <v>340000.52098999999</v>
      </c>
    </row>
    <row r="18" spans="1:17" ht="15" customHeight="1">
      <c r="A18" s="230" t="s">
        <v>493</v>
      </c>
      <c r="B18" s="231">
        <v>2533.32528</v>
      </c>
      <c r="C18" s="231">
        <v>686.24302</v>
      </c>
      <c r="D18" s="231">
        <v>1.8784700000000001</v>
      </c>
      <c r="E18" s="231">
        <v>0</v>
      </c>
      <c r="F18" s="231">
        <v>35.051470000000002</v>
      </c>
      <c r="G18" s="231">
        <v>83.786850000000001</v>
      </c>
      <c r="H18" s="231">
        <v>2566.8569199999997</v>
      </c>
      <c r="I18" s="231">
        <v>5907.1420099999996</v>
      </c>
      <c r="J18" s="231">
        <v>5451.6714800000009</v>
      </c>
      <c r="K18" s="231">
        <v>721.76893000000007</v>
      </c>
      <c r="L18" s="231">
        <v>94.722789999999989</v>
      </c>
      <c r="M18" s="231">
        <v>68.572999999999993</v>
      </c>
      <c r="N18" s="231">
        <v>57.678170000000001</v>
      </c>
      <c r="O18" s="231">
        <v>46.195279999999997</v>
      </c>
      <c r="P18" s="231">
        <v>7725.4672599999994</v>
      </c>
      <c r="Q18" s="231">
        <v>14166.07691</v>
      </c>
    </row>
    <row r="19" spans="1:17" ht="15" customHeight="1">
      <c r="A19" s="230" t="s">
        <v>494</v>
      </c>
      <c r="B19" s="231">
        <v>799319.4567642</v>
      </c>
      <c r="C19" s="231">
        <v>264915.44650620001</v>
      </c>
      <c r="D19" s="231">
        <v>2123.76845</v>
      </c>
      <c r="E19" s="231">
        <v>4194.75947</v>
      </c>
      <c r="F19" s="231">
        <v>5691.2296399999996</v>
      </c>
      <c r="G19" s="231">
        <v>8173.4443300000003</v>
      </c>
      <c r="H19" s="231">
        <v>4793.3407300000008</v>
      </c>
      <c r="I19" s="231">
        <v>1089211.44591</v>
      </c>
      <c r="J19" s="231">
        <v>1448004.3184382</v>
      </c>
      <c r="K19" s="231">
        <v>593171.46148539998</v>
      </c>
      <c r="L19" s="231">
        <v>4676.1479802000003</v>
      </c>
      <c r="M19" s="231">
        <v>14179.174771600001</v>
      </c>
      <c r="N19" s="231">
        <v>15403.078601399999</v>
      </c>
      <c r="O19" s="231">
        <v>22627.417269999998</v>
      </c>
      <c r="P19" s="231">
        <v>7201.0989600000003</v>
      </c>
      <c r="Q19" s="231">
        <v>2105262.6975199999</v>
      </c>
    </row>
    <row r="20" spans="1:17" ht="15" customHeight="1">
      <c r="A20" s="230" t="s">
        <v>495</v>
      </c>
      <c r="B20" s="231">
        <v>129598.55935</v>
      </c>
      <c r="C20" s="231">
        <v>670.1433199999999</v>
      </c>
      <c r="D20" s="231">
        <v>454.92144999999999</v>
      </c>
      <c r="E20" s="231">
        <v>106.40797000000001</v>
      </c>
      <c r="F20" s="231">
        <v>321.44549999999998</v>
      </c>
      <c r="G20" s="231">
        <v>52.355580000000003</v>
      </c>
      <c r="H20" s="231">
        <v>32.292000000000002</v>
      </c>
      <c r="I20" s="231">
        <v>131236.12517000001</v>
      </c>
      <c r="J20" s="231">
        <v>134411.28716000001</v>
      </c>
      <c r="K20" s="231">
        <v>2774.5598399999999</v>
      </c>
      <c r="L20" s="231">
        <v>501.43034</v>
      </c>
      <c r="M20" s="231">
        <v>216.27053000000001</v>
      </c>
      <c r="N20" s="231">
        <v>266.06506999999999</v>
      </c>
      <c r="O20" s="231">
        <v>305.14158000000003</v>
      </c>
      <c r="P20" s="231">
        <v>41.192999999999998</v>
      </c>
      <c r="Q20" s="231">
        <v>138515.94752000002</v>
      </c>
    </row>
    <row r="21" spans="1:17" ht="15" customHeight="1">
      <c r="A21" s="230" t="s">
        <v>496</v>
      </c>
      <c r="B21" s="231">
        <v>2917.9090299999998</v>
      </c>
      <c r="C21" s="231">
        <v>485.62806</v>
      </c>
      <c r="D21" s="231">
        <v>0</v>
      </c>
      <c r="E21" s="231">
        <v>25.95185</v>
      </c>
      <c r="F21" s="231">
        <v>0</v>
      </c>
      <c r="G21" s="231">
        <v>0</v>
      </c>
      <c r="H21" s="231">
        <v>168.06120000000001</v>
      </c>
      <c r="I21" s="231">
        <v>3597.5501400000003</v>
      </c>
      <c r="J21" s="231">
        <v>13843.723330000001</v>
      </c>
      <c r="K21" s="231">
        <v>1584.8074099999999</v>
      </c>
      <c r="L21" s="231">
        <v>0</v>
      </c>
      <c r="M21" s="231">
        <v>24.556419999999999</v>
      </c>
      <c r="N21" s="231">
        <v>0</v>
      </c>
      <c r="O21" s="231">
        <v>0</v>
      </c>
      <c r="P21" s="231">
        <v>9.9540000000000006</v>
      </c>
      <c r="Q21" s="231">
        <v>15463.041160000001</v>
      </c>
    </row>
    <row r="22" spans="1:17" ht="15" customHeight="1">
      <c r="A22" s="230" t="s">
        <v>497</v>
      </c>
      <c r="B22" s="231">
        <v>125965.35370559999</v>
      </c>
      <c r="C22" s="231">
        <v>20161.445059999998</v>
      </c>
      <c r="D22" s="231">
        <v>496.52866999999998</v>
      </c>
      <c r="E22" s="231">
        <v>1161.5177200000001</v>
      </c>
      <c r="F22" s="231">
        <v>335.11955999999998</v>
      </c>
      <c r="G22" s="231">
        <v>259.17615000000001</v>
      </c>
      <c r="H22" s="231">
        <v>3871.2195999999999</v>
      </c>
      <c r="I22" s="231">
        <v>152250.36046</v>
      </c>
      <c r="J22" s="231">
        <v>118457.10422540001</v>
      </c>
      <c r="K22" s="231">
        <v>18284.289199999999</v>
      </c>
      <c r="L22" s="231">
        <v>1145.9446014</v>
      </c>
      <c r="M22" s="231">
        <v>1714.6560099999999</v>
      </c>
      <c r="N22" s="231">
        <v>430.00046000000003</v>
      </c>
      <c r="O22" s="231">
        <v>172.44422</v>
      </c>
      <c r="P22" s="231">
        <v>9224.4779099999996</v>
      </c>
      <c r="Q22" s="231">
        <v>149428.91662999999</v>
      </c>
    </row>
    <row r="23" spans="1:17" ht="15" customHeight="1">
      <c r="A23" s="230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31.94969</v>
      </c>
      <c r="K23" s="231">
        <v>34.212569999999999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66.162259999999989</v>
      </c>
    </row>
    <row r="24" spans="1:17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91.54092</v>
      </c>
      <c r="K25" s="231">
        <v>10.564299999999999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102.10522</v>
      </c>
    </row>
    <row r="26" spans="1:17" s="190" customFormat="1" ht="15" customHeight="1">
      <c r="A26" s="221" t="s">
        <v>67</v>
      </c>
      <c r="B26" s="233">
        <v>2981879.4727296005</v>
      </c>
      <c r="C26" s="233">
        <v>722742.26480960008</v>
      </c>
      <c r="D26" s="233">
        <v>12709.768961399997</v>
      </c>
      <c r="E26" s="233">
        <v>17997.92181</v>
      </c>
      <c r="F26" s="233">
        <v>24046.465308999999</v>
      </c>
      <c r="G26" s="233">
        <v>20241.17109</v>
      </c>
      <c r="H26" s="233">
        <v>169136.88513000001</v>
      </c>
      <c r="I26" s="233">
        <v>3948753.9498399999</v>
      </c>
      <c r="J26" s="233">
        <v>4709813.4408304002</v>
      </c>
      <c r="K26" s="233">
        <v>1701038.5039797998</v>
      </c>
      <c r="L26" s="233">
        <v>17032.627732200002</v>
      </c>
      <c r="M26" s="233">
        <v>38366.237646399997</v>
      </c>
      <c r="N26" s="233">
        <v>61703.04337259999</v>
      </c>
      <c r="O26" s="233">
        <v>78715.52277000001</v>
      </c>
      <c r="P26" s="233">
        <v>361986.00778000004</v>
      </c>
      <c r="Q26" s="233">
        <v>6968655.3841300001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1" t="s">
        <v>52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</row>
    <row r="2" spans="1:17" s="209" customFormat="1" ht="15" customHeight="1">
      <c r="A2" s="492" t="s">
        <v>532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</row>
    <row r="3" spans="1:17" s="209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</row>
    <row r="4" spans="1:17" s="210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77</v>
      </c>
      <c r="C6" s="499"/>
      <c r="D6" s="499"/>
      <c r="E6" s="499"/>
      <c r="F6" s="499"/>
      <c r="G6" s="499"/>
      <c r="H6" s="499"/>
      <c r="I6" s="499"/>
      <c r="J6" s="499" t="s">
        <v>78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12065432.396358401</v>
      </c>
      <c r="C8" s="231">
        <v>1358640.0319612001</v>
      </c>
      <c r="D8" s="231">
        <v>11648.844119000001</v>
      </c>
      <c r="E8" s="231">
        <v>8259.9579000000012</v>
      </c>
      <c r="F8" s="231">
        <v>51680.291487999995</v>
      </c>
      <c r="G8" s="231">
        <v>38238.561038200001</v>
      </c>
      <c r="H8" s="231">
        <v>63987.14892</v>
      </c>
      <c r="I8" s="231">
        <v>13597887.231790001</v>
      </c>
      <c r="J8" s="231">
        <v>363403.52356</v>
      </c>
      <c r="K8" s="231">
        <v>68944.898629999996</v>
      </c>
      <c r="L8" s="231">
        <v>917.47001999999998</v>
      </c>
      <c r="M8" s="231">
        <v>2726.0929999999998</v>
      </c>
      <c r="N8" s="231">
        <v>6721.1969000000008</v>
      </c>
      <c r="O8" s="231">
        <v>1409.2644499999999</v>
      </c>
      <c r="P8" s="231">
        <v>367.34519</v>
      </c>
      <c r="Q8" s="231">
        <v>444489.79174999997</v>
      </c>
    </row>
    <row r="9" spans="1:17" ht="15" customHeight="1">
      <c r="A9" s="230" t="s">
        <v>485</v>
      </c>
      <c r="B9" s="232">
        <v>36592.620840000003</v>
      </c>
      <c r="C9" s="232">
        <v>9829.7780899999998</v>
      </c>
      <c r="D9" s="232">
        <v>18.66506</v>
      </c>
      <c r="E9" s="232">
        <v>31.6816</v>
      </c>
      <c r="F9" s="232">
        <v>209.08453</v>
      </c>
      <c r="G9" s="232">
        <v>265.06781000000001</v>
      </c>
      <c r="H9" s="232">
        <v>9.5190699999999993</v>
      </c>
      <c r="I9" s="232">
        <v>46956.417000000001</v>
      </c>
      <c r="J9" s="232">
        <v>83008.202290000001</v>
      </c>
      <c r="K9" s="232">
        <v>17984.910210000002</v>
      </c>
      <c r="L9" s="231">
        <v>1.3267800000000001</v>
      </c>
      <c r="M9" s="231">
        <v>0</v>
      </c>
      <c r="N9" s="231">
        <v>660.93088999999998</v>
      </c>
      <c r="O9" s="231">
        <v>68.708660000000009</v>
      </c>
      <c r="P9" s="231">
        <v>19.577689999999997</v>
      </c>
      <c r="Q9" s="231">
        <v>101743.65651999999</v>
      </c>
    </row>
    <row r="10" spans="1:17" ht="15" customHeight="1">
      <c r="A10" s="230" t="s">
        <v>486</v>
      </c>
      <c r="B10" s="232">
        <v>42618.721434799998</v>
      </c>
      <c r="C10" s="232">
        <v>1350.9223300000001</v>
      </c>
      <c r="D10" s="232">
        <v>697.22766999999999</v>
      </c>
      <c r="E10" s="232">
        <v>0</v>
      </c>
      <c r="F10" s="232">
        <v>7.3178299999999998</v>
      </c>
      <c r="G10" s="232">
        <v>0</v>
      </c>
      <c r="H10" s="232">
        <v>262403.52830000001</v>
      </c>
      <c r="I10" s="232">
        <v>307077.71756000002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0" t="s">
        <v>487</v>
      </c>
      <c r="B11" s="231">
        <v>51673.640220000001</v>
      </c>
      <c r="C11" s="231">
        <v>23023.096980000002</v>
      </c>
      <c r="D11" s="231">
        <v>885.27819999999997</v>
      </c>
      <c r="E11" s="231">
        <v>60.413530000000002</v>
      </c>
      <c r="F11" s="231">
        <v>167.75493</v>
      </c>
      <c r="G11" s="231">
        <v>354.67827</v>
      </c>
      <c r="H11" s="231">
        <v>7492.7058999999999</v>
      </c>
      <c r="I11" s="231">
        <v>83657.568029999995</v>
      </c>
      <c r="J11" s="231">
        <v>14327.63069</v>
      </c>
      <c r="K11" s="231">
        <v>2414.5375199999999</v>
      </c>
      <c r="L11" s="231">
        <v>0</v>
      </c>
      <c r="M11" s="231">
        <v>24.975830000000002</v>
      </c>
      <c r="N11" s="231">
        <v>270.74034999999998</v>
      </c>
      <c r="O11" s="231">
        <v>0</v>
      </c>
      <c r="P11" s="231">
        <v>11.15555</v>
      </c>
      <c r="Q11" s="231">
        <v>17049.039940000002</v>
      </c>
    </row>
    <row r="12" spans="1:17" ht="15" customHeight="1">
      <c r="A12" s="230" t="s">
        <v>488</v>
      </c>
      <c r="B12" s="231">
        <v>17286798.278966799</v>
      </c>
      <c r="C12" s="231">
        <v>1819988.6350109999</v>
      </c>
      <c r="D12" s="231">
        <v>5602.2713899999999</v>
      </c>
      <c r="E12" s="231">
        <v>21079.69788</v>
      </c>
      <c r="F12" s="231">
        <v>31556.9162712</v>
      </c>
      <c r="G12" s="231">
        <v>65150.194899999995</v>
      </c>
      <c r="H12" s="231">
        <v>1915918.1100399999</v>
      </c>
      <c r="I12" s="231">
        <v>21146094.104479998</v>
      </c>
      <c r="J12" s="231">
        <v>113897.05820999999</v>
      </c>
      <c r="K12" s="231">
        <v>39948.197919999999</v>
      </c>
      <c r="L12" s="231">
        <v>1051.6089399999998</v>
      </c>
      <c r="M12" s="231">
        <v>2143.5838199999998</v>
      </c>
      <c r="N12" s="231">
        <v>1845.00001</v>
      </c>
      <c r="O12" s="231">
        <v>1824.2993999999999</v>
      </c>
      <c r="P12" s="231">
        <v>514.10982999999999</v>
      </c>
      <c r="Q12" s="231">
        <v>161223.85813000001</v>
      </c>
    </row>
    <row r="13" spans="1:17" ht="15" customHeight="1">
      <c r="A13" s="230" t="s">
        <v>489</v>
      </c>
      <c r="B13" s="231">
        <v>566362.50904999999</v>
      </c>
      <c r="C13" s="231">
        <v>28449.329760000001</v>
      </c>
      <c r="D13" s="231">
        <v>0</v>
      </c>
      <c r="E13" s="231">
        <v>9.2062800000000014</v>
      </c>
      <c r="F13" s="231">
        <v>10687.398590000001</v>
      </c>
      <c r="G13" s="231">
        <v>0</v>
      </c>
      <c r="H13" s="231">
        <v>156438.88908000002</v>
      </c>
      <c r="I13" s="231">
        <v>761947.33276000002</v>
      </c>
      <c r="J13" s="231">
        <v>2178.11726</v>
      </c>
      <c r="K13" s="231">
        <v>2271.0520200000001</v>
      </c>
      <c r="L13" s="231">
        <v>0</v>
      </c>
      <c r="M13" s="231">
        <v>0</v>
      </c>
      <c r="N13" s="231">
        <v>0</v>
      </c>
      <c r="O13" s="231">
        <v>0</v>
      </c>
      <c r="P13" s="231">
        <v>1372.2876299999998</v>
      </c>
      <c r="Q13" s="231">
        <v>5821.4569099999999</v>
      </c>
    </row>
    <row r="14" spans="1:17" ht="15" customHeight="1">
      <c r="A14" s="230" t="s">
        <v>68</v>
      </c>
      <c r="B14" s="231">
        <v>11197056.331382601</v>
      </c>
      <c r="C14" s="231">
        <v>2798154.241587</v>
      </c>
      <c r="D14" s="231">
        <v>32965.964743000004</v>
      </c>
      <c r="E14" s="231">
        <v>41943.4690806</v>
      </c>
      <c r="F14" s="231">
        <v>227070.7566386</v>
      </c>
      <c r="G14" s="231">
        <v>110619.48924719999</v>
      </c>
      <c r="H14" s="231">
        <v>607219.74691999995</v>
      </c>
      <c r="I14" s="231">
        <v>15015029.999620002</v>
      </c>
      <c r="J14" s="231">
        <v>473367.61620679998</v>
      </c>
      <c r="K14" s="231">
        <v>223791.63126280002</v>
      </c>
      <c r="L14" s="231">
        <v>3539.93912</v>
      </c>
      <c r="M14" s="231">
        <v>16158.87241</v>
      </c>
      <c r="N14" s="231">
        <v>12341.0541808</v>
      </c>
      <c r="O14" s="231">
        <v>9802.7100800000007</v>
      </c>
      <c r="P14" s="231">
        <v>61826.870340000001</v>
      </c>
      <c r="Q14" s="231">
        <v>800828.69362000003</v>
      </c>
    </row>
    <row r="15" spans="1:17" ht="15" customHeight="1">
      <c r="A15" s="230" t="s">
        <v>490</v>
      </c>
      <c r="B15" s="231">
        <v>11118511.553677</v>
      </c>
      <c r="C15" s="231">
        <v>1671881.3964302002</v>
      </c>
      <c r="D15" s="231">
        <v>70017.705707000001</v>
      </c>
      <c r="E15" s="231">
        <v>70363.822876999999</v>
      </c>
      <c r="F15" s="231">
        <v>97520.610800199996</v>
      </c>
      <c r="G15" s="231">
        <v>114874.1240752</v>
      </c>
      <c r="H15" s="231">
        <v>1545727.8838299999</v>
      </c>
      <c r="I15" s="231">
        <v>14688897.09743</v>
      </c>
      <c r="J15" s="231">
        <v>542138.29052119993</v>
      </c>
      <c r="K15" s="231">
        <v>127055.43582</v>
      </c>
      <c r="L15" s="231">
        <v>7477.7336301999994</v>
      </c>
      <c r="M15" s="231">
        <v>9240.5690599999998</v>
      </c>
      <c r="N15" s="231">
        <v>9994.7819499999987</v>
      </c>
      <c r="O15" s="231">
        <v>14718.40905</v>
      </c>
      <c r="P15" s="231">
        <v>29343.095519999999</v>
      </c>
      <c r="Q15" s="231">
        <v>739968.3155599999</v>
      </c>
    </row>
    <row r="16" spans="1:17" ht="15" customHeight="1">
      <c r="A16" s="230" t="s">
        <v>491</v>
      </c>
      <c r="B16" s="231">
        <v>786163.04065900005</v>
      </c>
      <c r="C16" s="231">
        <v>369248.00891119998</v>
      </c>
      <c r="D16" s="231">
        <v>2304.18201</v>
      </c>
      <c r="E16" s="231">
        <v>3723.6358599999999</v>
      </c>
      <c r="F16" s="231">
        <v>5245.5264683999994</v>
      </c>
      <c r="G16" s="231">
        <v>9691.4212399999997</v>
      </c>
      <c r="H16" s="231">
        <v>9315.8076099999998</v>
      </c>
      <c r="I16" s="231">
        <v>1185691.6227599999</v>
      </c>
      <c r="J16" s="231">
        <v>51561.233100000005</v>
      </c>
      <c r="K16" s="231">
        <v>20677.843870000001</v>
      </c>
      <c r="L16" s="231">
        <v>990.37345999999991</v>
      </c>
      <c r="M16" s="231">
        <v>2490.8123900000001</v>
      </c>
      <c r="N16" s="231">
        <v>1683.93325</v>
      </c>
      <c r="O16" s="231">
        <v>2419.7247699999998</v>
      </c>
      <c r="P16" s="231">
        <v>329.82285999999999</v>
      </c>
      <c r="Q16" s="231">
        <v>80153.743700000006</v>
      </c>
    </row>
    <row r="17" spans="1:17" ht="15" customHeight="1">
      <c r="A17" s="230" t="s">
        <v>492</v>
      </c>
      <c r="B17" s="231">
        <v>1885191.8778887999</v>
      </c>
      <c r="C17" s="231">
        <v>589828.67085800006</v>
      </c>
      <c r="D17" s="231">
        <v>3607.0855538000001</v>
      </c>
      <c r="E17" s="231">
        <v>14789.10189</v>
      </c>
      <c r="F17" s="231">
        <v>16364.525405999999</v>
      </c>
      <c r="G17" s="231">
        <v>16105.2522584</v>
      </c>
      <c r="H17" s="231">
        <v>98572.750419999997</v>
      </c>
      <c r="I17" s="231">
        <v>2624459.2642800002</v>
      </c>
      <c r="J17" s="231">
        <v>12876.555550000001</v>
      </c>
      <c r="K17" s="231">
        <v>6882.4490099999994</v>
      </c>
      <c r="L17" s="231">
        <v>41.213989999999995</v>
      </c>
      <c r="M17" s="231">
        <v>788.96493000000009</v>
      </c>
      <c r="N17" s="231">
        <v>382.72866999999997</v>
      </c>
      <c r="O17" s="231">
        <v>221.75626</v>
      </c>
      <c r="P17" s="231">
        <v>732.65085999999997</v>
      </c>
      <c r="Q17" s="231">
        <v>21926.31927</v>
      </c>
    </row>
    <row r="18" spans="1:17" ht="15" customHeight="1">
      <c r="A18" s="230" t="s">
        <v>493</v>
      </c>
      <c r="B18" s="231">
        <v>357035.25073640002</v>
      </c>
      <c r="C18" s="231">
        <v>7005.1401299999998</v>
      </c>
      <c r="D18" s="231">
        <v>1877.6339525999999</v>
      </c>
      <c r="E18" s="231">
        <v>413.15589</v>
      </c>
      <c r="F18" s="231">
        <v>1789.700646</v>
      </c>
      <c r="G18" s="231">
        <v>168.44407000000001</v>
      </c>
      <c r="H18" s="231">
        <v>878537.80960000004</v>
      </c>
      <c r="I18" s="231">
        <v>1246827.13503</v>
      </c>
      <c r="J18" s="231">
        <v>4599.3850700000003</v>
      </c>
      <c r="K18" s="231">
        <v>695.83030000000008</v>
      </c>
      <c r="L18" s="231">
        <v>37.627099999999999</v>
      </c>
      <c r="M18" s="231">
        <v>73.232199999999992</v>
      </c>
      <c r="N18" s="231">
        <v>100.38500000000001</v>
      </c>
      <c r="O18" s="231">
        <v>0</v>
      </c>
      <c r="P18" s="231">
        <v>2858.6993900000002</v>
      </c>
      <c r="Q18" s="231">
        <v>8365.15906</v>
      </c>
    </row>
    <row r="19" spans="1:17" ht="15" customHeight="1">
      <c r="A19" s="230" t="s">
        <v>494</v>
      </c>
      <c r="B19" s="231">
        <v>14807543.5593678</v>
      </c>
      <c r="C19" s="231">
        <v>4599787.7514748005</v>
      </c>
      <c r="D19" s="231">
        <v>48238.550760399994</v>
      </c>
      <c r="E19" s="231">
        <v>204053.3995614</v>
      </c>
      <c r="F19" s="231">
        <v>139575.32602059998</v>
      </c>
      <c r="G19" s="231">
        <v>182260.12876499997</v>
      </c>
      <c r="H19" s="231">
        <v>262517.97336</v>
      </c>
      <c r="I19" s="231">
        <v>20243976.689380001</v>
      </c>
      <c r="J19" s="231">
        <v>804037.36612799997</v>
      </c>
      <c r="K19" s="231">
        <v>322147.13829659997</v>
      </c>
      <c r="L19" s="231">
        <v>9152.93851</v>
      </c>
      <c r="M19" s="231">
        <v>16670.355530000001</v>
      </c>
      <c r="N19" s="231">
        <v>20459.648247600002</v>
      </c>
      <c r="O19" s="231">
        <v>17408.735288600001</v>
      </c>
      <c r="P19" s="231">
        <v>7638.0493399999996</v>
      </c>
      <c r="Q19" s="231">
        <v>1197514.2313299999</v>
      </c>
    </row>
    <row r="20" spans="1:17" ht="15" customHeight="1">
      <c r="A20" s="230" t="s">
        <v>495</v>
      </c>
      <c r="B20" s="231">
        <v>532842.6318492</v>
      </c>
      <c r="C20" s="231">
        <v>6883.3725400000003</v>
      </c>
      <c r="D20" s="231">
        <v>1386.2687900000001</v>
      </c>
      <c r="E20" s="231">
        <v>289.66184999999996</v>
      </c>
      <c r="F20" s="231">
        <v>2466.8746599999999</v>
      </c>
      <c r="G20" s="231">
        <v>1141.2034699999999</v>
      </c>
      <c r="H20" s="231">
        <v>1016.45064</v>
      </c>
      <c r="I20" s="231">
        <v>546026.46378999995</v>
      </c>
      <c r="J20" s="231">
        <v>222712.49692999999</v>
      </c>
      <c r="K20" s="231">
        <v>4119.0260600000001</v>
      </c>
      <c r="L20" s="231">
        <v>436.20902000000001</v>
      </c>
      <c r="M20" s="231">
        <v>91.992679999999993</v>
      </c>
      <c r="N20" s="231">
        <v>595.02386000000001</v>
      </c>
      <c r="O20" s="231">
        <v>317.74728999999996</v>
      </c>
      <c r="P20" s="231">
        <v>0</v>
      </c>
      <c r="Q20" s="231">
        <v>228272.49584000002</v>
      </c>
    </row>
    <row r="21" spans="1:17" ht="15" customHeight="1">
      <c r="A21" s="230" t="s">
        <v>496</v>
      </c>
      <c r="B21" s="231">
        <v>107795.90235860001</v>
      </c>
      <c r="C21" s="231">
        <v>17395.74453</v>
      </c>
      <c r="D21" s="231">
        <v>85.905619999999999</v>
      </c>
      <c r="E21" s="231">
        <v>274.61185999999998</v>
      </c>
      <c r="F21" s="231">
        <v>88.53631</v>
      </c>
      <c r="G21" s="231">
        <v>807.49340000000007</v>
      </c>
      <c r="H21" s="231">
        <v>1221.5363799999998</v>
      </c>
      <c r="I21" s="231">
        <v>127669.73045999999</v>
      </c>
      <c r="J21" s="231">
        <v>801.53685999999993</v>
      </c>
      <c r="K21" s="231">
        <v>1032.10463</v>
      </c>
      <c r="L21" s="231">
        <v>73.068979999999996</v>
      </c>
      <c r="M21" s="231">
        <v>0</v>
      </c>
      <c r="N21" s="231">
        <v>110.25</v>
      </c>
      <c r="O21" s="231">
        <v>10.503590000000001</v>
      </c>
      <c r="P21" s="231">
        <v>122</v>
      </c>
      <c r="Q21" s="231">
        <v>2149.4640600000002</v>
      </c>
    </row>
    <row r="22" spans="1:17" ht="15" customHeight="1">
      <c r="A22" s="230" t="s">
        <v>497</v>
      </c>
      <c r="B22" s="231">
        <v>1225023.6774482001</v>
      </c>
      <c r="C22" s="231">
        <v>199191.15831639999</v>
      </c>
      <c r="D22" s="231">
        <v>16263.902219399999</v>
      </c>
      <c r="E22" s="231">
        <v>19065.676099</v>
      </c>
      <c r="F22" s="231">
        <v>10109.7013006</v>
      </c>
      <c r="G22" s="231">
        <v>8553.005720000001</v>
      </c>
      <c r="H22" s="231">
        <v>152652.56790999998</v>
      </c>
      <c r="I22" s="231">
        <v>1630859.689</v>
      </c>
      <c r="J22" s="231">
        <v>100370.96015</v>
      </c>
      <c r="K22" s="231">
        <v>16601.655940000001</v>
      </c>
      <c r="L22" s="231">
        <v>1397.7202500000001</v>
      </c>
      <c r="M22" s="231">
        <v>804.16827000000001</v>
      </c>
      <c r="N22" s="231">
        <v>643.84857999999997</v>
      </c>
      <c r="O22" s="231">
        <v>395.44196999999997</v>
      </c>
      <c r="P22" s="231">
        <v>1051.30807</v>
      </c>
      <c r="Q22" s="231">
        <v>121265.10323000001</v>
      </c>
    </row>
    <row r="23" spans="1:17" ht="15" customHeight="1">
      <c r="A23" s="230" t="s">
        <v>498</v>
      </c>
      <c r="B23" s="231">
        <v>2279.8953557999998</v>
      </c>
      <c r="C23" s="231">
        <v>594.28971000000001</v>
      </c>
      <c r="D23" s="231">
        <v>0</v>
      </c>
      <c r="E23" s="231">
        <v>8.2836100000000012</v>
      </c>
      <c r="F23" s="231">
        <v>0</v>
      </c>
      <c r="G23" s="231">
        <v>0</v>
      </c>
      <c r="H23" s="231">
        <v>51.422559999999997</v>
      </c>
      <c r="I23" s="231">
        <v>2933.8912400000004</v>
      </c>
      <c r="J23" s="231">
        <v>0</v>
      </c>
      <c r="K23" s="231">
        <v>0</v>
      </c>
      <c r="L23" s="231">
        <v>13.55448</v>
      </c>
      <c r="M23" s="231">
        <v>0</v>
      </c>
      <c r="N23" s="231">
        <v>0</v>
      </c>
      <c r="O23" s="231">
        <v>0</v>
      </c>
      <c r="P23" s="231">
        <v>0</v>
      </c>
      <c r="Q23" s="231">
        <v>13.55448</v>
      </c>
    </row>
    <row r="24" spans="1:17" ht="15" customHeight="1">
      <c r="A24" s="230" t="s">
        <v>499</v>
      </c>
      <c r="B24" s="231">
        <v>21.479279999999999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12.97072</v>
      </c>
      <c r="I24" s="231">
        <v>34.450000000000003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0" t="s">
        <v>500</v>
      </c>
      <c r="B25" s="231">
        <v>962.37537860000009</v>
      </c>
      <c r="C25" s="231">
        <v>144.75497000000001</v>
      </c>
      <c r="D25" s="231">
        <v>0</v>
      </c>
      <c r="E25" s="231">
        <v>0</v>
      </c>
      <c r="F25" s="231">
        <v>0</v>
      </c>
      <c r="G25" s="231">
        <v>0</v>
      </c>
      <c r="H25" s="231">
        <v>244.38801999999998</v>
      </c>
      <c r="I25" s="231">
        <v>1351.51837</v>
      </c>
      <c r="J25" s="231">
        <v>28.950759999999999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28.950759999999999</v>
      </c>
    </row>
    <row r="26" spans="1:17" s="190" customFormat="1" ht="15" customHeight="1">
      <c r="A26" s="221" t="s">
        <v>67</v>
      </c>
      <c r="B26" s="233">
        <v>72069905.742252007</v>
      </c>
      <c r="C26" s="233">
        <v>13501396.323589802</v>
      </c>
      <c r="D26" s="233">
        <v>195599.48579519999</v>
      </c>
      <c r="E26" s="233">
        <v>384365.77576799993</v>
      </c>
      <c r="F26" s="233">
        <v>594540.32188959979</v>
      </c>
      <c r="G26" s="233">
        <v>548229.06426400004</v>
      </c>
      <c r="H26" s="233">
        <v>5963341.209280001</v>
      </c>
      <c r="I26" s="233">
        <v>93257377.922980011</v>
      </c>
      <c r="J26" s="233">
        <v>2789308.9232859993</v>
      </c>
      <c r="K26" s="233">
        <v>854566.71148939978</v>
      </c>
      <c r="L26" s="233">
        <v>25130.784280199994</v>
      </c>
      <c r="M26" s="233">
        <v>51213.620120000007</v>
      </c>
      <c r="N26" s="233">
        <v>55809.521888399999</v>
      </c>
      <c r="O26" s="233">
        <v>48597.300808599997</v>
      </c>
      <c r="P26" s="233">
        <v>106186.97226999998</v>
      </c>
      <c r="Q26" s="233">
        <v>3930813.8341599996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1" t="s">
        <v>52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</row>
    <row r="2" spans="1:17" s="209" customFormat="1" ht="15" customHeight="1">
      <c r="A2" s="492" t="s">
        <v>532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</row>
    <row r="3" spans="1:17" s="209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</row>
    <row r="4" spans="1:17" s="210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79</v>
      </c>
      <c r="C6" s="499"/>
      <c r="D6" s="499"/>
      <c r="E6" s="499"/>
      <c r="F6" s="499"/>
      <c r="G6" s="499"/>
      <c r="H6" s="499"/>
      <c r="I6" s="499"/>
      <c r="J6" s="499" t="s">
        <v>67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0" t="s">
        <v>484</v>
      </c>
      <c r="B8" s="231">
        <v>5287.7621900000004</v>
      </c>
      <c r="C8" s="231">
        <v>4122.7915199999998</v>
      </c>
      <c r="D8" s="231">
        <v>21.652150000000002</v>
      </c>
      <c r="E8" s="231">
        <v>72.372789999999995</v>
      </c>
      <c r="F8" s="231">
        <v>255.84780799999999</v>
      </c>
      <c r="G8" s="231">
        <v>129.32267999999999</v>
      </c>
      <c r="H8" s="231">
        <v>0</v>
      </c>
      <c r="I8" s="231">
        <v>9889.7491399999999</v>
      </c>
      <c r="J8" s="231">
        <v>18903993.679788399</v>
      </c>
      <c r="K8" s="231">
        <v>1971474.5441112001</v>
      </c>
      <c r="L8" s="231">
        <v>25954.946638999998</v>
      </c>
      <c r="M8" s="231">
        <v>23584.474920000001</v>
      </c>
      <c r="N8" s="231">
        <v>79642.900245800003</v>
      </c>
      <c r="O8" s="231">
        <v>50007.117687600003</v>
      </c>
      <c r="P8" s="231">
        <v>68666.315189999994</v>
      </c>
      <c r="Q8" s="231">
        <v>21123323.97859</v>
      </c>
    </row>
    <row r="9" spans="1:17" ht="15" customHeight="1">
      <c r="A9" s="230" t="s">
        <v>485</v>
      </c>
      <c r="B9" s="232">
        <v>27454.64113</v>
      </c>
      <c r="C9" s="232">
        <v>15.853009999999999</v>
      </c>
      <c r="D9" s="232">
        <v>0</v>
      </c>
      <c r="E9" s="232">
        <v>0</v>
      </c>
      <c r="F9" s="232">
        <v>41.999480000000005</v>
      </c>
      <c r="G9" s="232">
        <v>0</v>
      </c>
      <c r="H9" s="232">
        <v>0</v>
      </c>
      <c r="I9" s="232">
        <v>27512.493620000001</v>
      </c>
      <c r="J9" s="232">
        <v>315594.20098999998</v>
      </c>
      <c r="K9" s="232">
        <v>40000.035259999997</v>
      </c>
      <c r="L9" s="231">
        <v>1248.5075099999999</v>
      </c>
      <c r="M9" s="231">
        <v>1180.8907300000001</v>
      </c>
      <c r="N9" s="231">
        <v>1412.05447</v>
      </c>
      <c r="O9" s="231">
        <v>333.77646999999996</v>
      </c>
      <c r="P9" s="231">
        <v>29.09676</v>
      </c>
      <c r="Q9" s="231">
        <v>359798.56219000003</v>
      </c>
    </row>
    <row r="10" spans="1:17" ht="15" customHeight="1">
      <c r="A10" s="230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42826.6749948</v>
      </c>
      <c r="K10" s="232">
        <v>1670.9665109999999</v>
      </c>
      <c r="L10" s="231">
        <v>697.22766999999999</v>
      </c>
      <c r="M10" s="231">
        <v>0</v>
      </c>
      <c r="N10" s="231">
        <v>7.3178299999999998</v>
      </c>
      <c r="O10" s="231">
        <v>0</v>
      </c>
      <c r="P10" s="231">
        <v>263091.54876999999</v>
      </c>
      <c r="Q10" s="231">
        <v>308293.73576999997</v>
      </c>
    </row>
    <row r="11" spans="1:17" ht="15" customHeight="1">
      <c r="A11" s="230" t="s">
        <v>487</v>
      </c>
      <c r="B11" s="231">
        <v>0</v>
      </c>
      <c r="C11" s="231">
        <v>40.293510000000005</v>
      </c>
      <c r="D11" s="231">
        <v>0</v>
      </c>
      <c r="E11" s="231">
        <v>0</v>
      </c>
      <c r="F11" s="231">
        <v>12.7553</v>
      </c>
      <c r="G11" s="231">
        <v>0</v>
      </c>
      <c r="H11" s="231">
        <v>0</v>
      </c>
      <c r="I11" s="231">
        <v>53.048809999999996</v>
      </c>
      <c r="J11" s="231">
        <v>464115.69150999998</v>
      </c>
      <c r="K11" s="231">
        <v>147754.61647000001</v>
      </c>
      <c r="L11" s="231">
        <v>1159.5218</v>
      </c>
      <c r="M11" s="231">
        <v>2378.3490400000001</v>
      </c>
      <c r="N11" s="231">
        <v>5773.9305014000001</v>
      </c>
      <c r="O11" s="231">
        <v>2380.9658399999998</v>
      </c>
      <c r="P11" s="231">
        <v>83292.92009</v>
      </c>
      <c r="Q11" s="231">
        <v>706855.99525000004</v>
      </c>
    </row>
    <row r="12" spans="1:17" ht="15" customHeight="1">
      <c r="A12" s="230" t="s">
        <v>488</v>
      </c>
      <c r="B12" s="231">
        <v>18765.433109999998</v>
      </c>
      <c r="C12" s="231">
        <v>11863.6867556</v>
      </c>
      <c r="D12" s="231">
        <v>0</v>
      </c>
      <c r="E12" s="231">
        <v>196.10031000000001</v>
      </c>
      <c r="F12" s="231">
        <v>182.42767999999998</v>
      </c>
      <c r="G12" s="231">
        <v>4615.6891799999994</v>
      </c>
      <c r="H12" s="231">
        <v>102.06869</v>
      </c>
      <c r="I12" s="231">
        <v>35725.405729999999</v>
      </c>
      <c r="J12" s="231">
        <v>29585267.4776114</v>
      </c>
      <c r="K12" s="231">
        <v>4602604.0767636001</v>
      </c>
      <c r="L12" s="231">
        <v>34658.518770000002</v>
      </c>
      <c r="M12" s="231">
        <v>130585.96785</v>
      </c>
      <c r="N12" s="231">
        <v>106237.7763264</v>
      </c>
      <c r="O12" s="231">
        <v>258323.1859908</v>
      </c>
      <c r="P12" s="231">
        <v>2190023.8845500001</v>
      </c>
      <c r="Q12" s="231">
        <v>36907700.887900002</v>
      </c>
    </row>
    <row r="13" spans="1:17" ht="15" customHeight="1">
      <c r="A13" s="230" t="s">
        <v>489</v>
      </c>
      <c r="B13" s="231">
        <v>398.04434000000003</v>
      </c>
      <c r="C13" s="231">
        <v>0</v>
      </c>
      <c r="D13" s="231">
        <v>0</v>
      </c>
      <c r="E13" s="231">
        <v>0</v>
      </c>
      <c r="F13" s="231">
        <v>0</v>
      </c>
      <c r="G13" s="231">
        <v>177.05233999999999</v>
      </c>
      <c r="H13" s="231">
        <v>38.891889999999997</v>
      </c>
      <c r="I13" s="231">
        <v>613.98856999999998</v>
      </c>
      <c r="J13" s="231">
        <v>3622003.9684600001</v>
      </c>
      <c r="K13" s="231">
        <v>162899.49203999998</v>
      </c>
      <c r="L13" s="231">
        <v>14.13434</v>
      </c>
      <c r="M13" s="231">
        <v>9.2062800000000014</v>
      </c>
      <c r="N13" s="231">
        <v>11700.373900000001</v>
      </c>
      <c r="O13" s="231">
        <v>177.05233999999999</v>
      </c>
      <c r="P13" s="231">
        <v>1035937.2472999999</v>
      </c>
      <c r="Q13" s="231">
        <v>4832741.4746599998</v>
      </c>
    </row>
    <row r="14" spans="1:17" ht="15" customHeight="1">
      <c r="A14" s="230" t="s">
        <v>68</v>
      </c>
      <c r="B14" s="231">
        <v>203048.24216940001</v>
      </c>
      <c r="C14" s="231">
        <v>71345.639966600007</v>
      </c>
      <c r="D14" s="231">
        <v>1178.3066308</v>
      </c>
      <c r="E14" s="231">
        <v>1729.81169</v>
      </c>
      <c r="F14" s="231">
        <v>8445.0830471999998</v>
      </c>
      <c r="G14" s="231">
        <v>5343.3637048000001</v>
      </c>
      <c r="H14" s="231">
        <v>12707.54342</v>
      </c>
      <c r="I14" s="231">
        <v>303797.99062</v>
      </c>
      <c r="J14" s="231">
        <v>25400000.332716402</v>
      </c>
      <c r="K14" s="231">
        <v>7382560.6501851995</v>
      </c>
      <c r="L14" s="231">
        <v>65496.527621399997</v>
      </c>
      <c r="M14" s="231">
        <v>246092.83280540002</v>
      </c>
      <c r="N14" s="231">
        <v>413755.0847986</v>
      </c>
      <c r="O14" s="231">
        <v>467812.90416860004</v>
      </c>
      <c r="P14" s="231">
        <v>1961300.3211099999</v>
      </c>
      <c r="Q14" s="231">
        <v>35937018.653449997</v>
      </c>
    </row>
    <row r="15" spans="1:17" ht="15" customHeight="1">
      <c r="A15" s="230" t="s">
        <v>490</v>
      </c>
      <c r="B15" s="231">
        <v>79527.622844799989</v>
      </c>
      <c r="C15" s="231">
        <v>54068.127896999998</v>
      </c>
      <c r="D15" s="231">
        <v>694.86396999999999</v>
      </c>
      <c r="E15" s="231">
        <v>3071.6476462000001</v>
      </c>
      <c r="F15" s="231">
        <v>4898.3228701999997</v>
      </c>
      <c r="G15" s="231">
        <v>3801.2292762000002</v>
      </c>
      <c r="H15" s="231">
        <v>14836.154849999999</v>
      </c>
      <c r="I15" s="231">
        <v>160897.96936000002</v>
      </c>
      <c r="J15" s="231">
        <v>23208059.272848599</v>
      </c>
      <c r="K15" s="231">
        <v>4077852.8295435999</v>
      </c>
      <c r="L15" s="231">
        <v>161058.46243020002</v>
      </c>
      <c r="M15" s="231">
        <v>180398.67234020002</v>
      </c>
      <c r="N15" s="231">
        <v>310241.41236940003</v>
      </c>
      <c r="O15" s="231">
        <v>289897.49999380001</v>
      </c>
      <c r="P15" s="231">
        <v>2560177.7222100003</v>
      </c>
      <c r="Q15" s="231">
        <v>30787685.871789999</v>
      </c>
    </row>
    <row r="16" spans="1:17" ht="15" customHeight="1">
      <c r="A16" s="230" t="s">
        <v>491</v>
      </c>
      <c r="B16" s="231">
        <v>11630.49741</v>
      </c>
      <c r="C16" s="231">
        <v>6380.8325969999996</v>
      </c>
      <c r="D16" s="231">
        <v>23.529709999999998</v>
      </c>
      <c r="E16" s="231">
        <v>101.6289944</v>
      </c>
      <c r="F16" s="231">
        <v>16.498150000000003</v>
      </c>
      <c r="G16" s="231">
        <v>772.55196999999998</v>
      </c>
      <c r="H16" s="231">
        <v>0</v>
      </c>
      <c r="I16" s="231">
        <v>18925.538829999998</v>
      </c>
      <c r="J16" s="231">
        <v>1946872.3236438001</v>
      </c>
      <c r="K16" s="231">
        <v>1076475.1009482001</v>
      </c>
      <c r="L16" s="231">
        <v>8950.5725399999992</v>
      </c>
      <c r="M16" s="231">
        <v>15150.8214644</v>
      </c>
      <c r="N16" s="231">
        <v>48205.514918399997</v>
      </c>
      <c r="O16" s="231">
        <v>20663.606899999999</v>
      </c>
      <c r="P16" s="231">
        <v>13309.58577</v>
      </c>
      <c r="Q16" s="231">
        <v>3129627.52618</v>
      </c>
    </row>
    <row r="17" spans="1:17" ht="15" customHeight="1">
      <c r="A17" s="230" t="s">
        <v>492</v>
      </c>
      <c r="B17" s="231">
        <v>4808.1679299999996</v>
      </c>
      <c r="C17" s="231">
        <v>3047.1792664</v>
      </c>
      <c r="D17" s="231">
        <v>80.008939999999996</v>
      </c>
      <c r="E17" s="231">
        <v>116.23336</v>
      </c>
      <c r="F17" s="231">
        <v>305.08390000000003</v>
      </c>
      <c r="G17" s="231">
        <v>620.41235119999999</v>
      </c>
      <c r="H17" s="231">
        <v>55.498769999999993</v>
      </c>
      <c r="I17" s="231">
        <v>9032.5845100000006</v>
      </c>
      <c r="J17" s="231">
        <v>5641714.0016725995</v>
      </c>
      <c r="K17" s="231">
        <v>1965076.6710081999</v>
      </c>
      <c r="L17" s="231">
        <v>16233.0415632</v>
      </c>
      <c r="M17" s="231">
        <v>38714.053229999998</v>
      </c>
      <c r="N17" s="231">
        <v>66187.588667000004</v>
      </c>
      <c r="O17" s="231">
        <v>50798.422995200002</v>
      </c>
      <c r="P17" s="231">
        <v>186606.74006000001</v>
      </c>
      <c r="Q17" s="231">
        <v>7965330.5192099996</v>
      </c>
    </row>
    <row r="18" spans="1:17" ht="15" customHeight="1">
      <c r="A18" s="230" t="s">
        <v>493</v>
      </c>
      <c r="B18" s="231">
        <v>368.21014000000002</v>
      </c>
      <c r="C18" s="231">
        <v>182.75748000000002</v>
      </c>
      <c r="D18" s="231">
        <v>0.85862000000000005</v>
      </c>
      <c r="E18" s="231">
        <v>0</v>
      </c>
      <c r="F18" s="231">
        <v>92.647670000000005</v>
      </c>
      <c r="G18" s="231">
        <v>0</v>
      </c>
      <c r="H18" s="231">
        <v>189.93679999999998</v>
      </c>
      <c r="I18" s="231">
        <v>834.41070999999999</v>
      </c>
      <c r="J18" s="231">
        <v>2326005.0536964</v>
      </c>
      <c r="K18" s="231">
        <v>46588.195909999995</v>
      </c>
      <c r="L18" s="231">
        <v>4027.2399026000003</v>
      </c>
      <c r="M18" s="231">
        <v>738.55965000000003</v>
      </c>
      <c r="N18" s="231">
        <v>4169.8396362000003</v>
      </c>
      <c r="O18" s="231">
        <v>577.49338999999998</v>
      </c>
      <c r="P18" s="231">
        <v>4077788.8051900002</v>
      </c>
      <c r="Q18" s="231">
        <v>6459895.18738</v>
      </c>
    </row>
    <row r="19" spans="1:17" ht="15" customHeight="1">
      <c r="A19" s="230" t="s">
        <v>494</v>
      </c>
      <c r="B19" s="231">
        <v>176111.05264739998</v>
      </c>
      <c r="C19" s="231">
        <v>81631.244883000007</v>
      </c>
      <c r="D19" s="231">
        <v>1732.0720798</v>
      </c>
      <c r="E19" s="231">
        <v>8101.0154253999999</v>
      </c>
      <c r="F19" s="231">
        <v>15198.2497002</v>
      </c>
      <c r="G19" s="231">
        <v>8139.7026210000004</v>
      </c>
      <c r="H19" s="231">
        <v>2227.2136399999999</v>
      </c>
      <c r="I19" s="231">
        <v>293140.55101</v>
      </c>
      <c r="J19" s="231">
        <v>35856167.586602405</v>
      </c>
      <c r="K19" s="231">
        <v>10919916.424385799</v>
      </c>
      <c r="L19" s="231">
        <v>120030.66577179999</v>
      </c>
      <c r="M19" s="231">
        <v>384738.14607599995</v>
      </c>
      <c r="N19" s="231">
        <v>453767.5467752</v>
      </c>
      <c r="O19" s="231">
        <v>503549.27996219997</v>
      </c>
      <c r="P19" s="231">
        <v>2366220.3137800004</v>
      </c>
      <c r="Q19" s="231">
        <v>50604389.963500001</v>
      </c>
    </row>
    <row r="20" spans="1:17" ht="15" customHeight="1">
      <c r="A20" s="230" t="s">
        <v>495</v>
      </c>
      <c r="B20" s="231">
        <v>85836.966329999996</v>
      </c>
      <c r="C20" s="231">
        <v>1992.5388899999998</v>
      </c>
      <c r="D20" s="231">
        <v>582.78548000000001</v>
      </c>
      <c r="E20" s="231">
        <v>242.1968</v>
      </c>
      <c r="F20" s="231">
        <v>202.85586999999998</v>
      </c>
      <c r="G20" s="231">
        <v>220.48454999999998</v>
      </c>
      <c r="H20" s="231">
        <v>81.751850000000005</v>
      </c>
      <c r="I20" s="231">
        <v>89159.579769999997</v>
      </c>
      <c r="J20" s="231">
        <v>2265154.6182591999</v>
      </c>
      <c r="K20" s="231">
        <v>31827.68821</v>
      </c>
      <c r="L20" s="231">
        <v>7108.0660499999994</v>
      </c>
      <c r="M20" s="231">
        <v>1871.2856299999999</v>
      </c>
      <c r="N20" s="231">
        <v>8137.4198799999995</v>
      </c>
      <c r="O20" s="231">
        <v>3160.1704523999997</v>
      </c>
      <c r="P20" s="231">
        <v>2263.2681600000001</v>
      </c>
      <c r="Q20" s="231">
        <v>2319522.51663</v>
      </c>
    </row>
    <row r="21" spans="1:17" ht="15" customHeight="1">
      <c r="A21" s="230" t="s">
        <v>496</v>
      </c>
      <c r="B21" s="231">
        <v>98.243809999999996</v>
      </c>
      <c r="C21" s="231">
        <v>711.80345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810.04726000000005</v>
      </c>
      <c r="J21" s="231">
        <v>218762.74311860002</v>
      </c>
      <c r="K21" s="231">
        <v>60112.949420000004</v>
      </c>
      <c r="L21" s="231">
        <v>515.41668000000004</v>
      </c>
      <c r="M21" s="231">
        <v>504.07799999999997</v>
      </c>
      <c r="N21" s="231">
        <v>1070.5334454000001</v>
      </c>
      <c r="O21" s="231">
        <v>925.80383999999992</v>
      </c>
      <c r="P21" s="231">
        <v>1818.01821</v>
      </c>
      <c r="Q21" s="231">
        <v>283709.54272000003</v>
      </c>
    </row>
    <row r="22" spans="1:17" ht="15" customHeight="1">
      <c r="A22" s="230" t="s">
        <v>497</v>
      </c>
      <c r="B22" s="231">
        <v>13352.018</v>
      </c>
      <c r="C22" s="231">
        <v>1534.75388</v>
      </c>
      <c r="D22" s="231">
        <v>93.174999999999997</v>
      </c>
      <c r="E22" s="231">
        <v>113.75682</v>
      </c>
      <c r="F22" s="231">
        <v>149.19580999999999</v>
      </c>
      <c r="G22" s="231">
        <v>127.61852</v>
      </c>
      <c r="H22" s="231">
        <v>10.501610000000001</v>
      </c>
      <c r="I22" s="231">
        <v>15381.01964</v>
      </c>
      <c r="J22" s="231">
        <v>3675628.8232805999</v>
      </c>
      <c r="K22" s="231">
        <v>708325.24153360003</v>
      </c>
      <c r="L22" s="231">
        <v>38409.862276</v>
      </c>
      <c r="M22" s="231">
        <v>44185.482119</v>
      </c>
      <c r="N22" s="231">
        <v>21920.698136799998</v>
      </c>
      <c r="O22" s="231">
        <v>15061.19067</v>
      </c>
      <c r="P22" s="231">
        <v>379801.74727999995</v>
      </c>
      <c r="Q22" s="231">
        <v>4883333.0452800002</v>
      </c>
    </row>
    <row r="23" spans="1:17" ht="15" customHeight="1">
      <c r="A23" s="230" t="s">
        <v>498</v>
      </c>
      <c r="B23" s="231">
        <v>44.339460000000003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44.339460000000003</v>
      </c>
      <c r="J23" s="231">
        <v>4807.2712158000004</v>
      </c>
      <c r="K23" s="231">
        <v>920.94212000000005</v>
      </c>
      <c r="L23" s="231">
        <v>13.55448</v>
      </c>
      <c r="M23" s="231">
        <v>10.571530000000001</v>
      </c>
      <c r="N23" s="231">
        <v>0</v>
      </c>
      <c r="O23" s="231">
        <v>0</v>
      </c>
      <c r="P23" s="231">
        <v>51.422559999999997</v>
      </c>
      <c r="Q23" s="231">
        <v>5803.7619100000002</v>
      </c>
    </row>
    <row r="24" spans="1:17" ht="15" customHeight="1">
      <c r="A24" s="230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54.62115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462.23926</v>
      </c>
      <c r="Q24" s="231">
        <v>516.86041</v>
      </c>
    </row>
    <row r="25" spans="1:17" s="190" customFormat="1" ht="15" customHeight="1">
      <c r="A25" s="230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1947.9060886</v>
      </c>
      <c r="K25" s="231">
        <v>512.93007</v>
      </c>
      <c r="L25" s="231">
        <v>0</v>
      </c>
      <c r="M25" s="231">
        <v>0</v>
      </c>
      <c r="N25" s="231">
        <v>0</v>
      </c>
      <c r="O25" s="231">
        <v>0</v>
      </c>
      <c r="P25" s="231">
        <v>272.47502000000003</v>
      </c>
      <c r="Q25" s="231">
        <v>2733.3111800000001</v>
      </c>
    </row>
    <row r="26" spans="1:17" s="190" customFormat="1" ht="15" customHeight="1">
      <c r="A26" s="221" t="s">
        <v>67</v>
      </c>
      <c r="B26" s="233">
        <v>626731.24151159998</v>
      </c>
      <c r="C26" s="233">
        <v>236937.50310560002</v>
      </c>
      <c r="D26" s="233">
        <v>4407.2525806000003</v>
      </c>
      <c r="E26" s="233">
        <v>13744.763836</v>
      </c>
      <c r="F26" s="233">
        <v>29800.9672856</v>
      </c>
      <c r="G26" s="233">
        <v>23947.427193200001</v>
      </c>
      <c r="H26" s="233">
        <v>30249.561519999996</v>
      </c>
      <c r="I26" s="233">
        <v>965818.7170399999</v>
      </c>
      <c r="J26" s="233">
        <v>153478976.24764755</v>
      </c>
      <c r="K26" s="233">
        <v>33196573.354490403</v>
      </c>
      <c r="L26" s="233">
        <v>485576.26604420011</v>
      </c>
      <c r="M26" s="233">
        <v>1070143.391665</v>
      </c>
      <c r="N26" s="233">
        <v>1532229.9919005998</v>
      </c>
      <c r="O26" s="233">
        <v>1663668.4707006</v>
      </c>
      <c r="P26" s="233">
        <v>15191113.67127</v>
      </c>
      <c r="Q26" s="233">
        <v>206618281.39399996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P41"/>
  <sheetViews>
    <sheetView zoomScaleNormal="100" workbookViewId="0">
      <selection activeCell="A3" sqref="A3:P3"/>
    </sheetView>
  </sheetViews>
  <sheetFormatPr defaultColWidth="11.42578125" defaultRowHeight="12.75"/>
  <cols>
    <col min="1" max="1" width="76.85546875" style="182" customWidth="1"/>
    <col min="2" max="16" width="15.7109375" style="181" customWidth="1"/>
    <col min="17" max="256" width="11.42578125" style="181"/>
    <col min="257" max="257" width="76.85546875" style="181" customWidth="1"/>
    <col min="258" max="272" width="15.7109375" style="181" customWidth="1"/>
    <col min="273" max="512" width="11.42578125" style="181"/>
    <col min="513" max="513" width="76.85546875" style="181" customWidth="1"/>
    <col min="514" max="528" width="15.7109375" style="181" customWidth="1"/>
    <col min="529" max="768" width="11.42578125" style="181"/>
    <col min="769" max="769" width="76.85546875" style="181" customWidth="1"/>
    <col min="770" max="784" width="15.7109375" style="181" customWidth="1"/>
    <col min="785" max="1024" width="11.42578125" style="181"/>
    <col min="1025" max="1025" width="76.85546875" style="181" customWidth="1"/>
    <col min="1026" max="1040" width="15.7109375" style="181" customWidth="1"/>
    <col min="1041" max="1280" width="11.42578125" style="181"/>
    <col min="1281" max="1281" width="76.85546875" style="181" customWidth="1"/>
    <col min="1282" max="1296" width="15.7109375" style="181" customWidth="1"/>
    <col min="1297" max="1536" width="11.42578125" style="181"/>
    <col min="1537" max="1537" width="76.85546875" style="181" customWidth="1"/>
    <col min="1538" max="1552" width="15.7109375" style="181" customWidth="1"/>
    <col min="1553" max="1792" width="11.42578125" style="181"/>
    <col min="1793" max="1793" width="76.85546875" style="181" customWidth="1"/>
    <col min="1794" max="1808" width="15.7109375" style="181" customWidth="1"/>
    <col min="1809" max="2048" width="11.42578125" style="181"/>
    <col min="2049" max="2049" width="76.85546875" style="181" customWidth="1"/>
    <col min="2050" max="2064" width="15.7109375" style="181" customWidth="1"/>
    <col min="2065" max="2304" width="11.42578125" style="181"/>
    <col min="2305" max="2305" width="76.85546875" style="181" customWidth="1"/>
    <col min="2306" max="2320" width="15.7109375" style="181" customWidth="1"/>
    <col min="2321" max="2560" width="11.42578125" style="181"/>
    <col min="2561" max="2561" width="76.85546875" style="181" customWidth="1"/>
    <col min="2562" max="2576" width="15.7109375" style="181" customWidth="1"/>
    <col min="2577" max="2816" width="11.42578125" style="181"/>
    <col min="2817" max="2817" width="76.85546875" style="181" customWidth="1"/>
    <col min="2818" max="2832" width="15.7109375" style="181" customWidth="1"/>
    <col min="2833" max="3072" width="11.42578125" style="181"/>
    <col min="3073" max="3073" width="76.85546875" style="181" customWidth="1"/>
    <col min="3074" max="3088" width="15.7109375" style="181" customWidth="1"/>
    <col min="3089" max="3328" width="11.42578125" style="181"/>
    <col min="3329" max="3329" width="76.85546875" style="181" customWidth="1"/>
    <col min="3330" max="3344" width="15.7109375" style="181" customWidth="1"/>
    <col min="3345" max="3584" width="11.42578125" style="181"/>
    <col min="3585" max="3585" width="76.85546875" style="181" customWidth="1"/>
    <col min="3586" max="3600" width="15.7109375" style="181" customWidth="1"/>
    <col min="3601" max="3840" width="11.42578125" style="181"/>
    <col min="3841" max="3841" width="76.85546875" style="181" customWidth="1"/>
    <col min="3842" max="3856" width="15.7109375" style="181" customWidth="1"/>
    <col min="3857" max="4096" width="11.42578125" style="181"/>
    <col min="4097" max="4097" width="76.85546875" style="181" customWidth="1"/>
    <col min="4098" max="4112" width="15.7109375" style="181" customWidth="1"/>
    <col min="4113" max="4352" width="11.42578125" style="181"/>
    <col min="4353" max="4353" width="76.85546875" style="181" customWidth="1"/>
    <col min="4354" max="4368" width="15.7109375" style="181" customWidth="1"/>
    <col min="4369" max="4608" width="11.42578125" style="181"/>
    <col min="4609" max="4609" width="76.85546875" style="181" customWidth="1"/>
    <col min="4610" max="4624" width="15.7109375" style="181" customWidth="1"/>
    <col min="4625" max="4864" width="11.42578125" style="181"/>
    <col min="4865" max="4865" width="76.85546875" style="181" customWidth="1"/>
    <col min="4866" max="4880" width="15.7109375" style="181" customWidth="1"/>
    <col min="4881" max="5120" width="11.42578125" style="181"/>
    <col min="5121" max="5121" width="76.85546875" style="181" customWidth="1"/>
    <col min="5122" max="5136" width="15.7109375" style="181" customWidth="1"/>
    <col min="5137" max="5376" width="11.42578125" style="181"/>
    <col min="5377" max="5377" width="76.85546875" style="181" customWidth="1"/>
    <col min="5378" max="5392" width="15.7109375" style="181" customWidth="1"/>
    <col min="5393" max="5632" width="11.42578125" style="181"/>
    <col min="5633" max="5633" width="76.85546875" style="181" customWidth="1"/>
    <col min="5634" max="5648" width="15.7109375" style="181" customWidth="1"/>
    <col min="5649" max="5888" width="11.42578125" style="181"/>
    <col min="5889" max="5889" width="76.85546875" style="181" customWidth="1"/>
    <col min="5890" max="5904" width="15.7109375" style="181" customWidth="1"/>
    <col min="5905" max="6144" width="11.42578125" style="181"/>
    <col min="6145" max="6145" width="76.85546875" style="181" customWidth="1"/>
    <col min="6146" max="6160" width="15.7109375" style="181" customWidth="1"/>
    <col min="6161" max="6400" width="11.42578125" style="181"/>
    <col min="6401" max="6401" width="76.85546875" style="181" customWidth="1"/>
    <col min="6402" max="6416" width="15.7109375" style="181" customWidth="1"/>
    <col min="6417" max="6656" width="11.42578125" style="181"/>
    <col min="6657" max="6657" width="76.85546875" style="181" customWidth="1"/>
    <col min="6658" max="6672" width="15.7109375" style="181" customWidth="1"/>
    <col min="6673" max="6912" width="11.42578125" style="181"/>
    <col min="6913" max="6913" width="76.85546875" style="181" customWidth="1"/>
    <col min="6914" max="6928" width="15.7109375" style="181" customWidth="1"/>
    <col min="6929" max="7168" width="11.42578125" style="181"/>
    <col min="7169" max="7169" width="76.85546875" style="181" customWidth="1"/>
    <col min="7170" max="7184" width="15.7109375" style="181" customWidth="1"/>
    <col min="7185" max="7424" width="11.42578125" style="181"/>
    <col min="7425" max="7425" width="76.85546875" style="181" customWidth="1"/>
    <col min="7426" max="7440" width="15.7109375" style="181" customWidth="1"/>
    <col min="7441" max="7680" width="11.42578125" style="181"/>
    <col min="7681" max="7681" width="76.85546875" style="181" customWidth="1"/>
    <col min="7682" max="7696" width="15.7109375" style="181" customWidth="1"/>
    <col min="7697" max="7936" width="11.42578125" style="181"/>
    <col min="7937" max="7937" width="76.85546875" style="181" customWidth="1"/>
    <col min="7938" max="7952" width="15.7109375" style="181" customWidth="1"/>
    <col min="7953" max="8192" width="11.42578125" style="181"/>
    <col min="8193" max="8193" width="76.85546875" style="181" customWidth="1"/>
    <col min="8194" max="8208" width="15.7109375" style="181" customWidth="1"/>
    <col min="8209" max="8448" width="11.42578125" style="181"/>
    <col min="8449" max="8449" width="76.85546875" style="181" customWidth="1"/>
    <col min="8450" max="8464" width="15.7109375" style="181" customWidth="1"/>
    <col min="8465" max="8704" width="11.42578125" style="181"/>
    <col min="8705" max="8705" width="76.85546875" style="181" customWidth="1"/>
    <col min="8706" max="8720" width="15.7109375" style="181" customWidth="1"/>
    <col min="8721" max="8960" width="11.42578125" style="181"/>
    <col min="8961" max="8961" width="76.85546875" style="181" customWidth="1"/>
    <col min="8962" max="8976" width="15.7109375" style="181" customWidth="1"/>
    <col min="8977" max="9216" width="11.42578125" style="181"/>
    <col min="9217" max="9217" width="76.85546875" style="181" customWidth="1"/>
    <col min="9218" max="9232" width="15.7109375" style="181" customWidth="1"/>
    <col min="9233" max="9472" width="11.42578125" style="181"/>
    <col min="9473" max="9473" width="76.85546875" style="181" customWidth="1"/>
    <col min="9474" max="9488" width="15.7109375" style="181" customWidth="1"/>
    <col min="9489" max="9728" width="11.42578125" style="181"/>
    <col min="9729" max="9729" width="76.85546875" style="181" customWidth="1"/>
    <col min="9730" max="9744" width="15.7109375" style="181" customWidth="1"/>
    <col min="9745" max="9984" width="11.42578125" style="181"/>
    <col min="9985" max="9985" width="76.85546875" style="181" customWidth="1"/>
    <col min="9986" max="10000" width="15.7109375" style="181" customWidth="1"/>
    <col min="10001" max="10240" width="11.42578125" style="181"/>
    <col min="10241" max="10241" width="76.85546875" style="181" customWidth="1"/>
    <col min="10242" max="10256" width="15.7109375" style="181" customWidth="1"/>
    <col min="10257" max="10496" width="11.42578125" style="181"/>
    <col min="10497" max="10497" width="76.85546875" style="181" customWidth="1"/>
    <col min="10498" max="10512" width="15.7109375" style="181" customWidth="1"/>
    <col min="10513" max="10752" width="11.42578125" style="181"/>
    <col min="10753" max="10753" width="76.85546875" style="181" customWidth="1"/>
    <col min="10754" max="10768" width="15.7109375" style="181" customWidth="1"/>
    <col min="10769" max="11008" width="11.42578125" style="181"/>
    <col min="11009" max="11009" width="76.85546875" style="181" customWidth="1"/>
    <col min="11010" max="11024" width="15.7109375" style="181" customWidth="1"/>
    <col min="11025" max="11264" width="11.42578125" style="181"/>
    <col min="11265" max="11265" width="76.85546875" style="181" customWidth="1"/>
    <col min="11266" max="11280" width="15.7109375" style="181" customWidth="1"/>
    <col min="11281" max="11520" width="11.42578125" style="181"/>
    <col min="11521" max="11521" width="76.85546875" style="181" customWidth="1"/>
    <col min="11522" max="11536" width="15.7109375" style="181" customWidth="1"/>
    <col min="11537" max="11776" width="11.42578125" style="181"/>
    <col min="11777" max="11777" width="76.85546875" style="181" customWidth="1"/>
    <col min="11778" max="11792" width="15.7109375" style="181" customWidth="1"/>
    <col min="11793" max="12032" width="11.42578125" style="181"/>
    <col min="12033" max="12033" width="76.85546875" style="181" customWidth="1"/>
    <col min="12034" max="12048" width="15.7109375" style="181" customWidth="1"/>
    <col min="12049" max="12288" width="11.42578125" style="181"/>
    <col min="12289" max="12289" width="76.85546875" style="181" customWidth="1"/>
    <col min="12290" max="12304" width="15.7109375" style="181" customWidth="1"/>
    <col min="12305" max="12544" width="11.42578125" style="181"/>
    <col min="12545" max="12545" width="76.85546875" style="181" customWidth="1"/>
    <col min="12546" max="12560" width="15.7109375" style="181" customWidth="1"/>
    <col min="12561" max="12800" width="11.42578125" style="181"/>
    <col min="12801" max="12801" width="76.85546875" style="181" customWidth="1"/>
    <col min="12802" max="12816" width="15.7109375" style="181" customWidth="1"/>
    <col min="12817" max="13056" width="11.42578125" style="181"/>
    <col min="13057" max="13057" width="76.85546875" style="181" customWidth="1"/>
    <col min="13058" max="13072" width="15.7109375" style="181" customWidth="1"/>
    <col min="13073" max="13312" width="11.42578125" style="181"/>
    <col min="13313" max="13313" width="76.85546875" style="181" customWidth="1"/>
    <col min="13314" max="13328" width="15.7109375" style="181" customWidth="1"/>
    <col min="13329" max="13568" width="11.42578125" style="181"/>
    <col min="13569" max="13569" width="76.85546875" style="181" customWidth="1"/>
    <col min="13570" max="13584" width="15.7109375" style="181" customWidth="1"/>
    <col min="13585" max="13824" width="11.42578125" style="181"/>
    <col min="13825" max="13825" width="76.85546875" style="181" customWidth="1"/>
    <col min="13826" max="13840" width="15.7109375" style="181" customWidth="1"/>
    <col min="13841" max="14080" width="11.42578125" style="181"/>
    <col min="14081" max="14081" width="76.85546875" style="181" customWidth="1"/>
    <col min="14082" max="14096" width="15.7109375" style="181" customWidth="1"/>
    <col min="14097" max="14336" width="11.42578125" style="181"/>
    <col min="14337" max="14337" width="76.85546875" style="181" customWidth="1"/>
    <col min="14338" max="14352" width="15.7109375" style="181" customWidth="1"/>
    <col min="14353" max="14592" width="11.42578125" style="181"/>
    <col min="14593" max="14593" width="76.85546875" style="181" customWidth="1"/>
    <col min="14594" max="14608" width="15.7109375" style="181" customWidth="1"/>
    <col min="14609" max="14848" width="11.42578125" style="181"/>
    <col min="14849" max="14849" width="76.85546875" style="181" customWidth="1"/>
    <col min="14850" max="14864" width="15.7109375" style="181" customWidth="1"/>
    <col min="14865" max="15104" width="11.42578125" style="181"/>
    <col min="15105" max="15105" width="76.85546875" style="181" customWidth="1"/>
    <col min="15106" max="15120" width="15.7109375" style="181" customWidth="1"/>
    <col min="15121" max="15360" width="11.42578125" style="181"/>
    <col min="15361" max="15361" width="76.85546875" style="181" customWidth="1"/>
    <col min="15362" max="15376" width="15.7109375" style="181" customWidth="1"/>
    <col min="15377" max="15616" width="11.42578125" style="181"/>
    <col min="15617" max="15617" width="76.85546875" style="181" customWidth="1"/>
    <col min="15618" max="15632" width="15.7109375" style="181" customWidth="1"/>
    <col min="15633" max="15872" width="11.42578125" style="181"/>
    <col min="15873" max="15873" width="76.85546875" style="181" customWidth="1"/>
    <col min="15874" max="15888" width="15.7109375" style="181" customWidth="1"/>
    <col min="15889" max="16128" width="11.42578125" style="181"/>
    <col min="16129" max="16129" width="76.85546875" style="181" customWidth="1"/>
    <col min="16130" max="16144" width="15.7109375" style="181" customWidth="1"/>
    <col min="16145" max="16384" width="11.42578125" style="181"/>
  </cols>
  <sheetData>
    <row r="1" spans="1:16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</row>
    <row r="2" spans="1:16" s="209" customFormat="1" ht="15" customHeight="1">
      <c r="A2" s="495" t="s">
        <v>533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</row>
    <row r="3" spans="1:16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</row>
    <row r="4" spans="1:16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</row>
    <row r="5" spans="1:16" ht="15" customHeight="1">
      <c r="A5" s="249"/>
      <c r="B5" s="170"/>
      <c r="C5" s="250"/>
      <c r="D5" s="250"/>
      <c r="E5" s="250"/>
      <c r="F5" s="250"/>
      <c r="G5" s="250"/>
      <c r="H5" s="170"/>
      <c r="I5" s="170"/>
      <c r="J5" s="207"/>
      <c r="K5" s="170"/>
      <c r="L5" s="170"/>
      <c r="M5" s="170"/>
      <c r="N5" s="170"/>
      <c r="O5" s="170"/>
      <c r="P5" s="207"/>
    </row>
    <row r="6" spans="1:16" ht="30" customHeight="1">
      <c r="A6" s="221" t="s">
        <v>510</v>
      </c>
      <c r="B6" s="251" t="s">
        <v>53</v>
      </c>
      <c r="C6" s="251" t="s">
        <v>54</v>
      </c>
      <c r="D6" s="251" t="s">
        <v>55</v>
      </c>
      <c r="E6" s="251" t="s">
        <v>56</v>
      </c>
      <c r="F6" s="251" t="s">
        <v>57</v>
      </c>
      <c r="G6" s="251" t="s">
        <v>58</v>
      </c>
      <c r="H6" s="251" t="s">
        <v>59</v>
      </c>
      <c r="I6" s="251" t="s">
        <v>60</v>
      </c>
      <c r="J6" s="251" t="s">
        <v>61</v>
      </c>
      <c r="K6" s="251" t="s">
        <v>62</v>
      </c>
      <c r="L6" s="251" t="s">
        <v>63</v>
      </c>
      <c r="M6" s="251" t="s">
        <v>64</v>
      </c>
      <c r="N6" s="251" t="s">
        <v>65</v>
      </c>
      <c r="O6" s="252" t="s">
        <v>483</v>
      </c>
      <c r="P6" s="253" t="s">
        <v>66</v>
      </c>
    </row>
    <row r="7" spans="1:16" ht="15" customHeight="1">
      <c r="A7" s="237" t="s">
        <v>80</v>
      </c>
      <c r="B7" s="231">
        <v>4833019.6640100004</v>
      </c>
      <c r="C7" s="231">
        <v>6083033.7040499998</v>
      </c>
      <c r="D7" s="231">
        <v>3004442.4785700003</v>
      </c>
      <c r="E7" s="231">
        <v>9545511.6294100005</v>
      </c>
      <c r="F7" s="231">
        <v>5399660.8891000003</v>
      </c>
      <c r="G7" s="231">
        <v>3626322.7167699998</v>
      </c>
      <c r="H7" s="231">
        <v>3186657.7550300001</v>
      </c>
      <c r="I7" s="231">
        <v>0</v>
      </c>
      <c r="J7" s="231">
        <v>88028.258470000001</v>
      </c>
      <c r="K7" s="231">
        <v>2102380.4517899998</v>
      </c>
      <c r="L7" s="231">
        <v>460653.48392000003</v>
      </c>
      <c r="M7" s="231">
        <v>5176784.5719999997</v>
      </c>
      <c r="N7" s="231">
        <v>0</v>
      </c>
      <c r="O7" s="231">
        <v>43506495.603119992</v>
      </c>
      <c r="P7" s="254">
        <v>0.22727440478112471</v>
      </c>
    </row>
    <row r="8" spans="1:16" ht="15" customHeight="1">
      <c r="A8" s="237" t="s">
        <v>81</v>
      </c>
      <c r="B8" s="231">
        <v>25357.23461</v>
      </c>
      <c r="C8" s="231">
        <v>8812.2158800000016</v>
      </c>
      <c r="D8" s="231">
        <v>9355.7379700000001</v>
      </c>
      <c r="E8" s="231">
        <v>10040.61831</v>
      </c>
      <c r="F8" s="231">
        <v>23168.861699999998</v>
      </c>
      <c r="G8" s="231">
        <v>8451.055339999999</v>
      </c>
      <c r="H8" s="231">
        <v>1485.9801699999998</v>
      </c>
      <c r="I8" s="231">
        <v>0</v>
      </c>
      <c r="J8" s="231">
        <v>0</v>
      </c>
      <c r="K8" s="231">
        <v>0</v>
      </c>
      <c r="L8" s="231">
        <v>0</v>
      </c>
      <c r="M8" s="231">
        <v>819.58070999999995</v>
      </c>
      <c r="N8" s="231">
        <v>9627.2664700000005</v>
      </c>
      <c r="O8" s="231">
        <v>97118.551159999988</v>
      </c>
      <c r="P8" s="254">
        <v>5.0733943522932956E-4</v>
      </c>
    </row>
    <row r="9" spans="1:16" ht="15" customHeight="1">
      <c r="A9" s="237" t="s">
        <v>82</v>
      </c>
      <c r="B9" s="231">
        <v>17013.746709999999</v>
      </c>
      <c r="C9" s="231">
        <v>634629.46954999992</v>
      </c>
      <c r="D9" s="231">
        <v>0</v>
      </c>
      <c r="E9" s="231">
        <v>548813.55039999995</v>
      </c>
      <c r="F9" s="231">
        <v>0</v>
      </c>
      <c r="G9" s="231">
        <v>61250</v>
      </c>
      <c r="H9" s="231">
        <v>0</v>
      </c>
      <c r="I9" s="231">
        <v>0</v>
      </c>
      <c r="J9" s="231">
        <v>0</v>
      </c>
      <c r="K9" s="231">
        <v>0</v>
      </c>
      <c r="L9" s="231">
        <v>0</v>
      </c>
      <c r="M9" s="231">
        <v>0</v>
      </c>
      <c r="N9" s="231">
        <v>0</v>
      </c>
      <c r="O9" s="231">
        <v>1261706.7666599997</v>
      </c>
      <c r="P9" s="254">
        <v>6.5910538283024756E-3</v>
      </c>
    </row>
    <row r="10" spans="1:16" ht="15" customHeight="1">
      <c r="A10" s="237" t="s">
        <v>884</v>
      </c>
      <c r="B10" s="231">
        <v>669631.68550000002</v>
      </c>
      <c r="C10" s="231">
        <v>987166.05617999996</v>
      </c>
      <c r="D10" s="231">
        <v>17323.81295</v>
      </c>
      <c r="E10" s="231">
        <v>540819.67076000001</v>
      </c>
      <c r="F10" s="231">
        <v>544742.33772000007</v>
      </c>
      <c r="G10" s="231">
        <v>0</v>
      </c>
      <c r="H10" s="231">
        <v>0</v>
      </c>
      <c r="I10" s="231">
        <v>0</v>
      </c>
      <c r="J10" s="231">
        <v>0</v>
      </c>
      <c r="K10" s="231">
        <v>29837.718410000001</v>
      </c>
      <c r="L10" s="231">
        <v>0</v>
      </c>
      <c r="M10" s="231">
        <v>687523.48621</v>
      </c>
      <c r="N10" s="231">
        <v>0</v>
      </c>
      <c r="O10" s="231">
        <v>3477044.7677300004</v>
      </c>
      <c r="P10" s="254">
        <v>1.8163799888458242E-2</v>
      </c>
    </row>
    <row r="11" spans="1:16" ht="15" customHeight="1">
      <c r="A11" s="237" t="s">
        <v>95</v>
      </c>
      <c r="B11" s="231">
        <v>2241814.6725400002</v>
      </c>
      <c r="C11" s="231">
        <v>1771952.2342399999</v>
      </c>
      <c r="D11" s="231">
        <v>1683775.00309</v>
      </c>
      <c r="E11" s="231">
        <v>2745336.8629899998</v>
      </c>
      <c r="F11" s="231">
        <v>1101074.23997</v>
      </c>
      <c r="G11" s="231">
        <v>2657439.3895399999</v>
      </c>
      <c r="H11" s="231">
        <v>1299940.2569800001</v>
      </c>
      <c r="I11" s="231">
        <v>0</v>
      </c>
      <c r="J11" s="231">
        <v>27688.663239999998</v>
      </c>
      <c r="K11" s="231">
        <v>392480.77477999998</v>
      </c>
      <c r="L11" s="231">
        <v>344538.64765</v>
      </c>
      <c r="M11" s="231">
        <v>2044187.46878</v>
      </c>
      <c r="N11" s="231">
        <v>0</v>
      </c>
      <c r="O11" s="231">
        <v>16310228.2138</v>
      </c>
      <c r="P11" s="254">
        <v>8.5203309477076522E-2</v>
      </c>
    </row>
    <row r="12" spans="1:16" ht="15" customHeight="1">
      <c r="A12" s="237" t="s">
        <v>96</v>
      </c>
      <c r="B12" s="231">
        <v>408500.26189999998</v>
      </c>
      <c r="C12" s="231">
        <v>562562.60259000002</v>
      </c>
      <c r="D12" s="231">
        <v>404394.06294999999</v>
      </c>
      <c r="E12" s="231">
        <v>335812.47529000003</v>
      </c>
      <c r="F12" s="231">
        <v>240575.32624000002</v>
      </c>
      <c r="G12" s="231">
        <v>173826.80859</v>
      </c>
      <c r="H12" s="231">
        <v>134380.50755000001</v>
      </c>
      <c r="I12" s="231">
        <v>1969.51784</v>
      </c>
      <c r="J12" s="231">
        <v>0</v>
      </c>
      <c r="K12" s="231">
        <v>133113.39236</v>
      </c>
      <c r="L12" s="231">
        <v>51998.45766</v>
      </c>
      <c r="M12" s="231">
        <v>294124.72416000004</v>
      </c>
      <c r="N12" s="231">
        <v>49508.920509999996</v>
      </c>
      <c r="O12" s="231">
        <v>2790767.0576400002</v>
      </c>
      <c r="P12" s="254">
        <v>1.4578740786063594E-2</v>
      </c>
    </row>
    <row r="13" spans="1:16" ht="15" customHeight="1">
      <c r="A13" s="237" t="s">
        <v>891</v>
      </c>
      <c r="B13" s="231">
        <v>25866.01987</v>
      </c>
      <c r="C13" s="231">
        <v>5869.3549800000001</v>
      </c>
      <c r="D13" s="231">
        <v>65531.848760000001</v>
      </c>
      <c r="E13" s="231">
        <v>4489.6063300000005</v>
      </c>
      <c r="F13" s="231">
        <v>28826.476050000001</v>
      </c>
      <c r="G13" s="231">
        <v>0</v>
      </c>
      <c r="H13" s="231">
        <v>0</v>
      </c>
      <c r="I13" s="231">
        <v>0</v>
      </c>
      <c r="J13" s="231">
        <v>0</v>
      </c>
      <c r="K13" s="231">
        <v>16190.014380000001</v>
      </c>
      <c r="L13" s="231">
        <v>495.83241999999996</v>
      </c>
      <c r="M13" s="231">
        <v>302.77413999999999</v>
      </c>
      <c r="N13" s="231">
        <v>7461.1347900000001</v>
      </c>
      <c r="O13" s="231">
        <v>155033.06172</v>
      </c>
      <c r="P13" s="254">
        <v>8.0988014169731362E-4</v>
      </c>
    </row>
    <row r="14" spans="1:16" ht="15" customHeight="1">
      <c r="A14" s="237" t="s">
        <v>892</v>
      </c>
      <c r="B14" s="231">
        <v>46092.067999999999</v>
      </c>
      <c r="C14" s="231">
        <v>86774.848190000004</v>
      </c>
      <c r="D14" s="231">
        <v>73336.76109</v>
      </c>
      <c r="E14" s="231">
        <v>9196.9121799999994</v>
      </c>
      <c r="F14" s="231">
        <v>0</v>
      </c>
      <c r="G14" s="231">
        <v>0</v>
      </c>
      <c r="H14" s="231">
        <v>143.65221</v>
      </c>
      <c r="I14" s="231">
        <v>47.940769999999993</v>
      </c>
      <c r="J14" s="231">
        <v>10336.161119999999</v>
      </c>
      <c r="K14" s="231">
        <v>132627.06855</v>
      </c>
      <c r="L14" s="231">
        <v>18632.651469999997</v>
      </c>
      <c r="M14" s="231">
        <v>582457.76050999993</v>
      </c>
      <c r="N14" s="231">
        <v>57280.45607</v>
      </c>
      <c r="O14" s="231">
        <v>1016926.2801599998</v>
      </c>
      <c r="P14" s="254">
        <v>5.3123404178081575E-3</v>
      </c>
    </row>
    <row r="15" spans="1:16" ht="15" customHeight="1">
      <c r="A15" s="237" t="s">
        <v>893</v>
      </c>
      <c r="B15" s="231">
        <v>0</v>
      </c>
      <c r="C15" s="231">
        <v>0</v>
      </c>
      <c r="D15" s="231">
        <v>7198.3153300000004</v>
      </c>
      <c r="E15" s="231">
        <v>0</v>
      </c>
      <c r="F15" s="231">
        <v>0</v>
      </c>
      <c r="G15" s="231">
        <v>0</v>
      </c>
      <c r="H15" s="231">
        <v>0</v>
      </c>
      <c r="I15" s="231">
        <v>0</v>
      </c>
      <c r="J15" s="231">
        <v>0</v>
      </c>
      <c r="K15" s="231">
        <v>0</v>
      </c>
      <c r="L15" s="231">
        <v>0</v>
      </c>
      <c r="M15" s="231">
        <v>0</v>
      </c>
      <c r="N15" s="231">
        <v>0</v>
      </c>
      <c r="O15" s="231">
        <v>7198.3153300000004</v>
      </c>
      <c r="P15" s="254">
        <v>3.7603415521595653E-5</v>
      </c>
    </row>
    <row r="16" spans="1:16" ht="15" customHeight="1">
      <c r="A16" s="237" t="s">
        <v>534</v>
      </c>
      <c r="B16" s="231">
        <v>98407.387090000004</v>
      </c>
      <c r="C16" s="231">
        <v>13571.72329</v>
      </c>
      <c r="D16" s="231">
        <v>39719.604530000004</v>
      </c>
      <c r="E16" s="231">
        <v>144359.6061</v>
      </c>
      <c r="F16" s="231">
        <v>291834.48452999996</v>
      </c>
      <c r="G16" s="231">
        <v>0</v>
      </c>
      <c r="H16" s="231">
        <v>7000</v>
      </c>
      <c r="I16" s="231">
        <v>0</v>
      </c>
      <c r="J16" s="231">
        <v>0</v>
      </c>
      <c r="K16" s="231">
        <v>417.6</v>
      </c>
      <c r="L16" s="231">
        <v>3171.3686699999998</v>
      </c>
      <c r="M16" s="231">
        <v>0</v>
      </c>
      <c r="N16" s="231">
        <v>0</v>
      </c>
      <c r="O16" s="231">
        <v>598481.77420999995</v>
      </c>
      <c r="P16" s="254">
        <v>3.1264202533511985E-3</v>
      </c>
    </row>
    <row r="17" spans="1:16" ht="15" customHeight="1">
      <c r="A17" s="237" t="s">
        <v>535</v>
      </c>
      <c r="B17" s="231">
        <v>803079.19621000008</v>
      </c>
      <c r="C17" s="231">
        <v>104154.97573000001</v>
      </c>
      <c r="D17" s="231">
        <v>201289.87735</v>
      </c>
      <c r="E17" s="231">
        <v>195766.31484000001</v>
      </c>
      <c r="F17" s="231">
        <v>855089.75660000008</v>
      </c>
      <c r="G17" s="231">
        <v>0</v>
      </c>
      <c r="H17" s="231">
        <v>0</v>
      </c>
      <c r="I17" s="231">
        <v>0</v>
      </c>
      <c r="J17" s="231">
        <v>0</v>
      </c>
      <c r="K17" s="231">
        <v>625411.35000999994</v>
      </c>
      <c r="L17" s="231">
        <v>47132.644979999997</v>
      </c>
      <c r="M17" s="231">
        <v>1480924.42817</v>
      </c>
      <c r="N17" s="231">
        <v>0</v>
      </c>
      <c r="O17" s="231">
        <v>4312848.5438899994</v>
      </c>
      <c r="P17" s="254">
        <v>2.2529971033875839E-2</v>
      </c>
    </row>
    <row r="18" spans="1:16" ht="15" customHeight="1">
      <c r="A18" s="237" t="s">
        <v>85</v>
      </c>
      <c r="B18" s="231">
        <v>180554.71794</v>
      </c>
      <c r="C18" s="231">
        <v>1589127.4611800001</v>
      </c>
      <c r="D18" s="231">
        <v>2194261.97884</v>
      </c>
      <c r="E18" s="231">
        <v>523607.90382000001</v>
      </c>
      <c r="F18" s="231">
        <v>422517.28247000003</v>
      </c>
      <c r="G18" s="231">
        <v>422.43549000000002</v>
      </c>
      <c r="H18" s="231">
        <v>552438.27197</v>
      </c>
      <c r="I18" s="231">
        <v>2613248.50269</v>
      </c>
      <c r="J18" s="231">
        <v>0</v>
      </c>
      <c r="K18" s="231">
        <v>3781294.2776700002</v>
      </c>
      <c r="L18" s="231">
        <v>533645.88614999992</v>
      </c>
      <c r="M18" s="231">
        <v>1943501.06971</v>
      </c>
      <c r="N18" s="231">
        <v>1344057.04565</v>
      </c>
      <c r="O18" s="231">
        <v>15678676.83358</v>
      </c>
      <c r="P18" s="254">
        <v>8.1904136283777434E-2</v>
      </c>
    </row>
    <row r="19" spans="1:16" ht="15" customHeight="1">
      <c r="A19" s="237" t="s">
        <v>87</v>
      </c>
      <c r="B19" s="231">
        <v>0</v>
      </c>
      <c r="C19" s="231">
        <v>1231137.16166</v>
      </c>
      <c r="D19" s="231">
        <v>86331.814400000003</v>
      </c>
      <c r="E19" s="231">
        <v>531552.69407999993</v>
      </c>
      <c r="F19" s="231">
        <v>173344.81808000003</v>
      </c>
      <c r="G19" s="231">
        <v>191280.47243999998</v>
      </c>
      <c r="H19" s="231">
        <v>25202.83639</v>
      </c>
      <c r="I19" s="231">
        <v>7878764.5442500003</v>
      </c>
      <c r="J19" s="231">
        <v>0</v>
      </c>
      <c r="K19" s="231">
        <v>920302.76659999997</v>
      </c>
      <c r="L19" s="231">
        <v>30186.980909999998</v>
      </c>
      <c r="M19" s="231">
        <v>275736.53501999995</v>
      </c>
      <c r="N19" s="231">
        <v>2317626.2686300003</v>
      </c>
      <c r="O19" s="231">
        <v>13661466.892459998</v>
      </c>
      <c r="P19" s="254">
        <v>7.1366395141194153E-2</v>
      </c>
    </row>
    <row r="20" spans="1:16" ht="15" customHeight="1">
      <c r="A20" s="237" t="s">
        <v>88</v>
      </c>
      <c r="B20" s="231">
        <v>632388.13245999999</v>
      </c>
      <c r="C20" s="231">
        <v>481940.70269000001</v>
      </c>
      <c r="D20" s="231">
        <v>1825862.3626900001</v>
      </c>
      <c r="E20" s="231">
        <v>493267.1569</v>
      </c>
      <c r="F20" s="231">
        <v>872026.89624000003</v>
      </c>
      <c r="G20" s="231">
        <v>1048343.7987</v>
      </c>
      <c r="H20" s="231">
        <v>1387388.4751300002</v>
      </c>
      <c r="I20" s="231">
        <v>410095.18586999999</v>
      </c>
      <c r="J20" s="231">
        <v>0</v>
      </c>
      <c r="K20" s="231">
        <v>1220192.8899300001</v>
      </c>
      <c r="L20" s="231">
        <v>1074255.4640799998</v>
      </c>
      <c r="M20" s="231">
        <v>2400958.9340399997</v>
      </c>
      <c r="N20" s="231">
        <v>1564228.8750499999</v>
      </c>
      <c r="O20" s="231">
        <v>13410948.873780001</v>
      </c>
      <c r="P20" s="254">
        <v>7.0057709327888615E-2</v>
      </c>
    </row>
    <row r="21" spans="1:16" ht="15" customHeight="1">
      <c r="A21" s="237" t="s">
        <v>536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54">
        <v>0</v>
      </c>
    </row>
    <row r="22" spans="1:16" ht="15" customHeight="1">
      <c r="A22" s="237" t="s">
        <v>89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54">
        <v>0</v>
      </c>
    </row>
    <row r="23" spans="1:16" ht="15" customHeight="1">
      <c r="A23" s="237" t="s">
        <v>90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54">
        <v>0</v>
      </c>
    </row>
    <row r="24" spans="1:16" ht="15" customHeight="1">
      <c r="A24" s="237" t="s">
        <v>91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54">
        <v>0</v>
      </c>
    </row>
    <row r="25" spans="1:16" ht="15" customHeight="1">
      <c r="A25" s="237" t="s">
        <v>887</v>
      </c>
      <c r="B25" s="231">
        <v>4292.6087800000005</v>
      </c>
      <c r="C25" s="231">
        <v>1685795.5985000001</v>
      </c>
      <c r="D25" s="231">
        <v>107827.92904</v>
      </c>
      <c r="E25" s="231">
        <v>78081.757639999996</v>
      </c>
      <c r="F25" s="231">
        <v>4381.4130700000005</v>
      </c>
      <c r="G25" s="231">
        <v>0</v>
      </c>
      <c r="H25" s="231">
        <v>0</v>
      </c>
      <c r="I25" s="231">
        <v>643939.41336000001</v>
      </c>
      <c r="J25" s="231">
        <v>56.716660000000005</v>
      </c>
      <c r="K25" s="231">
        <v>1656608.24079</v>
      </c>
      <c r="L25" s="231">
        <v>27160.191500000001</v>
      </c>
      <c r="M25" s="231">
        <v>13257.660970000001</v>
      </c>
      <c r="N25" s="231">
        <v>1787362.9282</v>
      </c>
      <c r="O25" s="231">
        <v>6008764.4585099993</v>
      </c>
      <c r="P25" s="254">
        <v>3.1389298238029148E-2</v>
      </c>
    </row>
    <row r="26" spans="1:16" ht="15" customHeight="1">
      <c r="A26" s="237" t="s">
        <v>894</v>
      </c>
      <c r="B26" s="231">
        <v>6369.8436700000002</v>
      </c>
      <c r="C26" s="231">
        <v>104184.68360999999</v>
      </c>
      <c r="D26" s="231">
        <v>67892.272169999997</v>
      </c>
      <c r="E26" s="231">
        <v>12097.295239999999</v>
      </c>
      <c r="F26" s="231">
        <v>1389.9866499999998</v>
      </c>
      <c r="G26" s="231">
        <v>0</v>
      </c>
      <c r="H26" s="231">
        <v>0</v>
      </c>
      <c r="I26" s="231">
        <v>10165.00102</v>
      </c>
      <c r="J26" s="231">
        <v>0</v>
      </c>
      <c r="K26" s="231">
        <v>457980.41888000001</v>
      </c>
      <c r="L26" s="231">
        <v>61061.349320000001</v>
      </c>
      <c r="M26" s="231">
        <v>217511.72280000002</v>
      </c>
      <c r="N26" s="231">
        <v>312720.70321000001</v>
      </c>
      <c r="O26" s="231">
        <v>1251373.27657</v>
      </c>
      <c r="P26" s="254">
        <v>6.5370725140881467E-3</v>
      </c>
    </row>
    <row r="27" spans="1:16" ht="15" customHeight="1">
      <c r="A27" s="237" t="s">
        <v>889</v>
      </c>
      <c r="B27" s="231">
        <v>0</v>
      </c>
      <c r="C27" s="231">
        <v>32888.445570000003</v>
      </c>
      <c r="D27" s="231">
        <v>9327.6557799999991</v>
      </c>
      <c r="E27" s="231">
        <v>0</v>
      </c>
      <c r="F27" s="231">
        <v>923.26397999999995</v>
      </c>
      <c r="G27" s="231">
        <v>0</v>
      </c>
      <c r="H27" s="231">
        <v>175</v>
      </c>
      <c r="I27" s="231">
        <v>0</v>
      </c>
      <c r="J27" s="231">
        <v>0</v>
      </c>
      <c r="K27" s="231">
        <v>85536.842279999997</v>
      </c>
      <c r="L27" s="231">
        <v>350.62925999999999</v>
      </c>
      <c r="M27" s="231">
        <v>0</v>
      </c>
      <c r="N27" s="231">
        <v>0</v>
      </c>
      <c r="O27" s="231">
        <v>129201.83687000001</v>
      </c>
      <c r="P27" s="254">
        <v>6.7493991791771476E-4</v>
      </c>
    </row>
    <row r="28" spans="1:16" ht="15" customHeight="1">
      <c r="A28" s="237" t="s">
        <v>83</v>
      </c>
      <c r="B28" s="231">
        <v>2826688.40307</v>
      </c>
      <c r="C28" s="231">
        <v>1869834.8991500002</v>
      </c>
      <c r="D28" s="231">
        <v>4490574.1686899997</v>
      </c>
      <c r="E28" s="231">
        <v>763735.61500999995</v>
      </c>
      <c r="F28" s="231">
        <v>2565807.5223099999</v>
      </c>
      <c r="G28" s="231">
        <v>1014919.5252799999</v>
      </c>
      <c r="H28" s="231">
        <v>1277604.59885</v>
      </c>
      <c r="I28" s="231">
        <v>171365.29802000002</v>
      </c>
      <c r="J28" s="231">
        <v>0</v>
      </c>
      <c r="K28" s="231">
        <v>796351.46230999997</v>
      </c>
      <c r="L28" s="231">
        <v>715662.88158000004</v>
      </c>
      <c r="M28" s="231">
        <v>1532871.0384899999</v>
      </c>
      <c r="N28" s="231">
        <v>130309.77682</v>
      </c>
      <c r="O28" s="231">
        <v>18155725.189580001</v>
      </c>
      <c r="P28" s="254">
        <v>9.4844036014143013E-2</v>
      </c>
    </row>
    <row r="29" spans="1:16" ht="15" customHeight="1">
      <c r="A29" s="237" t="s">
        <v>299</v>
      </c>
      <c r="B29" s="231">
        <v>430842.21207999997</v>
      </c>
      <c r="C29" s="231">
        <v>320693.57118000003</v>
      </c>
      <c r="D29" s="231">
        <v>82.100880000000004</v>
      </c>
      <c r="E29" s="231">
        <v>235373.42071000001</v>
      </c>
      <c r="F29" s="231">
        <v>93743.777549999999</v>
      </c>
      <c r="G29" s="231">
        <v>0</v>
      </c>
      <c r="H29" s="231">
        <v>1208.0356399999998</v>
      </c>
      <c r="I29" s="231">
        <v>1074866.0603099999</v>
      </c>
      <c r="J29" s="231">
        <v>0</v>
      </c>
      <c r="K29" s="231">
        <v>514038.87802</v>
      </c>
      <c r="L29" s="231">
        <v>1389.96606</v>
      </c>
      <c r="M29" s="231">
        <v>0</v>
      </c>
      <c r="N29" s="231">
        <v>6731.8025399999997</v>
      </c>
      <c r="O29" s="231">
        <v>2678969.82497</v>
      </c>
      <c r="P29" s="254">
        <v>1.399472110902417E-2</v>
      </c>
    </row>
    <row r="30" spans="1:16" ht="15" customHeight="1">
      <c r="A30" s="255" t="s">
        <v>538</v>
      </c>
      <c r="B30" s="231">
        <v>0</v>
      </c>
      <c r="C30" s="231">
        <v>3288.29034</v>
      </c>
      <c r="D30" s="231">
        <v>0</v>
      </c>
      <c r="E30" s="231">
        <v>0</v>
      </c>
      <c r="F30" s="231">
        <v>0</v>
      </c>
      <c r="G30" s="231">
        <v>0</v>
      </c>
      <c r="H30" s="231">
        <v>0</v>
      </c>
      <c r="I30" s="231">
        <v>700.83642000000009</v>
      </c>
      <c r="J30" s="231">
        <v>0</v>
      </c>
      <c r="K30" s="231">
        <v>0</v>
      </c>
      <c r="L30" s="231">
        <v>120.10785</v>
      </c>
      <c r="M30" s="231">
        <v>0</v>
      </c>
      <c r="N30" s="231">
        <v>0</v>
      </c>
      <c r="O30" s="231">
        <v>4109.2346100000004</v>
      </c>
      <c r="P30" s="254">
        <v>2.1466308355729128E-5</v>
      </c>
    </row>
    <row r="31" spans="1:16" ht="15" customHeight="1">
      <c r="A31" s="237" t="s">
        <v>539</v>
      </c>
      <c r="B31" s="231">
        <v>5733862.3441700004</v>
      </c>
      <c r="C31" s="231">
        <v>5014439.1715399995</v>
      </c>
      <c r="D31" s="231">
        <v>10649087.66392</v>
      </c>
      <c r="E31" s="231">
        <v>400432.47995999997</v>
      </c>
      <c r="F31" s="231">
        <v>2286761.3054499999</v>
      </c>
      <c r="G31" s="231">
        <v>2003701.1480999999</v>
      </c>
      <c r="H31" s="231">
        <v>940174.39654999995</v>
      </c>
      <c r="I31" s="231">
        <v>134966.50941999999</v>
      </c>
      <c r="J31" s="231">
        <v>0</v>
      </c>
      <c r="K31" s="231">
        <v>980963.29338000005</v>
      </c>
      <c r="L31" s="231">
        <v>248046.47208000001</v>
      </c>
      <c r="M31" s="231">
        <v>1600920.9320100001</v>
      </c>
      <c r="N31" s="231">
        <v>185133.59969999999</v>
      </c>
      <c r="O31" s="231">
        <v>30178489.316279996</v>
      </c>
      <c r="P31" s="254">
        <v>0.15764998080100942</v>
      </c>
    </row>
    <row r="32" spans="1:16" ht="15" customHeight="1">
      <c r="A32" s="255" t="s">
        <v>84</v>
      </c>
      <c r="B32" s="231">
        <v>227898.76644000001</v>
      </c>
      <c r="C32" s="231">
        <v>1088.6206200000001</v>
      </c>
      <c r="D32" s="231">
        <v>502.37513999999999</v>
      </c>
      <c r="E32" s="231">
        <v>15282.783949999999</v>
      </c>
      <c r="F32" s="231">
        <v>0</v>
      </c>
      <c r="G32" s="231">
        <v>0</v>
      </c>
      <c r="H32" s="231">
        <v>17.17615</v>
      </c>
      <c r="I32" s="231">
        <v>14075.068230000001</v>
      </c>
      <c r="J32" s="231">
        <v>0</v>
      </c>
      <c r="K32" s="231">
        <v>12528.769779999999</v>
      </c>
      <c r="L32" s="231">
        <v>94.514630000000011</v>
      </c>
      <c r="M32" s="231">
        <v>0</v>
      </c>
      <c r="N32" s="231">
        <v>269.88747999999998</v>
      </c>
      <c r="O32" s="231">
        <v>271757.96242</v>
      </c>
      <c r="P32" s="254">
        <v>1.4196415569059874E-3</v>
      </c>
    </row>
    <row r="33" spans="1:16" ht="15" customHeight="1">
      <c r="A33" s="237" t="s">
        <v>92</v>
      </c>
      <c r="B33" s="231">
        <v>1655412.4650899998</v>
      </c>
      <c r="C33" s="231">
        <v>2633566.25214</v>
      </c>
      <c r="D33" s="231">
        <v>1317483.2939599999</v>
      </c>
      <c r="E33" s="231">
        <v>864843.3290599999</v>
      </c>
      <c r="F33" s="231">
        <v>1545244.90833</v>
      </c>
      <c r="G33" s="231">
        <v>838338.97285999998</v>
      </c>
      <c r="H33" s="231">
        <v>726450.61684000003</v>
      </c>
      <c r="I33" s="231">
        <v>393680.37287999998</v>
      </c>
      <c r="J33" s="231">
        <v>410.81133</v>
      </c>
      <c r="K33" s="231">
        <v>1277714.04837</v>
      </c>
      <c r="L33" s="231">
        <v>306928.22143999999</v>
      </c>
      <c r="M33" s="231">
        <v>929904.30651000002</v>
      </c>
      <c r="N33" s="231">
        <v>933958.13219999999</v>
      </c>
      <c r="O33" s="231">
        <v>13423935.731009999</v>
      </c>
      <c r="P33" s="254">
        <v>7.0125551616861986E-2</v>
      </c>
    </row>
    <row r="34" spans="1:16" ht="15" customHeight="1">
      <c r="A34" s="237" t="s">
        <v>93</v>
      </c>
      <c r="B34" s="231">
        <v>0</v>
      </c>
      <c r="C34" s="231">
        <v>133289.75745</v>
      </c>
      <c r="D34" s="231">
        <v>1684.6913200000001</v>
      </c>
      <c r="E34" s="231">
        <v>0</v>
      </c>
      <c r="F34" s="231">
        <v>15639.92389</v>
      </c>
      <c r="G34" s="231">
        <v>0</v>
      </c>
      <c r="H34" s="231">
        <v>409.90656999999999</v>
      </c>
      <c r="I34" s="231">
        <v>1001122.23334</v>
      </c>
      <c r="J34" s="231">
        <v>0</v>
      </c>
      <c r="K34" s="231">
        <v>359963.56922</v>
      </c>
      <c r="L34" s="231">
        <v>5688.0588099999995</v>
      </c>
      <c r="M34" s="231">
        <v>26832.414800000002</v>
      </c>
      <c r="N34" s="231">
        <v>247878.78491999998</v>
      </c>
      <c r="O34" s="231">
        <v>1792509.34032</v>
      </c>
      <c r="P34" s="254">
        <v>9.3639234265657373E-3</v>
      </c>
    </row>
    <row r="35" spans="1:16" s="190" customFormat="1" ht="15" customHeight="1">
      <c r="A35" s="237" t="s">
        <v>94</v>
      </c>
      <c r="B35" s="231">
        <v>24391.207480000001</v>
      </c>
      <c r="C35" s="231">
        <v>0</v>
      </c>
      <c r="D35" s="231">
        <v>83493.884980000003</v>
      </c>
      <c r="E35" s="231">
        <v>1711.1357800000001</v>
      </c>
      <c r="F35" s="231">
        <v>32542.348449999998</v>
      </c>
      <c r="G35" s="231">
        <v>16117.55046</v>
      </c>
      <c r="H35" s="231">
        <v>291523.7365</v>
      </c>
      <c r="I35" s="231">
        <v>119701.39752</v>
      </c>
      <c r="J35" s="231">
        <v>0</v>
      </c>
      <c r="K35" s="231">
        <v>0</v>
      </c>
      <c r="L35" s="231">
        <v>80719.891930000013</v>
      </c>
      <c r="M35" s="231">
        <v>508611.96393000003</v>
      </c>
      <c r="N35" s="231">
        <v>87772.636190000005</v>
      </c>
      <c r="O35" s="231">
        <v>1246585.7532200001</v>
      </c>
      <c r="P35" s="254">
        <v>6.5120628803618918E-3</v>
      </c>
    </row>
    <row r="36" spans="1:16" s="190" customFormat="1" ht="15" customHeight="1">
      <c r="A36" s="237" t="s">
        <v>341</v>
      </c>
      <c r="B36" s="231">
        <v>0</v>
      </c>
      <c r="C36" s="231">
        <v>0</v>
      </c>
      <c r="D36" s="231">
        <v>0</v>
      </c>
      <c r="E36" s="231">
        <v>0</v>
      </c>
      <c r="F36" s="231">
        <v>0</v>
      </c>
      <c r="G36" s="231">
        <v>0</v>
      </c>
      <c r="H36" s="231">
        <v>0</v>
      </c>
      <c r="I36" s="231">
        <v>0</v>
      </c>
      <c r="J36" s="231">
        <v>0</v>
      </c>
      <c r="K36" s="231">
        <v>0</v>
      </c>
      <c r="L36" s="231">
        <v>804.26313000000005</v>
      </c>
      <c r="M36" s="231">
        <v>0</v>
      </c>
      <c r="N36" s="231">
        <v>0</v>
      </c>
      <c r="O36" s="231">
        <v>804.26313000000005</v>
      </c>
      <c r="P36" s="254">
        <v>4.2014053677319388E-6</v>
      </c>
    </row>
    <row r="37" spans="1:16" s="190" customFormat="1" ht="15" customHeight="1">
      <c r="A37" s="256" t="s">
        <v>501</v>
      </c>
      <c r="B37" s="233">
        <v>20891482.637619998</v>
      </c>
      <c r="C37" s="233">
        <v>25359801.800310001</v>
      </c>
      <c r="D37" s="233">
        <v>26340779.694400001</v>
      </c>
      <c r="E37" s="233">
        <v>18000132.818760004</v>
      </c>
      <c r="F37" s="233">
        <v>16499295.818380002</v>
      </c>
      <c r="G37" s="233">
        <v>11640413.873569999</v>
      </c>
      <c r="H37" s="233">
        <v>9832201.2025300004</v>
      </c>
      <c r="I37" s="233">
        <v>14468707.88194</v>
      </c>
      <c r="J37" s="233">
        <v>126520.61082</v>
      </c>
      <c r="K37" s="233">
        <v>15495933.827510003</v>
      </c>
      <c r="L37" s="233">
        <v>4012737.9654999995</v>
      </c>
      <c r="M37" s="233">
        <v>19717231.372959998</v>
      </c>
      <c r="N37" s="233">
        <v>9041928.2184300013</v>
      </c>
      <c r="O37" s="233">
        <v>191427167.72273001</v>
      </c>
      <c r="P37" s="257">
        <v>1</v>
      </c>
    </row>
    <row r="38" spans="1:16" ht="15" customHeight="1">
      <c r="A38" s="194" t="s">
        <v>540</v>
      </c>
      <c r="B38" s="254">
        <v>0.10913541106077468</v>
      </c>
      <c r="C38" s="254">
        <v>0.13247754799904918</v>
      </c>
      <c r="D38" s="254">
        <v>0.13760209696333664</v>
      </c>
      <c r="E38" s="254">
        <v>9.4031234087065652E-2</v>
      </c>
      <c r="F38" s="254">
        <v>8.6190983310572594E-2</v>
      </c>
      <c r="G38" s="254">
        <v>6.0808578072002781E-2</v>
      </c>
      <c r="H38" s="254">
        <v>5.1362621719249976E-2</v>
      </c>
      <c r="I38" s="254">
        <v>7.5583356605353924E-2</v>
      </c>
      <c r="J38" s="254">
        <v>6.6093341047210709E-4</v>
      </c>
      <c r="K38" s="254">
        <v>8.0949501639991192E-2</v>
      </c>
      <c r="L38" s="254">
        <v>2.096221771045682E-2</v>
      </c>
      <c r="M38" s="254">
        <v>0.10300121768253472</v>
      </c>
      <c r="N38" s="254">
        <v>4.7234299739139715E-2</v>
      </c>
      <c r="O38" s="254">
        <v>1</v>
      </c>
      <c r="P38" s="254"/>
    </row>
    <row r="39" spans="1:16" ht="15" customHeight="1" thickBot="1">
      <c r="A39" s="195"/>
      <c r="B39" s="196"/>
      <c r="C39" s="197"/>
      <c r="D39" s="197"/>
      <c r="E39" s="197"/>
      <c r="F39" s="197"/>
      <c r="G39" s="197"/>
      <c r="H39" s="196"/>
      <c r="I39" s="196"/>
      <c r="J39" s="196"/>
      <c r="K39" s="196"/>
      <c r="L39" s="196"/>
      <c r="M39" s="196"/>
      <c r="N39" s="196"/>
      <c r="O39" s="196"/>
      <c r="P39" s="198"/>
    </row>
    <row r="40" spans="1:16" ht="15" customHeight="1" thickTop="1">
      <c r="A40" s="179" t="s">
        <v>503</v>
      </c>
      <c r="B40" s="199"/>
      <c r="C40" s="189"/>
      <c r="D40" s="189"/>
      <c r="E40" s="189"/>
      <c r="F40" s="189"/>
      <c r="G40" s="18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ht="15" customHeight="1">
      <c r="A41" s="200"/>
      <c r="B41" s="188"/>
      <c r="C41" s="180"/>
      <c r="D41" s="180"/>
      <c r="E41" s="180"/>
      <c r="F41" s="180"/>
      <c r="G41" s="180"/>
      <c r="H41" s="188"/>
      <c r="I41" s="188"/>
      <c r="J41" s="188"/>
      <c r="K41" s="188"/>
      <c r="L41" s="188"/>
      <c r="M41" s="188"/>
      <c r="N41" s="188"/>
      <c r="O41" s="188"/>
      <c r="P41" s="199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P42"/>
  <sheetViews>
    <sheetView zoomScaleNormal="100" workbookViewId="0">
      <selection activeCell="A3" sqref="A3:P3"/>
    </sheetView>
  </sheetViews>
  <sheetFormatPr defaultColWidth="11.42578125" defaultRowHeight="12.75"/>
  <cols>
    <col min="1" max="1" width="76.85546875" style="182" customWidth="1"/>
    <col min="2" max="16" width="15.7109375" style="181" customWidth="1"/>
    <col min="17" max="256" width="11.42578125" style="181"/>
    <col min="257" max="257" width="76.85546875" style="181" customWidth="1"/>
    <col min="258" max="272" width="15.7109375" style="181" customWidth="1"/>
    <col min="273" max="512" width="11.42578125" style="181"/>
    <col min="513" max="513" width="76.85546875" style="181" customWidth="1"/>
    <col min="514" max="528" width="15.7109375" style="181" customWidth="1"/>
    <col min="529" max="768" width="11.42578125" style="181"/>
    <col min="769" max="769" width="76.85546875" style="181" customWidth="1"/>
    <col min="770" max="784" width="15.7109375" style="181" customWidth="1"/>
    <col min="785" max="1024" width="11.42578125" style="181"/>
    <col min="1025" max="1025" width="76.85546875" style="181" customWidth="1"/>
    <col min="1026" max="1040" width="15.7109375" style="181" customWidth="1"/>
    <col min="1041" max="1280" width="11.42578125" style="181"/>
    <col min="1281" max="1281" width="76.85546875" style="181" customWidth="1"/>
    <col min="1282" max="1296" width="15.7109375" style="181" customWidth="1"/>
    <col min="1297" max="1536" width="11.42578125" style="181"/>
    <col min="1537" max="1537" width="76.85546875" style="181" customWidth="1"/>
    <col min="1538" max="1552" width="15.7109375" style="181" customWidth="1"/>
    <col min="1553" max="1792" width="11.42578125" style="181"/>
    <col min="1793" max="1793" width="76.85546875" style="181" customWidth="1"/>
    <col min="1794" max="1808" width="15.7109375" style="181" customWidth="1"/>
    <col min="1809" max="2048" width="11.42578125" style="181"/>
    <col min="2049" max="2049" width="76.85546875" style="181" customWidth="1"/>
    <col min="2050" max="2064" width="15.7109375" style="181" customWidth="1"/>
    <col min="2065" max="2304" width="11.42578125" style="181"/>
    <col min="2305" max="2305" width="76.85546875" style="181" customWidth="1"/>
    <col min="2306" max="2320" width="15.7109375" style="181" customWidth="1"/>
    <col min="2321" max="2560" width="11.42578125" style="181"/>
    <col min="2561" max="2561" width="76.85546875" style="181" customWidth="1"/>
    <col min="2562" max="2576" width="15.7109375" style="181" customWidth="1"/>
    <col min="2577" max="2816" width="11.42578125" style="181"/>
    <col min="2817" max="2817" width="76.85546875" style="181" customWidth="1"/>
    <col min="2818" max="2832" width="15.7109375" style="181" customWidth="1"/>
    <col min="2833" max="3072" width="11.42578125" style="181"/>
    <col min="3073" max="3073" width="76.85546875" style="181" customWidth="1"/>
    <col min="3074" max="3088" width="15.7109375" style="181" customWidth="1"/>
    <col min="3089" max="3328" width="11.42578125" style="181"/>
    <col min="3329" max="3329" width="76.85546875" style="181" customWidth="1"/>
    <col min="3330" max="3344" width="15.7109375" style="181" customWidth="1"/>
    <col min="3345" max="3584" width="11.42578125" style="181"/>
    <col min="3585" max="3585" width="76.85546875" style="181" customWidth="1"/>
    <col min="3586" max="3600" width="15.7109375" style="181" customWidth="1"/>
    <col min="3601" max="3840" width="11.42578125" style="181"/>
    <col min="3841" max="3841" width="76.85546875" style="181" customWidth="1"/>
    <col min="3842" max="3856" width="15.7109375" style="181" customWidth="1"/>
    <col min="3857" max="4096" width="11.42578125" style="181"/>
    <col min="4097" max="4097" width="76.85546875" style="181" customWidth="1"/>
    <col min="4098" max="4112" width="15.7109375" style="181" customWidth="1"/>
    <col min="4113" max="4352" width="11.42578125" style="181"/>
    <col min="4353" max="4353" width="76.85546875" style="181" customWidth="1"/>
    <col min="4354" max="4368" width="15.7109375" style="181" customWidth="1"/>
    <col min="4369" max="4608" width="11.42578125" style="181"/>
    <col min="4609" max="4609" width="76.85546875" style="181" customWidth="1"/>
    <col min="4610" max="4624" width="15.7109375" style="181" customWidth="1"/>
    <col min="4625" max="4864" width="11.42578125" style="181"/>
    <col min="4865" max="4865" width="76.85546875" style="181" customWidth="1"/>
    <col min="4866" max="4880" width="15.7109375" style="181" customWidth="1"/>
    <col min="4881" max="5120" width="11.42578125" style="181"/>
    <col min="5121" max="5121" width="76.85546875" style="181" customWidth="1"/>
    <col min="5122" max="5136" width="15.7109375" style="181" customWidth="1"/>
    <col min="5137" max="5376" width="11.42578125" style="181"/>
    <col min="5377" max="5377" width="76.85546875" style="181" customWidth="1"/>
    <col min="5378" max="5392" width="15.7109375" style="181" customWidth="1"/>
    <col min="5393" max="5632" width="11.42578125" style="181"/>
    <col min="5633" max="5633" width="76.85546875" style="181" customWidth="1"/>
    <col min="5634" max="5648" width="15.7109375" style="181" customWidth="1"/>
    <col min="5649" max="5888" width="11.42578125" style="181"/>
    <col min="5889" max="5889" width="76.85546875" style="181" customWidth="1"/>
    <col min="5890" max="5904" width="15.7109375" style="181" customWidth="1"/>
    <col min="5905" max="6144" width="11.42578125" style="181"/>
    <col min="6145" max="6145" width="76.85546875" style="181" customWidth="1"/>
    <col min="6146" max="6160" width="15.7109375" style="181" customWidth="1"/>
    <col min="6161" max="6400" width="11.42578125" style="181"/>
    <col min="6401" max="6401" width="76.85546875" style="181" customWidth="1"/>
    <col min="6402" max="6416" width="15.7109375" style="181" customWidth="1"/>
    <col min="6417" max="6656" width="11.42578125" style="181"/>
    <col min="6657" max="6657" width="76.85546875" style="181" customWidth="1"/>
    <col min="6658" max="6672" width="15.7109375" style="181" customWidth="1"/>
    <col min="6673" max="6912" width="11.42578125" style="181"/>
    <col min="6913" max="6913" width="76.85546875" style="181" customWidth="1"/>
    <col min="6914" max="6928" width="15.7109375" style="181" customWidth="1"/>
    <col min="6929" max="7168" width="11.42578125" style="181"/>
    <col min="7169" max="7169" width="76.85546875" style="181" customWidth="1"/>
    <col min="7170" max="7184" width="15.7109375" style="181" customWidth="1"/>
    <col min="7185" max="7424" width="11.42578125" style="181"/>
    <col min="7425" max="7425" width="76.85546875" style="181" customWidth="1"/>
    <col min="7426" max="7440" width="15.7109375" style="181" customWidth="1"/>
    <col min="7441" max="7680" width="11.42578125" style="181"/>
    <col min="7681" max="7681" width="76.85546875" style="181" customWidth="1"/>
    <col min="7682" max="7696" width="15.7109375" style="181" customWidth="1"/>
    <col min="7697" max="7936" width="11.42578125" style="181"/>
    <col min="7937" max="7937" width="76.85546875" style="181" customWidth="1"/>
    <col min="7938" max="7952" width="15.7109375" style="181" customWidth="1"/>
    <col min="7953" max="8192" width="11.42578125" style="181"/>
    <col min="8193" max="8193" width="76.85546875" style="181" customWidth="1"/>
    <col min="8194" max="8208" width="15.7109375" style="181" customWidth="1"/>
    <col min="8209" max="8448" width="11.42578125" style="181"/>
    <col min="8449" max="8449" width="76.85546875" style="181" customWidth="1"/>
    <col min="8450" max="8464" width="15.7109375" style="181" customWidth="1"/>
    <col min="8465" max="8704" width="11.42578125" style="181"/>
    <col min="8705" max="8705" width="76.85546875" style="181" customWidth="1"/>
    <col min="8706" max="8720" width="15.7109375" style="181" customWidth="1"/>
    <col min="8721" max="8960" width="11.42578125" style="181"/>
    <col min="8961" max="8961" width="76.85546875" style="181" customWidth="1"/>
    <col min="8962" max="8976" width="15.7109375" style="181" customWidth="1"/>
    <col min="8977" max="9216" width="11.42578125" style="181"/>
    <col min="9217" max="9217" width="76.85546875" style="181" customWidth="1"/>
    <col min="9218" max="9232" width="15.7109375" style="181" customWidth="1"/>
    <col min="9233" max="9472" width="11.42578125" style="181"/>
    <col min="9473" max="9473" width="76.85546875" style="181" customWidth="1"/>
    <col min="9474" max="9488" width="15.7109375" style="181" customWidth="1"/>
    <col min="9489" max="9728" width="11.42578125" style="181"/>
    <col min="9729" max="9729" width="76.85546875" style="181" customWidth="1"/>
    <col min="9730" max="9744" width="15.7109375" style="181" customWidth="1"/>
    <col min="9745" max="9984" width="11.42578125" style="181"/>
    <col min="9985" max="9985" width="76.85546875" style="181" customWidth="1"/>
    <col min="9986" max="10000" width="15.7109375" style="181" customWidth="1"/>
    <col min="10001" max="10240" width="11.42578125" style="181"/>
    <col min="10241" max="10241" width="76.85546875" style="181" customWidth="1"/>
    <col min="10242" max="10256" width="15.7109375" style="181" customWidth="1"/>
    <col min="10257" max="10496" width="11.42578125" style="181"/>
    <col min="10497" max="10497" width="76.85546875" style="181" customWidth="1"/>
    <col min="10498" max="10512" width="15.7109375" style="181" customWidth="1"/>
    <col min="10513" max="10752" width="11.42578125" style="181"/>
    <col min="10753" max="10753" width="76.85546875" style="181" customWidth="1"/>
    <col min="10754" max="10768" width="15.7109375" style="181" customWidth="1"/>
    <col min="10769" max="11008" width="11.42578125" style="181"/>
    <col min="11009" max="11009" width="76.85546875" style="181" customWidth="1"/>
    <col min="11010" max="11024" width="15.7109375" style="181" customWidth="1"/>
    <col min="11025" max="11264" width="11.42578125" style="181"/>
    <col min="11265" max="11265" width="76.85546875" style="181" customWidth="1"/>
    <col min="11266" max="11280" width="15.7109375" style="181" customWidth="1"/>
    <col min="11281" max="11520" width="11.42578125" style="181"/>
    <col min="11521" max="11521" width="76.85546875" style="181" customWidth="1"/>
    <col min="11522" max="11536" width="15.7109375" style="181" customWidth="1"/>
    <col min="11537" max="11776" width="11.42578125" style="181"/>
    <col min="11777" max="11777" width="76.85546875" style="181" customWidth="1"/>
    <col min="11778" max="11792" width="15.7109375" style="181" customWidth="1"/>
    <col min="11793" max="12032" width="11.42578125" style="181"/>
    <col min="12033" max="12033" width="76.85546875" style="181" customWidth="1"/>
    <col min="12034" max="12048" width="15.7109375" style="181" customWidth="1"/>
    <col min="12049" max="12288" width="11.42578125" style="181"/>
    <col min="12289" max="12289" width="76.85546875" style="181" customWidth="1"/>
    <col min="12290" max="12304" width="15.7109375" style="181" customWidth="1"/>
    <col min="12305" max="12544" width="11.42578125" style="181"/>
    <col min="12545" max="12545" width="76.85546875" style="181" customWidth="1"/>
    <col min="12546" max="12560" width="15.7109375" style="181" customWidth="1"/>
    <col min="12561" max="12800" width="11.42578125" style="181"/>
    <col min="12801" max="12801" width="76.85546875" style="181" customWidth="1"/>
    <col min="12802" max="12816" width="15.7109375" style="181" customWidth="1"/>
    <col min="12817" max="13056" width="11.42578125" style="181"/>
    <col min="13057" max="13057" width="76.85546875" style="181" customWidth="1"/>
    <col min="13058" max="13072" width="15.7109375" style="181" customWidth="1"/>
    <col min="13073" max="13312" width="11.42578125" style="181"/>
    <col min="13313" max="13313" width="76.85546875" style="181" customWidth="1"/>
    <col min="13314" max="13328" width="15.7109375" style="181" customWidth="1"/>
    <col min="13329" max="13568" width="11.42578125" style="181"/>
    <col min="13569" max="13569" width="76.85546875" style="181" customWidth="1"/>
    <col min="13570" max="13584" width="15.7109375" style="181" customWidth="1"/>
    <col min="13585" max="13824" width="11.42578125" style="181"/>
    <col min="13825" max="13825" width="76.85546875" style="181" customWidth="1"/>
    <col min="13826" max="13840" width="15.7109375" style="181" customWidth="1"/>
    <col min="13841" max="14080" width="11.42578125" style="181"/>
    <col min="14081" max="14081" width="76.85546875" style="181" customWidth="1"/>
    <col min="14082" max="14096" width="15.7109375" style="181" customWidth="1"/>
    <col min="14097" max="14336" width="11.42578125" style="181"/>
    <col min="14337" max="14337" width="76.85546875" style="181" customWidth="1"/>
    <col min="14338" max="14352" width="15.7109375" style="181" customWidth="1"/>
    <col min="14353" max="14592" width="11.42578125" style="181"/>
    <col min="14593" max="14593" width="76.85546875" style="181" customWidth="1"/>
    <col min="14594" max="14608" width="15.7109375" style="181" customWidth="1"/>
    <col min="14609" max="14848" width="11.42578125" style="181"/>
    <col min="14849" max="14849" width="76.85546875" style="181" customWidth="1"/>
    <col min="14850" max="14864" width="15.7109375" style="181" customWidth="1"/>
    <col min="14865" max="15104" width="11.42578125" style="181"/>
    <col min="15105" max="15105" width="76.85546875" style="181" customWidth="1"/>
    <col min="15106" max="15120" width="15.7109375" style="181" customWidth="1"/>
    <col min="15121" max="15360" width="11.42578125" style="181"/>
    <col min="15361" max="15361" width="76.85546875" style="181" customWidth="1"/>
    <col min="15362" max="15376" width="15.7109375" style="181" customWidth="1"/>
    <col min="15377" max="15616" width="11.42578125" style="181"/>
    <col min="15617" max="15617" width="76.85546875" style="181" customWidth="1"/>
    <col min="15618" max="15632" width="15.7109375" style="181" customWidth="1"/>
    <col min="15633" max="15872" width="11.42578125" style="181"/>
    <col min="15873" max="15873" width="76.85546875" style="181" customWidth="1"/>
    <col min="15874" max="15888" width="15.7109375" style="181" customWidth="1"/>
    <col min="15889" max="16128" width="11.42578125" style="181"/>
    <col min="16129" max="16129" width="76.85546875" style="181" customWidth="1"/>
    <col min="16130" max="16144" width="15.7109375" style="181" customWidth="1"/>
    <col min="16145" max="16384" width="11.42578125" style="181"/>
  </cols>
  <sheetData>
    <row r="1" spans="1:16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</row>
    <row r="2" spans="1:16" s="209" customFormat="1" ht="15" customHeight="1">
      <c r="A2" s="495" t="s">
        <v>541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</row>
    <row r="3" spans="1:16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</row>
    <row r="4" spans="1:16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</row>
    <row r="5" spans="1:16" ht="15" customHeight="1">
      <c r="A5" s="249"/>
      <c r="B5" s="170"/>
      <c r="C5" s="250"/>
      <c r="D5" s="250"/>
      <c r="E5" s="250"/>
      <c r="F5" s="250"/>
      <c r="G5" s="250"/>
      <c r="H5" s="170"/>
      <c r="I5" s="170"/>
      <c r="J5" s="170"/>
      <c r="K5" s="207"/>
      <c r="L5" s="207"/>
      <c r="M5" s="170"/>
      <c r="N5" s="170"/>
      <c r="O5" s="170"/>
      <c r="P5" s="207"/>
    </row>
    <row r="6" spans="1:16" ht="30" customHeight="1">
      <c r="A6" s="223" t="s">
        <v>510</v>
      </c>
      <c r="B6" s="251" t="s">
        <v>53</v>
      </c>
      <c r="C6" s="251" t="s">
        <v>54</v>
      </c>
      <c r="D6" s="251" t="s">
        <v>511</v>
      </c>
      <c r="E6" s="251" t="s">
        <v>512</v>
      </c>
      <c r="F6" s="251" t="s">
        <v>513</v>
      </c>
      <c r="G6" s="251" t="s">
        <v>58</v>
      </c>
      <c r="H6" s="251" t="s">
        <v>59</v>
      </c>
      <c r="I6" s="251" t="s">
        <v>60</v>
      </c>
      <c r="J6" s="251" t="s">
        <v>61</v>
      </c>
      <c r="K6" s="251" t="s">
        <v>62</v>
      </c>
      <c r="L6" s="251" t="s">
        <v>63</v>
      </c>
      <c r="M6" s="251" t="s">
        <v>64</v>
      </c>
      <c r="N6" s="251" t="s">
        <v>65</v>
      </c>
      <c r="O6" s="252" t="s">
        <v>483</v>
      </c>
      <c r="P6" s="253" t="s">
        <v>66</v>
      </c>
    </row>
    <row r="7" spans="1:16" ht="15" customHeight="1">
      <c r="A7" s="237" t="s">
        <v>80</v>
      </c>
      <c r="B7" s="231">
        <v>1600469.9918699998</v>
      </c>
      <c r="C7" s="231">
        <v>672506.48269000009</v>
      </c>
      <c r="D7" s="231">
        <v>1451382.9925499998</v>
      </c>
      <c r="E7" s="231">
        <v>4627391.2754300004</v>
      </c>
      <c r="F7" s="231">
        <v>1803026.51315</v>
      </c>
      <c r="G7" s="231">
        <v>57203.375359999998</v>
      </c>
      <c r="H7" s="231">
        <v>417684.09347000002</v>
      </c>
      <c r="I7" s="231">
        <v>0</v>
      </c>
      <c r="J7" s="231">
        <v>14981.07516</v>
      </c>
      <c r="K7" s="231">
        <v>302718.35375999997</v>
      </c>
      <c r="L7" s="231">
        <v>91485.438280000002</v>
      </c>
      <c r="M7" s="231">
        <v>179931.53906000001</v>
      </c>
      <c r="N7" s="231">
        <v>0</v>
      </c>
      <c r="O7" s="231">
        <v>11218781.130780002</v>
      </c>
      <c r="P7" s="254">
        <v>0.73850945846040084</v>
      </c>
    </row>
    <row r="8" spans="1:16" ht="15" customHeight="1">
      <c r="A8" s="237" t="s">
        <v>81</v>
      </c>
      <c r="B8" s="231">
        <v>27961.464030000003</v>
      </c>
      <c r="C8" s="231">
        <v>7674.6373700000004</v>
      </c>
      <c r="D8" s="231">
        <v>21673.313329999997</v>
      </c>
      <c r="E8" s="231">
        <v>58448.38639</v>
      </c>
      <c r="F8" s="231">
        <v>76644.649319999997</v>
      </c>
      <c r="G8" s="231">
        <v>6009.0937400000003</v>
      </c>
      <c r="H8" s="231">
        <v>6006.4220999999998</v>
      </c>
      <c r="I8" s="231">
        <v>0</v>
      </c>
      <c r="J8" s="231">
        <v>0</v>
      </c>
      <c r="K8" s="231">
        <v>0</v>
      </c>
      <c r="L8" s="231">
        <v>754.0077</v>
      </c>
      <c r="M8" s="231">
        <v>412.46921000000003</v>
      </c>
      <c r="N8" s="231">
        <v>8905.9525299999987</v>
      </c>
      <c r="O8" s="231">
        <v>214490.39572</v>
      </c>
      <c r="P8" s="254">
        <v>1.4119464863570351E-2</v>
      </c>
    </row>
    <row r="9" spans="1:16" ht="15" customHeight="1">
      <c r="A9" s="237" t="s">
        <v>82</v>
      </c>
      <c r="B9" s="231">
        <v>0</v>
      </c>
      <c r="C9" s="231">
        <v>0</v>
      </c>
      <c r="D9" s="231">
        <v>0</v>
      </c>
      <c r="E9" s="231">
        <v>0</v>
      </c>
      <c r="F9" s="231">
        <v>0</v>
      </c>
      <c r="G9" s="231">
        <v>0</v>
      </c>
      <c r="H9" s="231">
        <v>0</v>
      </c>
      <c r="I9" s="231">
        <v>0</v>
      </c>
      <c r="J9" s="231">
        <v>0</v>
      </c>
      <c r="K9" s="231">
        <v>0</v>
      </c>
      <c r="L9" s="231">
        <v>0</v>
      </c>
      <c r="M9" s="231">
        <v>0</v>
      </c>
      <c r="N9" s="231">
        <v>0</v>
      </c>
      <c r="O9" s="231">
        <v>0</v>
      </c>
      <c r="P9" s="254">
        <v>0</v>
      </c>
    </row>
    <row r="10" spans="1:16" ht="15" customHeight="1">
      <c r="A10" s="237" t="s">
        <v>884</v>
      </c>
      <c r="B10" s="231">
        <v>0</v>
      </c>
      <c r="C10" s="231">
        <v>0</v>
      </c>
      <c r="D10" s="231">
        <v>0</v>
      </c>
      <c r="E10" s="231">
        <v>0</v>
      </c>
      <c r="F10" s="231">
        <v>0</v>
      </c>
      <c r="G10" s="231">
        <v>0</v>
      </c>
      <c r="H10" s="231">
        <v>0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  <c r="N10" s="231">
        <v>0</v>
      </c>
      <c r="O10" s="231">
        <v>0</v>
      </c>
      <c r="P10" s="254">
        <v>0</v>
      </c>
    </row>
    <row r="11" spans="1:16" ht="15" customHeight="1">
      <c r="A11" s="237" t="s">
        <v>95</v>
      </c>
      <c r="B11" s="231">
        <v>335417.57756000001</v>
      </c>
      <c r="C11" s="231">
        <v>64897.638060000005</v>
      </c>
      <c r="D11" s="231">
        <v>95711.069069999998</v>
      </c>
      <c r="E11" s="231">
        <v>322369.22991000005</v>
      </c>
      <c r="F11" s="231">
        <v>42067.028939999997</v>
      </c>
      <c r="G11" s="231">
        <v>43105.331469999997</v>
      </c>
      <c r="H11" s="231">
        <v>113595.14087999999</v>
      </c>
      <c r="I11" s="231">
        <v>0</v>
      </c>
      <c r="J11" s="231">
        <v>3007.05386</v>
      </c>
      <c r="K11" s="231">
        <v>4486.1846500000001</v>
      </c>
      <c r="L11" s="231">
        <v>203014.11363000001</v>
      </c>
      <c r="M11" s="231">
        <v>18379.966909999999</v>
      </c>
      <c r="N11" s="231">
        <v>0</v>
      </c>
      <c r="O11" s="231">
        <v>1246050.33494</v>
      </c>
      <c r="P11" s="254">
        <v>8.2024949710999565E-2</v>
      </c>
    </row>
    <row r="12" spans="1:16" ht="15" customHeight="1">
      <c r="A12" s="237" t="s">
        <v>96</v>
      </c>
      <c r="B12" s="231">
        <v>109596.31418</v>
      </c>
      <c r="C12" s="231">
        <v>46550.631979999998</v>
      </c>
      <c r="D12" s="231">
        <v>45270.330390000003</v>
      </c>
      <c r="E12" s="231">
        <v>89041.21342</v>
      </c>
      <c r="F12" s="231">
        <v>24695.865890000001</v>
      </c>
      <c r="G12" s="231">
        <v>10645.18743</v>
      </c>
      <c r="H12" s="231">
        <v>12440.529869999998</v>
      </c>
      <c r="I12" s="231">
        <v>8.2319999999999993</v>
      </c>
      <c r="J12" s="231">
        <v>0</v>
      </c>
      <c r="K12" s="231">
        <v>2460.3155000000002</v>
      </c>
      <c r="L12" s="231">
        <v>14013.143599999999</v>
      </c>
      <c r="M12" s="231">
        <v>7372.63087</v>
      </c>
      <c r="N12" s="231">
        <v>18989.83944</v>
      </c>
      <c r="O12" s="231">
        <v>381084.23457000009</v>
      </c>
      <c r="P12" s="254">
        <v>2.5085997170222002E-2</v>
      </c>
    </row>
    <row r="13" spans="1:16" ht="15" customHeight="1">
      <c r="A13" s="237" t="s">
        <v>891</v>
      </c>
      <c r="B13" s="231">
        <v>0</v>
      </c>
      <c r="C13" s="231">
        <v>5.8552200000000001</v>
      </c>
      <c r="D13" s="231">
        <v>0</v>
      </c>
      <c r="E13" s="231">
        <v>0</v>
      </c>
      <c r="F13" s="231">
        <v>6.86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12.71522</v>
      </c>
      <c r="P13" s="254">
        <v>8.3701697420956669E-7</v>
      </c>
    </row>
    <row r="14" spans="1:16" ht="15" customHeight="1">
      <c r="A14" s="237" t="s">
        <v>892</v>
      </c>
      <c r="B14" s="231">
        <v>446.41891999999996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446.41891999999996</v>
      </c>
      <c r="P14" s="254">
        <v>2.9386846129937396E-5</v>
      </c>
    </row>
    <row r="15" spans="1:16" ht="15" customHeight="1">
      <c r="A15" s="237" t="s">
        <v>893</v>
      </c>
      <c r="B15" s="231">
        <v>0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0</v>
      </c>
      <c r="I15" s="231">
        <v>0</v>
      </c>
      <c r="J15" s="231">
        <v>0</v>
      </c>
      <c r="K15" s="231">
        <v>0</v>
      </c>
      <c r="L15" s="231">
        <v>0</v>
      </c>
      <c r="M15" s="231">
        <v>0</v>
      </c>
      <c r="N15" s="231">
        <v>0</v>
      </c>
      <c r="O15" s="231">
        <v>0</v>
      </c>
      <c r="P15" s="254">
        <v>0</v>
      </c>
    </row>
    <row r="16" spans="1:16" ht="15" customHeight="1">
      <c r="A16" s="237" t="s">
        <v>534</v>
      </c>
      <c r="B16" s="231">
        <v>361.43465999999995</v>
      </c>
      <c r="C16" s="231">
        <v>0</v>
      </c>
      <c r="D16" s="231">
        <v>0</v>
      </c>
      <c r="E16" s="231">
        <v>0</v>
      </c>
      <c r="F16" s="231">
        <v>0</v>
      </c>
      <c r="G16" s="231">
        <v>0</v>
      </c>
      <c r="H16" s="231">
        <v>0</v>
      </c>
      <c r="I16" s="231">
        <v>0</v>
      </c>
      <c r="J16" s="231">
        <v>0</v>
      </c>
      <c r="K16" s="231">
        <v>0</v>
      </c>
      <c r="L16" s="231">
        <v>0</v>
      </c>
      <c r="M16" s="231">
        <v>0</v>
      </c>
      <c r="N16" s="231">
        <v>0</v>
      </c>
      <c r="O16" s="231">
        <v>361.43465999999995</v>
      </c>
      <c r="P16" s="254">
        <v>2.3792505791300775E-5</v>
      </c>
    </row>
    <row r="17" spans="1:16" ht="15" customHeight="1">
      <c r="A17" s="237" t="s">
        <v>535</v>
      </c>
      <c r="B17" s="231">
        <v>2500</v>
      </c>
      <c r="C17" s="231">
        <v>0</v>
      </c>
      <c r="D17" s="231">
        <v>0</v>
      </c>
      <c r="E17" s="231">
        <v>7163.7235499999997</v>
      </c>
      <c r="F17" s="231">
        <v>971.72928999999999</v>
      </c>
      <c r="G17" s="231">
        <v>0</v>
      </c>
      <c r="H17" s="231">
        <v>0</v>
      </c>
      <c r="I17" s="231">
        <v>0</v>
      </c>
      <c r="J17" s="231">
        <v>0</v>
      </c>
      <c r="K17" s="231">
        <v>0</v>
      </c>
      <c r="L17" s="231">
        <v>0</v>
      </c>
      <c r="M17" s="231">
        <v>0</v>
      </c>
      <c r="N17" s="231">
        <v>0</v>
      </c>
      <c r="O17" s="231">
        <v>10635.452839999998</v>
      </c>
      <c r="P17" s="254">
        <v>7.0011014795539055E-4</v>
      </c>
    </row>
    <row r="18" spans="1:16" ht="15" customHeight="1">
      <c r="A18" s="237" t="s">
        <v>85</v>
      </c>
      <c r="B18" s="231">
        <v>1030.05485</v>
      </c>
      <c r="C18" s="231">
        <v>19442.43765</v>
      </c>
      <c r="D18" s="231">
        <v>13283.84218</v>
      </c>
      <c r="E18" s="231">
        <v>782.62854000000004</v>
      </c>
      <c r="F18" s="231">
        <v>1069.5680400000001</v>
      </c>
      <c r="G18" s="231">
        <v>738.58579000000009</v>
      </c>
      <c r="H18" s="231">
        <v>28366.895800000002</v>
      </c>
      <c r="I18" s="231">
        <v>50.069360000000003</v>
      </c>
      <c r="J18" s="231">
        <v>83.52</v>
      </c>
      <c r="K18" s="231">
        <v>40.034309999999998</v>
      </c>
      <c r="L18" s="231">
        <v>11597.871560000001</v>
      </c>
      <c r="M18" s="231">
        <v>2285.9089900000004</v>
      </c>
      <c r="N18" s="231">
        <v>36502.6852</v>
      </c>
      <c r="O18" s="231">
        <v>115274.10227</v>
      </c>
      <c r="P18" s="254">
        <v>7.5882588179173888E-3</v>
      </c>
    </row>
    <row r="19" spans="1:16" ht="15" customHeight="1">
      <c r="A19" s="237" t="s">
        <v>87</v>
      </c>
      <c r="B19" s="231">
        <v>0</v>
      </c>
      <c r="C19" s="231">
        <v>0</v>
      </c>
      <c r="D19" s="231">
        <v>0</v>
      </c>
      <c r="E19" s="231">
        <v>2742.1714300000003</v>
      </c>
      <c r="F19" s="231">
        <v>0</v>
      </c>
      <c r="G19" s="231">
        <v>26.225159999999999</v>
      </c>
      <c r="H19" s="231">
        <v>0</v>
      </c>
      <c r="I19" s="231">
        <v>17.064</v>
      </c>
      <c r="J19" s="231">
        <v>1328.1048799999999</v>
      </c>
      <c r="K19" s="231">
        <v>0</v>
      </c>
      <c r="L19" s="231">
        <v>167.62762000000001</v>
      </c>
      <c r="M19" s="231">
        <v>35.518470000000001</v>
      </c>
      <c r="N19" s="231">
        <v>13860.723</v>
      </c>
      <c r="O19" s="231">
        <v>18177.434560000002</v>
      </c>
      <c r="P19" s="254">
        <v>1.1965834074678698E-3</v>
      </c>
    </row>
    <row r="20" spans="1:16" ht="15" customHeight="1">
      <c r="A20" s="237" t="s">
        <v>88</v>
      </c>
      <c r="B20" s="231">
        <v>41455.032590000003</v>
      </c>
      <c r="C20" s="231">
        <v>0</v>
      </c>
      <c r="D20" s="231">
        <v>0</v>
      </c>
      <c r="E20" s="231">
        <v>31837.762770000001</v>
      </c>
      <c r="F20" s="231">
        <v>30672.855440000003</v>
      </c>
      <c r="G20" s="231">
        <v>13792.92967</v>
      </c>
      <c r="H20" s="231">
        <v>813.23113999999998</v>
      </c>
      <c r="I20" s="231">
        <v>24.1584</v>
      </c>
      <c r="J20" s="231">
        <v>0</v>
      </c>
      <c r="K20" s="231">
        <v>6814.2917800000005</v>
      </c>
      <c r="L20" s="231">
        <v>25763.906269999999</v>
      </c>
      <c r="M20" s="231">
        <v>22.658999999999999</v>
      </c>
      <c r="N20" s="231">
        <v>30376.468049999999</v>
      </c>
      <c r="O20" s="231">
        <v>181573.29511000001</v>
      </c>
      <c r="P20" s="254">
        <v>1.1952599331370823E-2</v>
      </c>
    </row>
    <row r="21" spans="1:16" ht="15" customHeight="1">
      <c r="A21" s="237" t="s">
        <v>536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54">
        <v>0</v>
      </c>
    </row>
    <row r="22" spans="1:16" ht="15" customHeight="1">
      <c r="A22" s="237" t="s">
        <v>89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54">
        <v>0</v>
      </c>
    </row>
    <row r="23" spans="1:16" ht="15" customHeight="1">
      <c r="A23" s="237" t="s">
        <v>90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54">
        <v>0</v>
      </c>
    </row>
    <row r="24" spans="1:16" ht="15" customHeight="1">
      <c r="A24" s="237" t="s">
        <v>91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54">
        <v>0</v>
      </c>
    </row>
    <row r="25" spans="1:16" ht="15" customHeight="1">
      <c r="A25" s="237" t="s">
        <v>887</v>
      </c>
      <c r="B25" s="231">
        <v>0</v>
      </c>
      <c r="C25" s="231">
        <v>0</v>
      </c>
      <c r="D25" s="231">
        <v>91.930999999999997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366.81058000000002</v>
      </c>
      <c r="O25" s="231">
        <v>458.74158</v>
      </c>
      <c r="P25" s="254">
        <v>3.0198021680766504E-5</v>
      </c>
    </row>
    <row r="26" spans="1:16" ht="15" customHeight="1">
      <c r="A26" s="237" t="s">
        <v>894</v>
      </c>
      <c r="B26" s="231">
        <v>2.30118</v>
      </c>
      <c r="C26" s="231">
        <v>0</v>
      </c>
      <c r="D26" s="231">
        <v>0</v>
      </c>
      <c r="E26" s="231">
        <v>0</v>
      </c>
      <c r="F26" s="231">
        <v>205.54465999999999</v>
      </c>
      <c r="G26" s="231">
        <v>0</v>
      </c>
      <c r="H26" s="231">
        <v>0</v>
      </c>
      <c r="I26" s="231">
        <v>0</v>
      </c>
      <c r="J26" s="231">
        <v>0</v>
      </c>
      <c r="K26" s="231">
        <v>0</v>
      </c>
      <c r="L26" s="231">
        <v>0</v>
      </c>
      <c r="M26" s="231">
        <v>0</v>
      </c>
      <c r="N26" s="231">
        <v>245.33175</v>
      </c>
      <c r="O26" s="231">
        <v>453.17759000000001</v>
      </c>
      <c r="P26" s="254">
        <v>2.9831755578069712E-5</v>
      </c>
    </row>
    <row r="27" spans="1:16" ht="15" customHeight="1">
      <c r="A27" s="237" t="s">
        <v>889</v>
      </c>
      <c r="B27" s="231">
        <v>0</v>
      </c>
      <c r="C27" s="231">
        <v>0</v>
      </c>
      <c r="D27" s="231">
        <v>0</v>
      </c>
      <c r="E27" s="231">
        <v>0</v>
      </c>
      <c r="F27" s="231">
        <v>0</v>
      </c>
      <c r="G27" s="231">
        <v>0</v>
      </c>
      <c r="H27" s="231">
        <v>0</v>
      </c>
      <c r="I27" s="231">
        <v>0</v>
      </c>
      <c r="J27" s="231">
        <v>0</v>
      </c>
      <c r="K27" s="231">
        <v>0</v>
      </c>
      <c r="L27" s="231">
        <v>0</v>
      </c>
      <c r="M27" s="231">
        <v>0</v>
      </c>
      <c r="N27" s="231">
        <v>0</v>
      </c>
      <c r="O27" s="231">
        <v>0</v>
      </c>
      <c r="P27" s="254">
        <v>0</v>
      </c>
    </row>
    <row r="28" spans="1:16" ht="15" customHeight="1">
      <c r="A28" s="237" t="s">
        <v>83</v>
      </c>
      <c r="B28" s="231">
        <v>0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0</v>
      </c>
      <c r="J28" s="231">
        <v>0</v>
      </c>
      <c r="K28" s="231">
        <v>0</v>
      </c>
      <c r="L28" s="231">
        <v>0</v>
      </c>
      <c r="M28" s="231">
        <v>0</v>
      </c>
      <c r="N28" s="231">
        <v>0</v>
      </c>
      <c r="O28" s="231">
        <v>0</v>
      </c>
      <c r="P28" s="254">
        <v>0</v>
      </c>
    </row>
    <row r="29" spans="1:16" ht="15" customHeight="1">
      <c r="A29" s="237" t="s">
        <v>299</v>
      </c>
      <c r="B29" s="231">
        <v>0</v>
      </c>
      <c r="C29" s="231">
        <v>0</v>
      </c>
      <c r="D29" s="231">
        <v>0</v>
      </c>
      <c r="E29" s="231">
        <v>0</v>
      </c>
      <c r="F29" s="231">
        <v>0</v>
      </c>
      <c r="G29" s="231">
        <v>0</v>
      </c>
      <c r="H29" s="231">
        <v>0</v>
      </c>
      <c r="I29" s="231">
        <v>0</v>
      </c>
      <c r="J29" s="231">
        <v>0</v>
      </c>
      <c r="K29" s="231">
        <v>0</v>
      </c>
      <c r="L29" s="231">
        <v>0</v>
      </c>
      <c r="M29" s="231">
        <v>0</v>
      </c>
      <c r="N29" s="231">
        <v>0</v>
      </c>
      <c r="O29" s="231">
        <v>0</v>
      </c>
      <c r="P29" s="254">
        <v>0</v>
      </c>
    </row>
    <row r="30" spans="1:16" ht="15" customHeight="1">
      <c r="A30" s="255" t="s">
        <v>538</v>
      </c>
      <c r="B30" s="231">
        <v>0</v>
      </c>
      <c r="C30" s="231">
        <v>0</v>
      </c>
      <c r="D30" s="231">
        <v>0</v>
      </c>
      <c r="E30" s="231">
        <v>0</v>
      </c>
      <c r="F30" s="231">
        <v>0</v>
      </c>
      <c r="G30" s="231">
        <v>0</v>
      </c>
      <c r="H30" s="231">
        <v>0</v>
      </c>
      <c r="I30" s="231">
        <v>0</v>
      </c>
      <c r="J30" s="231">
        <v>0</v>
      </c>
      <c r="K30" s="231">
        <v>0</v>
      </c>
      <c r="L30" s="231">
        <v>0</v>
      </c>
      <c r="M30" s="231">
        <v>0</v>
      </c>
      <c r="N30" s="231">
        <v>0</v>
      </c>
      <c r="O30" s="231">
        <v>0</v>
      </c>
      <c r="P30" s="254">
        <v>0</v>
      </c>
    </row>
    <row r="31" spans="1:16" ht="15" customHeight="1">
      <c r="A31" s="237" t="s">
        <v>539</v>
      </c>
      <c r="B31" s="231">
        <v>0</v>
      </c>
      <c r="C31" s="231">
        <v>0</v>
      </c>
      <c r="D31" s="231">
        <v>0</v>
      </c>
      <c r="E31" s="231">
        <v>0</v>
      </c>
      <c r="F31" s="231">
        <v>0</v>
      </c>
      <c r="G31" s="231">
        <v>0</v>
      </c>
      <c r="H31" s="231">
        <v>0</v>
      </c>
      <c r="I31" s="231">
        <v>0</v>
      </c>
      <c r="J31" s="231">
        <v>0</v>
      </c>
      <c r="K31" s="231">
        <v>0</v>
      </c>
      <c r="L31" s="231">
        <v>0</v>
      </c>
      <c r="M31" s="231">
        <v>0</v>
      </c>
      <c r="N31" s="231">
        <v>0</v>
      </c>
      <c r="O31" s="231">
        <v>0</v>
      </c>
      <c r="P31" s="254">
        <v>0</v>
      </c>
    </row>
    <row r="32" spans="1:16" ht="15" customHeight="1">
      <c r="A32" s="255" t="s">
        <v>84</v>
      </c>
      <c r="B32" s="231">
        <v>0</v>
      </c>
      <c r="C32" s="231">
        <v>0</v>
      </c>
      <c r="D32" s="231">
        <v>0</v>
      </c>
      <c r="E32" s="231">
        <v>0</v>
      </c>
      <c r="F32" s="231">
        <v>0</v>
      </c>
      <c r="G32" s="231">
        <v>0</v>
      </c>
      <c r="H32" s="231">
        <v>0</v>
      </c>
      <c r="I32" s="231">
        <v>0</v>
      </c>
      <c r="J32" s="231">
        <v>0</v>
      </c>
      <c r="K32" s="231">
        <v>0</v>
      </c>
      <c r="L32" s="231">
        <v>0</v>
      </c>
      <c r="M32" s="231">
        <v>0</v>
      </c>
      <c r="N32" s="231">
        <v>0</v>
      </c>
      <c r="O32" s="231">
        <v>0</v>
      </c>
      <c r="P32" s="254">
        <v>0</v>
      </c>
    </row>
    <row r="33" spans="1:16" ht="15" customHeight="1">
      <c r="A33" s="237" t="s">
        <v>92</v>
      </c>
      <c r="B33" s="231">
        <v>260355.27413999999</v>
      </c>
      <c r="C33" s="231">
        <v>59015.680399999997</v>
      </c>
      <c r="D33" s="231">
        <v>177309.51349000001</v>
      </c>
      <c r="E33" s="231">
        <v>217554.31362999999</v>
      </c>
      <c r="F33" s="231">
        <v>214423.45816000001</v>
      </c>
      <c r="G33" s="231">
        <v>181016.98082</v>
      </c>
      <c r="H33" s="231">
        <v>208864.5845</v>
      </c>
      <c r="I33" s="231">
        <v>0</v>
      </c>
      <c r="J33" s="231">
        <v>0</v>
      </c>
      <c r="K33" s="231">
        <v>3404.5011199999999</v>
      </c>
      <c r="L33" s="231">
        <v>28653.031850000003</v>
      </c>
      <c r="M33" s="231">
        <v>194222.49223</v>
      </c>
      <c r="N33" s="231">
        <v>217148.75094999999</v>
      </c>
      <c r="O33" s="231">
        <v>1761968.5812899997</v>
      </c>
      <c r="P33" s="254">
        <v>0.11598679461021345</v>
      </c>
    </row>
    <row r="34" spans="1:16" ht="15" customHeight="1">
      <c r="A34" s="237" t="s">
        <v>93</v>
      </c>
      <c r="B34" s="231">
        <v>0</v>
      </c>
      <c r="C34" s="231">
        <v>1768.3218100000001</v>
      </c>
      <c r="D34" s="231">
        <v>495.43165000000005</v>
      </c>
      <c r="E34" s="231">
        <v>0</v>
      </c>
      <c r="F34" s="231">
        <v>0</v>
      </c>
      <c r="G34" s="231">
        <v>0</v>
      </c>
      <c r="H34" s="231">
        <v>0</v>
      </c>
      <c r="I34" s="231">
        <v>0</v>
      </c>
      <c r="J34" s="231">
        <v>0</v>
      </c>
      <c r="K34" s="231">
        <v>0</v>
      </c>
      <c r="L34" s="231">
        <v>253.11114000000001</v>
      </c>
      <c r="M34" s="231">
        <v>0</v>
      </c>
      <c r="N34" s="231">
        <v>0</v>
      </c>
      <c r="O34" s="231">
        <v>2516.8646000000003</v>
      </c>
      <c r="P34" s="254">
        <v>1.656800583857119E-4</v>
      </c>
    </row>
    <row r="35" spans="1:16" s="190" customFormat="1" ht="15" customHeight="1">
      <c r="A35" s="237" t="s">
        <v>94</v>
      </c>
      <c r="B35" s="231">
        <v>529.98781000000008</v>
      </c>
      <c r="C35" s="231">
        <v>0</v>
      </c>
      <c r="D35" s="231">
        <v>17532.270350000003</v>
      </c>
      <c r="E35" s="231">
        <v>306.55404999999996</v>
      </c>
      <c r="F35" s="231">
        <v>687.62129000000004</v>
      </c>
      <c r="G35" s="231">
        <v>711.64192000000003</v>
      </c>
      <c r="H35" s="231">
        <v>19058.937739999998</v>
      </c>
      <c r="I35" s="231">
        <v>0</v>
      </c>
      <c r="J35" s="231">
        <v>0</v>
      </c>
      <c r="K35" s="231">
        <v>0</v>
      </c>
      <c r="L35" s="231">
        <v>0</v>
      </c>
      <c r="M35" s="231">
        <v>2.3434599999999999</v>
      </c>
      <c r="N35" s="231">
        <v>0</v>
      </c>
      <c r="O35" s="231">
        <v>38829.356619999999</v>
      </c>
      <c r="P35" s="254">
        <v>2.5560572753421966E-3</v>
      </c>
    </row>
    <row r="36" spans="1:16" s="190" customFormat="1" ht="15" customHeight="1">
      <c r="A36" s="237" t="s">
        <v>341</v>
      </c>
      <c r="B36" s="231">
        <v>0</v>
      </c>
      <c r="C36" s="231">
        <v>0</v>
      </c>
      <c r="D36" s="231">
        <v>0</v>
      </c>
      <c r="E36" s="231">
        <v>0</v>
      </c>
      <c r="F36" s="231">
        <v>0</v>
      </c>
      <c r="G36" s="231">
        <v>0</v>
      </c>
      <c r="H36" s="231">
        <v>0</v>
      </c>
      <c r="I36" s="231">
        <v>0</v>
      </c>
      <c r="J36" s="231">
        <v>0</v>
      </c>
      <c r="K36" s="231">
        <v>0</v>
      </c>
      <c r="L36" s="231">
        <v>0</v>
      </c>
      <c r="M36" s="231">
        <v>0</v>
      </c>
      <c r="N36" s="231">
        <v>0</v>
      </c>
      <c r="O36" s="231">
        <v>0</v>
      </c>
      <c r="P36" s="254">
        <v>0</v>
      </c>
    </row>
    <row r="37" spans="1:16" s="190" customFormat="1" ht="15" customHeight="1">
      <c r="A37" s="256" t="s">
        <v>501</v>
      </c>
      <c r="B37" s="233">
        <v>2380125.8517899993</v>
      </c>
      <c r="C37" s="233">
        <v>871861.68518000003</v>
      </c>
      <c r="D37" s="233">
        <v>1822750.6940099997</v>
      </c>
      <c r="E37" s="233">
        <v>5357637.2591200005</v>
      </c>
      <c r="F37" s="233">
        <v>2194471.6941800006</v>
      </c>
      <c r="G37" s="233">
        <v>313249.35136000003</v>
      </c>
      <c r="H37" s="233">
        <v>806829.83550000004</v>
      </c>
      <c r="I37" s="233">
        <v>99.52376000000001</v>
      </c>
      <c r="J37" s="233">
        <v>19399.7539</v>
      </c>
      <c r="K37" s="233">
        <v>319923.68112000002</v>
      </c>
      <c r="L37" s="233">
        <v>375702.25164999999</v>
      </c>
      <c r="M37" s="233">
        <v>402665.52820000006</v>
      </c>
      <c r="N37" s="233">
        <v>326396.56149999995</v>
      </c>
      <c r="O37" s="233">
        <v>15191113.671270004</v>
      </c>
      <c r="P37" s="257">
        <v>1</v>
      </c>
    </row>
    <row r="38" spans="1:16" ht="15" customHeight="1">
      <c r="A38" s="194" t="s">
        <v>540</v>
      </c>
      <c r="B38" s="254">
        <v>0.15667882574609268</v>
      </c>
      <c r="C38" s="254">
        <v>5.7392874811337702E-2</v>
      </c>
      <c r="D38" s="254">
        <v>0.11998795700260299</v>
      </c>
      <c r="E38" s="254">
        <v>0.35268232303814318</v>
      </c>
      <c r="F38" s="254">
        <v>0.144457591567514</v>
      </c>
      <c r="G38" s="254">
        <v>2.0620565294855821E-2</v>
      </c>
      <c r="H38" s="254">
        <v>5.311196091079922E-2</v>
      </c>
      <c r="I38" s="254">
        <v>6.5514459409400006E-6</v>
      </c>
      <c r="J38" s="254">
        <v>1.2770461942292969E-3</v>
      </c>
      <c r="K38" s="254">
        <v>2.1059922797171317E-2</v>
      </c>
      <c r="L38" s="254">
        <v>2.4731712222030303E-2</v>
      </c>
      <c r="M38" s="254">
        <v>2.650664967121772E-2</v>
      </c>
      <c r="N38" s="254">
        <v>2.1486019298064579E-2</v>
      </c>
      <c r="O38" s="254">
        <v>1</v>
      </c>
      <c r="P38" s="254"/>
    </row>
    <row r="39" spans="1:16" ht="15" customHeight="1" thickBot="1">
      <c r="A39" s="195"/>
      <c r="B39" s="196"/>
      <c r="C39" s="197"/>
      <c r="D39" s="197"/>
      <c r="E39" s="197"/>
      <c r="F39" s="197"/>
      <c r="G39" s="197"/>
      <c r="H39" s="196"/>
      <c r="I39" s="196"/>
      <c r="J39" s="196"/>
      <c r="K39" s="196"/>
      <c r="L39" s="196"/>
      <c r="M39" s="196"/>
      <c r="N39" s="196"/>
      <c r="O39" s="196"/>
      <c r="P39" s="198"/>
    </row>
    <row r="40" spans="1:16" ht="15" customHeight="1" thickTop="1">
      <c r="A40" s="179" t="s">
        <v>503</v>
      </c>
      <c r="B40" s="203"/>
      <c r="C40" s="204"/>
      <c r="D40" s="204"/>
      <c r="E40" s="189"/>
      <c r="F40" s="189"/>
      <c r="G40" s="189"/>
      <c r="H40" s="199"/>
      <c r="I40" s="199"/>
      <c r="J40" s="199"/>
      <c r="K40" s="199"/>
      <c r="L40" s="199"/>
      <c r="M40" s="199"/>
      <c r="N40" s="199"/>
      <c r="O40" s="199"/>
      <c r="P40" s="199"/>
    </row>
    <row r="41" spans="1:16" ht="15" customHeight="1">
      <c r="A41" s="179" t="s">
        <v>506</v>
      </c>
      <c r="B41" s="179"/>
      <c r="C41" s="179"/>
      <c r="D41" s="179"/>
      <c r="E41" s="180"/>
      <c r="F41" s="180"/>
      <c r="G41" s="180"/>
      <c r="H41" s="188"/>
      <c r="I41" s="188"/>
      <c r="J41" s="188"/>
      <c r="K41" s="188"/>
      <c r="L41" s="188"/>
      <c r="M41" s="188"/>
      <c r="N41" s="188"/>
      <c r="O41" s="188"/>
      <c r="P41" s="199"/>
    </row>
    <row r="42" spans="1:16" ht="15" customHeight="1">
      <c r="A42" s="200"/>
      <c r="B42" s="188"/>
      <c r="C42" s="180"/>
      <c r="D42" s="180"/>
      <c r="E42" s="180"/>
      <c r="F42" s="180"/>
      <c r="G42" s="180"/>
      <c r="H42" s="188"/>
      <c r="I42" s="188"/>
      <c r="J42" s="188"/>
      <c r="K42" s="188"/>
      <c r="L42" s="188"/>
      <c r="M42" s="188"/>
      <c r="N42" s="188"/>
      <c r="O42" s="188"/>
      <c r="P42" s="199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542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8" t="s">
        <v>53</v>
      </c>
      <c r="C6" s="498"/>
      <c r="D6" s="498"/>
      <c r="E6" s="498"/>
      <c r="F6" s="498"/>
      <c r="G6" s="498"/>
      <c r="H6" s="498"/>
      <c r="I6" s="498"/>
      <c r="J6" s="498" t="s">
        <v>54</v>
      </c>
      <c r="K6" s="498"/>
      <c r="L6" s="498"/>
      <c r="M6" s="498"/>
      <c r="N6" s="498"/>
      <c r="O6" s="498"/>
      <c r="P6" s="498"/>
      <c r="Q6" s="498"/>
    </row>
    <row r="7" spans="1:17" s="229" customFormat="1" ht="39.950000000000003" customHeight="1">
      <c r="A7" s="213" t="s">
        <v>510</v>
      </c>
      <c r="B7" s="214" t="s">
        <v>69</v>
      </c>
      <c r="C7" s="215" t="s">
        <v>523</v>
      </c>
      <c r="D7" s="214" t="s">
        <v>524</v>
      </c>
      <c r="E7" s="214" t="s">
        <v>525</v>
      </c>
      <c r="F7" s="215" t="s">
        <v>526</v>
      </c>
      <c r="G7" s="214" t="s">
        <v>527</v>
      </c>
      <c r="H7" s="214" t="s">
        <v>528</v>
      </c>
      <c r="I7" s="215" t="s">
        <v>67</v>
      </c>
      <c r="J7" s="214" t="s">
        <v>69</v>
      </c>
      <c r="K7" s="214" t="s">
        <v>523</v>
      </c>
      <c r="L7" s="215" t="s">
        <v>524</v>
      </c>
      <c r="M7" s="214" t="s">
        <v>525</v>
      </c>
      <c r="N7" s="214" t="s">
        <v>526</v>
      </c>
      <c r="O7" s="214" t="s">
        <v>527</v>
      </c>
      <c r="P7" s="214" t="s">
        <v>528</v>
      </c>
      <c r="Q7" s="214" t="s">
        <v>67</v>
      </c>
    </row>
    <row r="8" spans="1:17" ht="15" customHeight="1">
      <c r="A8" s="260" t="s">
        <v>80</v>
      </c>
      <c r="B8" s="180">
        <v>4196632.0642299997</v>
      </c>
      <c r="C8" s="180">
        <v>610408.44923999999</v>
      </c>
      <c r="D8" s="180">
        <v>0</v>
      </c>
      <c r="E8" s="180">
        <v>0</v>
      </c>
      <c r="F8" s="180">
        <v>8732.7513600000002</v>
      </c>
      <c r="G8" s="180">
        <v>17246.39918</v>
      </c>
      <c r="H8" s="180">
        <v>1600469.9918699998</v>
      </c>
      <c r="I8" s="180">
        <v>6433489.6558800004</v>
      </c>
      <c r="J8" s="180">
        <v>4495156.0970600005</v>
      </c>
      <c r="K8" s="180">
        <v>1478663.85353</v>
      </c>
      <c r="L8" s="180">
        <v>8216.1150749999997</v>
      </c>
      <c r="M8" s="180">
        <v>0</v>
      </c>
      <c r="N8" s="180">
        <v>20765.065030000002</v>
      </c>
      <c r="O8" s="180">
        <v>80232.573351600004</v>
      </c>
      <c r="P8" s="180">
        <v>672506.48269000009</v>
      </c>
      <c r="Q8" s="180">
        <v>6755540.1867399998</v>
      </c>
    </row>
    <row r="9" spans="1:17" ht="15" customHeight="1">
      <c r="A9" s="260" t="s">
        <v>81</v>
      </c>
      <c r="B9" s="180">
        <v>20846.4911674</v>
      </c>
      <c r="C9" s="180">
        <v>4510.7434400000002</v>
      </c>
      <c r="D9" s="180">
        <v>0</v>
      </c>
      <c r="E9" s="180">
        <v>0</v>
      </c>
      <c r="F9" s="180">
        <v>0</v>
      </c>
      <c r="G9" s="180">
        <v>0</v>
      </c>
      <c r="H9" s="180">
        <v>27961.464030000003</v>
      </c>
      <c r="I9" s="180">
        <v>53318.698640000002</v>
      </c>
      <c r="J9" s="180">
        <v>5280.3106975999999</v>
      </c>
      <c r="K9" s="180">
        <v>2119.1682799999999</v>
      </c>
      <c r="L9" s="180">
        <v>0</v>
      </c>
      <c r="M9" s="180">
        <v>0</v>
      </c>
      <c r="N9" s="180">
        <v>1412.7368999999999</v>
      </c>
      <c r="O9" s="180">
        <v>0</v>
      </c>
      <c r="P9" s="180">
        <v>7674.6373700000004</v>
      </c>
      <c r="Q9" s="180">
        <v>16486.85325</v>
      </c>
    </row>
    <row r="10" spans="1:17" ht="15" customHeight="1">
      <c r="A10" s="260" t="s">
        <v>82</v>
      </c>
      <c r="B10" s="180">
        <v>17013.746709999999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17013.746709999999</v>
      </c>
      <c r="J10" s="180">
        <v>634629.46954999992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634629.46954999992</v>
      </c>
    </row>
    <row r="11" spans="1:17" ht="15" customHeight="1">
      <c r="A11" s="260" t="s">
        <v>884</v>
      </c>
      <c r="B11" s="180">
        <v>601713.15307</v>
      </c>
      <c r="C11" s="180">
        <v>67918.532430000007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669631.68550000002</v>
      </c>
      <c r="J11" s="180">
        <v>987166.05617999996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987166.05617999996</v>
      </c>
    </row>
    <row r="12" spans="1:17" ht="15" customHeight="1">
      <c r="A12" s="260" t="s">
        <v>83</v>
      </c>
      <c r="B12" s="180">
        <v>2051073.0942978</v>
      </c>
      <c r="C12" s="180">
        <v>691966.70803360001</v>
      </c>
      <c r="D12" s="180">
        <v>5851.5258380000005</v>
      </c>
      <c r="E12" s="180">
        <v>26415.417278599998</v>
      </c>
      <c r="F12" s="180">
        <v>27464.753866399999</v>
      </c>
      <c r="G12" s="180">
        <v>23916.9037264</v>
      </c>
      <c r="H12" s="180">
        <v>0</v>
      </c>
      <c r="I12" s="180">
        <v>2826688.40307</v>
      </c>
      <c r="J12" s="180">
        <v>1363485.7533547999</v>
      </c>
      <c r="K12" s="180">
        <v>428250.82989380002</v>
      </c>
      <c r="L12" s="180">
        <v>3768.9619600000001</v>
      </c>
      <c r="M12" s="180">
        <v>12637.330587799999</v>
      </c>
      <c r="N12" s="180">
        <v>30831.106488000001</v>
      </c>
      <c r="O12" s="180">
        <v>30860.916837000001</v>
      </c>
      <c r="P12" s="180">
        <v>0</v>
      </c>
      <c r="Q12" s="180">
        <v>1869834.8991500002</v>
      </c>
    </row>
    <row r="13" spans="1:17" ht="15" customHeight="1">
      <c r="A13" s="260" t="s">
        <v>299</v>
      </c>
      <c r="B13" s="180">
        <v>361301.95892020001</v>
      </c>
      <c r="C13" s="180">
        <v>60644.595829999998</v>
      </c>
      <c r="D13" s="180">
        <v>628.38848360000009</v>
      </c>
      <c r="E13" s="180">
        <v>3389.3302400000002</v>
      </c>
      <c r="F13" s="180">
        <v>1860.1946666000001</v>
      </c>
      <c r="G13" s="180">
        <v>3017.74395</v>
      </c>
      <c r="H13" s="180">
        <v>0</v>
      </c>
      <c r="I13" s="180">
        <v>430842.21207999997</v>
      </c>
      <c r="J13" s="180">
        <v>284360.02499000001</v>
      </c>
      <c r="K13" s="180">
        <v>26780.27837</v>
      </c>
      <c r="L13" s="180">
        <v>1064.1369099999999</v>
      </c>
      <c r="M13" s="180">
        <v>3199.0230699999997</v>
      </c>
      <c r="N13" s="180">
        <v>3797.2653399999999</v>
      </c>
      <c r="O13" s="180">
        <v>1492.8425</v>
      </c>
      <c r="P13" s="180">
        <v>0</v>
      </c>
      <c r="Q13" s="180">
        <v>320693.57118000003</v>
      </c>
    </row>
    <row r="14" spans="1:17" ht="15" customHeight="1">
      <c r="A14" s="260" t="s">
        <v>538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2472.6963700000001</v>
      </c>
      <c r="K14" s="180">
        <v>573.56723999999997</v>
      </c>
      <c r="L14" s="180">
        <v>8.2829899999999999</v>
      </c>
      <c r="M14" s="180">
        <v>121.73933</v>
      </c>
      <c r="N14" s="180">
        <v>53.542819999999999</v>
      </c>
      <c r="O14" s="180">
        <v>58.461589999999994</v>
      </c>
      <c r="P14" s="180">
        <v>0</v>
      </c>
      <c r="Q14" s="180">
        <v>3288.29034</v>
      </c>
    </row>
    <row r="15" spans="1:17" ht="15" customHeight="1">
      <c r="A15" s="260" t="s">
        <v>539</v>
      </c>
      <c r="B15" s="180">
        <v>4119282.8003151999</v>
      </c>
      <c r="C15" s="180">
        <v>1467377.9894893998</v>
      </c>
      <c r="D15" s="180">
        <v>16778.773370000003</v>
      </c>
      <c r="E15" s="180">
        <v>59210.854979999996</v>
      </c>
      <c r="F15" s="180">
        <v>24123.438710000002</v>
      </c>
      <c r="G15" s="180">
        <v>47088.487299999993</v>
      </c>
      <c r="H15" s="180">
        <v>0</v>
      </c>
      <c r="I15" s="180">
        <v>5733862.3441700004</v>
      </c>
      <c r="J15" s="180">
        <v>4209727.5484299995</v>
      </c>
      <c r="K15" s="180">
        <v>695545.99006840005</v>
      </c>
      <c r="L15" s="180">
        <v>10023.431699999999</v>
      </c>
      <c r="M15" s="180">
        <v>15892.0681</v>
      </c>
      <c r="N15" s="180">
        <v>38944.467250000002</v>
      </c>
      <c r="O15" s="180">
        <v>44305.665990000001</v>
      </c>
      <c r="P15" s="180">
        <v>0</v>
      </c>
      <c r="Q15" s="180">
        <v>5014439.1715399995</v>
      </c>
    </row>
    <row r="16" spans="1:17" ht="15" customHeight="1">
      <c r="A16" s="260" t="s">
        <v>84</v>
      </c>
      <c r="B16" s="180">
        <v>185236.05678000001</v>
      </c>
      <c r="C16" s="180">
        <v>36962.5527</v>
      </c>
      <c r="D16" s="180">
        <v>1463.79864</v>
      </c>
      <c r="E16" s="180">
        <v>893.83981000000006</v>
      </c>
      <c r="F16" s="180">
        <v>566.20991000000004</v>
      </c>
      <c r="G16" s="180">
        <v>2776.3086000000003</v>
      </c>
      <c r="H16" s="180">
        <v>0</v>
      </c>
      <c r="I16" s="180">
        <v>227898.76644000001</v>
      </c>
      <c r="J16" s="180">
        <v>991.50512000000003</v>
      </c>
      <c r="K16" s="180">
        <v>92.836759999999998</v>
      </c>
      <c r="L16" s="180">
        <v>0</v>
      </c>
      <c r="M16" s="180">
        <v>4.27874</v>
      </c>
      <c r="N16" s="180">
        <v>0</v>
      </c>
      <c r="O16" s="180">
        <v>0</v>
      </c>
      <c r="P16" s="180">
        <v>0</v>
      </c>
      <c r="Q16" s="180">
        <v>1088.6206200000001</v>
      </c>
    </row>
    <row r="17" spans="1:17" ht="15" customHeight="1">
      <c r="A17" s="260" t="s">
        <v>85</v>
      </c>
      <c r="B17" s="180">
        <v>66596.606520000001</v>
      </c>
      <c r="C17" s="180">
        <v>80763.407550000004</v>
      </c>
      <c r="D17" s="180">
        <v>1009.81665</v>
      </c>
      <c r="E17" s="180">
        <v>7861.1429900000003</v>
      </c>
      <c r="F17" s="180">
        <v>11570.4013414</v>
      </c>
      <c r="G17" s="180">
        <v>12753.342888200001</v>
      </c>
      <c r="H17" s="180">
        <v>1030.05485</v>
      </c>
      <c r="I17" s="180">
        <v>181584.77278999999</v>
      </c>
      <c r="J17" s="180">
        <v>1380408.0178699999</v>
      </c>
      <c r="K17" s="180">
        <v>165171.79550000001</v>
      </c>
      <c r="L17" s="180">
        <v>5866.6523299999999</v>
      </c>
      <c r="M17" s="180">
        <v>8404.6589499999991</v>
      </c>
      <c r="N17" s="180">
        <v>13249.7667358</v>
      </c>
      <c r="O17" s="180">
        <v>16026.56979</v>
      </c>
      <c r="P17" s="180">
        <v>19442.43765</v>
      </c>
      <c r="Q17" s="180">
        <v>1608569.8988299998</v>
      </c>
    </row>
    <row r="18" spans="1:17" ht="15" customHeight="1">
      <c r="A18" s="260" t="s">
        <v>87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0</v>
      </c>
      <c r="I18" s="180">
        <v>0</v>
      </c>
      <c r="J18" s="180">
        <v>937957.73657459999</v>
      </c>
      <c r="K18" s="180">
        <v>221978.56774999999</v>
      </c>
      <c r="L18" s="180">
        <v>7248.7517099999995</v>
      </c>
      <c r="M18" s="180">
        <v>13826.50633</v>
      </c>
      <c r="N18" s="180">
        <v>22832.831620000001</v>
      </c>
      <c r="O18" s="180">
        <v>27292.767680000001</v>
      </c>
      <c r="P18" s="180">
        <v>0</v>
      </c>
      <c r="Q18" s="180">
        <v>1231137.16166</v>
      </c>
    </row>
    <row r="19" spans="1:17" ht="15" customHeight="1">
      <c r="A19" s="260" t="s">
        <v>88</v>
      </c>
      <c r="B19" s="180">
        <v>379000.73863400001</v>
      </c>
      <c r="C19" s="180">
        <v>200847.14060479999</v>
      </c>
      <c r="D19" s="180">
        <v>3927.1875199999999</v>
      </c>
      <c r="E19" s="180">
        <v>19899.968570000001</v>
      </c>
      <c r="F19" s="180">
        <v>12732.359199799999</v>
      </c>
      <c r="G19" s="180">
        <v>15980.737939999999</v>
      </c>
      <c r="H19" s="180">
        <v>41455.032590000003</v>
      </c>
      <c r="I19" s="180">
        <v>673843.16504999995</v>
      </c>
      <c r="J19" s="180">
        <v>331437.73886000004</v>
      </c>
      <c r="K19" s="180">
        <v>136994.30922999998</v>
      </c>
      <c r="L19" s="180">
        <v>308.56226000000004</v>
      </c>
      <c r="M19" s="180">
        <v>3064.47966</v>
      </c>
      <c r="N19" s="180">
        <v>910.26340000000005</v>
      </c>
      <c r="O19" s="180">
        <v>9225.3492799999985</v>
      </c>
      <c r="P19" s="180">
        <v>0</v>
      </c>
      <c r="Q19" s="180">
        <v>481940.70269000001</v>
      </c>
    </row>
    <row r="20" spans="1:17" ht="15" customHeight="1">
      <c r="A20" s="260" t="s">
        <v>536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89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90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91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887</v>
      </c>
      <c r="B24" s="219">
        <v>3097.4087999999997</v>
      </c>
      <c r="C24" s="219">
        <v>918.86639000000002</v>
      </c>
      <c r="D24" s="219">
        <v>0</v>
      </c>
      <c r="E24" s="219">
        <v>75.94708</v>
      </c>
      <c r="F24" s="219">
        <v>124.25818</v>
      </c>
      <c r="G24" s="219">
        <v>76.128330000000005</v>
      </c>
      <c r="H24" s="219">
        <v>0</v>
      </c>
      <c r="I24" s="219">
        <v>4292.6087800000005</v>
      </c>
      <c r="J24" s="219">
        <v>1585643.6999900001</v>
      </c>
      <c r="K24" s="219">
        <v>74685.785049999991</v>
      </c>
      <c r="L24" s="180">
        <v>5396.0455000000002</v>
      </c>
      <c r="M24" s="180">
        <v>4252.9099500000002</v>
      </c>
      <c r="N24" s="180">
        <v>10100.958689999999</v>
      </c>
      <c r="O24" s="180">
        <v>5716.1993200000006</v>
      </c>
      <c r="P24" s="180">
        <v>0</v>
      </c>
      <c r="Q24" s="180">
        <v>1685795.5985000001</v>
      </c>
    </row>
    <row r="25" spans="1:17" ht="15" customHeight="1">
      <c r="A25" s="260" t="s">
        <v>894</v>
      </c>
      <c r="B25" s="219">
        <v>3234.5349000000001</v>
      </c>
      <c r="C25" s="219">
        <v>2963.6692200000002</v>
      </c>
      <c r="D25" s="219">
        <v>0</v>
      </c>
      <c r="E25" s="219">
        <v>66.272360000000006</v>
      </c>
      <c r="F25" s="219">
        <v>54.957920000000001</v>
      </c>
      <c r="G25" s="219">
        <v>50.409269399999999</v>
      </c>
      <c r="H25" s="219">
        <v>2.30118</v>
      </c>
      <c r="I25" s="219">
        <v>6372.1448499999997</v>
      </c>
      <c r="J25" s="219">
        <v>85014.302169999995</v>
      </c>
      <c r="K25" s="219">
        <v>16094.677970000001</v>
      </c>
      <c r="L25" s="180">
        <v>319.49531999999999</v>
      </c>
      <c r="M25" s="180">
        <v>570.63477</v>
      </c>
      <c r="N25" s="180">
        <v>873.48881000000006</v>
      </c>
      <c r="O25" s="180">
        <v>1312.08457</v>
      </c>
      <c r="P25" s="180">
        <v>0</v>
      </c>
      <c r="Q25" s="180">
        <v>104184.68360999999</v>
      </c>
    </row>
    <row r="26" spans="1:17" ht="15" customHeight="1">
      <c r="A26" s="260" t="s">
        <v>889</v>
      </c>
      <c r="B26" s="219">
        <v>0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0</v>
      </c>
      <c r="J26" s="219">
        <v>25332.782420000003</v>
      </c>
      <c r="K26" s="219">
        <v>5627.7644199999995</v>
      </c>
      <c r="L26" s="180">
        <v>167.69641000000001</v>
      </c>
      <c r="M26" s="180">
        <v>343.27755999999999</v>
      </c>
      <c r="N26" s="180">
        <v>1162.19145</v>
      </c>
      <c r="O26" s="180">
        <v>254.73330999999999</v>
      </c>
      <c r="P26" s="180">
        <v>0</v>
      </c>
      <c r="Q26" s="180">
        <v>32888.445570000003</v>
      </c>
    </row>
    <row r="27" spans="1:17" ht="15" customHeight="1">
      <c r="A27" s="260" t="s">
        <v>92</v>
      </c>
      <c r="B27" s="219">
        <v>1459373.9536958002</v>
      </c>
      <c r="C27" s="219">
        <v>157562.70782080002</v>
      </c>
      <c r="D27" s="219">
        <v>10915.047500000001</v>
      </c>
      <c r="E27" s="219">
        <v>11261.74819</v>
      </c>
      <c r="F27" s="219">
        <v>8907.8053600000003</v>
      </c>
      <c r="G27" s="219">
        <v>7391.2025300000005</v>
      </c>
      <c r="H27" s="219">
        <v>260355.27413999999</v>
      </c>
      <c r="I27" s="219">
        <v>1915767.7392299999</v>
      </c>
      <c r="J27" s="219">
        <v>2532250.4117922001</v>
      </c>
      <c r="K27" s="219">
        <v>66681.970690000002</v>
      </c>
      <c r="L27" s="180">
        <v>9908.1716228000005</v>
      </c>
      <c r="M27" s="180">
        <v>4289.4410199999993</v>
      </c>
      <c r="N27" s="180">
        <v>13112.280272800001</v>
      </c>
      <c r="O27" s="180">
        <v>7323.9767199999997</v>
      </c>
      <c r="P27" s="180">
        <v>59015.680399999997</v>
      </c>
      <c r="Q27" s="180">
        <v>2692581.93254</v>
      </c>
    </row>
    <row r="28" spans="1:17" ht="15" customHeight="1">
      <c r="A28" s="260" t="s">
        <v>93</v>
      </c>
      <c r="B28" s="219">
        <v>0</v>
      </c>
      <c r="C28" s="219">
        <v>0</v>
      </c>
      <c r="D28" s="219">
        <v>0</v>
      </c>
      <c r="E28" s="219">
        <v>0</v>
      </c>
      <c r="F28" s="219">
        <v>0</v>
      </c>
      <c r="G28" s="219">
        <v>0</v>
      </c>
      <c r="H28" s="219">
        <v>0</v>
      </c>
      <c r="I28" s="219">
        <v>0</v>
      </c>
      <c r="J28" s="219">
        <v>122687.8417304</v>
      </c>
      <c r="K28" s="219">
        <v>6354.0368899999994</v>
      </c>
      <c r="L28" s="180">
        <v>1428.8851546000001</v>
      </c>
      <c r="M28" s="180">
        <v>868.5799300000001</v>
      </c>
      <c r="N28" s="180">
        <v>1449.8519564000001</v>
      </c>
      <c r="O28" s="180">
        <v>500.56178999999997</v>
      </c>
      <c r="P28" s="180">
        <v>1768.3218100000001</v>
      </c>
      <c r="Q28" s="180">
        <v>135058.07926</v>
      </c>
    </row>
    <row r="29" spans="1:17" ht="15" customHeight="1">
      <c r="A29" s="260" t="s">
        <v>94</v>
      </c>
      <c r="B29" s="219">
        <v>17988.654890000002</v>
      </c>
      <c r="C29" s="219">
        <v>1202.9004734</v>
      </c>
      <c r="D29" s="219">
        <v>128.82461999999998</v>
      </c>
      <c r="E29" s="219">
        <v>0</v>
      </c>
      <c r="F29" s="219">
        <v>4414.5353646000003</v>
      </c>
      <c r="G29" s="219">
        <v>656.29214000000002</v>
      </c>
      <c r="H29" s="219">
        <v>529.98781000000008</v>
      </c>
      <c r="I29" s="219">
        <v>24921.19529</v>
      </c>
      <c r="J29" s="219">
        <v>0</v>
      </c>
      <c r="K29" s="219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</row>
    <row r="30" spans="1:17" ht="15" customHeight="1">
      <c r="A30" s="260" t="s">
        <v>341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95</v>
      </c>
      <c r="B31" s="180">
        <v>1364289.5989900001</v>
      </c>
      <c r="C31" s="180">
        <v>798477.21155999997</v>
      </c>
      <c r="D31" s="180">
        <v>2200.04279</v>
      </c>
      <c r="E31" s="180">
        <v>7019.6927999999998</v>
      </c>
      <c r="F31" s="180">
        <v>22682.4396882</v>
      </c>
      <c r="G31" s="180">
        <v>47145.686710000002</v>
      </c>
      <c r="H31" s="180">
        <v>335417.57756000001</v>
      </c>
      <c r="I31" s="180">
        <v>2577232.2500999998</v>
      </c>
      <c r="J31" s="180">
        <v>1031290.30875</v>
      </c>
      <c r="K31" s="180">
        <v>541007.71462999994</v>
      </c>
      <c r="L31" s="180">
        <v>1641.4939199999999</v>
      </c>
      <c r="M31" s="180">
        <v>31746.63494</v>
      </c>
      <c r="N31" s="180">
        <v>34530.813328000004</v>
      </c>
      <c r="O31" s="180">
        <v>131735.26866999999</v>
      </c>
      <c r="P31" s="180">
        <v>64897.638060000005</v>
      </c>
      <c r="Q31" s="180">
        <v>1836849.8722999999</v>
      </c>
    </row>
    <row r="32" spans="1:17" ht="15" customHeight="1">
      <c r="A32" s="260" t="s">
        <v>96</v>
      </c>
      <c r="B32" s="180">
        <v>283303.30023200001</v>
      </c>
      <c r="C32" s="180">
        <v>96538.392386199994</v>
      </c>
      <c r="D32" s="180">
        <v>1065.20209</v>
      </c>
      <c r="E32" s="180">
        <v>3121.5572400000001</v>
      </c>
      <c r="F32" s="180">
        <v>13818.9781764</v>
      </c>
      <c r="G32" s="180">
        <v>10652.831759999999</v>
      </c>
      <c r="H32" s="180">
        <v>109596.31418</v>
      </c>
      <c r="I32" s="180">
        <v>518096.57607999997</v>
      </c>
      <c r="J32" s="180">
        <v>320840.71126999997</v>
      </c>
      <c r="K32" s="180">
        <v>167993.50265580002</v>
      </c>
      <c r="L32" s="180">
        <v>654.67066480000005</v>
      </c>
      <c r="M32" s="180">
        <v>4466.6012599999995</v>
      </c>
      <c r="N32" s="180">
        <v>31261.906378400003</v>
      </c>
      <c r="O32" s="180">
        <v>37345.210357000004</v>
      </c>
      <c r="P32" s="180">
        <v>46550.631979999998</v>
      </c>
      <c r="Q32" s="180">
        <v>609113.23457000009</v>
      </c>
    </row>
    <row r="33" spans="1:17" ht="15" customHeight="1">
      <c r="A33" s="260" t="s">
        <v>891</v>
      </c>
      <c r="B33" s="180">
        <v>24715.126909999999</v>
      </c>
      <c r="C33" s="180">
        <v>1150.8929599999999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25866.01987</v>
      </c>
      <c r="J33" s="180">
        <v>5869.3549800000001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5.8552200000000001</v>
      </c>
      <c r="Q33" s="180">
        <v>5875.2102000000004</v>
      </c>
    </row>
    <row r="34" spans="1:17" ht="15" customHeight="1">
      <c r="A34" s="260" t="s">
        <v>892</v>
      </c>
      <c r="B34" s="180">
        <v>36325.039819999998</v>
      </c>
      <c r="C34" s="180">
        <v>8302.8098900000005</v>
      </c>
      <c r="D34" s="180">
        <v>0</v>
      </c>
      <c r="E34" s="180">
        <v>464.22699999999998</v>
      </c>
      <c r="F34" s="180">
        <v>999.99129000000005</v>
      </c>
      <c r="G34" s="180">
        <v>0</v>
      </c>
      <c r="H34" s="180">
        <v>446.41891999999996</v>
      </c>
      <c r="I34" s="180">
        <v>46538.486920000003</v>
      </c>
      <c r="J34" s="180">
        <v>57694.600590000002</v>
      </c>
      <c r="K34" s="180">
        <v>15488.752640000001</v>
      </c>
      <c r="L34" s="180">
        <v>62.408180600000001</v>
      </c>
      <c r="M34" s="180">
        <v>1754.9444599999999</v>
      </c>
      <c r="N34" s="180">
        <v>7833.8150800000003</v>
      </c>
      <c r="O34" s="180">
        <v>3940.3272400000001</v>
      </c>
      <c r="P34" s="180">
        <v>0</v>
      </c>
      <c r="Q34" s="180">
        <v>86774.848190000004</v>
      </c>
    </row>
    <row r="35" spans="1:17" ht="15" customHeight="1">
      <c r="A35" s="260" t="s">
        <v>893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534</v>
      </c>
      <c r="B36" s="180">
        <v>85123.494489999997</v>
      </c>
      <c r="C36" s="180">
        <v>13283.892599999999</v>
      </c>
      <c r="D36" s="180">
        <v>0</v>
      </c>
      <c r="E36" s="180">
        <v>0</v>
      </c>
      <c r="F36" s="180">
        <v>0</v>
      </c>
      <c r="G36" s="180">
        <v>0</v>
      </c>
      <c r="H36" s="180">
        <v>361.43465999999995</v>
      </c>
      <c r="I36" s="180">
        <v>98768.821750000003</v>
      </c>
      <c r="J36" s="180">
        <v>13571.72329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13571.72329</v>
      </c>
    </row>
    <row r="37" spans="1:17" ht="15" customHeight="1">
      <c r="A37" s="260" t="s">
        <v>535</v>
      </c>
      <c r="B37" s="180">
        <v>686028.75857000006</v>
      </c>
      <c r="C37" s="180">
        <v>117050.43764</v>
      </c>
      <c r="D37" s="180">
        <v>0</v>
      </c>
      <c r="E37" s="180">
        <v>0</v>
      </c>
      <c r="F37" s="180">
        <v>0</v>
      </c>
      <c r="G37" s="180">
        <v>0</v>
      </c>
      <c r="H37" s="180">
        <v>2500</v>
      </c>
      <c r="I37" s="180">
        <v>805579.19621000008</v>
      </c>
      <c r="J37" s="180">
        <v>54934.971010000001</v>
      </c>
      <c r="K37" s="180">
        <v>40385.112520000002</v>
      </c>
      <c r="L37" s="180">
        <v>0</v>
      </c>
      <c r="M37" s="180">
        <v>0</v>
      </c>
      <c r="N37" s="180">
        <v>4362.6684999999998</v>
      </c>
      <c r="O37" s="180">
        <v>4472.2237000000005</v>
      </c>
      <c r="P37" s="180">
        <v>0</v>
      </c>
      <c r="Q37" s="180">
        <v>104154.97573000001</v>
      </c>
    </row>
    <row r="38" spans="1:17" s="190" customFormat="1" ht="15" customHeight="1">
      <c r="A38" s="221" t="s">
        <v>67</v>
      </c>
      <c r="B38" s="192">
        <v>15962176.581942402</v>
      </c>
      <c r="C38" s="192">
        <v>4418851.9002582002</v>
      </c>
      <c r="D38" s="192">
        <v>43968.607501600003</v>
      </c>
      <c r="E38" s="192">
        <v>139679.99853859999</v>
      </c>
      <c r="F38" s="192">
        <v>138053.0750334</v>
      </c>
      <c r="G38" s="192">
        <v>188752.47432400001</v>
      </c>
      <c r="H38" s="192">
        <v>2380125.8517899998</v>
      </c>
      <c r="I38" s="192">
        <v>23271608.489410002</v>
      </c>
      <c r="J38" s="192">
        <v>20468203.663049601</v>
      </c>
      <c r="K38" s="192">
        <v>4090490.5140879992</v>
      </c>
      <c r="L38" s="192">
        <v>56083.761707800004</v>
      </c>
      <c r="M38" s="192">
        <v>105443.10865780001</v>
      </c>
      <c r="N38" s="192">
        <v>237485.02004940005</v>
      </c>
      <c r="O38" s="192">
        <v>402095.73269560002</v>
      </c>
      <c r="P38" s="192">
        <v>871861.68518000003</v>
      </c>
      <c r="Q38" s="192">
        <v>26231663.485489994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503</v>
      </c>
      <c r="B40" s="199"/>
      <c r="C40" s="189"/>
      <c r="D40" s="18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206"/>
      <c r="B41" s="188"/>
      <c r="C41" s="180"/>
      <c r="D41" s="180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542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8" t="s">
        <v>511</v>
      </c>
      <c r="C6" s="498"/>
      <c r="D6" s="498"/>
      <c r="E6" s="498"/>
      <c r="F6" s="498"/>
      <c r="G6" s="498"/>
      <c r="H6" s="498"/>
      <c r="I6" s="498"/>
      <c r="J6" s="498" t="s">
        <v>512</v>
      </c>
      <c r="K6" s="498"/>
      <c r="L6" s="498"/>
      <c r="M6" s="498"/>
      <c r="N6" s="498"/>
      <c r="O6" s="498"/>
      <c r="P6" s="498"/>
      <c r="Q6" s="498"/>
    </row>
    <row r="7" spans="1:17" s="229" customFormat="1" ht="39.950000000000003" customHeight="1">
      <c r="A7" s="213" t="s">
        <v>510</v>
      </c>
      <c r="B7" s="214" t="s">
        <v>69</v>
      </c>
      <c r="C7" s="215" t="s">
        <v>523</v>
      </c>
      <c r="D7" s="214" t="s">
        <v>524</v>
      </c>
      <c r="E7" s="214" t="s">
        <v>525</v>
      </c>
      <c r="F7" s="215" t="s">
        <v>526</v>
      </c>
      <c r="G7" s="214" t="s">
        <v>527</v>
      </c>
      <c r="H7" s="214" t="s">
        <v>528</v>
      </c>
      <c r="I7" s="215" t="s">
        <v>67</v>
      </c>
      <c r="J7" s="214" t="s">
        <v>69</v>
      </c>
      <c r="K7" s="214" t="s">
        <v>523</v>
      </c>
      <c r="L7" s="215" t="s">
        <v>524</v>
      </c>
      <c r="M7" s="214" t="s">
        <v>525</v>
      </c>
      <c r="N7" s="214" t="s">
        <v>526</v>
      </c>
      <c r="O7" s="214" t="s">
        <v>527</v>
      </c>
      <c r="P7" s="214" t="s">
        <v>528</v>
      </c>
      <c r="Q7" s="214" t="s">
        <v>67</v>
      </c>
    </row>
    <row r="8" spans="1:17" ht="15" customHeight="1">
      <c r="A8" s="260" t="s">
        <v>80</v>
      </c>
      <c r="B8" s="180">
        <v>2273319.4167800001</v>
      </c>
      <c r="C8" s="180">
        <v>714572.32744000002</v>
      </c>
      <c r="D8" s="180">
        <v>2611.6910099999996</v>
      </c>
      <c r="E8" s="180">
        <v>2709.1231000000002</v>
      </c>
      <c r="F8" s="180">
        <v>11229.920239999999</v>
      </c>
      <c r="G8" s="180">
        <v>0</v>
      </c>
      <c r="H8" s="180">
        <v>1451382.9925499998</v>
      </c>
      <c r="I8" s="180">
        <v>4455825.4711199999</v>
      </c>
      <c r="J8" s="180">
        <v>8167907.5983026</v>
      </c>
      <c r="K8" s="180">
        <v>1086135.83078</v>
      </c>
      <c r="L8" s="180">
        <v>0</v>
      </c>
      <c r="M8" s="180">
        <v>126142.99088</v>
      </c>
      <c r="N8" s="180">
        <v>34729.322030000003</v>
      </c>
      <c r="O8" s="180">
        <v>130595.88741</v>
      </c>
      <c r="P8" s="180">
        <v>4627391.2754300004</v>
      </c>
      <c r="Q8" s="180">
        <v>14172902.90484</v>
      </c>
    </row>
    <row r="9" spans="1:17" ht="15" customHeight="1">
      <c r="A9" s="260" t="s">
        <v>81</v>
      </c>
      <c r="B9" s="180">
        <v>6876.9570020000001</v>
      </c>
      <c r="C9" s="180">
        <v>2220.2531899999999</v>
      </c>
      <c r="D9" s="180">
        <v>93.399570000000011</v>
      </c>
      <c r="E9" s="180">
        <v>0</v>
      </c>
      <c r="F9" s="180">
        <v>165.12821</v>
      </c>
      <c r="G9" s="180">
        <v>0</v>
      </c>
      <c r="H9" s="180">
        <v>21673.313329999997</v>
      </c>
      <c r="I9" s="180">
        <v>31029.051299999999</v>
      </c>
      <c r="J9" s="180">
        <v>6848.0423099999998</v>
      </c>
      <c r="K9" s="180">
        <v>0</v>
      </c>
      <c r="L9" s="180">
        <v>0</v>
      </c>
      <c r="M9" s="180">
        <v>0</v>
      </c>
      <c r="N9" s="180">
        <v>1290.1759999999999</v>
      </c>
      <c r="O9" s="180">
        <v>1902.4</v>
      </c>
      <c r="P9" s="180">
        <v>58448.38639</v>
      </c>
      <c r="Q9" s="180">
        <v>68489.004700000005</v>
      </c>
    </row>
    <row r="10" spans="1:17" ht="15" customHeight="1">
      <c r="A10" s="260" t="s">
        <v>82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548813.55039999995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548813.55039999995</v>
      </c>
    </row>
    <row r="11" spans="1:17" ht="15" customHeight="1">
      <c r="A11" s="260" t="s">
        <v>884</v>
      </c>
      <c r="B11" s="180">
        <v>13412.936210000002</v>
      </c>
      <c r="C11" s="180">
        <v>3910.8767400000002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17323.81295</v>
      </c>
      <c r="J11" s="180">
        <v>513046.03904</v>
      </c>
      <c r="K11" s="180">
        <v>27773.631719999998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540819.67076000001</v>
      </c>
    </row>
    <row r="12" spans="1:17" ht="15" customHeight="1">
      <c r="A12" s="260" t="s">
        <v>83</v>
      </c>
      <c r="B12" s="180">
        <v>3377559.8547383999</v>
      </c>
      <c r="C12" s="180">
        <v>950257.99537320004</v>
      </c>
      <c r="D12" s="180">
        <v>10285.7296644</v>
      </c>
      <c r="E12" s="180">
        <v>21962.1040656</v>
      </c>
      <c r="F12" s="180">
        <v>69978.7576596</v>
      </c>
      <c r="G12" s="180">
        <v>60529.727202399998</v>
      </c>
      <c r="H12" s="180">
        <v>0</v>
      </c>
      <c r="I12" s="180">
        <v>4490574.1686899997</v>
      </c>
      <c r="J12" s="180">
        <v>543746.53194799996</v>
      </c>
      <c r="K12" s="180">
        <v>189516.3184972</v>
      </c>
      <c r="L12" s="180">
        <v>1396.9295645999998</v>
      </c>
      <c r="M12" s="180">
        <v>5119.9134278000001</v>
      </c>
      <c r="N12" s="180">
        <v>16459.718427</v>
      </c>
      <c r="O12" s="180">
        <v>7496.2031002000003</v>
      </c>
      <c r="P12" s="180">
        <v>0</v>
      </c>
      <c r="Q12" s="180">
        <v>763735.61500999995</v>
      </c>
    </row>
    <row r="13" spans="1:17" ht="15" customHeight="1">
      <c r="A13" s="260" t="s">
        <v>299</v>
      </c>
      <c r="B13" s="180">
        <v>0</v>
      </c>
      <c r="C13" s="180">
        <v>26.965139999999998</v>
      </c>
      <c r="D13" s="180">
        <v>55.135739999999998</v>
      </c>
      <c r="E13" s="180">
        <v>0</v>
      </c>
      <c r="F13" s="180">
        <v>0</v>
      </c>
      <c r="G13" s="180">
        <v>0</v>
      </c>
      <c r="H13" s="180">
        <v>0</v>
      </c>
      <c r="I13" s="180">
        <v>82.100880000000004</v>
      </c>
      <c r="J13" s="180">
        <v>235292.32694</v>
      </c>
      <c r="K13" s="180">
        <v>0</v>
      </c>
      <c r="L13" s="180">
        <v>0</v>
      </c>
      <c r="M13" s="180">
        <v>16.091159000000001</v>
      </c>
      <c r="N13" s="180">
        <v>65.002616000000003</v>
      </c>
      <c r="O13" s="180">
        <v>0</v>
      </c>
      <c r="P13" s="180">
        <v>0</v>
      </c>
      <c r="Q13" s="180">
        <v>235373.42071000001</v>
      </c>
    </row>
    <row r="14" spans="1:17" ht="15" customHeight="1">
      <c r="A14" s="260" t="s">
        <v>538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</row>
    <row r="15" spans="1:17" ht="15" customHeight="1">
      <c r="A15" s="260" t="s">
        <v>539</v>
      </c>
      <c r="B15" s="180">
        <v>8211175.5396808004</v>
      </c>
      <c r="C15" s="180">
        <v>2197067.4620400001</v>
      </c>
      <c r="D15" s="180">
        <v>18887.0377338</v>
      </c>
      <c r="E15" s="180">
        <v>46551.428310000003</v>
      </c>
      <c r="F15" s="180">
        <v>83923.027920000008</v>
      </c>
      <c r="G15" s="180">
        <v>91483.168239999999</v>
      </c>
      <c r="H15" s="180">
        <v>0</v>
      </c>
      <c r="I15" s="180">
        <v>10649087.66392</v>
      </c>
      <c r="J15" s="180">
        <v>303355.21072999999</v>
      </c>
      <c r="K15" s="180">
        <v>90611.732029999999</v>
      </c>
      <c r="L15" s="180">
        <v>1289.28171</v>
      </c>
      <c r="M15" s="180">
        <v>1236.1783600000001</v>
      </c>
      <c r="N15" s="180">
        <v>2138.9128999999998</v>
      </c>
      <c r="O15" s="180">
        <v>1801.1642300000001</v>
      </c>
      <c r="P15" s="180">
        <v>0</v>
      </c>
      <c r="Q15" s="180">
        <v>400432.47995999997</v>
      </c>
    </row>
    <row r="16" spans="1:17" ht="15" customHeight="1">
      <c r="A16" s="260" t="s">
        <v>84</v>
      </c>
      <c r="B16" s="180">
        <v>404.46906000000001</v>
      </c>
      <c r="C16" s="180">
        <v>67.988860000000003</v>
      </c>
      <c r="D16" s="180">
        <v>29.91722</v>
      </c>
      <c r="E16" s="180">
        <v>0</v>
      </c>
      <c r="F16" s="180">
        <v>0</v>
      </c>
      <c r="G16" s="180">
        <v>0</v>
      </c>
      <c r="H16" s="180">
        <v>0</v>
      </c>
      <c r="I16" s="180">
        <v>502.37513999999999</v>
      </c>
      <c r="J16" s="180">
        <v>14705.144050000001</v>
      </c>
      <c r="K16" s="180">
        <v>0</v>
      </c>
      <c r="L16" s="180">
        <v>577.63990000000001</v>
      </c>
      <c r="M16" s="180">
        <v>0</v>
      </c>
      <c r="N16" s="180">
        <v>0</v>
      </c>
      <c r="O16" s="180">
        <v>0</v>
      </c>
      <c r="P16" s="180">
        <v>0</v>
      </c>
      <c r="Q16" s="180">
        <v>15282.783949999999</v>
      </c>
    </row>
    <row r="17" spans="1:17" ht="15" customHeight="1">
      <c r="A17" s="260" t="s">
        <v>85</v>
      </c>
      <c r="B17" s="180">
        <v>1672321.9130780001</v>
      </c>
      <c r="C17" s="180">
        <v>412509.72479979997</v>
      </c>
      <c r="D17" s="180">
        <v>12587.834336</v>
      </c>
      <c r="E17" s="180">
        <v>18801.462116999999</v>
      </c>
      <c r="F17" s="180">
        <v>58516.377027000002</v>
      </c>
      <c r="G17" s="180">
        <v>19524.66747</v>
      </c>
      <c r="H17" s="180">
        <v>13283.84218</v>
      </c>
      <c r="I17" s="180">
        <v>2207545.8210200001</v>
      </c>
      <c r="J17" s="180">
        <v>397665.66392000002</v>
      </c>
      <c r="K17" s="180">
        <v>102484.92352</v>
      </c>
      <c r="L17" s="180">
        <v>1037.71244</v>
      </c>
      <c r="M17" s="180">
        <v>2907.1333799999998</v>
      </c>
      <c r="N17" s="180">
        <v>11610.933279999999</v>
      </c>
      <c r="O17" s="180">
        <v>7901.5372800000005</v>
      </c>
      <c r="P17" s="180">
        <v>782.62854000000004</v>
      </c>
      <c r="Q17" s="180">
        <v>524390.53236000007</v>
      </c>
    </row>
    <row r="18" spans="1:17" ht="15" customHeight="1">
      <c r="A18" s="260" t="s">
        <v>87</v>
      </c>
      <c r="B18" s="180">
        <v>53662.8569546</v>
      </c>
      <c r="C18" s="180">
        <v>25481.2689126</v>
      </c>
      <c r="D18" s="180">
        <v>1092.38624</v>
      </c>
      <c r="E18" s="180">
        <v>1719.0418300000001</v>
      </c>
      <c r="F18" s="180">
        <v>2222.6710498000002</v>
      </c>
      <c r="G18" s="180">
        <v>2153.5894199999998</v>
      </c>
      <c r="H18" s="180">
        <v>0</v>
      </c>
      <c r="I18" s="180">
        <v>86331.814400000003</v>
      </c>
      <c r="J18" s="180">
        <v>319079.01299000002</v>
      </c>
      <c r="K18" s="180">
        <v>163055.22144999998</v>
      </c>
      <c r="L18" s="180">
        <v>1303.1232600000001</v>
      </c>
      <c r="M18" s="180">
        <v>6660.6172900000001</v>
      </c>
      <c r="N18" s="180">
        <v>24926.140350000001</v>
      </c>
      <c r="O18" s="180">
        <v>16528.578740000001</v>
      </c>
      <c r="P18" s="180">
        <v>2742.1714300000003</v>
      </c>
      <c r="Q18" s="180">
        <v>534294.86551000003</v>
      </c>
    </row>
    <row r="19" spans="1:17" ht="15" customHeight="1">
      <c r="A19" s="260" t="s">
        <v>88</v>
      </c>
      <c r="B19" s="180">
        <v>1050269.8058406</v>
      </c>
      <c r="C19" s="180">
        <v>655138.20489960001</v>
      </c>
      <c r="D19" s="180">
        <v>8273.7020584000002</v>
      </c>
      <c r="E19" s="180">
        <v>17356.017829999997</v>
      </c>
      <c r="F19" s="180">
        <v>56762.9258682</v>
      </c>
      <c r="G19" s="180">
        <v>38061.706193000005</v>
      </c>
      <c r="H19" s="180">
        <v>0</v>
      </c>
      <c r="I19" s="180">
        <v>1825862.3626900001</v>
      </c>
      <c r="J19" s="180">
        <v>261967.42891080002</v>
      </c>
      <c r="K19" s="180">
        <v>192775.35134619998</v>
      </c>
      <c r="L19" s="180">
        <v>1986.88554</v>
      </c>
      <c r="M19" s="180">
        <v>5007.5073581999995</v>
      </c>
      <c r="N19" s="180">
        <v>13811.024519999999</v>
      </c>
      <c r="O19" s="180">
        <v>17718.959219999997</v>
      </c>
      <c r="P19" s="180">
        <v>31837.762770000001</v>
      </c>
      <c r="Q19" s="180">
        <v>525104.91966999997</v>
      </c>
    </row>
    <row r="20" spans="1:17" ht="15" customHeight="1">
      <c r="A20" s="260" t="s">
        <v>536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89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90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91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887</v>
      </c>
      <c r="B24" s="219">
        <v>77058.324699999997</v>
      </c>
      <c r="C24" s="219">
        <v>20241.985789999999</v>
      </c>
      <c r="D24" s="219">
        <v>1418.6900700000001</v>
      </c>
      <c r="E24" s="219">
        <v>714.82402999999999</v>
      </c>
      <c r="F24" s="219">
        <v>7732.5460979999998</v>
      </c>
      <c r="G24" s="219">
        <v>661.55835000000002</v>
      </c>
      <c r="H24" s="219">
        <v>91.930999999999997</v>
      </c>
      <c r="I24" s="219">
        <v>107919.86004</v>
      </c>
      <c r="J24" s="219">
        <v>58609.888299999999</v>
      </c>
      <c r="K24" s="219">
        <v>13892.104859999999</v>
      </c>
      <c r="L24" s="180">
        <v>123.13519000000001</v>
      </c>
      <c r="M24" s="180">
        <v>529.18358999999998</v>
      </c>
      <c r="N24" s="180">
        <v>2397.16887</v>
      </c>
      <c r="O24" s="180">
        <v>2530.2768300000002</v>
      </c>
      <c r="P24" s="180">
        <v>0</v>
      </c>
      <c r="Q24" s="180">
        <v>78081.757639999996</v>
      </c>
    </row>
    <row r="25" spans="1:17" ht="15" customHeight="1">
      <c r="A25" s="260" t="s">
        <v>894</v>
      </c>
      <c r="B25" s="219">
        <v>47029.707329999997</v>
      </c>
      <c r="C25" s="219">
        <v>17111.112390000002</v>
      </c>
      <c r="D25" s="219">
        <v>206.99936</v>
      </c>
      <c r="E25" s="219">
        <v>385.07125000000002</v>
      </c>
      <c r="F25" s="219">
        <v>2547.6304799999998</v>
      </c>
      <c r="G25" s="219">
        <v>611.75135999999998</v>
      </c>
      <c r="H25" s="219">
        <v>0</v>
      </c>
      <c r="I25" s="219">
        <v>67892.272169999997</v>
      </c>
      <c r="J25" s="219">
        <v>8025.19938</v>
      </c>
      <c r="K25" s="219">
        <v>3394.83014</v>
      </c>
      <c r="L25" s="180">
        <v>0</v>
      </c>
      <c r="M25" s="180">
        <v>0</v>
      </c>
      <c r="N25" s="180">
        <v>387.86075</v>
      </c>
      <c r="O25" s="180">
        <v>289.40496999999999</v>
      </c>
      <c r="P25" s="180">
        <v>0</v>
      </c>
      <c r="Q25" s="180">
        <v>12097.295239999999</v>
      </c>
    </row>
    <row r="26" spans="1:17" ht="15" customHeight="1">
      <c r="A26" s="260" t="s">
        <v>889</v>
      </c>
      <c r="B26" s="219">
        <v>5914.8228399999998</v>
      </c>
      <c r="C26" s="219">
        <v>1873.4402299999999</v>
      </c>
      <c r="D26" s="219">
        <v>626.15841</v>
      </c>
      <c r="E26" s="219">
        <v>24.468630000000001</v>
      </c>
      <c r="F26" s="219">
        <v>888.76567</v>
      </c>
      <c r="G26" s="219">
        <v>0</v>
      </c>
      <c r="H26" s="219">
        <v>0</v>
      </c>
      <c r="I26" s="219">
        <v>9327.6557799999991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</row>
    <row r="27" spans="1:17" ht="15" customHeight="1">
      <c r="A27" s="260" t="s">
        <v>92</v>
      </c>
      <c r="B27" s="219">
        <v>1179130.3935826002</v>
      </c>
      <c r="C27" s="219">
        <v>84017.301769999991</v>
      </c>
      <c r="D27" s="219">
        <v>31309.880069999999</v>
      </c>
      <c r="E27" s="219">
        <v>10552.823910000001</v>
      </c>
      <c r="F27" s="219">
        <v>11214.531560000001</v>
      </c>
      <c r="G27" s="219">
        <v>1258.3630700000001</v>
      </c>
      <c r="H27" s="219">
        <v>177309.51349000001</v>
      </c>
      <c r="I27" s="219">
        <v>1494792.80745</v>
      </c>
      <c r="J27" s="219">
        <v>729159.69122000004</v>
      </c>
      <c r="K27" s="219">
        <v>66004.729120000004</v>
      </c>
      <c r="L27" s="180">
        <v>22101.297129999999</v>
      </c>
      <c r="M27" s="180">
        <v>13585.170529999999</v>
      </c>
      <c r="N27" s="180">
        <v>27668.48705</v>
      </c>
      <c r="O27" s="180">
        <v>6323.9540099999995</v>
      </c>
      <c r="P27" s="180">
        <v>217554.31362999999</v>
      </c>
      <c r="Q27" s="180">
        <v>1082397.6426900001</v>
      </c>
    </row>
    <row r="28" spans="1:17" ht="15" customHeight="1">
      <c r="A28" s="260" t="s">
        <v>93</v>
      </c>
      <c r="B28" s="219">
        <v>1393.4814682000001</v>
      </c>
      <c r="C28" s="219">
        <v>230.93980999999999</v>
      </c>
      <c r="D28" s="219">
        <v>14.279707399999999</v>
      </c>
      <c r="E28" s="219">
        <v>45.99033</v>
      </c>
      <c r="F28" s="219">
        <v>0</v>
      </c>
      <c r="G28" s="219">
        <v>0</v>
      </c>
      <c r="H28" s="219">
        <v>495.43165000000005</v>
      </c>
      <c r="I28" s="219">
        <v>2180.1229700000004</v>
      </c>
      <c r="J28" s="219">
        <v>0</v>
      </c>
      <c r="K28" s="219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</row>
    <row r="29" spans="1:17" ht="15" customHeight="1">
      <c r="A29" s="260" t="s">
        <v>94</v>
      </c>
      <c r="B29" s="219">
        <v>59229.921378200001</v>
      </c>
      <c r="C29" s="219">
        <v>17183.419845199998</v>
      </c>
      <c r="D29" s="219">
        <v>531.02950999999996</v>
      </c>
      <c r="E29" s="219">
        <v>1107.23721</v>
      </c>
      <c r="F29" s="219">
        <v>4498.6422249999996</v>
      </c>
      <c r="G29" s="219">
        <v>943.63481999999999</v>
      </c>
      <c r="H29" s="219">
        <v>17532.270350000003</v>
      </c>
      <c r="I29" s="219">
        <v>101026.15532999999</v>
      </c>
      <c r="J29" s="219">
        <v>417.46265999999997</v>
      </c>
      <c r="K29" s="219">
        <v>30.323840000000001</v>
      </c>
      <c r="L29" s="180">
        <v>25.166259999999998</v>
      </c>
      <c r="M29" s="180">
        <v>9.5368300000000001</v>
      </c>
      <c r="N29" s="180">
        <v>914.07392299999992</v>
      </c>
      <c r="O29" s="180">
        <v>314.57227</v>
      </c>
      <c r="P29" s="180">
        <v>306.55404999999996</v>
      </c>
      <c r="Q29" s="180">
        <v>2017.68983</v>
      </c>
    </row>
    <row r="30" spans="1:17" ht="15" customHeight="1">
      <c r="A30" s="260" t="s">
        <v>341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95</v>
      </c>
      <c r="B31" s="180">
        <v>1247274.1279022</v>
      </c>
      <c r="C31" s="180">
        <v>405833.24888679996</v>
      </c>
      <c r="D31" s="180">
        <v>210.07257000000001</v>
      </c>
      <c r="E31" s="180">
        <v>0</v>
      </c>
      <c r="F31" s="180">
        <v>19928.352800000001</v>
      </c>
      <c r="G31" s="180">
        <v>10529.200919999999</v>
      </c>
      <c r="H31" s="180">
        <v>95711.069069999998</v>
      </c>
      <c r="I31" s="180">
        <v>1779486.07216</v>
      </c>
      <c r="J31" s="180">
        <v>1638300.2344472001</v>
      </c>
      <c r="K31" s="180">
        <v>866815.15588999994</v>
      </c>
      <c r="L31" s="180">
        <v>76.714610000000008</v>
      </c>
      <c r="M31" s="180">
        <v>71128.936870000005</v>
      </c>
      <c r="N31" s="180">
        <v>45355.928660600002</v>
      </c>
      <c r="O31" s="180">
        <v>123659.89251000001</v>
      </c>
      <c r="P31" s="180">
        <v>322369.22991000005</v>
      </c>
      <c r="Q31" s="180">
        <v>3067706.0929</v>
      </c>
    </row>
    <row r="32" spans="1:17" ht="15" customHeight="1">
      <c r="A32" s="260" t="s">
        <v>96</v>
      </c>
      <c r="B32" s="180">
        <v>255474.08694340001</v>
      </c>
      <c r="C32" s="180">
        <v>112506.555393</v>
      </c>
      <c r="D32" s="180">
        <v>2025.5771992</v>
      </c>
      <c r="E32" s="180">
        <v>3169.9919100000002</v>
      </c>
      <c r="F32" s="180">
        <v>18149.7867262</v>
      </c>
      <c r="G32" s="180">
        <v>13068.064777000001</v>
      </c>
      <c r="H32" s="180">
        <v>45270.330390000003</v>
      </c>
      <c r="I32" s="180">
        <v>449664.39333999995</v>
      </c>
      <c r="J32" s="180">
        <v>251680.14335299999</v>
      </c>
      <c r="K32" s="180">
        <v>55709.185899999997</v>
      </c>
      <c r="L32" s="180">
        <v>1542.8844799999999</v>
      </c>
      <c r="M32" s="180">
        <v>2695.3161299999997</v>
      </c>
      <c r="N32" s="180">
        <v>10537.616039999999</v>
      </c>
      <c r="O32" s="180">
        <v>13647.329390000001</v>
      </c>
      <c r="P32" s="180">
        <v>89041.21342</v>
      </c>
      <c r="Q32" s="180">
        <v>424853.68870999996</v>
      </c>
    </row>
    <row r="33" spans="1:17" ht="15" customHeight="1">
      <c r="A33" s="260" t="s">
        <v>891</v>
      </c>
      <c r="B33" s="180">
        <v>60195.048299999995</v>
      </c>
      <c r="C33" s="180">
        <v>4380.9414000000006</v>
      </c>
      <c r="D33" s="180">
        <v>0</v>
      </c>
      <c r="E33" s="180">
        <v>0</v>
      </c>
      <c r="F33" s="180">
        <v>955.85906</v>
      </c>
      <c r="G33" s="180">
        <v>0</v>
      </c>
      <c r="H33" s="180">
        <v>0</v>
      </c>
      <c r="I33" s="180">
        <v>65531.848760000001</v>
      </c>
      <c r="J33" s="180">
        <v>4152</v>
      </c>
      <c r="K33" s="180">
        <v>283.43959000000001</v>
      </c>
      <c r="L33" s="180">
        <v>0</v>
      </c>
      <c r="M33" s="180">
        <v>0</v>
      </c>
      <c r="N33" s="180">
        <v>54.166739999999997</v>
      </c>
      <c r="O33" s="180">
        <v>0</v>
      </c>
      <c r="P33" s="180">
        <v>0</v>
      </c>
      <c r="Q33" s="180">
        <v>4489.6063300000005</v>
      </c>
    </row>
    <row r="34" spans="1:17" ht="15" customHeight="1">
      <c r="A34" s="260" t="s">
        <v>892</v>
      </c>
      <c r="B34" s="180">
        <v>61372.100039999998</v>
      </c>
      <c r="C34" s="180">
        <v>10203.072921200001</v>
      </c>
      <c r="D34" s="180">
        <v>532.80491000000006</v>
      </c>
      <c r="E34" s="180">
        <v>0</v>
      </c>
      <c r="F34" s="180">
        <v>1228.78322</v>
      </c>
      <c r="G34" s="180">
        <v>0</v>
      </c>
      <c r="H34" s="180">
        <v>0</v>
      </c>
      <c r="I34" s="180">
        <v>73336.76109</v>
      </c>
      <c r="J34" s="180">
        <v>9040.6449499999999</v>
      </c>
      <c r="K34" s="180">
        <v>0</v>
      </c>
      <c r="L34" s="180">
        <v>0</v>
      </c>
      <c r="M34" s="180">
        <v>0</v>
      </c>
      <c r="N34" s="180">
        <v>0</v>
      </c>
      <c r="O34" s="180">
        <v>156.26723000000001</v>
      </c>
      <c r="P34" s="180">
        <v>0</v>
      </c>
      <c r="Q34" s="180">
        <v>9196.9121799999994</v>
      </c>
    </row>
    <row r="35" spans="1:17" ht="15" customHeight="1">
      <c r="A35" s="260" t="s">
        <v>893</v>
      </c>
      <c r="B35" s="180">
        <v>7100.0440399999998</v>
      </c>
      <c r="C35" s="180">
        <v>98.271289999999993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7198.3153300000004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534</v>
      </c>
      <c r="B36" s="180">
        <v>34634.398049999996</v>
      </c>
      <c r="C36" s="180">
        <v>5085.2064800000007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39719.604530000004</v>
      </c>
      <c r="J36" s="180">
        <v>137062.42809999999</v>
      </c>
      <c r="K36" s="180">
        <v>7297.1779999999999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144359.6061</v>
      </c>
    </row>
    <row r="37" spans="1:17" ht="15" customHeight="1">
      <c r="A37" s="260" t="s">
        <v>535</v>
      </c>
      <c r="B37" s="180">
        <v>185205.92593999999</v>
      </c>
      <c r="C37" s="180">
        <v>8066.87464</v>
      </c>
      <c r="D37" s="180">
        <v>0</v>
      </c>
      <c r="E37" s="180">
        <v>0</v>
      </c>
      <c r="F37" s="180">
        <v>2224.7321499999998</v>
      </c>
      <c r="G37" s="180">
        <v>5792.3446199999998</v>
      </c>
      <c r="H37" s="180">
        <v>0</v>
      </c>
      <c r="I37" s="180">
        <v>201289.87735</v>
      </c>
      <c r="J37" s="180">
        <v>171353.29259</v>
      </c>
      <c r="K37" s="180">
        <v>24413.022250000002</v>
      </c>
      <c r="L37" s="180">
        <v>0</v>
      </c>
      <c r="M37" s="180">
        <v>0</v>
      </c>
      <c r="N37" s="180">
        <v>0</v>
      </c>
      <c r="O37" s="180">
        <v>0</v>
      </c>
      <c r="P37" s="180">
        <v>7163.7235499999997</v>
      </c>
      <c r="Q37" s="180">
        <v>202930.03838999997</v>
      </c>
    </row>
    <row r="38" spans="1:17" s="190" customFormat="1" ht="15" customHeight="1">
      <c r="A38" s="221" t="s">
        <v>67</v>
      </c>
      <c r="B38" s="192">
        <v>19880016.131859001</v>
      </c>
      <c r="C38" s="192">
        <v>5648085.4382414008</v>
      </c>
      <c r="D38" s="192">
        <v>90792.325379199989</v>
      </c>
      <c r="E38" s="192">
        <v>125099.58452260002</v>
      </c>
      <c r="F38" s="192">
        <v>352168.43796380004</v>
      </c>
      <c r="G38" s="192">
        <v>244617.77644239998</v>
      </c>
      <c r="H38" s="192">
        <v>1822750.6940099997</v>
      </c>
      <c r="I38" s="192">
        <v>28163530.388409995</v>
      </c>
      <c r="J38" s="192">
        <v>14320227.534541598</v>
      </c>
      <c r="K38" s="192">
        <v>2890192.9789334</v>
      </c>
      <c r="L38" s="192">
        <v>31460.770084600001</v>
      </c>
      <c r="M38" s="192">
        <v>235038.575805</v>
      </c>
      <c r="N38" s="192">
        <v>192346.53215660001</v>
      </c>
      <c r="O38" s="192">
        <v>330866.42719019996</v>
      </c>
      <c r="P38" s="192">
        <v>5357637.2591200005</v>
      </c>
      <c r="Q38" s="192">
        <v>23357770.077880003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503</v>
      </c>
      <c r="B40" s="203"/>
      <c r="C40" s="204"/>
      <c r="D40" s="204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506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542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8" t="s">
        <v>513</v>
      </c>
      <c r="C6" s="498"/>
      <c r="D6" s="498"/>
      <c r="E6" s="498"/>
      <c r="F6" s="498"/>
      <c r="G6" s="498"/>
      <c r="H6" s="498"/>
      <c r="I6" s="498"/>
      <c r="J6" s="498" t="s">
        <v>58</v>
      </c>
      <c r="K6" s="498"/>
      <c r="L6" s="498"/>
      <c r="M6" s="498"/>
      <c r="N6" s="498"/>
      <c r="O6" s="498"/>
      <c r="P6" s="498"/>
      <c r="Q6" s="498"/>
    </row>
    <row r="7" spans="1:17" s="229" customFormat="1" ht="39.950000000000003" customHeight="1">
      <c r="A7" s="213" t="s">
        <v>510</v>
      </c>
      <c r="B7" s="214" t="s">
        <v>69</v>
      </c>
      <c r="C7" s="215" t="s">
        <v>523</v>
      </c>
      <c r="D7" s="214" t="s">
        <v>524</v>
      </c>
      <c r="E7" s="214" t="s">
        <v>525</v>
      </c>
      <c r="F7" s="215" t="s">
        <v>526</v>
      </c>
      <c r="G7" s="214" t="s">
        <v>527</v>
      </c>
      <c r="H7" s="214" t="s">
        <v>528</v>
      </c>
      <c r="I7" s="215" t="s">
        <v>67</v>
      </c>
      <c r="J7" s="214" t="s">
        <v>69</v>
      </c>
      <c r="K7" s="214" t="s">
        <v>523</v>
      </c>
      <c r="L7" s="215" t="s">
        <v>524</v>
      </c>
      <c r="M7" s="214" t="s">
        <v>525</v>
      </c>
      <c r="N7" s="214" t="s">
        <v>526</v>
      </c>
      <c r="O7" s="214" t="s">
        <v>527</v>
      </c>
      <c r="P7" s="214" t="s">
        <v>528</v>
      </c>
      <c r="Q7" s="214" t="s">
        <v>67</v>
      </c>
    </row>
    <row r="8" spans="1:17" ht="15" customHeight="1">
      <c r="A8" s="260" t="s">
        <v>80</v>
      </c>
      <c r="B8" s="180">
        <v>5042020.83292</v>
      </c>
      <c r="C8" s="180">
        <v>352702.80206000002</v>
      </c>
      <c r="D8" s="180">
        <v>4476.1499999999996</v>
      </c>
      <c r="E8" s="180">
        <v>0</v>
      </c>
      <c r="F8" s="180">
        <v>461.10412000000002</v>
      </c>
      <c r="G8" s="180">
        <v>0</v>
      </c>
      <c r="H8" s="180">
        <v>1803026.51315</v>
      </c>
      <c r="I8" s="180">
        <v>7202687.4022500003</v>
      </c>
      <c r="J8" s="180">
        <v>3081781.90221</v>
      </c>
      <c r="K8" s="180">
        <v>544540.81455999997</v>
      </c>
      <c r="L8" s="180">
        <v>0</v>
      </c>
      <c r="M8" s="180">
        <v>0</v>
      </c>
      <c r="N8" s="180">
        <v>0</v>
      </c>
      <c r="O8" s="180">
        <v>0</v>
      </c>
      <c r="P8" s="180">
        <v>57203.375359999998</v>
      </c>
      <c r="Q8" s="180">
        <v>3683526.0921300002</v>
      </c>
    </row>
    <row r="9" spans="1:17" ht="15" customHeight="1">
      <c r="A9" s="260" t="s">
        <v>81</v>
      </c>
      <c r="B9" s="180">
        <v>20491.26971</v>
      </c>
      <c r="C9" s="180">
        <v>2338.9381000000003</v>
      </c>
      <c r="D9" s="180">
        <v>0</v>
      </c>
      <c r="E9" s="180">
        <v>0</v>
      </c>
      <c r="F9" s="180">
        <v>338.65388999999999</v>
      </c>
      <c r="G9" s="180">
        <v>0</v>
      </c>
      <c r="H9" s="180">
        <v>76644.649319999997</v>
      </c>
      <c r="I9" s="180">
        <v>99813.511019999991</v>
      </c>
      <c r="J9" s="180">
        <v>6861.8576694000003</v>
      </c>
      <c r="K9" s="180">
        <v>1569.4933799999999</v>
      </c>
      <c r="L9" s="180">
        <v>0</v>
      </c>
      <c r="M9" s="180">
        <v>0</v>
      </c>
      <c r="N9" s="180">
        <v>19.70429</v>
      </c>
      <c r="O9" s="180">
        <v>0</v>
      </c>
      <c r="P9" s="180">
        <v>6009.0937400000003</v>
      </c>
      <c r="Q9" s="180">
        <v>14460.149079999999</v>
      </c>
    </row>
    <row r="10" spans="1:17" ht="15" customHeight="1">
      <c r="A10" s="260" t="s">
        <v>82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61250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61250</v>
      </c>
    </row>
    <row r="11" spans="1:17" ht="15" customHeight="1">
      <c r="A11" s="260" t="s">
        <v>884</v>
      </c>
      <c r="B11" s="180">
        <v>464375.03852999996</v>
      </c>
      <c r="C11" s="180">
        <v>80367.299189999991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544742.33772000007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</row>
    <row r="12" spans="1:17" ht="15" customHeight="1">
      <c r="A12" s="260" t="s">
        <v>83</v>
      </c>
      <c r="B12" s="180">
        <v>1885977.9029478</v>
      </c>
      <c r="C12" s="180">
        <v>593842.67097660003</v>
      </c>
      <c r="D12" s="180">
        <v>7034.0515904000004</v>
      </c>
      <c r="E12" s="180">
        <v>31295.059472000001</v>
      </c>
      <c r="F12" s="180">
        <v>19942.860188999999</v>
      </c>
      <c r="G12" s="180">
        <v>27714.977116400001</v>
      </c>
      <c r="H12" s="180">
        <v>0</v>
      </c>
      <c r="I12" s="180">
        <v>2565807.5223099999</v>
      </c>
      <c r="J12" s="180">
        <v>684392.401465</v>
      </c>
      <c r="K12" s="180">
        <v>288601.0007028</v>
      </c>
      <c r="L12" s="180">
        <v>1697.7884657999998</v>
      </c>
      <c r="M12" s="180">
        <v>12206.437413399999</v>
      </c>
      <c r="N12" s="180">
        <v>9788.4553608000006</v>
      </c>
      <c r="O12" s="180">
        <v>18233.441842599997</v>
      </c>
      <c r="P12" s="180">
        <v>0</v>
      </c>
      <c r="Q12" s="180">
        <v>1014919.5252799999</v>
      </c>
    </row>
    <row r="13" spans="1:17" ht="15" customHeight="1">
      <c r="A13" s="260" t="s">
        <v>299</v>
      </c>
      <c r="B13" s="180">
        <v>60049.131689999995</v>
      </c>
      <c r="C13" s="180">
        <v>26753.8963</v>
      </c>
      <c r="D13" s="180">
        <v>759.76301999999998</v>
      </c>
      <c r="E13" s="180">
        <v>6180.9865399999999</v>
      </c>
      <c r="F13" s="180">
        <v>0</v>
      </c>
      <c r="G13" s="180">
        <v>0</v>
      </c>
      <c r="H13" s="180">
        <v>0</v>
      </c>
      <c r="I13" s="180">
        <v>93743.777549999999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</row>
    <row r="14" spans="1:17" ht="15" customHeight="1">
      <c r="A14" s="260" t="s">
        <v>538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</row>
    <row r="15" spans="1:17" ht="15" customHeight="1">
      <c r="A15" s="260" t="s">
        <v>539</v>
      </c>
      <c r="B15" s="180">
        <v>1390104.3004711999</v>
      </c>
      <c r="C15" s="180">
        <v>771444.10178000003</v>
      </c>
      <c r="D15" s="180">
        <v>13455.57667</v>
      </c>
      <c r="E15" s="180">
        <v>67225.549799999993</v>
      </c>
      <c r="F15" s="180">
        <v>8743.4789000000001</v>
      </c>
      <c r="G15" s="180">
        <v>35788.297829999996</v>
      </c>
      <c r="H15" s="180">
        <v>0</v>
      </c>
      <c r="I15" s="180">
        <v>2286761.3054499999</v>
      </c>
      <c r="J15" s="180">
        <v>1160549.68946</v>
      </c>
      <c r="K15" s="180">
        <v>801980.43539999996</v>
      </c>
      <c r="L15" s="180">
        <v>1801.51927</v>
      </c>
      <c r="M15" s="180">
        <v>13912.49286</v>
      </c>
      <c r="N15" s="180">
        <v>7718.90967</v>
      </c>
      <c r="O15" s="180">
        <v>17738.101440000002</v>
      </c>
      <c r="P15" s="180">
        <v>0</v>
      </c>
      <c r="Q15" s="180">
        <v>2003701.1480999999</v>
      </c>
    </row>
    <row r="16" spans="1:17" ht="15" customHeight="1">
      <c r="A16" s="260" t="s">
        <v>84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</row>
    <row r="17" spans="1:17" ht="15" customHeight="1">
      <c r="A17" s="260" t="s">
        <v>85</v>
      </c>
      <c r="B17" s="180">
        <v>264362.22708819999</v>
      </c>
      <c r="C17" s="180">
        <v>133407.13738</v>
      </c>
      <c r="D17" s="180">
        <v>2314.3483700000002</v>
      </c>
      <c r="E17" s="180">
        <v>11056.340609999999</v>
      </c>
      <c r="F17" s="180">
        <v>1140.2405100000001</v>
      </c>
      <c r="G17" s="180">
        <v>10236.988509999999</v>
      </c>
      <c r="H17" s="180">
        <v>1069.5680400000001</v>
      </c>
      <c r="I17" s="180">
        <v>423586.85051000002</v>
      </c>
      <c r="J17" s="180">
        <v>0</v>
      </c>
      <c r="K17" s="180">
        <v>0</v>
      </c>
      <c r="L17" s="180">
        <v>0</v>
      </c>
      <c r="M17" s="180">
        <v>0</v>
      </c>
      <c r="N17" s="180">
        <v>217.44071</v>
      </c>
      <c r="O17" s="180">
        <v>204.99477999999999</v>
      </c>
      <c r="P17" s="180">
        <v>738.58579000000009</v>
      </c>
      <c r="Q17" s="180">
        <v>1161.0212799999999</v>
      </c>
    </row>
    <row r="18" spans="1:17" ht="15" customHeight="1">
      <c r="A18" s="260" t="s">
        <v>87</v>
      </c>
      <c r="B18" s="180">
        <v>110629.61367000001</v>
      </c>
      <c r="C18" s="180">
        <v>54078.949420000004</v>
      </c>
      <c r="D18" s="180">
        <v>1649.4404500000001</v>
      </c>
      <c r="E18" s="180">
        <v>6986.8145400000003</v>
      </c>
      <c r="F18" s="180">
        <v>0</v>
      </c>
      <c r="G18" s="180">
        <v>0</v>
      </c>
      <c r="H18" s="180">
        <v>0</v>
      </c>
      <c r="I18" s="180">
        <v>173344.81808000003</v>
      </c>
      <c r="J18" s="180">
        <v>123060.73095</v>
      </c>
      <c r="K18" s="180">
        <v>45977.127780000003</v>
      </c>
      <c r="L18" s="180">
        <v>1496.0472600000001</v>
      </c>
      <c r="M18" s="180">
        <v>3486.7979500000001</v>
      </c>
      <c r="N18" s="180">
        <v>9141.8399000000009</v>
      </c>
      <c r="O18" s="180">
        <v>8117.9286024000003</v>
      </c>
      <c r="P18" s="180">
        <v>26.225159999999999</v>
      </c>
      <c r="Q18" s="180">
        <v>191306.69759999998</v>
      </c>
    </row>
    <row r="19" spans="1:17" ht="15" customHeight="1">
      <c r="A19" s="260" t="s">
        <v>88</v>
      </c>
      <c r="B19" s="180">
        <v>444261.80372500001</v>
      </c>
      <c r="C19" s="180">
        <v>362242.97404659999</v>
      </c>
      <c r="D19" s="180">
        <v>1835.0830689999998</v>
      </c>
      <c r="E19" s="180">
        <v>19002.092937199999</v>
      </c>
      <c r="F19" s="180">
        <v>15571.025679999999</v>
      </c>
      <c r="G19" s="180">
        <v>29113.916789999999</v>
      </c>
      <c r="H19" s="180">
        <v>30672.855440000003</v>
      </c>
      <c r="I19" s="180">
        <v>902699.75167999999</v>
      </c>
      <c r="J19" s="180">
        <v>791995.23748859996</v>
      </c>
      <c r="K19" s="180">
        <v>219557.58673420001</v>
      </c>
      <c r="L19" s="180">
        <v>2942.8472900000002</v>
      </c>
      <c r="M19" s="180">
        <v>5273.5684600000004</v>
      </c>
      <c r="N19" s="180">
        <v>9544.7396305999991</v>
      </c>
      <c r="O19" s="180">
        <v>19029.819100000001</v>
      </c>
      <c r="P19" s="180">
        <v>13792.92967</v>
      </c>
      <c r="Q19" s="180">
        <v>1062136.7283699999</v>
      </c>
    </row>
    <row r="20" spans="1:17" ht="15" customHeight="1">
      <c r="A20" s="260" t="s">
        <v>536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89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90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91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887</v>
      </c>
      <c r="B24" s="219">
        <v>4342.2529100000002</v>
      </c>
      <c r="C24" s="219">
        <v>35.978099999999998</v>
      </c>
      <c r="D24" s="219">
        <v>3.1820599999999999</v>
      </c>
      <c r="E24" s="219">
        <v>0</v>
      </c>
      <c r="F24" s="219">
        <v>0</v>
      </c>
      <c r="G24" s="219">
        <v>0</v>
      </c>
      <c r="H24" s="219">
        <v>0</v>
      </c>
      <c r="I24" s="219">
        <v>4381.4130700000005</v>
      </c>
      <c r="J24" s="219">
        <v>0</v>
      </c>
      <c r="K24" s="219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</row>
    <row r="25" spans="1:17" ht="15" customHeight="1">
      <c r="A25" s="260" t="s">
        <v>894</v>
      </c>
      <c r="B25" s="219">
        <v>624.98869999999999</v>
      </c>
      <c r="C25" s="219">
        <v>764.99794999999995</v>
      </c>
      <c r="D25" s="219">
        <v>0</v>
      </c>
      <c r="E25" s="219">
        <v>0</v>
      </c>
      <c r="F25" s="219">
        <v>0</v>
      </c>
      <c r="G25" s="219">
        <v>0</v>
      </c>
      <c r="H25" s="219">
        <v>205.54465999999999</v>
      </c>
      <c r="I25" s="219">
        <v>1595.5313100000001</v>
      </c>
      <c r="J25" s="219">
        <v>0</v>
      </c>
      <c r="K25" s="219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</row>
    <row r="26" spans="1:17" ht="15" customHeight="1">
      <c r="A26" s="260" t="s">
        <v>889</v>
      </c>
      <c r="B26" s="219">
        <v>484.72755999999998</v>
      </c>
      <c r="C26" s="219">
        <v>438.53641999999996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923.26397999999995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</row>
    <row r="27" spans="1:17" ht="15" customHeight="1">
      <c r="A27" s="260" t="s">
        <v>92</v>
      </c>
      <c r="B27" s="219">
        <v>1265334.5382272</v>
      </c>
      <c r="C27" s="219">
        <v>226342.52082000001</v>
      </c>
      <c r="D27" s="219">
        <v>23678.133307</v>
      </c>
      <c r="E27" s="219">
        <v>29232.356540000001</v>
      </c>
      <c r="F27" s="219">
        <v>118.94311</v>
      </c>
      <c r="G27" s="219">
        <v>538.4163299999999</v>
      </c>
      <c r="H27" s="219">
        <v>214423.45816000001</v>
      </c>
      <c r="I27" s="219">
        <v>1759668.3664899999</v>
      </c>
      <c r="J27" s="219">
        <v>716153.71152540005</v>
      </c>
      <c r="K27" s="219">
        <v>78402.699572600002</v>
      </c>
      <c r="L27" s="180">
        <v>5449.1637909999999</v>
      </c>
      <c r="M27" s="180">
        <v>3569.2096701999999</v>
      </c>
      <c r="N27" s="180">
        <v>25212.737599599997</v>
      </c>
      <c r="O27" s="180">
        <v>9551.4506851999995</v>
      </c>
      <c r="P27" s="180">
        <v>181016.98082</v>
      </c>
      <c r="Q27" s="180">
        <v>1019355.9536799999</v>
      </c>
    </row>
    <row r="28" spans="1:17" ht="15" customHeight="1">
      <c r="A28" s="260" t="s">
        <v>93</v>
      </c>
      <c r="B28" s="219">
        <v>14669.282810000001</v>
      </c>
      <c r="C28" s="219">
        <v>526.23167000000001</v>
      </c>
      <c r="D28" s="219">
        <v>255.63230999999999</v>
      </c>
      <c r="E28" s="219">
        <v>188.77710000000002</v>
      </c>
      <c r="F28" s="219">
        <v>0</v>
      </c>
      <c r="G28" s="219">
        <v>0</v>
      </c>
      <c r="H28" s="219">
        <v>0</v>
      </c>
      <c r="I28" s="219">
        <v>15639.92389</v>
      </c>
      <c r="J28" s="219">
        <v>0</v>
      </c>
      <c r="K28" s="219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</row>
    <row r="29" spans="1:17" ht="15" customHeight="1">
      <c r="A29" s="260" t="s">
        <v>94</v>
      </c>
      <c r="B29" s="219">
        <v>24900.913972399998</v>
      </c>
      <c r="C29" s="219">
        <v>7228.3786900000005</v>
      </c>
      <c r="D29" s="219">
        <v>43.660760000000003</v>
      </c>
      <c r="E29" s="219">
        <v>192.06047000000001</v>
      </c>
      <c r="F29" s="219">
        <v>0</v>
      </c>
      <c r="G29" s="219">
        <v>177.33456000000001</v>
      </c>
      <c r="H29" s="219">
        <v>687.62129000000004</v>
      </c>
      <c r="I29" s="219">
        <v>33229.96974</v>
      </c>
      <c r="J29" s="219">
        <v>3368.73297</v>
      </c>
      <c r="K29" s="219">
        <v>9323.2565599999998</v>
      </c>
      <c r="L29" s="180">
        <v>0</v>
      </c>
      <c r="M29" s="180">
        <v>151.95848000000001</v>
      </c>
      <c r="N29" s="180">
        <v>1845.7210400000001</v>
      </c>
      <c r="O29" s="180">
        <v>1427.88141</v>
      </c>
      <c r="P29" s="180">
        <v>711.64192000000003</v>
      </c>
      <c r="Q29" s="180">
        <v>16829.19238</v>
      </c>
    </row>
    <row r="30" spans="1:17" ht="15" customHeight="1">
      <c r="A30" s="260" t="s">
        <v>341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95</v>
      </c>
      <c r="B31" s="180">
        <v>889474.66628480004</v>
      </c>
      <c r="C31" s="180">
        <v>186874.27247</v>
      </c>
      <c r="D31" s="180">
        <v>5063.7304400000003</v>
      </c>
      <c r="E31" s="180">
        <v>8198.8213599999999</v>
      </c>
      <c r="F31" s="180">
        <v>11462.74942</v>
      </c>
      <c r="G31" s="180">
        <v>0</v>
      </c>
      <c r="H31" s="180">
        <v>42067.028939999997</v>
      </c>
      <c r="I31" s="180">
        <v>1143141.2689100001</v>
      </c>
      <c r="J31" s="180">
        <v>2098805.6692400002</v>
      </c>
      <c r="K31" s="180">
        <v>509737.84574040002</v>
      </c>
      <c r="L31" s="180">
        <v>38.972160000000002</v>
      </c>
      <c r="M31" s="180">
        <v>343</v>
      </c>
      <c r="N31" s="180">
        <v>12020.064881599999</v>
      </c>
      <c r="O31" s="180">
        <v>36493.837524800001</v>
      </c>
      <c r="P31" s="180">
        <v>43105.331469999997</v>
      </c>
      <c r="Q31" s="180">
        <v>2700544.7210100004</v>
      </c>
    </row>
    <row r="32" spans="1:17" ht="15" customHeight="1">
      <c r="A32" s="260" t="s">
        <v>96</v>
      </c>
      <c r="B32" s="180">
        <v>159690.47551600001</v>
      </c>
      <c r="C32" s="180">
        <v>70932.834111799995</v>
      </c>
      <c r="D32" s="180">
        <v>225.33557999999999</v>
      </c>
      <c r="E32" s="180">
        <v>3752.2564300000004</v>
      </c>
      <c r="F32" s="180">
        <v>2653.3587480000001</v>
      </c>
      <c r="G32" s="180">
        <v>3321.0658486000002</v>
      </c>
      <c r="H32" s="180">
        <v>24695.865890000001</v>
      </c>
      <c r="I32" s="180">
        <v>265271.19212999998</v>
      </c>
      <c r="J32" s="180">
        <v>120076.2857124</v>
      </c>
      <c r="K32" s="180">
        <v>44871.878346799997</v>
      </c>
      <c r="L32" s="180">
        <v>624.89808200000004</v>
      </c>
      <c r="M32" s="180">
        <v>1755.71145</v>
      </c>
      <c r="N32" s="180">
        <v>3629.5843</v>
      </c>
      <c r="O32" s="180">
        <v>2868.4506919999999</v>
      </c>
      <c r="P32" s="180">
        <v>10645.18743</v>
      </c>
      <c r="Q32" s="180">
        <v>184471.99602000002</v>
      </c>
    </row>
    <row r="33" spans="1:17" ht="15" customHeight="1">
      <c r="A33" s="260" t="s">
        <v>891</v>
      </c>
      <c r="B33" s="180">
        <v>25205.51008</v>
      </c>
      <c r="C33" s="180">
        <v>2409.0195199999998</v>
      </c>
      <c r="D33" s="180">
        <v>464.05606</v>
      </c>
      <c r="E33" s="180">
        <v>0</v>
      </c>
      <c r="F33" s="180">
        <v>0</v>
      </c>
      <c r="G33" s="180">
        <v>747.89039000000002</v>
      </c>
      <c r="H33" s="180">
        <v>6.86</v>
      </c>
      <c r="I33" s="180">
        <v>28833.336050000002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</row>
    <row r="34" spans="1:17" ht="15" customHeight="1">
      <c r="A34" s="260" t="s">
        <v>892</v>
      </c>
      <c r="B34" s="180">
        <v>0</v>
      </c>
      <c r="C34" s="180">
        <v>0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</row>
    <row r="35" spans="1:17" ht="15" customHeight="1">
      <c r="A35" s="260" t="s">
        <v>893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534</v>
      </c>
      <c r="B36" s="180">
        <v>291834.48452999996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291834.48452999996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</row>
    <row r="37" spans="1:17" ht="15" customHeight="1">
      <c r="A37" s="260" t="s">
        <v>535</v>
      </c>
      <c r="B37" s="180">
        <v>821562.02847000002</v>
      </c>
      <c r="C37" s="180">
        <v>30175.73432</v>
      </c>
      <c r="D37" s="180">
        <v>643.10381000000007</v>
      </c>
      <c r="E37" s="180">
        <v>0</v>
      </c>
      <c r="F37" s="180">
        <v>0</v>
      </c>
      <c r="G37" s="180">
        <v>2708.89</v>
      </c>
      <c r="H37" s="180">
        <v>971.72928999999999</v>
      </c>
      <c r="I37" s="180">
        <v>856061.48589000001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</row>
    <row r="38" spans="1:17" s="190" customFormat="1" ht="15" customHeight="1">
      <c r="A38" s="221" t="s">
        <v>67</v>
      </c>
      <c r="B38" s="192">
        <v>13180395.989812603</v>
      </c>
      <c r="C38" s="192">
        <v>2902907.2733250004</v>
      </c>
      <c r="D38" s="192">
        <v>61901.247496399999</v>
      </c>
      <c r="E38" s="192">
        <v>183311.11579920002</v>
      </c>
      <c r="F38" s="192">
        <v>60432.414567</v>
      </c>
      <c r="G38" s="192">
        <v>110347.77737499999</v>
      </c>
      <c r="H38" s="192">
        <v>2194471.6941800006</v>
      </c>
      <c r="I38" s="192">
        <v>18693767.512559999</v>
      </c>
      <c r="J38" s="192">
        <v>8848296.2186907995</v>
      </c>
      <c r="K38" s="192">
        <v>2544562.1387767997</v>
      </c>
      <c r="L38" s="192">
        <v>14051.2363188</v>
      </c>
      <c r="M38" s="192">
        <v>40699.176283600005</v>
      </c>
      <c r="N38" s="192">
        <v>79139.197382600003</v>
      </c>
      <c r="O38" s="192">
        <v>113665.90607700001</v>
      </c>
      <c r="P38" s="192">
        <v>313249.35135999997</v>
      </c>
      <c r="Q38" s="192">
        <v>11953663.22493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503</v>
      </c>
      <c r="B40" s="179"/>
      <c r="C40" s="179"/>
      <c r="D40" s="17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506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542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8" t="s">
        <v>514</v>
      </c>
      <c r="C6" s="498"/>
      <c r="D6" s="498"/>
      <c r="E6" s="498"/>
      <c r="F6" s="498"/>
      <c r="G6" s="498"/>
      <c r="H6" s="498"/>
      <c r="I6" s="498"/>
      <c r="J6" s="498" t="s">
        <v>60</v>
      </c>
      <c r="K6" s="498"/>
      <c r="L6" s="498"/>
      <c r="M6" s="498"/>
      <c r="N6" s="498"/>
      <c r="O6" s="498"/>
      <c r="P6" s="498"/>
      <c r="Q6" s="498"/>
    </row>
    <row r="7" spans="1:17" s="229" customFormat="1" ht="39.950000000000003" customHeight="1">
      <c r="A7" s="213" t="s">
        <v>510</v>
      </c>
      <c r="B7" s="214" t="s">
        <v>69</v>
      </c>
      <c r="C7" s="215" t="s">
        <v>523</v>
      </c>
      <c r="D7" s="214" t="s">
        <v>524</v>
      </c>
      <c r="E7" s="214" t="s">
        <v>525</v>
      </c>
      <c r="F7" s="215" t="s">
        <v>526</v>
      </c>
      <c r="G7" s="214" t="s">
        <v>527</v>
      </c>
      <c r="H7" s="214" t="s">
        <v>528</v>
      </c>
      <c r="I7" s="215" t="s">
        <v>67</v>
      </c>
      <c r="J7" s="214" t="s">
        <v>69</v>
      </c>
      <c r="K7" s="214" t="s">
        <v>523</v>
      </c>
      <c r="L7" s="215" t="s">
        <v>524</v>
      </c>
      <c r="M7" s="214" t="s">
        <v>525</v>
      </c>
      <c r="N7" s="214" t="s">
        <v>526</v>
      </c>
      <c r="O7" s="214" t="s">
        <v>527</v>
      </c>
      <c r="P7" s="214" t="s">
        <v>528</v>
      </c>
      <c r="Q7" s="214" t="s">
        <v>67</v>
      </c>
    </row>
    <row r="8" spans="1:17" ht="15" customHeight="1">
      <c r="A8" s="260" t="s">
        <v>80</v>
      </c>
      <c r="B8" s="180">
        <v>3055627.1188150002</v>
      </c>
      <c r="C8" s="180">
        <v>123890.20071999999</v>
      </c>
      <c r="D8" s="180">
        <v>7140.4354976000004</v>
      </c>
      <c r="E8" s="180">
        <v>0</v>
      </c>
      <c r="F8" s="180">
        <v>0</v>
      </c>
      <c r="G8" s="180">
        <v>0</v>
      </c>
      <c r="H8" s="180">
        <v>417684.09347000002</v>
      </c>
      <c r="I8" s="180">
        <v>3604341.8484999998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</row>
    <row r="9" spans="1:17" ht="15" customHeight="1">
      <c r="A9" s="260" t="s">
        <v>81</v>
      </c>
      <c r="B9" s="180">
        <v>1485.9801717999999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6006.4220999999998</v>
      </c>
      <c r="I9" s="180">
        <v>7492.4022699999996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</row>
    <row r="10" spans="1:17" ht="15" customHeight="1">
      <c r="A10" s="260" t="s">
        <v>82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</row>
    <row r="11" spans="1:17" ht="15" customHeight="1">
      <c r="A11" s="260" t="s">
        <v>884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</row>
    <row r="12" spans="1:17" ht="15" customHeight="1">
      <c r="A12" s="260" t="s">
        <v>83</v>
      </c>
      <c r="B12" s="180">
        <v>997266.07358780003</v>
      </c>
      <c r="C12" s="180">
        <v>254577.6562462</v>
      </c>
      <c r="D12" s="180">
        <v>195.34056940000002</v>
      </c>
      <c r="E12" s="180">
        <v>2931.5694490000001</v>
      </c>
      <c r="F12" s="180">
        <v>7256.5329844000007</v>
      </c>
      <c r="G12" s="180">
        <v>15377.4259714</v>
      </c>
      <c r="H12" s="180">
        <v>0</v>
      </c>
      <c r="I12" s="180">
        <v>1277604.59885</v>
      </c>
      <c r="J12" s="180">
        <v>130021.942461</v>
      </c>
      <c r="K12" s="180">
        <v>39558.505233999997</v>
      </c>
      <c r="L12" s="180">
        <v>5.0666587999999999</v>
      </c>
      <c r="M12" s="180">
        <v>672.25946999999996</v>
      </c>
      <c r="N12" s="180">
        <v>660.97788000000003</v>
      </c>
      <c r="O12" s="180">
        <v>446.54631999999998</v>
      </c>
      <c r="P12" s="180">
        <v>0</v>
      </c>
      <c r="Q12" s="180">
        <v>171365.29802000002</v>
      </c>
    </row>
    <row r="13" spans="1:17" ht="15" customHeight="1">
      <c r="A13" s="260" t="s">
        <v>299</v>
      </c>
      <c r="B13" s="180">
        <v>813.26233999999999</v>
      </c>
      <c r="C13" s="180">
        <v>236.66466</v>
      </c>
      <c r="D13" s="180">
        <v>0</v>
      </c>
      <c r="E13" s="180">
        <v>51.878709999999998</v>
      </c>
      <c r="F13" s="180">
        <v>106.22993</v>
      </c>
      <c r="G13" s="180">
        <v>0</v>
      </c>
      <c r="H13" s="180">
        <v>0</v>
      </c>
      <c r="I13" s="180">
        <v>1208.0356399999998</v>
      </c>
      <c r="J13" s="180">
        <v>888277.67805499991</v>
      </c>
      <c r="K13" s="180">
        <v>178288.83117340002</v>
      </c>
      <c r="L13" s="180">
        <v>2128.5856600000002</v>
      </c>
      <c r="M13" s="180">
        <v>1678.3591100000001</v>
      </c>
      <c r="N13" s="180">
        <v>2733.3492700000002</v>
      </c>
      <c r="O13" s="180">
        <v>1759.25703</v>
      </c>
      <c r="P13" s="180">
        <v>0</v>
      </c>
      <c r="Q13" s="180">
        <v>1074866.0603099999</v>
      </c>
    </row>
    <row r="14" spans="1:17" ht="15" customHeight="1">
      <c r="A14" s="260" t="s">
        <v>538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576.76715999999999</v>
      </c>
      <c r="K14" s="180">
        <v>92.513589999999994</v>
      </c>
      <c r="L14" s="180">
        <v>12.99324</v>
      </c>
      <c r="M14" s="180">
        <v>0</v>
      </c>
      <c r="N14" s="180">
        <v>18.562429999999999</v>
      </c>
      <c r="O14" s="180">
        <v>0</v>
      </c>
      <c r="P14" s="180">
        <v>0</v>
      </c>
      <c r="Q14" s="180">
        <v>700.83642000000009</v>
      </c>
    </row>
    <row r="15" spans="1:17" ht="15" customHeight="1">
      <c r="A15" s="260" t="s">
        <v>539</v>
      </c>
      <c r="B15" s="180">
        <v>593162.46223619999</v>
      </c>
      <c r="C15" s="180">
        <v>324773.5964176</v>
      </c>
      <c r="D15" s="180">
        <v>902.50638000000004</v>
      </c>
      <c r="E15" s="180">
        <v>4703.9911500000007</v>
      </c>
      <c r="F15" s="180">
        <v>3223.4242400000003</v>
      </c>
      <c r="G15" s="180">
        <v>13408.4161348</v>
      </c>
      <c r="H15" s="180">
        <v>0</v>
      </c>
      <c r="I15" s="180">
        <v>940174.39654999995</v>
      </c>
      <c r="J15" s="180">
        <v>124264.10361000001</v>
      </c>
      <c r="K15" s="180">
        <v>9981.2348899999997</v>
      </c>
      <c r="L15" s="180">
        <v>11.30611</v>
      </c>
      <c r="M15" s="180">
        <v>0</v>
      </c>
      <c r="N15" s="180">
        <v>709.86481000000003</v>
      </c>
      <c r="O15" s="180">
        <v>0</v>
      </c>
      <c r="P15" s="180">
        <v>0</v>
      </c>
      <c r="Q15" s="180">
        <v>134966.50941999999</v>
      </c>
    </row>
    <row r="16" spans="1:17" ht="15" customHeight="1">
      <c r="A16" s="260" t="s">
        <v>84</v>
      </c>
      <c r="B16" s="180">
        <v>17.17615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17.17615</v>
      </c>
      <c r="J16" s="180">
        <v>13690.902279999998</v>
      </c>
      <c r="K16" s="180">
        <v>376.94153</v>
      </c>
      <c r="L16" s="180">
        <v>7.2244200000000003</v>
      </c>
      <c r="M16" s="180">
        <v>0</v>
      </c>
      <c r="N16" s="180">
        <v>0</v>
      </c>
      <c r="O16" s="180">
        <v>0</v>
      </c>
      <c r="P16" s="180">
        <v>0</v>
      </c>
      <c r="Q16" s="180">
        <v>14075.068230000001</v>
      </c>
    </row>
    <row r="17" spans="1:17" ht="15" customHeight="1">
      <c r="A17" s="260" t="s">
        <v>85</v>
      </c>
      <c r="B17" s="180">
        <v>309692.61483999999</v>
      </c>
      <c r="C17" s="180">
        <v>209169.15940999999</v>
      </c>
      <c r="D17" s="180">
        <v>1763.8837208</v>
      </c>
      <c r="E17" s="180">
        <v>6918.3777</v>
      </c>
      <c r="F17" s="180">
        <v>9171.052037200001</v>
      </c>
      <c r="G17" s="180">
        <v>15723.18426</v>
      </c>
      <c r="H17" s="180">
        <v>28366.895800000002</v>
      </c>
      <c r="I17" s="180">
        <v>580805.16776999994</v>
      </c>
      <c r="J17" s="180">
        <v>2294060.9993400001</v>
      </c>
      <c r="K17" s="180">
        <v>304313.75141239999</v>
      </c>
      <c r="L17" s="180">
        <v>1718.5951200000002</v>
      </c>
      <c r="M17" s="180">
        <v>1231.24756</v>
      </c>
      <c r="N17" s="180">
        <v>7994.6112999999996</v>
      </c>
      <c r="O17" s="180">
        <v>3929.2979500000001</v>
      </c>
      <c r="P17" s="180">
        <v>50.069360000000003</v>
      </c>
      <c r="Q17" s="180">
        <v>2613298.5720500001</v>
      </c>
    </row>
    <row r="18" spans="1:17" ht="15" customHeight="1">
      <c r="A18" s="260" t="s">
        <v>87</v>
      </c>
      <c r="B18" s="180">
        <v>12730.65561</v>
      </c>
      <c r="C18" s="180">
        <v>10007.0719262</v>
      </c>
      <c r="D18" s="180">
        <v>221.11108999999999</v>
      </c>
      <c r="E18" s="180">
        <v>348.28573999999998</v>
      </c>
      <c r="F18" s="180">
        <v>840.38169999999991</v>
      </c>
      <c r="G18" s="180">
        <v>1055.3303156000002</v>
      </c>
      <c r="H18" s="180">
        <v>0</v>
      </c>
      <c r="I18" s="180">
        <v>25202.83639</v>
      </c>
      <c r="J18" s="180">
        <v>6629821.6191099994</v>
      </c>
      <c r="K18" s="180">
        <v>1175416.4224077999</v>
      </c>
      <c r="L18" s="180">
        <v>24174.351346200001</v>
      </c>
      <c r="M18" s="180">
        <v>21584.627700000001</v>
      </c>
      <c r="N18" s="180">
        <v>15775.2958628</v>
      </c>
      <c r="O18" s="180">
        <v>11992.22781</v>
      </c>
      <c r="P18" s="180">
        <v>17.064</v>
      </c>
      <c r="Q18" s="180">
        <v>7878781.6082499996</v>
      </c>
    </row>
    <row r="19" spans="1:17" ht="15" customHeight="1">
      <c r="A19" s="260" t="s">
        <v>88</v>
      </c>
      <c r="B19" s="180">
        <v>776687.3316726</v>
      </c>
      <c r="C19" s="180">
        <v>565337.30619420006</v>
      </c>
      <c r="D19" s="180">
        <v>1236.5529099999999</v>
      </c>
      <c r="E19" s="180">
        <v>4842.2379748000003</v>
      </c>
      <c r="F19" s="180">
        <v>9288.596233799999</v>
      </c>
      <c r="G19" s="180">
        <v>29996.450142999998</v>
      </c>
      <c r="H19" s="180">
        <v>813.23113999999998</v>
      </c>
      <c r="I19" s="180">
        <v>1388201.70627</v>
      </c>
      <c r="J19" s="180">
        <v>322989.14486880001</v>
      </c>
      <c r="K19" s="180">
        <v>83879.84125920001</v>
      </c>
      <c r="L19" s="180">
        <v>338.14662680000004</v>
      </c>
      <c r="M19" s="180">
        <v>165.45596</v>
      </c>
      <c r="N19" s="180">
        <v>2289.9547599999996</v>
      </c>
      <c r="O19" s="180">
        <v>432.64239000000003</v>
      </c>
      <c r="P19" s="180">
        <v>24.1584</v>
      </c>
      <c r="Q19" s="180">
        <v>410119.34427</v>
      </c>
    </row>
    <row r="20" spans="1:17" ht="15" customHeight="1">
      <c r="A20" s="260" t="s">
        <v>536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89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90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91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887</v>
      </c>
      <c r="B24" s="219">
        <v>0</v>
      </c>
      <c r="C24" s="219">
        <v>0</v>
      </c>
      <c r="D24" s="219">
        <v>0</v>
      </c>
      <c r="E24" s="219">
        <v>0</v>
      </c>
      <c r="F24" s="219">
        <v>0</v>
      </c>
      <c r="G24" s="219">
        <v>0</v>
      </c>
      <c r="H24" s="219">
        <v>0</v>
      </c>
      <c r="I24" s="219">
        <v>0</v>
      </c>
      <c r="J24" s="219">
        <v>593011.28977999999</v>
      </c>
      <c r="K24" s="219">
        <v>47709.767670000001</v>
      </c>
      <c r="L24" s="180">
        <v>593.78246000000001</v>
      </c>
      <c r="M24" s="180">
        <v>544.38983999999994</v>
      </c>
      <c r="N24" s="180">
        <v>985.80196999999998</v>
      </c>
      <c r="O24" s="180">
        <v>1094.3816399999998</v>
      </c>
      <c r="P24" s="180">
        <v>0</v>
      </c>
      <c r="Q24" s="180">
        <v>643939.41336000001</v>
      </c>
    </row>
    <row r="25" spans="1:17" ht="15" customHeight="1">
      <c r="A25" s="260" t="s">
        <v>894</v>
      </c>
      <c r="B25" s="219">
        <v>0</v>
      </c>
      <c r="C25" s="219">
        <v>0</v>
      </c>
      <c r="D25" s="219">
        <v>0</v>
      </c>
      <c r="E25" s="219">
        <v>0</v>
      </c>
      <c r="F25" s="219">
        <v>0</v>
      </c>
      <c r="G25" s="219">
        <v>0</v>
      </c>
      <c r="H25" s="219">
        <v>0</v>
      </c>
      <c r="I25" s="219">
        <v>0</v>
      </c>
      <c r="J25" s="219">
        <v>9012.7487000000001</v>
      </c>
      <c r="K25" s="219">
        <v>1010.23502</v>
      </c>
      <c r="L25" s="180">
        <v>25.79711</v>
      </c>
      <c r="M25" s="180">
        <v>0</v>
      </c>
      <c r="N25" s="180">
        <v>116.22019</v>
      </c>
      <c r="O25" s="180">
        <v>0</v>
      </c>
      <c r="P25" s="180">
        <v>0</v>
      </c>
      <c r="Q25" s="180">
        <v>10165.00102</v>
      </c>
    </row>
    <row r="26" spans="1:17" ht="15" customHeight="1">
      <c r="A26" s="260" t="s">
        <v>889</v>
      </c>
      <c r="B26" s="219">
        <v>175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175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</row>
    <row r="27" spans="1:17" ht="15" customHeight="1">
      <c r="A27" s="260" t="s">
        <v>92</v>
      </c>
      <c r="B27" s="219">
        <v>627097.34590159997</v>
      </c>
      <c r="C27" s="219">
        <v>76353.228526399995</v>
      </c>
      <c r="D27" s="219">
        <v>9187.2707515999991</v>
      </c>
      <c r="E27" s="219">
        <v>7662.7154890000002</v>
      </c>
      <c r="F27" s="219">
        <v>2540.9292467999999</v>
      </c>
      <c r="G27" s="219">
        <v>3609.1269256</v>
      </c>
      <c r="H27" s="219">
        <v>208864.5845</v>
      </c>
      <c r="I27" s="219">
        <v>935315.20134000003</v>
      </c>
      <c r="J27" s="219">
        <v>338569.8050768</v>
      </c>
      <c r="K27" s="219">
        <v>51606.646659999999</v>
      </c>
      <c r="L27" s="180">
        <v>1643.6011799999999</v>
      </c>
      <c r="M27" s="180">
        <v>809.80266000000006</v>
      </c>
      <c r="N27" s="180">
        <v>360.85221999999999</v>
      </c>
      <c r="O27" s="180">
        <v>689.66507999999999</v>
      </c>
      <c r="P27" s="180">
        <v>0</v>
      </c>
      <c r="Q27" s="180">
        <v>393680.37287999998</v>
      </c>
    </row>
    <row r="28" spans="1:17" ht="15" customHeight="1">
      <c r="A28" s="260" t="s">
        <v>93</v>
      </c>
      <c r="B28" s="219">
        <v>262.64170000000001</v>
      </c>
      <c r="C28" s="219">
        <v>81.791389999999993</v>
      </c>
      <c r="D28" s="219">
        <v>0</v>
      </c>
      <c r="E28" s="219">
        <v>0</v>
      </c>
      <c r="F28" s="219">
        <v>0</v>
      </c>
      <c r="G28" s="219">
        <v>65.473480000000009</v>
      </c>
      <c r="H28" s="219">
        <v>0</v>
      </c>
      <c r="I28" s="219">
        <v>409.90656999999999</v>
      </c>
      <c r="J28" s="219">
        <v>823748.77238999994</v>
      </c>
      <c r="K28" s="219">
        <v>163632.58443000002</v>
      </c>
      <c r="L28" s="180">
        <v>5265.7323299999998</v>
      </c>
      <c r="M28" s="180">
        <v>4779.9071213999996</v>
      </c>
      <c r="N28" s="180">
        <v>2074.4569200000001</v>
      </c>
      <c r="O28" s="180">
        <v>1620.7801499999998</v>
      </c>
      <c r="P28" s="180">
        <v>0</v>
      </c>
      <c r="Q28" s="180">
        <v>1001122.23334</v>
      </c>
    </row>
    <row r="29" spans="1:17" ht="15" customHeight="1">
      <c r="A29" s="260" t="s">
        <v>94</v>
      </c>
      <c r="B29" s="219">
        <v>187942.4795404</v>
      </c>
      <c r="C29" s="219">
        <v>94185.116792600005</v>
      </c>
      <c r="D29" s="219">
        <v>535.41037840000001</v>
      </c>
      <c r="E29" s="219">
        <v>883.18925999999999</v>
      </c>
      <c r="F29" s="219">
        <v>3082.72145</v>
      </c>
      <c r="G29" s="219">
        <v>4894.8190800000002</v>
      </c>
      <c r="H29" s="219">
        <v>19058.937739999998</v>
      </c>
      <c r="I29" s="219">
        <v>310582.67424000002</v>
      </c>
      <c r="J29" s="219">
        <v>91381.070405799997</v>
      </c>
      <c r="K29" s="219">
        <v>27086.64546</v>
      </c>
      <c r="L29" s="180">
        <v>33.431691200000003</v>
      </c>
      <c r="M29" s="180">
        <v>0</v>
      </c>
      <c r="N29" s="180">
        <v>970.66468999999995</v>
      </c>
      <c r="O29" s="180">
        <v>229.58526999999998</v>
      </c>
      <c r="P29" s="180">
        <v>0</v>
      </c>
      <c r="Q29" s="180">
        <v>119701.39752</v>
      </c>
    </row>
    <row r="30" spans="1:17" ht="15" customHeight="1">
      <c r="A30" s="260" t="s">
        <v>341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95</v>
      </c>
      <c r="B31" s="180">
        <v>1122275.7740455999</v>
      </c>
      <c r="C31" s="180">
        <v>146731.9870698</v>
      </c>
      <c r="D31" s="180">
        <v>9768.3220099999999</v>
      </c>
      <c r="E31" s="180">
        <v>1357.6798200000001</v>
      </c>
      <c r="F31" s="180">
        <v>2783.3722400000001</v>
      </c>
      <c r="G31" s="180">
        <v>17023.121789999997</v>
      </c>
      <c r="H31" s="180">
        <v>113595.14087999999</v>
      </c>
      <c r="I31" s="180">
        <v>1413535.3978599999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0">
        <v>0</v>
      </c>
      <c r="P31" s="180">
        <v>0</v>
      </c>
      <c r="Q31" s="180">
        <v>0</v>
      </c>
    </row>
    <row r="32" spans="1:17" ht="15" customHeight="1">
      <c r="A32" s="260" t="s">
        <v>96</v>
      </c>
      <c r="B32" s="180">
        <v>78064.221927399994</v>
      </c>
      <c r="C32" s="180">
        <v>47493.091119600002</v>
      </c>
      <c r="D32" s="180">
        <v>428.57521659999998</v>
      </c>
      <c r="E32" s="180">
        <v>109.9982</v>
      </c>
      <c r="F32" s="180">
        <v>5472.5656727999994</v>
      </c>
      <c r="G32" s="180">
        <v>2812.0554185999999</v>
      </c>
      <c r="H32" s="180">
        <v>12440.529869999998</v>
      </c>
      <c r="I32" s="180">
        <v>146821.03741999998</v>
      </c>
      <c r="J32" s="180">
        <v>1969.51784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8.2319999999999993</v>
      </c>
      <c r="Q32" s="180">
        <v>1977.7498400000002</v>
      </c>
    </row>
    <row r="33" spans="1:17" ht="15" customHeight="1">
      <c r="A33" s="260" t="s">
        <v>891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</row>
    <row r="34" spans="1:17" ht="15" customHeight="1">
      <c r="A34" s="260" t="s">
        <v>892</v>
      </c>
      <c r="B34" s="180">
        <v>143.65221</v>
      </c>
      <c r="C34" s="180">
        <v>0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143.65221</v>
      </c>
      <c r="J34" s="180">
        <v>47.940769999999993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47.940769999999993</v>
      </c>
    </row>
    <row r="35" spans="1:17" ht="15" customHeight="1">
      <c r="A35" s="260" t="s">
        <v>893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534</v>
      </c>
      <c r="B36" s="180">
        <v>7000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7000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</row>
    <row r="37" spans="1:17" ht="15" customHeight="1">
      <c r="A37" s="260" t="s">
        <v>535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</row>
    <row r="38" spans="1:17" s="190" customFormat="1" ht="15" customHeight="1">
      <c r="A38" s="221" t="s">
        <v>72</v>
      </c>
      <c r="B38" s="192">
        <v>7770443.7907483978</v>
      </c>
      <c r="C38" s="192">
        <v>1852836.8704725998</v>
      </c>
      <c r="D38" s="192">
        <v>31379.408524399998</v>
      </c>
      <c r="E38" s="192">
        <v>29809.923492800001</v>
      </c>
      <c r="F38" s="192">
        <v>43765.805735000002</v>
      </c>
      <c r="G38" s="192">
        <v>103965.40351899997</v>
      </c>
      <c r="H38" s="192">
        <v>806829.83549999993</v>
      </c>
      <c r="I38" s="192">
        <v>10639031.038030002</v>
      </c>
      <c r="J38" s="192">
        <v>12261444.3018474</v>
      </c>
      <c r="K38" s="192">
        <v>2082953.9207367999</v>
      </c>
      <c r="L38" s="192">
        <v>35958.613953</v>
      </c>
      <c r="M38" s="192">
        <v>31466.049421400003</v>
      </c>
      <c r="N38" s="192">
        <v>34690.612302799993</v>
      </c>
      <c r="O38" s="192">
        <v>22194.383639999996</v>
      </c>
      <c r="P38" s="192">
        <v>99.52376000000001</v>
      </c>
      <c r="Q38" s="192">
        <v>14468807.405700002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503</v>
      </c>
      <c r="B40" s="179"/>
      <c r="C40" s="179"/>
      <c r="D40" s="17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506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  <row r="42" spans="1:17" ht="15" customHeight="1">
      <c r="A42" s="206"/>
      <c r="B42" s="188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8"/>
      <c r="N42" s="157"/>
      <c r="O42" s="157"/>
      <c r="P42" s="157"/>
      <c r="Q42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542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8" t="s">
        <v>61</v>
      </c>
      <c r="C6" s="498"/>
      <c r="D6" s="498"/>
      <c r="E6" s="498"/>
      <c r="F6" s="498"/>
      <c r="G6" s="498"/>
      <c r="H6" s="498"/>
      <c r="I6" s="498"/>
      <c r="J6" s="498" t="s">
        <v>62</v>
      </c>
      <c r="K6" s="498"/>
      <c r="L6" s="498"/>
      <c r="M6" s="498"/>
      <c r="N6" s="498"/>
      <c r="O6" s="498"/>
      <c r="P6" s="498"/>
      <c r="Q6" s="498"/>
    </row>
    <row r="7" spans="1:17" s="229" customFormat="1" ht="39.950000000000003" customHeight="1">
      <c r="A7" s="110" t="s">
        <v>543</v>
      </c>
      <c r="B7" s="214" t="s">
        <v>69</v>
      </c>
      <c r="C7" s="215" t="s">
        <v>523</v>
      </c>
      <c r="D7" s="214" t="s">
        <v>524</v>
      </c>
      <c r="E7" s="214" t="s">
        <v>525</v>
      </c>
      <c r="F7" s="215" t="s">
        <v>526</v>
      </c>
      <c r="G7" s="214" t="s">
        <v>527</v>
      </c>
      <c r="H7" s="214" t="s">
        <v>528</v>
      </c>
      <c r="I7" s="215" t="s">
        <v>67</v>
      </c>
      <c r="J7" s="214" t="s">
        <v>69</v>
      </c>
      <c r="K7" s="214" t="s">
        <v>523</v>
      </c>
      <c r="L7" s="215" t="s">
        <v>524</v>
      </c>
      <c r="M7" s="214" t="s">
        <v>525</v>
      </c>
      <c r="N7" s="214" t="s">
        <v>526</v>
      </c>
      <c r="O7" s="214" t="s">
        <v>527</v>
      </c>
      <c r="P7" s="214" t="s">
        <v>528</v>
      </c>
      <c r="Q7" s="214" t="s">
        <v>67</v>
      </c>
    </row>
    <row r="8" spans="1:17" ht="15" customHeight="1">
      <c r="A8" s="260" t="s">
        <v>80</v>
      </c>
      <c r="B8" s="180">
        <v>88028.258470000001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14981.07516</v>
      </c>
      <c r="I8" s="180">
        <v>103009.33362999999</v>
      </c>
      <c r="J8" s="180">
        <v>2063689.9460999998</v>
      </c>
      <c r="K8" s="180">
        <v>38690.505689999998</v>
      </c>
      <c r="L8" s="180">
        <v>0</v>
      </c>
      <c r="M8" s="180">
        <v>0</v>
      </c>
      <c r="N8" s="180">
        <v>0</v>
      </c>
      <c r="O8" s="180">
        <v>0</v>
      </c>
      <c r="P8" s="180">
        <v>302718.35375999997</v>
      </c>
      <c r="Q8" s="180">
        <v>2405098.8055500002</v>
      </c>
    </row>
    <row r="9" spans="1:17" ht="15" customHeight="1">
      <c r="A9" s="260" t="s">
        <v>81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</row>
    <row r="10" spans="1:17" ht="15" customHeight="1">
      <c r="A10" s="260" t="s">
        <v>82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</row>
    <row r="11" spans="1:17" ht="15" customHeight="1">
      <c r="A11" s="260" t="s">
        <v>884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29837.718410000001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29837.718410000001</v>
      </c>
    </row>
    <row r="12" spans="1:17" ht="15" customHeight="1">
      <c r="A12" s="260" t="s">
        <v>83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560562.04838000005</v>
      </c>
      <c r="K12" s="180">
        <v>223909.5183776</v>
      </c>
      <c r="L12" s="180">
        <v>678.07979</v>
      </c>
      <c r="M12" s="180">
        <v>2110.0905200000002</v>
      </c>
      <c r="N12" s="180">
        <v>3893.3038627999999</v>
      </c>
      <c r="O12" s="180">
        <v>5198.4213799999998</v>
      </c>
      <c r="P12" s="180">
        <v>0</v>
      </c>
      <c r="Q12" s="180">
        <v>796351.46230999997</v>
      </c>
    </row>
    <row r="13" spans="1:17" ht="15" customHeight="1">
      <c r="A13" s="260" t="s">
        <v>299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407852.88049000001</v>
      </c>
      <c r="K13" s="180">
        <v>95182.576889999997</v>
      </c>
      <c r="L13" s="180">
        <v>3748.85619</v>
      </c>
      <c r="M13" s="180">
        <v>6014.5200400000003</v>
      </c>
      <c r="N13" s="180">
        <v>768.58969999999999</v>
      </c>
      <c r="O13" s="180">
        <v>471.45471000000003</v>
      </c>
      <c r="P13" s="180">
        <v>0</v>
      </c>
      <c r="Q13" s="180">
        <v>514038.87802</v>
      </c>
    </row>
    <row r="14" spans="1:17" ht="15" customHeight="1">
      <c r="A14" s="260" t="s">
        <v>538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</row>
    <row r="15" spans="1:17" ht="15" customHeight="1">
      <c r="A15" s="260" t="s">
        <v>539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631425.84958000004</v>
      </c>
      <c r="K15" s="180">
        <v>336548.58254000003</v>
      </c>
      <c r="L15" s="180">
        <v>176.26616000000001</v>
      </c>
      <c r="M15" s="180">
        <v>1196.3922399999999</v>
      </c>
      <c r="N15" s="180">
        <v>4774.5732600000001</v>
      </c>
      <c r="O15" s="180">
        <v>6841.6295999999993</v>
      </c>
      <c r="P15" s="180">
        <v>0</v>
      </c>
      <c r="Q15" s="180">
        <v>980963.29338000005</v>
      </c>
    </row>
    <row r="16" spans="1:17" ht="15" customHeight="1">
      <c r="A16" s="260" t="s">
        <v>84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8381.5772199999992</v>
      </c>
      <c r="K16" s="180">
        <v>3890.4665399999999</v>
      </c>
      <c r="L16" s="180">
        <v>17.997859999999999</v>
      </c>
      <c r="M16" s="180">
        <v>76.919970000000006</v>
      </c>
      <c r="N16" s="180">
        <v>161.80819</v>
      </c>
      <c r="O16" s="180">
        <v>0</v>
      </c>
      <c r="P16" s="180">
        <v>0</v>
      </c>
      <c r="Q16" s="180">
        <v>12528.769779999999</v>
      </c>
    </row>
    <row r="17" spans="1:17" ht="15" customHeight="1">
      <c r="A17" s="260" t="s">
        <v>85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83.52</v>
      </c>
      <c r="I17" s="180">
        <v>83.52</v>
      </c>
      <c r="J17" s="180">
        <v>3086292.1126999999</v>
      </c>
      <c r="K17" s="180">
        <v>621383.7732668001</v>
      </c>
      <c r="L17" s="180">
        <v>19019.421847399997</v>
      </c>
      <c r="M17" s="180">
        <v>31996.414534800002</v>
      </c>
      <c r="N17" s="180">
        <v>12828.9821828</v>
      </c>
      <c r="O17" s="180">
        <v>9773.5731350000005</v>
      </c>
      <c r="P17" s="180">
        <v>40.034309999999998</v>
      </c>
      <c r="Q17" s="180">
        <v>3781334.3119800002</v>
      </c>
    </row>
    <row r="18" spans="1:17" ht="15" customHeight="1">
      <c r="A18" s="260" t="s">
        <v>87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1328.1048799999999</v>
      </c>
      <c r="I18" s="180">
        <v>1328.1048799999999</v>
      </c>
      <c r="J18" s="180">
        <v>608522.07850940002</v>
      </c>
      <c r="K18" s="180">
        <v>264224.65965240001</v>
      </c>
      <c r="L18" s="180">
        <v>10882.875540200001</v>
      </c>
      <c r="M18" s="180">
        <v>15602.134756200001</v>
      </c>
      <c r="N18" s="180">
        <v>14550.6977948</v>
      </c>
      <c r="O18" s="180">
        <v>6520.320334</v>
      </c>
      <c r="P18" s="180">
        <v>0</v>
      </c>
      <c r="Q18" s="180">
        <v>920302.76659999997</v>
      </c>
    </row>
    <row r="19" spans="1:17" ht="15" customHeight="1">
      <c r="A19" s="260" t="s">
        <v>88</v>
      </c>
      <c r="B19" s="180">
        <v>0</v>
      </c>
      <c r="C19" s="180">
        <v>0</v>
      </c>
      <c r="D19" s="180">
        <v>0</v>
      </c>
      <c r="E19" s="180">
        <v>0</v>
      </c>
      <c r="F19" s="180">
        <v>0</v>
      </c>
      <c r="G19" s="180">
        <v>0</v>
      </c>
      <c r="H19" s="180">
        <v>0</v>
      </c>
      <c r="I19" s="180">
        <v>0</v>
      </c>
      <c r="J19" s="180">
        <v>806209.79945000005</v>
      </c>
      <c r="K19" s="180">
        <v>390616.61833899998</v>
      </c>
      <c r="L19" s="180">
        <v>823.51954000000001</v>
      </c>
      <c r="M19" s="180">
        <v>5648.69308</v>
      </c>
      <c r="N19" s="180">
        <v>6162.9585199999992</v>
      </c>
      <c r="O19" s="180">
        <v>10731.301009999999</v>
      </c>
      <c r="P19" s="180">
        <v>6814.2917800000005</v>
      </c>
      <c r="Q19" s="180">
        <v>1227007.1817100001</v>
      </c>
    </row>
    <row r="20" spans="1:17" ht="15" customHeight="1">
      <c r="A20" s="260" t="s">
        <v>536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89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90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91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887</v>
      </c>
      <c r="B24" s="219">
        <v>0</v>
      </c>
      <c r="C24" s="219">
        <v>56.716660000000005</v>
      </c>
      <c r="D24" s="219">
        <v>0</v>
      </c>
      <c r="E24" s="219">
        <v>0</v>
      </c>
      <c r="F24" s="219">
        <v>0</v>
      </c>
      <c r="G24" s="219">
        <v>0</v>
      </c>
      <c r="H24" s="219">
        <v>0</v>
      </c>
      <c r="I24" s="219">
        <v>56.716660000000005</v>
      </c>
      <c r="J24" s="219">
        <v>1495899.6564500001</v>
      </c>
      <c r="K24" s="219">
        <v>140801.62599</v>
      </c>
      <c r="L24" s="180">
        <v>8303.9833600000002</v>
      </c>
      <c r="M24" s="180">
        <v>7899.7670799999996</v>
      </c>
      <c r="N24" s="180">
        <v>1860.78169</v>
      </c>
      <c r="O24" s="180">
        <v>1842.4262200000001</v>
      </c>
      <c r="P24" s="180">
        <v>0</v>
      </c>
      <c r="Q24" s="180">
        <v>1656608.24079</v>
      </c>
    </row>
    <row r="25" spans="1:17" ht="15" customHeight="1">
      <c r="A25" s="260" t="s">
        <v>894</v>
      </c>
      <c r="B25" s="219">
        <v>0</v>
      </c>
      <c r="C25" s="219">
        <v>0</v>
      </c>
      <c r="D25" s="219">
        <v>0</v>
      </c>
      <c r="E25" s="219">
        <v>0</v>
      </c>
      <c r="F25" s="219">
        <v>0</v>
      </c>
      <c r="G25" s="219">
        <v>0</v>
      </c>
      <c r="H25" s="219">
        <v>0</v>
      </c>
      <c r="I25" s="219">
        <v>0</v>
      </c>
      <c r="J25" s="219">
        <v>396248.07831999997</v>
      </c>
      <c r="K25" s="219">
        <v>58211.28686</v>
      </c>
      <c r="L25" s="180">
        <v>255.06792999999999</v>
      </c>
      <c r="M25" s="180">
        <v>883.12045000000001</v>
      </c>
      <c r="N25" s="180">
        <v>1537.388788</v>
      </c>
      <c r="O25" s="180">
        <v>845.47653000000003</v>
      </c>
      <c r="P25" s="180">
        <v>0</v>
      </c>
      <c r="Q25" s="180">
        <v>457980.41888000001</v>
      </c>
    </row>
    <row r="26" spans="1:17" ht="15" customHeight="1">
      <c r="A26" s="260" t="s">
        <v>889</v>
      </c>
      <c r="B26" s="219">
        <v>0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0</v>
      </c>
      <c r="J26" s="219">
        <v>76473.987480000011</v>
      </c>
      <c r="K26" s="219">
        <v>8452.8132799999985</v>
      </c>
      <c r="L26" s="180">
        <v>217.02314999999999</v>
      </c>
      <c r="M26" s="180">
        <v>288.01837</v>
      </c>
      <c r="N26" s="180">
        <v>105</v>
      </c>
      <c r="O26" s="180">
        <v>0</v>
      </c>
      <c r="P26" s="180">
        <v>0</v>
      </c>
      <c r="Q26" s="180">
        <v>85536.842279999997</v>
      </c>
    </row>
    <row r="27" spans="1:17" ht="15" customHeight="1">
      <c r="A27" s="260" t="s">
        <v>92</v>
      </c>
      <c r="B27" s="219">
        <v>256.19551180000002</v>
      </c>
      <c r="C27" s="219">
        <v>12.353069999999999</v>
      </c>
      <c r="D27" s="219">
        <v>0</v>
      </c>
      <c r="E27" s="219">
        <v>0</v>
      </c>
      <c r="F27" s="219">
        <v>142.26275000000001</v>
      </c>
      <c r="G27" s="219">
        <v>0</v>
      </c>
      <c r="H27" s="219">
        <v>0</v>
      </c>
      <c r="I27" s="219">
        <v>410.81133</v>
      </c>
      <c r="J27" s="219">
        <v>1003941.16919</v>
      </c>
      <c r="K27" s="219">
        <v>235691.98791999999</v>
      </c>
      <c r="L27" s="180">
        <v>15302.4292408</v>
      </c>
      <c r="M27" s="180">
        <v>16514.762419999999</v>
      </c>
      <c r="N27" s="180">
        <v>3664.6250558000002</v>
      </c>
      <c r="O27" s="180">
        <v>2599.0745400000001</v>
      </c>
      <c r="P27" s="180">
        <v>3404.5011199999999</v>
      </c>
      <c r="Q27" s="180">
        <v>1281118.5494900001</v>
      </c>
    </row>
    <row r="28" spans="1:17" ht="15" customHeight="1">
      <c r="A28" s="260" t="s">
        <v>93</v>
      </c>
      <c r="B28" s="219">
        <v>0</v>
      </c>
      <c r="C28" s="219">
        <v>0</v>
      </c>
      <c r="D28" s="219">
        <v>0</v>
      </c>
      <c r="E28" s="219">
        <v>0</v>
      </c>
      <c r="F28" s="219">
        <v>0</v>
      </c>
      <c r="G28" s="219">
        <v>0</v>
      </c>
      <c r="H28" s="219">
        <v>0</v>
      </c>
      <c r="I28" s="219">
        <v>0</v>
      </c>
      <c r="J28" s="219">
        <v>275601.82714980002</v>
      </c>
      <c r="K28" s="219">
        <v>72250.859996999992</v>
      </c>
      <c r="L28" s="180">
        <v>3939.53728</v>
      </c>
      <c r="M28" s="180">
        <v>4381.3527400000003</v>
      </c>
      <c r="N28" s="180">
        <v>3115.4147198000001</v>
      </c>
      <c r="O28" s="180">
        <v>674.57732999999996</v>
      </c>
      <c r="P28" s="180">
        <v>0</v>
      </c>
      <c r="Q28" s="180">
        <v>359963.56922</v>
      </c>
    </row>
    <row r="29" spans="1:17" ht="15" customHeight="1">
      <c r="A29" s="260" t="s">
        <v>94</v>
      </c>
      <c r="B29" s="219">
        <v>0</v>
      </c>
      <c r="C29" s="219">
        <v>0</v>
      </c>
      <c r="D29" s="219">
        <v>0</v>
      </c>
      <c r="E29" s="219">
        <v>0</v>
      </c>
      <c r="F29" s="219">
        <v>0</v>
      </c>
      <c r="G29" s="219">
        <v>0</v>
      </c>
      <c r="H29" s="219">
        <v>0</v>
      </c>
      <c r="I29" s="219">
        <v>0</v>
      </c>
      <c r="J29" s="219">
        <v>0</v>
      </c>
      <c r="K29" s="219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</row>
    <row r="30" spans="1:17" ht="15" customHeight="1">
      <c r="A30" s="260" t="s">
        <v>341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95</v>
      </c>
      <c r="B31" s="180">
        <v>24829.3050702</v>
      </c>
      <c r="C31" s="180">
        <v>2584.9581552</v>
      </c>
      <c r="D31" s="180">
        <v>0</v>
      </c>
      <c r="E31" s="180">
        <v>0</v>
      </c>
      <c r="F31" s="180">
        <v>0</v>
      </c>
      <c r="G31" s="180">
        <v>274.39999999999998</v>
      </c>
      <c r="H31" s="180">
        <v>3007.05386</v>
      </c>
      <c r="I31" s="180">
        <v>30695.717100000002</v>
      </c>
      <c r="J31" s="180">
        <v>287128.19293000002</v>
      </c>
      <c r="K31" s="180">
        <v>62758.15165</v>
      </c>
      <c r="L31" s="180">
        <v>0</v>
      </c>
      <c r="M31" s="180">
        <v>32788.684560000002</v>
      </c>
      <c r="N31" s="180">
        <v>0</v>
      </c>
      <c r="O31" s="180">
        <v>9805.745640000001</v>
      </c>
      <c r="P31" s="180">
        <v>4486.1846500000001</v>
      </c>
      <c r="Q31" s="180">
        <v>396966.95942999999</v>
      </c>
    </row>
    <row r="32" spans="1:17" ht="15" customHeight="1">
      <c r="A32" s="260" t="s">
        <v>96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54728.080115999997</v>
      </c>
      <c r="K32" s="180">
        <v>72137.464596599995</v>
      </c>
      <c r="L32" s="180">
        <v>102.61760000000001</v>
      </c>
      <c r="M32" s="180">
        <v>29.93505</v>
      </c>
      <c r="N32" s="180">
        <v>5735.5314823999997</v>
      </c>
      <c r="O32" s="180">
        <v>379.76354019999997</v>
      </c>
      <c r="P32" s="180">
        <v>2460.3155000000002</v>
      </c>
      <c r="Q32" s="180">
        <v>135573.70786000002</v>
      </c>
    </row>
    <row r="33" spans="1:17" ht="15" customHeight="1">
      <c r="A33" s="260" t="s">
        <v>891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15954.90631</v>
      </c>
      <c r="K33" s="180">
        <v>235.10807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16190.014380000001</v>
      </c>
    </row>
    <row r="34" spans="1:17" ht="15" customHeight="1">
      <c r="A34" s="260" t="s">
        <v>892</v>
      </c>
      <c r="B34" s="180">
        <v>10336.161119999999</v>
      </c>
      <c r="C34" s="180">
        <v>0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10336.161119999999</v>
      </c>
      <c r="J34" s="180">
        <v>119732.58495999999</v>
      </c>
      <c r="K34" s="180">
        <v>10629.9429</v>
      </c>
      <c r="L34" s="180">
        <v>0</v>
      </c>
      <c r="M34" s="180">
        <v>0</v>
      </c>
      <c r="N34" s="180">
        <v>2264.5406899999998</v>
      </c>
      <c r="O34" s="180">
        <v>0</v>
      </c>
      <c r="P34" s="180">
        <v>0</v>
      </c>
      <c r="Q34" s="180">
        <v>132627.06855</v>
      </c>
    </row>
    <row r="35" spans="1:17" ht="15" customHeight="1">
      <c r="A35" s="260" t="s">
        <v>893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534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417.6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417.6</v>
      </c>
    </row>
    <row r="37" spans="1:17" ht="15" customHeight="1">
      <c r="A37" s="260" t="s">
        <v>535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568529.99676999997</v>
      </c>
      <c r="K37" s="180">
        <v>56441.353240000004</v>
      </c>
      <c r="L37" s="180">
        <v>0</v>
      </c>
      <c r="M37" s="180">
        <v>0</v>
      </c>
      <c r="N37" s="180">
        <v>440</v>
      </c>
      <c r="O37" s="180">
        <v>0</v>
      </c>
      <c r="P37" s="180">
        <v>0</v>
      </c>
      <c r="Q37" s="180">
        <v>625411.35000999994</v>
      </c>
    </row>
    <row r="38" spans="1:17" s="190" customFormat="1" ht="15" customHeight="1">
      <c r="A38" s="221" t="s">
        <v>67</v>
      </c>
      <c r="B38" s="192">
        <v>123449.92017200001</v>
      </c>
      <c r="C38" s="192">
        <v>2654.0278852000001</v>
      </c>
      <c r="D38" s="192">
        <v>0</v>
      </c>
      <c r="E38" s="192">
        <v>0</v>
      </c>
      <c r="F38" s="192">
        <v>142.26275000000001</v>
      </c>
      <c r="G38" s="192">
        <v>274.39999999999998</v>
      </c>
      <c r="H38" s="192">
        <v>19399.7539</v>
      </c>
      <c r="I38" s="192">
        <v>145920.36472000001</v>
      </c>
      <c r="J38" s="192">
        <v>12497430.0905152</v>
      </c>
      <c r="K38" s="192">
        <v>2692057.2957994002</v>
      </c>
      <c r="L38" s="192">
        <v>63467.675488399989</v>
      </c>
      <c r="M38" s="192">
        <v>125430.80581100003</v>
      </c>
      <c r="N38" s="192">
        <v>61864.195936400007</v>
      </c>
      <c r="O38" s="192">
        <v>55683.763969200001</v>
      </c>
      <c r="P38" s="192">
        <v>319923.68112000002</v>
      </c>
      <c r="Q38" s="192">
        <v>15815857.508630004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503</v>
      </c>
      <c r="B40" s="199"/>
      <c r="C40" s="189"/>
      <c r="D40" s="18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206"/>
      <c r="B41" s="188"/>
      <c r="C41" s="180"/>
      <c r="D41" s="180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542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8" t="s">
        <v>63</v>
      </c>
      <c r="C6" s="498"/>
      <c r="D6" s="498"/>
      <c r="E6" s="498"/>
      <c r="F6" s="498"/>
      <c r="G6" s="498"/>
      <c r="H6" s="498"/>
      <c r="I6" s="498"/>
      <c r="J6" s="498" t="s">
        <v>515</v>
      </c>
      <c r="K6" s="498"/>
      <c r="L6" s="498"/>
      <c r="M6" s="498"/>
      <c r="N6" s="498"/>
      <c r="O6" s="498"/>
      <c r="P6" s="498"/>
      <c r="Q6" s="498"/>
    </row>
    <row r="7" spans="1:17" s="229" customFormat="1" ht="39.950000000000003" customHeight="1">
      <c r="A7" s="110" t="s">
        <v>543</v>
      </c>
      <c r="B7" s="214" t="s">
        <v>69</v>
      </c>
      <c r="C7" s="215" t="s">
        <v>523</v>
      </c>
      <c r="D7" s="214" t="s">
        <v>524</v>
      </c>
      <c r="E7" s="214" t="s">
        <v>525</v>
      </c>
      <c r="F7" s="215" t="s">
        <v>526</v>
      </c>
      <c r="G7" s="214" t="s">
        <v>527</v>
      </c>
      <c r="H7" s="214" t="s">
        <v>528</v>
      </c>
      <c r="I7" s="215" t="s">
        <v>67</v>
      </c>
      <c r="J7" s="214" t="s">
        <v>69</v>
      </c>
      <c r="K7" s="214" t="s">
        <v>523</v>
      </c>
      <c r="L7" s="215" t="s">
        <v>524</v>
      </c>
      <c r="M7" s="214" t="s">
        <v>525</v>
      </c>
      <c r="N7" s="214" t="s">
        <v>526</v>
      </c>
      <c r="O7" s="214" t="s">
        <v>527</v>
      </c>
      <c r="P7" s="214" t="s">
        <v>528</v>
      </c>
      <c r="Q7" s="214" t="s">
        <v>67</v>
      </c>
    </row>
    <row r="8" spans="1:17" ht="15" customHeight="1">
      <c r="A8" s="260" t="s">
        <v>80</v>
      </c>
      <c r="B8" s="180">
        <v>399376.20858999999</v>
      </c>
      <c r="C8" s="180">
        <v>61277.275329999997</v>
      </c>
      <c r="D8" s="180">
        <v>0</v>
      </c>
      <c r="E8" s="180">
        <v>0</v>
      </c>
      <c r="F8" s="180">
        <v>0</v>
      </c>
      <c r="G8" s="180">
        <v>0</v>
      </c>
      <c r="H8" s="180">
        <v>91485.438280000002</v>
      </c>
      <c r="I8" s="180">
        <v>552138.92220000003</v>
      </c>
      <c r="J8" s="180">
        <v>4621844.3668764001</v>
      </c>
      <c r="K8" s="180">
        <v>390250.00001000002</v>
      </c>
      <c r="L8" s="180">
        <v>0</v>
      </c>
      <c r="M8" s="180">
        <v>0</v>
      </c>
      <c r="N8" s="180">
        <v>164690.20511000001</v>
      </c>
      <c r="O8" s="180">
        <v>0</v>
      </c>
      <c r="P8" s="180">
        <v>179931.53906000001</v>
      </c>
      <c r="Q8" s="180">
        <v>5356716.11106</v>
      </c>
    </row>
    <row r="9" spans="1:17" ht="15" customHeight="1">
      <c r="A9" s="260" t="s">
        <v>81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754.0077</v>
      </c>
      <c r="I9" s="180">
        <v>754.0077</v>
      </c>
      <c r="J9" s="180">
        <v>819.58070999999995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412.46921000000003</v>
      </c>
      <c r="Q9" s="180">
        <v>1232.0499199999999</v>
      </c>
    </row>
    <row r="10" spans="1:17" ht="15" customHeight="1">
      <c r="A10" s="260" t="s">
        <v>82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</row>
    <row r="11" spans="1:17" ht="15" customHeight="1">
      <c r="A11" s="260" t="s">
        <v>884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405735.49586999998</v>
      </c>
      <c r="K11" s="180">
        <v>281787.99033999996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687523.48621</v>
      </c>
    </row>
    <row r="12" spans="1:17" ht="15" customHeight="1">
      <c r="A12" s="260" t="s">
        <v>83</v>
      </c>
      <c r="B12" s="180">
        <v>520020.11528579996</v>
      </c>
      <c r="C12" s="180">
        <v>174272.87099</v>
      </c>
      <c r="D12" s="180">
        <v>1931.33395</v>
      </c>
      <c r="E12" s="180">
        <v>2092.9710399999999</v>
      </c>
      <c r="F12" s="180">
        <v>8615.4494400000003</v>
      </c>
      <c r="G12" s="180">
        <v>8730.1408699999993</v>
      </c>
      <c r="H12" s="180">
        <v>0</v>
      </c>
      <c r="I12" s="180">
        <v>715662.88158000004</v>
      </c>
      <c r="J12" s="180">
        <v>1414772.5773984001</v>
      </c>
      <c r="K12" s="180">
        <v>103305.4655928</v>
      </c>
      <c r="L12" s="180">
        <v>1109.8734299999999</v>
      </c>
      <c r="M12" s="180">
        <v>3779.9382886000003</v>
      </c>
      <c r="N12" s="180">
        <v>5066.1423667999998</v>
      </c>
      <c r="O12" s="180">
        <v>4837.0413953999996</v>
      </c>
      <c r="P12" s="180">
        <v>0</v>
      </c>
      <c r="Q12" s="180">
        <v>1532871.0384899999</v>
      </c>
    </row>
    <row r="13" spans="1:17" ht="15" customHeight="1">
      <c r="A13" s="260" t="s">
        <v>299</v>
      </c>
      <c r="B13" s="180">
        <v>176.10982999999999</v>
      </c>
      <c r="C13" s="180">
        <v>0</v>
      </c>
      <c r="D13" s="180">
        <v>0</v>
      </c>
      <c r="E13" s="180">
        <v>0</v>
      </c>
      <c r="F13" s="180">
        <v>1213.8562299999999</v>
      </c>
      <c r="G13" s="180">
        <v>0</v>
      </c>
      <c r="H13" s="180">
        <v>0</v>
      </c>
      <c r="I13" s="180">
        <v>1389.96606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</row>
    <row r="14" spans="1:17" ht="15" customHeight="1">
      <c r="A14" s="260" t="s">
        <v>538</v>
      </c>
      <c r="B14" s="180">
        <v>94.764809999999997</v>
      </c>
      <c r="C14" s="180">
        <v>25.343040000000002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120.10785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</row>
    <row r="15" spans="1:17" ht="15" customHeight="1">
      <c r="A15" s="260" t="s">
        <v>539</v>
      </c>
      <c r="B15" s="180">
        <v>153246.93925</v>
      </c>
      <c r="C15" s="180">
        <v>89379.529120000007</v>
      </c>
      <c r="D15" s="180">
        <v>270.15545000000003</v>
      </c>
      <c r="E15" s="180">
        <v>994.45554000000004</v>
      </c>
      <c r="F15" s="180">
        <v>2631.9264600000001</v>
      </c>
      <c r="G15" s="180">
        <v>1523.4662599999999</v>
      </c>
      <c r="H15" s="180">
        <v>0</v>
      </c>
      <c r="I15" s="180">
        <v>248046.47208000001</v>
      </c>
      <c r="J15" s="180">
        <v>1493454.6517400001</v>
      </c>
      <c r="K15" s="180">
        <v>102232.06779999999</v>
      </c>
      <c r="L15" s="180">
        <v>1273.73235</v>
      </c>
      <c r="M15" s="180">
        <v>765.7115500000001</v>
      </c>
      <c r="N15" s="180">
        <v>3194.7685699999997</v>
      </c>
      <c r="O15" s="180">
        <v>0</v>
      </c>
      <c r="P15" s="180">
        <v>0</v>
      </c>
      <c r="Q15" s="180">
        <v>1600920.9320100001</v>
      </c>
    </row>
    <row r="16" spans="1:17" ht="15" customHeight="1">
      <c r="A16" s="260" t="s">
        <v>84</v>
      </c>
      <c r="B16" s="180">
        <v>13.638540000000001</v>
      </c>
      <c r="C16" s="180">
        <v>80.876089999999991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94.514630000000011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</row>
    <row r="17" spans="1:17" ht="15" customHeight="1">
      <c r="A17" s="260" t="s">
        <v>85</v>
      </c>
      <c r="B17" s="180">
        <v>450535.66657</v>
      </c>
      <c r="C17" s="180">
        <v>60944.651180000001</v>
      </c>
      <c r="D17" s="180">
        <v>4167.7372100000002</v>
      </c>
      <c r="E17" s="180">
        <v>1917.9811999999999</v>
      </c>
      <c r="F17" s="180">
        <v>9038.8431600000004</v>
      </c>
      <c r="G17" s="180">
        <v>7041.0068300000003</v>
      </c>
      <c r="H17" s="180">
        <v>11597.871560000001</v>
      </c>
      <c r="I17" s="180">
        <v>545243.75771000003</v>
      </c>
      <c r="J17" s="180">
        <v>1727857.2056099998</v>
      </c>
      <c r="K17" s="180">
        <v>194916.11796999999</v>
      </c>
      <c r="L17" s="180">
        <v>10699.051039999998</v>
      </c>
      <c r="M17" s="180">
        <v>6663.6702599999999</v>
      </c>
      <c r="N17" s="180">
        <v>1973.98326</v>
      </c>
      <c r="O17" s="180">
        <v>1391.0415700000001</v>
      </c>
      <c r="P17" s="180">
        <v>2285.9089900000004</v>
      </c>
      <c r="Q17" s="180">
        <v>1945786.9787000001</v>
      </c>
    </row>
    <row r="18" spans="1:17" ht="15" customHeight="1">
      <c r="A18" s="260" t="s">
        <v>87</v>
      </c>
      <c r="B18" s="180">
        <v>14868.299550000002</v>
      </c>
      <c r="C18" s="180">
        <v>11772.769539999999</v>
      </c>
      <c r="D18" s="180">
        <v>146.12869000000001</v>
      </c>
      <c r="E18" s="180">
        <v>506.10221000000001</v>
      </c>
      <c r="F18" s="180">
        <v>2031.9988899999998</v>
      </c>
      <c r="G18" s="180">
        <v>861.68203000000005</v>
      </c>
      <c r="H18" s="180">
        <v>167.62762000000001</v>
      </c>
      <c r="I18" s="180">
        <v>30354.608530000001</v>
      </c>
      <c r="J18" s="180">
        <v>219594.41704</v>
      </c>
      <c r="K18" s="180">
        <v>50415.953849999998</v>
      </c>
      <c r="L18" s="180">
        <v>2540.7069500000002</v>
      </c>
      <c r="M18" s="180">
        <v>2453.3795599999999</v>
      </c>
      <c r="N18" s="180">
        <v>732.07762000000002</v>
      </c>
      <c r="O18" s="180">
        <v>0</v>
      </c>
      <c r="P18" s="180">
        <v>35.518470000000001</v>
      </c>
      <c r="Q18" s="180">
        <v>275772.05349000002</v>
      </c>
    </row>
    <row r="19" spans="1:17" ht="15" customHeight="1">
      <c r="A19" s="260" t="s">
        <v>88</v>
      </c>
      <c r="B19" s="180">
        <v>864889.10716999997</v>
      </c>
      <c r="C19" s="180">
        <v>185592.82321999999</v>
      </c>
      <c r="D19" s="180">
        <v>984.85979000000009</v>
      </c>
      <c r="E19" s="180">
        <v>1929.8326100000002</v>
      </c>
      <c r="F19" s="180">
        <v>6330.5332867999996</v>
      </c>
      <c r="G19" s="180">
        <v>14528.307997600001</v>
      </c>
      <c r="H19" s="180">
        <v>25763.906269999999</v>
      </c>
      <c r="I19" s="180">
        <v>1100019.37035</v>
      </c>
      <c r="J19" s="180">
        <v>2023557.8598454001</v>
      </c>
      <c r="K19" s="180">
        <v>334165.47969900002</v>
      </c>
      <c r="L19" s="180">
        <v>4956.2607600000001</v>
      </c>
      <c r="M19" s="180">
        <v>7505.6054199999999</v>
      </c>
      <c r="N19" s="180">
        <v>24516.41691</v>
      </c>
      <c r="O19" s="180">
        <v>6257.3114100000003</v>
      </c>
      <c r="P19" s="180">
        <v>22.658999999999999</v>
      </c>
      <c r="Q19" s="180">
        <v>2400981.5930400002</v>
      </c>
    </row>
    <row r="20" spans="1:17" ht="15" customHeight="1">
      <c r="A20" s="260" t="s">
        <v>536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89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90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91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887</v>
      </c>
      <c r="B24" s="219">
        <v>23051.259910000001</v>
      </c>
      <c r="C24" s="219">
        <v>3324.47748</v>
      </c>
      <c r="D24" s="219">
        <v>419.99389000000002</v>
      </c>
      <c r="E24" s="219">
        <v>0</v>
      </c>
      <c r="F24" s="219">
        <v>139.13207999999997</v>
      </c>
      <c r="G24" s="219">
        <v>225.32814000000002</v>
      </c>
      <c r="H24" s="219">
        <v>0</v>
      </c>
      <c r="I24" s="219">
        <v>27160.191500000001</v>
      </c>
      <c r="J24" s="219">
        <v>12866.678980000001</v>
      </c>
      <c r="K24" s="219">
        <v>390.98199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13257.660970000001</v>
      </c>
    </row>
    <row r="25" spans="1:17" ht="15" customHeight="1">
      <c r="A25" s="260" t="s">
        <v>894</v>
      </c>
      <c r="B25" s="219">
        <v>46351.840149999996</v>
      </c>
      <c r="C25" s="219">
        <v>12508.15316</v>
      </c>
      <c r="D25" s="219">
        <v>0</v>
      </c>
      <c r="E25" s="219">
        <v>616.50113999999996</v>
      </c>
      <c r="F25" s="219">
        <v>1101.9638600000001</v>
      </c>
      <c r="G25" s="219">
        <v>482.89100999999999</v>
      </c>
      <c r="H25" s="219">
        <v>0</v>
      </c>
      <c r="I25" s="219">
        <v>61061.349320000001</v>
      </c>
      <c r="J25" s="219">
        <v>195004.78306000002</v>
      </c>
      <c r="K25" s="219">
        <v>17590.452209999999</v>
      </c>
      <c r="L25" s="180">
        <v>0</v>
      </c>
      <c r="M25" s="180">
        <v>215.24208999999999</v>
      </c>
      <c r="N25" s="180">
        <v>4447.1538600000003</v>
      </c>
      <c r="O25" s="180">
        <v>254.09157999999999</v>
      </c>
      <c r="P25" s="180">
        <v>0</v>
      </c>
      <c r="Q25" s="180">
        <v>217511.72280000002</v>
      </c>
    </row>
    <row r="26" spans="1:17" ht="15" customHeight="1">
      <c r="A26" s="260" t="s">
        <v>889</v>
      </c>
      <c r="B26" s="219">
        <v>265.44729999999998</v>
      </c>
      <c r="C26" s="219">
        <v>85.181960000000004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350.62925999999999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</row>
    <row r="27" spans="1:17" ht="15" customHeight="1">
      <c r="A27" s="260" t="s">
        <v>92</v>
      </c>
      <c r="B27" s="219">
        <v>260986.17069</v>
      </c>
      <c r="C27" s="219">
        <v>38694.865100000003</v>
      </c>
      <c r="D27" s="219">
        <v>2174.7172300000002</v>
      </c>
      <c r="E27" s="219">
        <v>844.94723999999997</v>
      </c>
      <c r="F27" s="219">
        <v>3042.6529500000001</v>
      </c>
      <c r="G27" s="219">
        <v>1184.86823</v>
      </c>
      <c r="H27" s="219">
        <v>28653.031850000003</v>
      </c>
      <c r="I27" s="219">
        <v>335581.25329000002</v>
      </c>
      <c r="J27" s="219">
        <v>859818.26348660002</v>
      </c>
      <c r="K27" s="219">
        <v>53669.468350000003</v>
      </c>
      <c r="L27" s="180">
        <v>7427.7174500000001</v>
      </c>
      <c r="M27" s="180">
        <v>1747.8981399999998</v>
      </c>
      <c r="N27" s="180">
        <v>7095.5867800000005</v>
      </c>
      <c r="O27" s="180">
        <v>145.37231</v>
      </c>
      <c r="P27" s="180">
        <v>194222.49223</v>
      </c>
      <c r="Q27" s="180">
        <v>1124126.79874</v>
      </c>
    </row>
    <row r="28" spans="1:17" ht="15" customHeight="1">
      <c r="A28" s="260" t="s">
        <v>93</v>
      </c>
      <c r="B28" s="219">
        <v>4295.5383200000006</v>
      </c>
      <c r="C28" s="219">
        <v>1120.9954700000001</v>
      </c>
      <c r="D28" s="219">
        <v>28.443369999999998</v>
      </c>
      <c r="E28" s="219">
        <v>26.43965</v>
      </c>
      <c r="F28" s="219">
        <v>88.306269999999998</v>
      </c>
      <c r="G28" s="219">
        <v>128.33572999999998</v>
      </c>
      <c r="H28" s="219">
        <v>253.11114000000001</v>
      </c>
      <c r="I28" s="219">
        <v>5941.1699500000004</v>
      </c>
      <c r="J28" s="219">
        <v>20438.820500000002</v>
      </c>
      <c r="K28" s="219">
        <v>5592.34458</v>
      </c>
      <c r="L28" s="180">
        <v>479.47359999999998</v>
      </c>
      <c r="M28" s="180">
        <v>310.76403999999997</v>
      </c>
      <c r="N28" s="180">
        <v>11.012079999999999</v>
      </c>
      <c r="O28" s="180">
        <v>0</v>
      </c>
      <c r="P28" s="180">
        <v>0</v>
      </c>
      <c r="Q28" s="180">
        <v>26832.414800000002</v>
      </c>
    </row>
    <row r="29" spans="1:17" ht="15" customHeight="1">
      <c r="A29" s="260" t="s">
        <v>94</v>
      </c>
      <c r="B29" s="219">
        <v>61950.473389999999</v>
      </c>
      <c r="C29" s="219">
        <v>15736.55371</v>
      </c>
      <c r="D29" s="219">
        <v>219.69764999999998</v>
      </c>
      <c r="E29" s="219">
        <v>191.48933</v>
      </c>
      <c r="F29" s="219">
        <v>940.1111800000001</v>
      </c>
      <c r="G29" s="219">
        <v>1681.5666699999999</v>
      </c>
      <c r="H29" s="219">
        <v>0</v>
      </c>
      <c r="I29" s="219">
        <v>80719.891930000013</v>
      </c>
      <c r="J29" s="219">
        <v>469473.70737940003</v>
      </c>
      <c r="K29" s="219">
        <v>36148.46082</v>
      </c>
      <c r="L29" s="180">
        <v>490.67421000000002</v>
      </c>
      <c r="M29" s="180">
        <v>107.67578999999999</v>
      </c>
      <c r="N29" s="180">
        <v>1685.5936999999999</v>
      </c>
      <c r="O29" s="180">
        <v>705.85203000000001</v>
      </c>
      <c r="P29" s="180">
        <v>2.3434599999999999</v>
      </c>
      <c r="Q29" s="180">
        <v>508614.30738999997</v>
      </c>
    </row>
    <row r="30" spans="1:17" ht="15" customHeight="1">
      <c r="A30" s="260" t="s">
        <v>341</v>
      </c>
      <c r="B30" s="219">
        <v>804.26313000000005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804.26313000000005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</row>
    <row r="31" spans="1:17" ht="15" customHeight="1">
      <c r="A31" s="260" t="s">
        <v>95</v>
      </c>
      <c r="B31" s="180">
        <v>236616.70774000001</v>
      </c>
      <c r="C31" s="180">
        <v>86648.267059999998</v>
      </c>
      <c r="D31" s="180">
        <v>0</v>
      </c>
      <c r="E31" s="180">
        <v>0</v>
      </c>
      <c r="F31" s="180">
        <v>15813.211720000001</v>
      </c>
      <c r="G31" s="180">
        <v>5460.4611299999997</v>
      </c>
      <c r="H31" s="180">
        <v>203014.11363000001</v>
      </c>
      <c r="I31" s="180">
        <v>547552.76127999998</v>
      </c>
      <c r="J31" s="180">
        <v>2013999.9992564002</v>
      </c>
      <c r="K31" s="180">
        <v>3244</v>
      </c>
      <c r="L31" s="180">
        <v>0</v>
      </c>
      <c r="M31" s="180">
        <v>0</v>
      </c>
      <c r="N31" s="180">
        <v>26943.469519999999</v>
      </c>
      <c r="O31" s="180">
        <v>0</v>
      </c>
      <c r="P31" s="180">
        <v>18379.966909999999</v>
      </c>
      <c r="Q31" s="180">
        <v>2062567.43569</v>
      </c>
    </row>
    <row r="32" spans="1:17" ht="15" customHeight="1">
      <c r="A32" s="260" t="s">
        <v>96</v>
      </c>
      <c r="B32" s="180">
        <v>28363.479380000001</v>
      </c>
      <c r="C32" s="180">
        <v>17378.755929999999</v>
      </c>
      <c r="D32" s="180">
        <v>555.06254000000001</v>
      </c>
      <c r="E32" s="180">
        <v>2042.10725</v>
      </c>
      <c r="F32" s="180">
        <v>1427.7341399999998</v>
      </c>
      <c r="G32" s="180">
        <v>2231.3184200000001</v>
      </c>
      <c r="H32" s="180">
        <v>14013.143599999999</v>
      </c>
      <c r="I32" s="180">
        <v>66011.601259999996</v>
      </c>
      <c r="J32" s="180">
        <v>264048.74794879998</v>
      </c>
      <c r="K32" s="180">
        <v>24461.960360000001</v>
      </c>
      <c r="L32" s="180">
        <v>0</v>
      </c>
      <c r="M32" s="180">
        <v>0</v>
      </c>
      <c r="N32" s="180">
        <v>2432.89248</v>
      </c>
      <c r="O32" s="180">
        <v>3181.1233700000003</v>
      </c>
      <c r="P32" s="180">
        <v>7372.63087</v>
      </c>
      <c r="Q32" s="180">
        <v>301497.35502999998</v>
      </c>
    </row>
    <row r="33" spans="1:17" ht="15" customHeight="1">
      <c r="A33" s="260" t="s">
        <v>891</v>
      </c>
      <c r="B33" s="180">
        <v>495.83241999999996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495.83241999999996</v>
      </c>
      <c r="J33" s="180">
        <v>302.77413999999999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302.77413999999999</v>
      </c>
    </row>
    <row r="34" spans="1:17" ht="15" customHeight="1">
      <c r="A34" s="260" t="s">
        <v>892</v>
      </c>
      <c r="B34" s="180">
        <v>13425.90869</v>
      </c>
      <c r="C34" s="180">
        <v>5161.1712300000008</v>
      </c>
      <c r="D34" s="180">
        <v>45.571550000000002</v>
      </c>
      <c r="E34" s="180">
        <v>0</v>
      </c>
      <c r="F34" s="180">
        <v>0</v>
      </c>
      <c r="G34" s="180">
        <v>0</v>
      </c>
      <c r="H34" s="180">
        <v>0</v>
      </c>
      <c r="I34" s="180">
        <v>18632.651469999997</v>
      </c>
      <c r="J34" s="180">
        <v>545176.44172999996</v>
      </c>
      <c r="K34" s="180">
        <v>26037.21398</v>
      </c>
      <c r="L34" s="180">
        <v>4390.0969999999998</v>
      </c>
      <c r="M34" s="180">
        <v>292.33691999999996</v>
      </c>
      <c r="N34" s="180">
        <v>5896.9662600000001</v>
      </c>
      <c r="O34" s="180">
        <v>664.70461999999998</v>
      </c>
      <c r="P34" s="180">
        <v>0</v>
      </c>
      <c r="Q34" s="180">
        <v>582457.76050999993</v>
      </c>
    </row>
    <row r="35" spans="1:17" ht="15" customHeight="1">
      <c r="A35" s="260" t="s">
        <v>893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</row>
    <row r="36" spans="1:17" ht="15" customHeight="1">
      <c r="A36" s="260" t="s">
        <v>534</v>
      </c>
      <c r="B36" s="180">
        <v>552.01880000000006</v>
      </c>
      <c r="C36" s="180">
        <v>2619.34987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3171.3686699999998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</row>
    <row r="37" spans="1:17" ht="15" customHeight="1">
      <c r="A37" s="260" t="s">
        <v>535</v>
      </c>
      <c r="B37" s="180">
        <v>24176.83713</v>
      </c>
      <c r="C37" s="180">
        <v>21259.270700000001</v>
      </c>
      <c r="D37" s="180">
        <v>0</v>
      </c>
      <c r="E37" s="180">
        <v>0</v>
      </c>
      <c r="F37" s="180">
        <v>949.59521999999993</v>
      </c>
      <c r="G37" s="180">
        <v>746.94193000000007</v>
      </c>
      <c r="H37" s="180">
        <v>0</v>
      </c>
      <c r="I37" s="180">
        <v>47132.644979999997</v>
      </c>
      <c r="J37" s="180">
        <v>1479367.98117</v>
      </c>
      <c r="K37" s="180">
        <v>1556.4469999999999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1480924.42817</v>
      </c>
    </row>
    <row r="38" spans="1:17" s="190" customFormat="1" ht="15" customHeight="1">
      <c r="A38" s="221" t="s">
        <v>67</v>
      </c>
      <c r="B38" s="192">
        <v>3104556.6266457997</v>
      </c>
      <c r="C38" s="192">
        <v>787883.18017999991</v>
      </c>
      <c r="D38" s="192">
        <v>10943.701320000002</v>
      </c>
      <c r="E38" s="192">
        <v>11162.827209999999</v>
      </c>
      <c r="F38" s="192">
        <v>53365.314886800006</v>
      </c>
      <c r="G38" s="192">
        <v>44826.315247600003</v>
      </c>
      <c r="H38" s="192">
        <v>375702.25165000005</v>
      </c>
      <c r="I38" s="192">
        <v>4388440.2171499999</v>
      </c>
      <c r="J38" s="192">
        <v>17768134.352741398</v>
      </c>
      <c r="K38" s="192">
        <v>1625764.4045517996</v>
      </c>
      <c r="L38" s="192">
        <v>33367.586790000001</v>
      </c>
      <c r="M38" s="192">
        <v>23842.222058600004</v>
      </c>
      <c r="N38" s="192">
        <v>248686.26851679996</v>
      </c>
      <c r="O38" s="192">
        <v>17436.538285400002</v>
      </c>
      <c r="P38" s="192">
        <v>402665.52820000006</v>
      </c>
      <c r="Q38" s="192">
        <v>20119896.901160002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503</v>
      </c>
      <c r="B40" s="179"/>
      <c r="C40" s="179"/>
      <c r="D40" s="17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506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  <row r="42" spans="1:17" ht="15" customHeight="1">
      <c r="A42" s="206"/>
      <c r="B42" s="188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8"/>
      <c r="N42" s="157"/>
      <c r="O42" s="157"/>
      <c r="P42" s="157"/>
      <c r="Q42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7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7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7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7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7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7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7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7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7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7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7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7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7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7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7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7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7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7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7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7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7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7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7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7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7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7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7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7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7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7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7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7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7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7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7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7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7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7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7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7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7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7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7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7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7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7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7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7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7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7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7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7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7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7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7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7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7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7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7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7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7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7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7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542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</row>
    <row r="6" spans="1:17" s="225" customFormat="1" ht="15" customHeight="1">
      <c r="A6" s="211"/>
      <c r="B6" s="498" t="s">
        <v>65</v>
      </c>
      <c r="C6" s="498"/>
      <c r="D6" s="498"/>
      <c r="E6" s="498"/>
      <c r="F6" s="498"/>
      <c r="G6" s="498"/>
      <c r="H6" s="498"/>
      <c r="I6" s="498"/>
      <c r="J6" s="498" t="s">
        <v>483</v>
      </c>
      <c r="K6" s="498"/>
      <c r="L6" s="498"/>
      <c r="M6" s="498"/>
      <c r="N6" s="498"/>
      <c r="O6" s="498"/>
      <c r="P6" s="498"/>
      <c r="Q6" s="498"/>
    </row>
    <row r="7" spans="1:17" s="229" customFormat="1" ht="39.950000000000003" customHeight="1">
      <c r="A7" s="110" t="s">
        <v>543</v>
      </c>
      <c r="B7" s="214" t="s">
        <v>69</v>
      </c>
      <c r="C7" s="215" t="s">
        <v>523</v>
      </c>
      <c r="D7" s="214" t="s">
        <v>524</v>
      </c>
      <c r="E7" s="214" t="s">
        <v>525</v>
      </c>
      <c r="F7" s="215" t="s">
        <v>526</v>
      </c>
      <c r="G7" s="214" t="s">
        <v>527</v>
      </c>
      <c r="H7" s="214" t="s">
        <v>528</v>
      </c>
      <c r="I7" s="215" t="s">
        <v>67</v>
      </c>
      <c r="J7" s="214" t="s">
        <v>69</v>
      </c>
      <c r="K7" s="214" t="s">
        <v>523</v>
      </c>
      <c r="L7" s="215" t="s">
        <v>524</v>
      </c>
      <c r="M7" s="214" t="s">
        <v>525</v>
      </c>
      <c r="N7" s="214" t="s">
        <v>526</v>
      </c>
      <c r="O7" s="214" t="s">
        <v>527</v>
      </c>
      <c r="P7" s="214" t="s">
        <v>528</v>
      </c>
      <c r="Q7" s="214" t="s">
        <v>67</v>
      </c>
    </row>
    <row r="8" spans="1:17" ht="15" customHeight="1">
      <c r="A8" s="260" t="s">
        <v>80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37485383.810353994</v>
      </c>
      <c r="K8" s="180">
        <v>5401132.0593599994</v>
      </c>
      <c r="L8" s="180">
        <v>22444.391582600001</v>
      </c>
      <c r="M8" s="180">
        <v>128852.11398000001</v>
      </c>
      <c r="N8" s="180">
        <v>240608.36788999999</v>
      </c>
      <c r="O8" s="180">
        <v>228074.85994160001</v>
      </c>
      <c r="P8" s="180">
        <v>11218781.13078</v>
      </c>
      <c r="Q8" s="180">
        <v>54725276.733900003</v>
      </c>
    </row>
    <row r="9" spans="1:17" ht="15" customHeight="1">
      <c r="A9" s="260" t="s">
        <v>81</v>
      </c>
      <c r="B9" s="180">
        <v>2697.5142400000004</v>
      </c>
      <c r="C9" s="180">
        <v>6929.7522300000001</v>
      </c>
      <c r="D9" s="180">
        <v>0</v>
      </c>
      <c r="E9" s="180">
        <v>0</v>
      </c>
      <c r="F9" s="180">
        <v>0</v>
      </c>
      <c r="G9" s="180">
        <v>0</v>
      </c>
      <c r="H9" s="180">
        <v>8905.9525299999987</v>
      </c>
      <c r="I9" s="180">
        <v>18533.219000000001</v>
      </c>
      <c r="J9" s="180">
        <v>72208.00367820001</v>
      </c>
      <c r="K9" s="180">
        <v>19688.348620000001</v>
      </c>
      <c r="L9" s="180">
        <v>93.399570000000011</v>
      </c>
      <c r="M9" s="180">
        <v>0</v>
      </c>
      <c r="N9" s="180">
        <v>3226.3992899999998</v>
      </c>
      <c r="O9" s="180">
        <v>1902.4</v>
      </c>
      <c r="P9" s="180">
        <v>214490.39572</v>
      </c>
      <c r="Q9" s="180">
        <v>311608.94688</v>
      </c>
    </row>
    <row r="10" spans="1:17" ht="15" customHeight="1">
      <c r="A10" s="260" t="s">
        <v>82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1261706.7666600002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1261706.7666600002</v>
      </c>
    </row>
    <row r="11" spans="1:17" ht="15" customHeight="1">
      <c r="A11" s="260" t="s">
        <v>884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3015286.43731</v>
      </c>
      <c r="K11" s="180">
        <v>461758.33042000001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3477044.76773</v>
      </c>
    </row>
    <row r="12" spans="1:17" ht="15" customHeight="1">
      <c r="A12" s="260" t="s">
        <v>83</v>
      </c>
      <c r="B12" s="180">
        <v>63130.625289999996</v>
      </c>
      <c r="C12" s="180">
        <v>63477.490625400002</v>
      </c>
      <c r="D12" s="180">
        <v>178.13970999999998</v>
      </c>
      <c r="E12" s="180">
        <v>53.104059999999997</v>
      </c>
      <c r="F12" s="180">
        <v>2190.2130699999998</v>
      </c>
      <c r="G12" s="180">
        <v>1280.20406</v>
      </c>
      <c r="H12" s="180">
        <v>0</v>
      </c>
      <c r="I12" s="180">
        <v>130309.77682</v>
      </c>
      <c r="J12" s="180">
        <v>13592008.921154801</v>
      </c>
      <c r="K12" s="180">
        <v>4001537.0305432002</v>
      </c>
      <c r="L12" s="180">
        <v>34132.821191399998</v>
      </c>
      <c r="M12" s="180">
        <v>121276.19507279999</v>
      </c>
      <c r="N12" s="180">
        <v>202148.2715948</v>
      </c>
      <c r="O12" s="180">
        <v>204621.94982179999</v>
      </c>
      <c r="P12" s="180">
        <v>0</v>
      </c>
      <c r="Q12" s="180">
        <v>18155725.189580001</v>
      </c>
    </row>
    <row r="13" spans="1:17" ht="15" customHeight="1">
      <c r="A13" s="260" t="s">
        <v>299</v>
      </c>
      <c r="B13" s="180">
        <v>4880.79151</v>
      </c>
      <c r="C13" s="180">
        <v>1806.6160199999999</v>
      </c>
      <c r="D13" s="180">
        <v>5.5961000000000007</v>
      </c>
      <c r="E13" s="180">
        <v>0</v>
      </c>
      <c r="F13" s="180">
        <v>38.798910000000006</v>
      </c>
      <c r="G13" s="180">
        <v>0</v>
      </c>
      <c r="H13" s="180">
        <v>0</v>
      </c>
      <c r="I13" s="180">
        <v>6731.8025399999997</v>
      </c>
      <c r="J13" s="180">
        <v>2243004.1647652001</v>
      </c>
      <c r="K13" s="180">
        <v>389720.42438340001</v>
      </c>
      <c r="L13" s="180">
        <v>8390.462103599999</v>
      </c>
      <c r="M13" s="180">
        <v>20530.188868999998</v>
      </c>
      <c r="N13" s="180">
        <v>10583.2866626</v>
      </c>
      <c r="O13" s="180">
        <v>6741.2981900000004</v>
      </c>
      <c r="P13" s="180">
        <v>0</v>
      </c>
      <c r="Q13" s="180">
        <v>2678969.82497</v>
      </c>
    </row>
    <row r="14" spans="1:17" ht="15" customHeight="1">
      <c r="A14" s="260" t="s">
        <v>538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3144.2283399999997</v>
      </c>
      <c r="K14" s="180">
        <v>691.42386999999997</v>
      </c>
      <c r="L14" s="180">
        <v>21.276229999999998</v>
      </c>
      <c r="M14" s="180">
        <v>121.73933</v>
      </c>
      <c r="N14" s="180">
        <v>72.105249999999998</v>
      </c>
      <c r="O14" s="180">
        <v>58.461589999999994</v>
      </c>
      <c r="P14" s="180">
        <v>0</v>
      </c>
      <c r="Q14" s="180">
        <v>4109.2346099999995</v>
      </c>
    </row>
    <row r="15" spans="1:17" ht="15" customHeight="1">
      <c r="A15" s="260" t="s">
        <v>539</v>
      </c>
      <c r="B15" s="180">
        <v>108420.39632</v>
      </c>
      <c r="C15" s="180">
        <v>74438.112659999999</v>
      </c>
      <c r="D15" s="180">
        <v>353.49250999999998</v>
      </c>
      <c r="E15" s="180">
        <v>60.472550000000005</v>
      </c>
      <c r="F15" s="180">
        <v>970.56040000000007</v>
      </c>
      <c r="G15" s="180">
        <v>890.56525999999997</v>
      </c>
      <c r="H15" s="180">
        <v>0</v>
      </c>
      <c r="I15" s="180">
        <v>185133.59969999999</v>
      </c>
      <c r="J15" s="180">
        <v>22498169.491823398</v>
      </c>
      <c r="K15" s="180">
        <v>6961380.8342354</v>
      </c>
      <c r="L15" s="180">
        <v>65223.079413799998</v>
      </c>
      <c r="M15" s="180">
        <v>211749.59544</v>
      </c>
      <c r="N15" s="180">
        <v>181097.35308999999</v>
      </c>
      <c r="O15" s="180">
        <v>260868.96228479999</v>
      </c>
      <c r="P15" s="180">
        <v>0</v>
      </c>
      <c r="Q15" s="180">
        <v>30178489.31628</v>
      </c>
    </row>
    <row r="16" spans="1:17" ht="15" customHeight="1">
      <c r="A16" s="260" t="s">
        <v>84</v>
      </c>
      <c r="B16" s="180">
        <v>95.906779999999998</v>
      </c>
      <c r="C16" s="180">
        <v>173.98070000000001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269.88747999999998</v>
      </c>
      <c r="J16" s="180">
        <v>223536.37597999998</v>
      </c>
      <c r="K16" s="180">
        <v>41645.643179999999</v>
      </c>
      <c r="L16" s="180">
        <v>2096.5780399999999</v>
      </c>
      <c r="M16" s="180">
        <v>975.03852000000006</v>
      </c>
      <c r="N16" s="180">
        <v>728.0181</v>
      </c>
      <c r="O16" s="180">
        <v>2776.3086000000003</v>
      </c>
      <c r="P16" s="180">
        <v>0</v>
      </c>
      <c r="Q16" s="180">
        <v>271757.96242</v>
      </c>
    </row>
    <row r="17" spans="1:17" ht="15" customHeight="1">
      <c r="A17" s="260" t="s">
        <v>85</v>
      </c>
      <c r="B17" s="180">
        <v>1114152.59928</v>
      </c>
      <c r="C17" s="180">
        <v>214053.47396</v>
      </c>
      <c r="D17" s="180">
        <v>1873.0423500000002</v>
      </c>
      <c r="E17" s="180">
        <v>4153.4195499999996</v>
      </c>
      <c r="F17" s="180">
        <v>3859.5998100000002</v>
      </c>
      <c r="G17" s="180">
        <v>5964.9107000000004</v>
      </c>
      <c r="H17" s="180">
        <v>36502.6852</v>
      </c>
      <c r="I17" s="180">
        <v>1380559.7308499999</v>
      </c>
      <c r="J17" s="180">
        <v>12763945.6268162</v>
      </c>
      <c r="K17" s="180">
        <v>2499117.915949</v>
      </c>
      <c r="L17" s="180">
        <v>62058.095414199997</v>
      </c>
      <c r="M17" s="180">
        <v>101911.84885179999</v>
      </c>
      <c r="N17" s="180">
        <v>141172.23135420002</v>
      </c>
      <c r="O17" s="180">
        <v>110471.11516320001</v>
      </c>
      <c r="P17" s="180">
        <v>115274.10227</v>
      </c>
      <c r="Q17" s="180">
        <v>15793950.93585</v>
      </c>
    </row>
    <row r="18" spans="1:17" ht="15" customHeight="1">
      <c r="A18" s="260" t="s">
        <v>87</v>
      </c>
      <c r="B18" s="180">
        <v>1902156.6381400002</v>
      </c>
      <c r="C18" s="180">
        <v>395474.21391000005</v>
      </c>
      <c r="D18" s="180">
        <v>2823.2186299999998</v>
      </c>
      <c r="E18" s="180">
        <v>5121.3247699999993</v>
      </c>
      <c r="F18" s="180">
        <v>6401.0390099999995</v>
      </c>
      <c r="G18" s="180">
        <v>5649.8341700000001</v>
      </c>
      <c r="H18" s="180">
        <v>13860.723</v>
      </c>
      <c r="I18" s="180">
        <v>2331486.9916300001</v>
      </c>
      <c r="J18" s="180">
        <v>10932083.659098601</v>
      </c>
      <c r="K18" s="180">
        <v>2417882.2265989999</v>
      </c>
      <c r="L18" s="180">
        <v>53578.141166399997</v>
      </c>
      <c r="M18" s="180">
        <v>78295.632676199995</v>
      </c>
      <c r="N18" s="180">
        <v>99454.973797400002</v>
      </c>
      <c r="O18" s="180">
        <v>80172.259101999996</v>
      </c>
      <c r="P18" s="180">
        <v>18177.434559999998</v>
      </c>
      <c r="Q18" s="180">
        <v>13679644.327020001</v>
      </c>
    </row>
    <row r="19" spans="1:17" ht="15" customHeight="1">
      <c r="A19" s="260" t="s">
        <v>88</v>
      </c>
      <c r="B19" s="180">
        <v>1017743.87049</v>
      </c>
      <c r="C19" s="180">
        <v>522616.91549639998</v>
      </c>
      <c r="D19" s="180">
        <v>826.95155</v>
      </c>
      <c r="E19" s="180">
        <v>4243.6898943999995</v>
      </c>
      <c r="F19" s="180">
        <v>8663.8606199999995</v>
      </c>
      <c r="G19" s="180">
        <v>10133.587</v>
      </c>
      <c r="H19" s="180">
        <v>30376.468049999999</v>
      </c>
      <c r="I19" s="180">
        <v>1594605.3430999999</v>
      </c>
      <c r="J19" s="180">
        <v>9071009.8669558</v>
      </c>
      <c r="K19" s="180">
        <v>3849764.5510692</v>
      </c>
      <c r="L19" s="180">
        <v>28440.558914199999</v>
      </c>
      <c r="M19" s="180">
        <v>93939.149754600003</v>
      </c>
      <c r="N19" s="180">
        <v>166584.65862920001</v>
      </c>
      <c r="O19" s="180">
        <v>201210.08847359999</v>
      </c>
      <c r="P19" s="180">
        <v>181573.29511000001</v>
      </c>
      <c r="Q19" s="180">
        <v>13592522.168889999</v>
      </c>
    </row>
    <row r="20" spans="1:17" ht="15" customHeight="1">
      <c r="A20" s="260" t="s">
        <v>536</v>
      </c>
      <c r="B20" s="219">
        <v>0</v>
      </c>
      <c r="C20" s="219">
        <v>0</v>
      </c>
      <c r="D20" s="219">
        <v>0</v>
      </c>
      <c r="E20" s="219">
        <v>0</v>
      </c>
      <c r="F20" s="219">
        <v>0</v>
      </c>
      <c r="G20" s="219">
        <v>0</v>
      </c>
      <c r="H20" s="219">
        <v>0</v>
      </c>
      <c r="I20" s="219">
        <v>0</v>
      </c>
      <c r="J20" s="219">
        <v>0</v>
      </c>
      <c r="K20" s="219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</row>
    <row r="21" spans="1:17" ht="15" customHeight="1">
      <c r="A21" s="260" t="s">
        <v>89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</row>
    <row r="22" spans="1:17" ht="15" customHeight="1">
      <c r="A22" s="260" t="s">
        <v>90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</row>
    <row r="23" spans="1:17" ht="15" customHeight="1">
      <c r="A23" s="260" t="s">
        <v>91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</row>
    <row r="24" spans="1:17" ht="15" customHeight="1">
      <c r="A24" s="260" t="s">
        <v>887</v>
      </c>
      <c r="B24" s="219">
        <v>1650806.0639300002</v>
      </c>
      <c r="C24" s="219">
        <v>130155.71948</v>
      </c>
      <c r="D24" s="219">
        <v>1164.7677900000001</v>
      </c>
      <c r="E24" s="219">
        <v>1924.1216000000002</v>
      </c>
      <c r="F24" s="219">
        <v>1986.7471</v>
      </c>
      <c r="G24" s="219">
        <v>1325.5083</v>
      </c>
      <c r="H24" s="219">
        <v>366.81058000000002</v>
      </c>
      <c r="I24" s="219">
        <v>1787729.73878</v>
      </c>
      <c r="J24" s="219">
        <v>5504386.5237499997</v>
      </c>
      <c r="K24" s="219">
        <v>432214.00945999997</v>
      </c>
      <c r="L24" s="180">
        <v>17423.580320000001</v>
      </c>
      <c r="M24" s="180">
        <v>15941.143169999999</v>
      </c>
      <c r="N24" s="180">
        <v>25327.394678000001</v>
      </c>
      <c r="O24" s="180">
        <v>13471.807130000001</v>
      </c>
      <c r="P24" s="180">
        <v>458.74158</v>
      </c>
      <c r="Q24" s="180">
        <v>6009223.2000900004</v>
      </c>
    </row>
    <row r="25" spans="1:17" ht="15" customHeight="1">
      <c r="A25" s="260" t="s">
        <v>894</v>
      </c>
      <c r="B25" s="219">
        <v>251453.92002000002</v>
      </c>
      <c r="C25" s="219">
        <v>58390.590299999996</v>
      </c>
      <c r="D25" s="219">
        <v>350.48611999999997</v>
      </c>
      <c r="E25" s="219">
        <v>363.66356999999999</v>
      </c>
      <c r="F25" s="219">
        <v>1695.1094800000001</v>
      </c>
      <c r="G25" s="219">
        <v>466.93371999999999</v>
      </c>
      <c r="H25" s="219">
        <v>245.33175</v>
      </c>
      <c r="I25" s="219">
        <v>312966.03495999996</v>
      </c>
      <c r="J25" s="219">
        <v>1042000.10273</v>
      </c>
      <c r="K25" s="219">
        <v>188040.00521999999</v>
      </c>
      <c r="L25" s="180">
        <v>1157.8458400000002</v>
      </c>
      <c r="M25" s="180">
        <v>3100.5056300000001</v>
      </c>
      <c r="N25" s="180">
        <v>12761.774138000001</v>
      </c>
      <c r="O25" s="180">
        <v>4313.0430094000003</v>
      </c>
      <c r="P25" s="180">
        <v>453.17759000000001</v>
      </c>
      <c r="Q25" s="180">
        <v>1251826.4541600002</v>
      </c>
    </row>
    <row r="26" spans="1:17" ht="15" customHeight="1">
      <c r="A26" s="260" t="s">
        <v>889</v>
      </c>
      <c r="B26" s="219">
        <v>0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0</v>
      </c>
      <c r="J26" s="219">
        <v>108646.76759999999</v>
      </c>
      <c r="K26" s="219">
        <v>16477.73631</v>
      </c>
      <c r="L26" s="180">
        <v>1010.87797</v>
      </c>
      <c r="M26" s="180">
        <v>655.76456000000007</v>
      </c>
      <c r="N26" s="180">
        <v>2155.95712</v>
      </c>
      <c r="O26" s="180">
        <v>254.73330999999999</v>
      </c>
      <c r="P26" s="180">
        <v>0</v>
      </c>
      <c r="Q26" s="180">
        <v>129201.83687</v>
      </c>
    </row>
    <row r="27" spans="1:17" ht="15" customHeight="1">
      <c r="A27" s="260" t="s">
        <v>92</v>
      </c>
      <c r="B27" s="219">
        <v>837611.51214000001</v>
      </c>
      <c r="C27" s="219">
        <v>86924.711540000004</v>
      </c>
      <c r="D27" s="219">
        <v>3695.6587400000003</v>
      </c>
      <c r="E27" s="219">
        <v>2290.0380699999996</v>
      </c>
      <c r="F27" s="219">
        <v>1914.42707</v>
      </c>
      <c r="G27" s="219">
        <v>1521.7846399999999</v>
      </c>
      <c r="H27" s="219">
        <v>217148.75094999999</v>
      </c>
      <c r="I27" s="219">
        <v>1151106.8831500001</v>
      </c>
      <c r="J27" s="219">
        <v>11809683.162040001</v>
      </c>
      <c r="K27" s="219">
        <v>1221965.1909598</v>
      </c>
      <c r="L27" s="180">
        <v>142793.0880132</v>
      </c>
      <c r="M27" s="180">
        <v>102360.9138792</v>
      </c>
      <c r="N27" s="180">
        <v>104996.121025</v>
      </c>
      <c r="O27" s="180">
        <v>42137.255070799998</v>
      </c>
      <c r="P27" s="180">
        <v>1761968.5812899999</v>
      </c>
      <c r="Q27" s="180">
        <v>15185904.312299998</v>
      </c>
    </row>
    <row r="28" spans="1:17" ht="15" customHeight="1">
      <c r="A28" s="260" t="s">
        <v>93</v>
      </c>
      <c r="B28" s="219">
        <v>202539.46708999999</v>
      </c>
      <c r="C28" s="219">
        <v>40880.166020000004</v>
      </c>
      <c r="D28" s="219">
        <v>929.97798</v>
      </c>
      <c r="E28" s="219">
        <v>855.17826000000002</v>
      </c>
      <c r="F28" s="219">
        <v>1506.07879</v>
      </c>
      <c r="G28" s="219">
        <v>1167.91678</v>
      </c>
      <c r="H28" s="219">
        <v>0</v>
      </c>
      <c r="I28" s="219">
        <v>247878.78491999998</v>
      </c>
      <c r="J28" s="219">
        <v>1465637.6731584</v>
      </c>
      <c r="K28" s="219">
        <v>290669.95025700005</v>
      </c>
      <c r="L28" s="180">
        <v>12341.961732000002</v>
      </c>
      <c r="M28" s="180">
        <v>11456.989171399999</v>
      </c>
      <c r="N28" s="180">
        <v>8245.1207362000005</v>
      </c>
      <c r="O28" s="180">
        <v>4157.6452599999993</v>
      </c>
      <c r="P28" s="180">
        <v>2516.8645999999999</v>
      </c>
      <c r="Q28" s="180">
        <v>1795026.2049200002</v>
      </c>
    </row>
    <row r="29" spans="1:17" ht="15" customHeight="1">
      <c r="A29" s="260" t="s">
        <v>94</v>
      </c>
      <c r="B29" s="219">
        <v>58977.028241400003</v>
      </c>
      <c r="C29" s="219">
        <v>27745.171780000001</v>
      </c>
      <c r="D29" s="219">
        <v>0</v>
      </c>
      <c r="E29" s="219">
        <v>94.991740000000007</v>
      </c>
      <c r="F29" s="219">
        <v>663.1771</v>
      </c>
      <c r="G29" s="219">
        <v>292.26733000000002</v>
      </c>
      <c r="H29" s="219">
        <v>0</v>
      </c>
      <c r="I29" s="219">
        <v>87772.636190000005</v>
      </c>
      <c r="J29" s="219">
        <v>975630.44482760003</v>
      </c>
      <c r="K29" s="219">
        <v>235870.22797119999</v>
      </c>
      <c r="L29" s="180">
        <v>2007.8950796000001</v>
      </c>
      <c r="M29" s="180">
        <v>2738.1391100000001</v>
      </c>
      <c r="N29" s="180">
        <v>19015.240672600001</v>
      </c>
      <c r="O29" s="180">
        <v>11323.80558</v>
      </c>
      <c r="P29" s="180">
        <v>38829.356619999999</v>
      </c>
      <c r="Q29" s="180">
        <v>1285415.1098399998</v>
      </c>
    </row>
    <row r="30" spans="1:17" ht="15" customHeight="1">
      <c r="A30" s="260" t="s">
        <v>341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804.26313000000005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804.26313000000005</v>
      </c>
    </row>
    <row r="31" spans="1:17" ht="15" customHeight="1">
      <c r="A31" s="260" t="s">
        <v>95</v>
      </c>
      <c r="B31" s="180">
        <v>0</v>
      </c>
      <c r="C31" s="180">
        <v>0</v>
      </c>
      <c r="D31" s="180">
        <v>0</v>
      </c>
      <c r="E31" s="180">
        <v>0</v>
      </c>
      <c r="F31" s="180">
        <v>0</v>
      </c>
      <c r="G31" s="180">
        <v>0</v>
      </c>
      <c r="H31" s="180">
        <v>0</v>
      </c>
      <c r="I31" s="180">
        <v>0</v>
      </c>
      <c r="J31" s="180">
        <v>11954284.584656401</v>
      </c>
      <c r="K31" s="180">
        <v>3610712.8131121998</v>
      </c>
      <c r="L31" s="180">
        <v>18999.3485</v>
      </c>
      <c r="M31" s="180">
        <v>152583.45035</v>
      </c>
      <c r="N31" s="180">
        <v>191520.40225839999</v>
      </c>
      <c r="O31" s="180">
        <v>382127.6148948</v>
      </c>
      <c r="P31" s="180">
        <v>1246050.33494</v>
      </c>
      <c r="Q31" s="180">
        <v>17556278.548740003</v>
      </c>
    </row>
    <row r="32" spans="1:17" ht="15" customHeight="1">
      <c r="A32" s="260" t="s">
        <v>96</v>
      </c>
      <c r="B32" s="180">
        <v>31366.786649999998</v>
      </c>
      <c r="C32" s="180">
        <v>17692.830620000001</v>
      </c>
      <c r="D32" s="180">
        <v>0</v>
      </c>
      <c r="E32" s="180">
        <v>0</v>
      </c>
      <c r="F32" s="180">
        <v>201.24326000000002</v>
      </c>
      <c r="G32" s="180">
        <v>248.0599752</v>
      </c>
      <c r="H32" s="180">
        <v>18989.83944</v>
      </c>
      <c r="I32" s="180">
        <v>68498.759950000007</v>
      </c>
      <c r="J32" s="180">
        <v>1849605.8368889999</v>
      </c>
      <c r="K32" s="180">
        <v>727716.45141980005</v>
      </c>
      <c r="L32" s="180">
        <v>7224.8234526000006</v>
      </c>
      <c r="M32" s="180">
        <v>21143.474920000001</v>
      </c>
      <c r="N32" s="180">
        <v>95321.197404200007</v>
      </c>
      <c r="O32" s="180">
        <v>89755.273548600002</v>
      </c>
      <c r="P32" s="180">
        <v>381084.23456999997</v>
      </c>
      <c r="Q32" s="180">
        <v>3171851.2922100001</v>
      </c>
    </row>
    <row r="33" spans="1:17" ht="15" customHeight="1">
      <c r="A33" s="260" t="s">
        <v>891</v>
      </c>
      <c r="B33" s="180">
        <v>3042.0766800000001</v>
      </c>
      <c r="C33" s="180">
        <v>4419.0581099999999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7461.1347900000001</v>
      </c>
      <c r="J33" s="180">
        <v>139932.62982</v>
      </c>
      <c r="K33" s="180">
        <v>12878.459650000001</v>
      </c>
      <c r="L33" s="180">
        <v>464.05606</v>
      </c>
      <c r="M33" s="180">
        <v>0</v>
      </c>
      <c r="N33" s="180">
        <v>1010.0258</v>
      </c>
      <c r="O33" s="180">
        <v>747.89039000000002</v>
      </c>
      <c r="P33" s="180">
        <v>12.715219999999999</v>
      </c>
      <c r="Q33" s="180">
        <v>155045.77694000001</v>
      </c>
    </row>
    <row r="34" spans="1:17" ht="15" customHeight="1">
      <c r="A34" s="260" t="s">
        <v>892</v>
      </c>
      <c r="B34" s="180">
        <v>45125.848279999998</v>
      </c>
      <c r="C34" s="180">
        <v>12154.607789999998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57280.45607</v>
      </c>
      <c r="J34" s="180">
        <v>898420.92316000001</v>
      </c>
      <c r="K34" s="180">
        <v>87977.571351199993</v>
      </c>
      <c r="L34" s="180">
        <v>5030.8816405999996</v>
      </c>
      <c r="M34" s="180">
        <v>2511.5083799999998</v>
      </c>
      <c r="N34" s="180">
        <v>18224.096539999999</v>
      </c>
      <c r="O34" s="180">
        <v>4761.2990899999995</v>
      </c>
      <c r="P34" s="180">
        <v>446.41891999999996</v>
      </c>
      <c r="Q34" s="180">
        <v>1017372.69908</v>
      </c>
    </row>
    <row r="35" spans="1:17" ht="15" customHeight="1">
      <c r="A35" s="260" t="s">
        <v>893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7100.0440399999998</v>
      </c>
      <c r="K35" s="180">
        <v>98.271289999999993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7198.3153300000004</v>
      </c>
    </row>
    <row r="36" spans="1:17" ht="15" customHeight="1">
      <c r="A36" s="260" t="s">
        <v>534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570196.14726</v>
      </c>
      <c r="K36" s="180">
        <v>28285.626949999998</v>
      </c>
      <c r="L36" s="180">
        <v>0</v>
      </c>
      <c r="M36" s="180">
        <v>0</v>
      </c>
      <c r="N36" s="180">
        <v>0</v>
      </c>
      <c r="O36" s="180">
        <v>0</v>
      </c>
      <c r="P36" s="180">
        <v>361.43465999999995</v>
      </c>
      <c r="Q36" s="180">
        <v>598843.20886999997</v>
      </c>
    </row>
    <row r="37" spans="1:17" ht="15" customHeight="1">
      <c r="A37" s="260" t="s">
        <v>535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3991159.79165</v>
      </c>
      <c r="K37" s="180">
        <v>299348.25231000001</v>
      </c>
      <c r="L37" s="180">
        <v>643.10381000000007</v>
      </c>
      <c r="M37" s="180">
        <v>0</v>
      </c>
      <c r="N37" s="180">
        <v>7976.9958699999997</v>
      </c>
      <c r="O37" s="180">
        <v>13720.400250000001</v>
      </c>
      <c r="P37" s="180">
        <v>10635.45284</v>
      </c>
      <c r="Q37" s="180">
        <v>4323483.9967299998</v>
      </c>
    </row>
    <row r="38" spans="1:17" s="190" customFormat="1" ht="15" customHeight="1">
      <c r="A38" s="221" t="s">
        <v>67</v>
      </c>
      <c r="B38" s="192">
        <v>7294201.0450814003</v>
      </c>
      <c r="C38" s="192">
        <v>1657333.4112418001</v>
      </c>
      <c r="D38" s="192">
        <v>12201.331479999999</v>
      </c>
      <c r="E38" s="192">
        <v>19160.0040644</v>
      </c>
      <c r="F38" s="192">
        <v>30090.854619999998</v>
      </c>
      <c r="G38" s="192">
        <v>28941.571935200001</v>
      </c>
      <c r="H38" s="192">
        <v>326396.56150000001</v>
      </c>
      <c r="I38" s="192">
        <v>9368324.7799300011</v>
      </c>
      <c r="J38" s="192">
        <v>153478976.24764755</v>
      </c>
      <c r="K38" s="192">
        <v>33196573.354490396</v>
      </c>
      <c r="L38" s="192">
        <v>485576.26604419993</v>
      </c>
      <c r="M38" s="192">
        <v>1070143.391665</v>
      </c>
      <c r="N38" s="192">
        <v>1532229.9919005998</v>
      </c>
      <c r="O38" s="192">
        <v>1663668.4707006</v>
      </c>
      <c r="P38" s="192">
        <v>15191113.671270002</v>
      </c>
      <c r="Q38" s="192">
        <v>206618281.39399999</v>
      </c>
    </row>
    <row r="39" spans="1:17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</row>
    <row r="40" spans="1:17" ht="15" customHeight="1" thickTop="1">
      <c r="A40" s="179" t="s">
        <v>503</v>
      </c>
      <c r="B40" s="179"/>
      <c r="C40" s="179"/>
      <c r="D40" s="17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</row>
    <row r="41" spans="1:17" ht="15" customHeight="1">
      <c r="A41" s="179" t="s">
        <v>506</v>
      </c>
      <c r="B41" s="179"/>
      <c r="C41" s="179"/>
      <c r="D41" s="179"/>
      <c r="E41" s="180"/>
      <c r="F41" s="180"/>
      <c r="G41" s="180"/>
      <c r="H41" s="180"/>
      <c r="I41" s="180"/>
      <c r="J41" s="180"/>
      <c r="K41" s="180"/>
      <c r="L41" s="180"/>
      <c r="M41" s="188"/>
      <c r="N41" s="157"/>
      <c r="O41" s="157"/>
      <c r="P41" s="157"/>
      <c r="Q41" s="157"/>
    </row>
    <row r="42" spans="1:17" ht="15" customHeight="1">
      <c r="A42" s="206"/>
      <c r="B42" s="188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8"/>
      <c r="N42" s="157"/>
      <c r="O42" s="157"/>
      <c r="P42" s="157"/>
      <c r="Q42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P50"/>
  <sheetViews>
    <sheetView zoomScaleNormal="100" workbookViewId="0">
      <selection activeCell="A3" sqref="A3:P3"/>
    </sheetView>
  </sheetViews>
  <sheetFormatPr defaultColWidth="11.42578125" defaultRowHeight="12.75"/>
  <cols>
    <col min="1" max="1" width="56.140625" style="182" customWidth="1"/>
    <col min="2" max="15" width="15.7109375" style="181" customWidth="1"/>
    <col min="16" max="16" width="15.7109375" style="263" customWidth="1"/>
    <col min="17" max="256" width="11.42578125" style="181"/>
    <col min="257" max="257" width="56.140625" style="181" customWidth="1"/>
    <col min="258" max="272" width="15.7109375" style="181" customWidth="1"/>
    <col min="273" max="512" width="11.42578125" style="181"/>
    <col min="513" max="513" width="56.140625" style="181" customWidth="1"/>
    <col min="514" max="528" width="15.7109375" style="181" customWidth="1"/>
    <col min="529" max="768" width="11.42578125" style="181"/>
    <col min="769" max="769" width="56.140625" style="181" customWidth="1"/>
    <col min="770" max="784" width="15.7109375" style="181" customWidth="1"/>
    <col min="785" max="1024" width="11.42578125" style="181"/>
    <col min="1025" max="1025" width="56.140625" style="181" customWidth="1"/>
    <col min="1026" max="1040" width="15.7109375" style="181" customWidth="1"/>
    <col min="1041" max="1280" width="11.42578125" style="181"/>
    <col min="1281" max="1281" width="56.140625" style="181" customWidth="1"/>
    <col min="1282" max="1296" width="15.7109375" style="181" customWidth="1"/>
    <col min="1297" max="1536" width="11.42578125" style="181"/>
    <col min="1537" max="1537" width="56.140625" style="181" customWidth="1"/>
    <col min="1538" max="1552" width="15.7109375" style="181" customWidth="1"/>
    <col min="1553" max="1792" width="11.42578125" style="181"/>
    <col min="1793" max="1793" width="56.140625" style="181" customWidth="1"/>
    <col min="1794" max="1808" width="15.7109375" style="181" customWidth="1"/>
    <col min="1809" max="2048" width="11.42578125" style="181"/>
    <col min="2049" max="2049" width="56.140625" style="181" customWidth="1"/>
    <col min="2050" max="2064" width="15.7109375" style="181" customWidth="1"/>
    <col min="2065" max="2304" width="11.42578125" style="181"/>
    <col min="2305" max="2305" width="56.140625" style="181" customWidth="1"/>
    <col min="2306" max="2320" width="15.7109375" style="181" customWidth="1"/>
    <col min="2321" max="2560" width="11.42578125" style="181"/>
    <col min="2561" max="2561" width="56.140625" style="181" customWidth="1"/>
    <col min="2562" max="2576" width="15.7109375" style="181" customWidth="1"/>
    <col min="2577" max="2816" width="11.42578125" style="181"/>
    <col min="2817" max="2817" width="56.140625" style="181" customWidth="1"/>
    <col min="2818" max="2832" width="15.7109375" style="181" customWidth="1"/>
    <col min="2833" max="3072" width="11.42578125" style="181"/>
    <col min="3073" max="3073" width="56.140625" style="181" customWidth="1"/>
    <col min="3074" max="3088" width="15.7109375" style="181" customWidth="1"/>
    <col min="3089" max="3328" width="11.42578125" style="181"/>
    <col min="3329" max="3329" width="56.140625" style="181" customWidth="1"/>
    <col min="3330" max="3344" width="15.7109375" style="181" customWidth="1"/>
    <col min="3345" max="3584" width="11.42578125" style="181"/>
    <col min="3585" max="3585" width="56.140625" style="181" customWidth="1"/>
    <col min="3586" max="3600" width="15.7109375" style="181" customWidth="1"/>
    <col min="3601" max="3840" width="11.42578125" style="181"/>
    <col min="3841" max="3841" width="56.140625" style="181" customWidth="1"/>
    <col min="3842" max="3856" width="15.7109375" style="181" customWidth="1"/>
    <col min="3857" max="4096" width="11.42578125" style="181"/>
    <col min="4097" max="4097" width="56.140625" style="181" customWidth="1"/>
    <col min="4098" max="4112" width="15.7109375" style="181" customWidth="1"/>
    <col min="4113" max="4352" width="11.42578125" style="181"/>
    <col min="4353" max="4353" width="56.140625" style="181" customWidth="1"/>
    <col min="4354" max="4368" width="15.7109375" style="181" customWidth="1"/>
    <col min="4369" max="4608" width="11.42578125" style="181"/>
    <col min="4609" max="4609" width="56.140625" style="181" customWidth="1"/>
    <col min="4610" max="4624" width="15.7109375" style="181" customWidth="1"/>
    <col min="4625" max="4864" width="11.42578125" style="181"/>
    <col min="4865" max="4865" width="56.140625" style="181" customWidth="1"/>
    <col min="4866" max="4880" width="15.7109375" style="181" customWidth="1"/>
    <col min="4881" max="5120" width="11.42578125" style="181"/>
    <col min="5121" max="5121" width="56.140625" style="181" customWidth="1"/>
    <col min="5122" max="5136" width="15.7109375" style="181" customWidth="1"/>
    <col min="5137" max="5376" width="11.42578125" style="181"/>
    <col min="5377" max="5377" width="56.140625" style="181" customWidth="1"/>
    <col min="5378" max="5392" width="15.7109375" style="181" customWidth="1"/>
    <col min="5393" max="5632" width="11.42578125" style="181"/>
    <col min="5633" max="5633" width="56.140625" style="181" customWidth="1"/>
    <col min="5634" max="5648" width="15.7109375" style="181" customWidth="1"/>
    <col min="5649" max="5888" width="11.42578125" style="181"/>
    <col min="5889" max="5889" width="56.140625" style="181" customWidth="1"/>
    <col min="5890" max="5904" width="15.7109375" style="181" customWidth="1"/>
    <col min="5905" max="6144" width="11.42578125" style="181"/>
    <col min="6145" max="6145" width="56.140625" style="181" customWidth="1"/>
    <col min="6146" max="6160" width="15.7109375" style="181" customWidth="1"/>
    <col min="6161" max="6400" width="11.42578125" style="181"/>
    <col min="6401" max="6401" width="56.140625" style="181" customWidth="1"/>
    <col min="6402" max="6416" width="15.7109375" style="181" customWidth="1"/>
    <col min="6417" max="6656" width="11.42578125" style="181"/>
    <col min="6657" max="6657" width="56.140625" style="181" customWidth="1"/>
    <col min="6658" max="6672" width="15.7109375" style="181" customWidth="1"/>
    <col min="6673" max="6912" width="11.42578125" style="181"/>
    <col min="6913" max="6913" width="56.140625" style="181" customWidth="1"/>
    <col min="6914" max="6928" width="15.7109375" style="181" customWidth="1"/>
    <col min="6929" max="7168" width="11.42578125" style="181"/>
    <col min="7169" max="7169" width="56.140625" style="181" customWidth="1"/>
    <col min="7170" max="7184" width="15.7109375" style="181" customWidth="1"/>
    <col min="7185" max="7424" width="11.42578125" style="181"/>
    <col min="7425" max="7425" width="56.140625" style="181" customWidth="1"/>
    <col min="7426" max="7440" width="15.7109375" style="181" customWidth="1"/>
    <col min="7441" max="7680" width="11.42578125" style="181"/>
    <col min="7681" max="7681" width="56.140625" style="181" customWidth="1"/>
    <col min="7682" max="7696" width="15.7109375" style="181" customWidth="1"/>
    <col min="7697" max="7936" width="11.42578125" style="181"/>
    <col min="7937" max="7937" width="56.140625" style="181" customWidth="1"/>
    <col min="7938" max="7952" width="15.7109375" style="181" customWidth="1"/>
    <col min="7953" max="8192" width="11.42578125" style="181"/>
    <col min="8193" max="8193" width="56.140625" style="181" customWidth="1"/>
    <col min="8194" max="8208" width="15.7109375" style="181" customWidth="1"/>
    <col min="8209" max="8448" width="11.42578125" style="181"/>
    <col min="8449" max="8449" width="56.140625" style="181" customWidth="1"/>
    <col min="8450" max="8464" width="15.7109375" style="181" customWidth="1"/>
    <col min="8465" max="8704" width="11.42578125" style="181"/>
    <col min="8705" max="8705" width="56.140625" style="181" customWidth="1"/>
    <col min="8706" max="8720" width="15.7109375" style="181" customWidth="1"/>
    <col min="8721" max="8960" width="11.42578125" style="181"/>
    <col min="8961" max="8961" width="56.140625" style="181" customWidth="1"/>
    <col min="8962" max="8976" width="15.7109375" style="181" customWidth="1"/>
    <col min="8977" max="9216" width="11.42578125" style="181"/>
    <col min="9217" max="9217" width="56.140625" style="181" customWidth="1"/>
    <col min="9218" max="9232" width="15.7109375" style="181" customWidth="1"/>
    <col min="9233" max="9472" width="11.42578125" style="181"/>
    <col min="9473" max="9473" width="56.140625" style="181" customWidth="1"/>
    <col min="9474" max="9488" width="15.7109375" style="181" customWidth="1"/>
    <col min="9489" max="9728" width="11.42578125" style="181"/>
    <col min="9729" max="9729" width="56.140625" style="181" customWidth="1"/>
    <col min="9730" max="9744" width="15.7109375" style="181" customWidth="1"/>
    <col min="9745" max="9984" width="11.42578125" style="181"/>
    <col min="9985" max="9985" width="56.140625" style="181" customWidth="1"/>
    <col min="9986" max="10000" width="15.7109375" style="181" customWidth="1"/>
    <col min="10001" max="10240" width="11.42578125" style="181"/>
    <col min="10241" max="10241" width="56.140625" style="181" customWidth="1"/>
    <col min="10242" max="10256" width="15.7109375" style="181" customWidth="1"/>
    <col min="10257" max="10496" width="11.42578125" style="181"/>
    <col min="10497" max="10497" width="56.140625" style="181" customWidth="1"/>
    <col min="10498" max="10512" width="15.7109375" style="181" customWidth="1"/>
    <col min="10513" max="10752" width="11.42578125" style="181"/>
    <col min="10753" max="10753" width="56.140625" style="181" customWidth="1"/>
    <col min="10754" max="10768" width="15.7109375" style="181" customWidth="1"/>
    <col min="10769" max="11008" width="11.42578125" style="181"/>
    <col min="11009" max="11009" width="56.140625" style="181" customWidth="1"/>
    <col min="11010" max="11024" width="15.7109375" style="181" customWidth="1"/>
    <col min="11025" max="11264" width="11.42578125" style="181"/>
    <col min="11265" max="11265" width="56.140625" style="181" customWidth="1"/>
    <col min="11266" max="11280" width="15.7109375" style="181" customWidth="1"/>
    <col min="11281" max="11520" width="11.42578125" style="181"/>
    <col min="11521" max="11521" width="56.140625" style="181" customWidth="1"/>
    <col min="11522" max="11536" width="15.7109375" style="181" customWidth="1"/>
    <col min="11537" max="11776" width="11.42578125" style="181"/>
    <col min="11777" max="11777" width="56.140625" style="181" customWidth="1"/>
    <col min="11778" max="11792" width="15.7109375" style="181" customWidth="1"/>
    <col min="11793" max="12032" width="11.42578125" style="181"/>
    <col min="12033" max="12033" width="56.140625" style="181" customWidth="1"/>
    <col min="12034" max="12048" width="15.7109375" style="181" customWidth="1"/>
    <col min="12049" max="12288" width="11.42578125" style="181"/>
    <col min="12289" max="12289" width="56.140625" style="181" customWidth="1"/>
    <col min="12290" max="12304" width="15.7109375" style="181" customWidth="1"/>
    <col min="12305" max="12544" width="11.42578125" style="181"/>
    <col min="12545" max="12545" width="56.140625" style="181" customWidth="1"/>
    <col min="12546" max="12560" width="15.7109375" style="181" customWidth="1"/>
    <col min="12561" max="12800" width="11.42578125" style="181"/>
    <col min="12801" max="12801" width="56.140625" style="181" customWidth="1"/>
    <col min="12802" max="12816" width="15.7109375" style="181" customWidth="1"/>
    <col min="12817" max="13056" width="11.42578125" style="181"/>
    <col min="13057" max="13057" width="56.140625" style="181" customWidth="1"/>
    <col min="13058" max="13072" width="15.7109375" style="181" customWidth="1"/>
    <col min="13073" max="13312" width="11.42578125" style="181"/>
    <col min="13313" max="13313" width="56.140625" style="181" customWidth="1"/>
    <col min="13314" max="13328" width="15.7109375" style="181" customWidth="1"/>
    <col min="13329" max="13568" width="11.42578125" style="181"/>
    <col min="13569" max="13569" width="56.140625" style="181" customWidth="1"/>
    <col min="13570" max="13584" width="15.7109375" style="181" customWidth="1"/>
    <col min="13585" max="13824" width="11.42578125" style="181"/>
    <col min="13825" max="13825" width="56.140625" style="181" customWidth="1"/>
    <col min="13826" max="13840" width="15.7109375" style="181" customWidth="1"/>
    <col min="13841" max="14080" width="11.42578125" style="181"/>
    <col min="14081" max="14081" width="56.140625" style="181" customWidth="1"/>
    <col min="14082" max="14096" width="15.7109375" style="181" customWidth="1"/>
    <col min="14097" max="14336" width="11.42578125" style="181"/>
    <col min="14337" max="14337" width="56.140625" style="181" customWidth="1"/>
    <col min="14338" max="14352" width="15.7109375" style="181" customWidth="1"/>
    <col min="14353" max="14592" width="11.42578125" style="181"/>
    <col min="14593" max="14593" width="56.140625" style="181" customWidth="1"/>
    <col min="14594" max="14608" width="15.7109375" style="181" customWidth="1"/>
    <col min="14609" max="14848" width="11.42578125" style="181"/>
    <col min="14849" max="14849" width="56.140625" style="181" customWidth="1"/>
    <col min="14850" max="14864" width="15.7109375" style="181" customWidth="1"/>
    <col min="14865" max="15104" width="11.42578125" style="181"/>
    <col min="15105" max="15105" width="56.140625" style="181" customWidth="1"/>
    <col min="15106" max="15120" width="15.7109375" style="181" customWidth="1"/>
    <col min="15121" max="15360" width="11.42578125" style="181"/>
    <col min="15361" max="15361" width="56.140625" style="181" customWidth="1"/>
    <col min="15362" max="15376" width="15.7109375" style="181" customWidth="1"/>
    <col min="15377" max="15616" width="11.42578125" style="181"/>
    <col min="15617" max="15617" width="56.140625" style="181" customWidth="1"/>
    <col min="15618" max="15632" width="15.7109375" style="181" customWidth="1"/>
    <col min="15633" max="15872" width="11.42578125" style="181"/>
    <col min="15873" max="15873" width="56.140625" style="181" customWidth="1"/>
    <col min="15874" max="15888" width="15.7109375" style="181" customWidth="1"/>
    <col min="15889" max="16128" width="11.42578125" style="181"/>
    <col min="16129" max="16129" width="56.140625" style="181" customWidth="1"/>
    <col min="16130" max="16144" width="15.7109375" style="181" customWidth="1"/>
    <col min="16145" max="16384" width="11.42578125" style="181"/>
  </cols>
  <sheetData>
    <row r="1" spans="1:16" s="158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</row>
    <row r="2" spans="1:16" s="158" customFormat="1" ht="15" customHeight="1">
      <c r="A2" s="495" t="s">
        <v>544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</row>
    <row r="3" spans="1:16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</row>
    <row r="4" spans="1:16" s="159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</row>
    <row r="5" spans="1:16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99"/>
    </row>
    <row r="6" spans="1:16" ht="30" customHeight="1">
      <c r="A6" s="221" t="s">
        <v>545</v>
      </c>
      <c r="B6" s="251" t="s">
        <v>53</v>
      </c>
      <c r="C6" s="251" t="s">
        <v>54</v>
      </c>
      <c r="D6" s="251" t="s">
        <v>511</v>
      </c>
      <c r="E6" s="251" t="s">
        <v>512</v>
      </c>
      <c r="F6" s="251" t="s">
        <v>513</v>
      </c>
      <c r="G6" s="251" t="s">
        <v>58</v>
      </c>
      <c r="H6" s="251" t="s">
        <v>514</v>
      </c>
      <c r="I6" s="251" t="s">
        <v>60</v>
      </c>
      <c r="J6" s="251" t="s">
        <v>61</v>
      </c>
      <c r="K6" s="251" t="s">
        <v>62</v>
      </c>
      <c r="L6" s="251" t="s">
        <v>63</v>
      </c>
      <c r="M6" s="251" t="s">
        <v>515</v>
      </c>
      <c r="N6" s="251" t="s">
        <v>65</v>
      </c>
      <c r="O6" s="252" t="s">
        <v>483</v>
      </c>
      <c r="P6" s="261" t="s">
        <v>66</v>
      </c>
    </row>
    <row r="7" spans="1:16" ht="15" customHeight="1">
      <c r="A7" s="237" t="s">
        <v>546</v>
      </c>
      <c r="B7" s="231">
        <v>16266141.861330001</v>
      </c>
      <c r="C7" s="231">
        <v>12997087.39931</v>
      </c>
      <c r="D7" s="231">
        <v>22780375.961380001</v>
      </c>
      <c r="E7" s="231">
        <v>9269073.97621</v>
      </c>
      <c r="F7" s="231">
        <v>9001013.3487999998</v>
      </c>
      <c r="G7" s="231">
        <v>7513507.3436499992</v>
      </c>
      <c r="H7" s="231">
        <v>6653335.0242900001</v>
      </c>
      <c r="I7" s="231">
        <v>835021.69224999996</v>
      </c>
      <c r="J7" s="231">
        <v>52002.568520000001</v>
      </c>
      <c r="K7" s="231">
        <v>5234604.37335</v>
      </c>
      <c r="L7" s="231">
        <v>2920277.4227899997</v>
      </c>
      <c r="M7" s="231">
        <v>14747789.124430001</v>
      </c>
      <c r="N7" s="231">
        <v>2380289.5844200002</v>
      </c>
      <c r="O7" s="231">
        <v>110650519.68072999</v>
      </c>
      <c r="P7" s="254">
        <v>0.53553112016707249</v>
      </c>
    </row>
    <row r="8" spans="1:16" ht="15" customHeight="1">
      <c r="A8" s="237" t="s">
        <v>547</v>
      </c>
      <c r="B8" s="231">
        <v>54266.088600000003</v>
      </c>
      <c r="C8" s="231">
        <v>1321.3328600000002</v>
      </c>
      <c r="D8" s="231">
        <v>9.6999999999999993</v>
      </c>
      <c r="E8" s="231">
        <v>0</v>
      </c>
      <c r="F8" s="231">
        <v>0</v>
      </c>
      <c r="G8" s="231">
        <v>21000</v>
      </c>
      <c r="H8" s="231">
        <v>0</v>
      </c>
      <c r="I8" s="231">
        <v>0</v>
      </c>
      <c r="J8" s="231">
        <v>0</v>
      </c>
      <c r="K8" s="231">
        <v>16028.927</v>
      </c>
      <c r="L8" s="231">
        <v>0</v>
      </c>
      <c r="M8" s="231">
        <v>0</v>
      </c>
      <c r="N8" s="231">
        <v>0</v>
      </c>
      <c r="O8" s="231">
        <v>92626.048459999991</v>
      </c>
      <c r="P8" s="254">
        <v>4.4829551304016149E-4</v>
      </c>
    </row>
    <row r="9" spans="1:16" ht="15" customHeight="1">
      <c r="A9" s="237" t="s">
        <v>548</v>
      </c>
      <c r="B9" s="231">
        <v>2072941.40334</v>
      </c>
      <c r="C9" s="231">
        <v>4037807.7527100001</v>
      </c>
      <c r="D9" s="231">
        <v>691894.85841999995</v>
      </c>
      <c r="E9" s="231">
        <v>4557666.0651199995</v>
      </c>
      <c r="F9" s="231">
        <v>2999289.99976</v>
      </c>
      <c r="G9" s="231">
        <v>1882487.07372</v>
      </c>
      <c r="H9" s="231">
        <v>1206000.1070000001</v>
      </c>
      <c r="I9" s="231">
        <v>5277921.5127499998</v>
      </c>
      <c r="J9" s="231">
        <v>0</v>
      </c>
      <c r="K9" s="231">
        <v>3402992.9861900001</v>
      </c>
      <c r="L9" s="231">
        <v>212267.63136000003</v>
      </c>
      <c r="M9" s="231">
        <v>1879767.4961400002</v>
      </c>
      <c r="N9" s="231">
        <v>376243.29920999997</v>
      </c>
      <c r="O9" s="231">
        <v>28597280.18572</v>
      </c>
      <c r="P9" s="254">
        <v>0.13840634039297106</v>
      </c>
    </row>
    <row r="10" spans="1:16" ht="15" customHeight="1">
      <c r="A10" s="237" t="s">
        <v>549</v>
      </c>
      <c r="B10" s="231">
        <v>103241.93747</v>
      </c>
      <c r="C10" s="231">
        <v>74905.481469999999</v>
      </c>
      <c r="D10" s="231">
        <v>9673.2274799999996</v>
      </c>
      <c r="E10" s="231">
        <v>149712.67893999998</v>
      </c>
      <c r="F10" s="231">
        <v>15092</v>
      </c>
      <c r="G10" s="231">
        <v>351185.05042000004</v>
      </c>
      <c r="H10" s="231">
        <v>12297.974269999999</v>
      </c>
      <c r="I10" s="231">
        <v>0</v>
      </c>
      <c r="J10" s="231">
        <v>0</v>
      </c>
      <c r="K10" s="231">
        <v>0</v>
      </c>
      <c r="L10" s="231">
        <v>3430</v>
      </c>
      <c r="M10" s="231">
        <v>0</v>
      </c>
      <c r="N10" s="231">
        <v>0</v>
      </c>
      <c r="O10" s="231">
        <v>719538.35005000012</v>
      </c>
      <c r="P10" s="254">
        <v>3.4824524974422745E-3</v>
      </c>
    </row>
    <row r="11" spans="1:16" ht="15" customHeight="1">
      <c r="A11" s="237" t="s">
        <v>550</v>
      </c>
      <c r="B11" s="231">
        <v>333444.89528</v>
      </c>
      <c r="C11" s="231">
        <v>949757.02836999996</v>
      </c>
      <c r="D11" s="231">
        <v>162717.00174000001</v>
      </c>
      <c r="E11" s="231">
        <v>267660.88254000002</v>
      </c>
      <c r="F11" s="231">
        <v>91809.800080000001</v>
      </c>
      <c r="G11" s="231">
        <v>44422.145499999999</v>
      </c>
      <c r="H11" s="231">
        <v>66324.240149999998</v>
      </c>
      <c r="I11" s="231">
        <v>17643.660680000001</v>
      </c>
      <c r="J11" s="231">
        <v>8949.3952499999996</v>
      </c>
      <c r="K11" s="231">
        <v>36635.65741</v>
      </c>
      <c r="L11" s="231">
        <v>43126.180420000004</v>
      </c>
      <c r="M11" s="231">
        <v>21907.639829999996</v>
      </c>
      <c r="N11" s="231">
        <v>67295.193950000001</v>
      </c>
      <c r="O11" s="231">
        <v>2111693.7212000005</v>
      </c>
      <c r="P11" s="254">
        <v>1.0220265636591987E-2</v>
      </c>
    </row>
    <row r="12" spans="1:16" ht="15" customHeight="1">
      <c r="A12" s="237" t="s">
        <v>551</v>
      </c>
      <c r="B12" s="231">
        <v>1605.68048</v>
      </c>
      <c r="C12" s="231">
        <v>0</v>
      </c>
      <c r="D12" s="231">
        <v>8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0</v>
      </c>
      <c r="K12" s="231">
        <v>0</v>
      </c>
      <c r="L12" s="231">
        <v>0</v>
      </c>
      <c r="M12" s="231">
        <v>0</v>
      </c>
      <c r="N12" s="231">
        <v>0</v>
      </c>
      <c r="O12" s="231">
        <v>1613.68048</v>
      </c>
      <c r="P12" s="254">
        <v>7.8099598405829922E-6</v>
      </c>
    </row>
    <row r="13" spans="1:16" ht="15" customHeight="1">
      <c r="A13" s="237" t="s">
        <v>552</v>
      </c>
      <c r="B13" s="231">
        <v>264706.75484999997</v>
      </c>
      <c r="C13" s="231">
        <v>234795.52655000001</v>
      </c>
      <c r="D13" s="231">
        <v>50356.05704</v>
      </c>
      <c r="E13" s="231">
        <v>165726.56358000002</v>
      </c>
      <c r="F13" s="231">
        <v>20611.031190000002</v>
      </c>
      <c r="G13" s="231">
        <v>5697.6417699999993</v>
      </c>
      <c r="H13" s="231">
        <v>16259.565619999999</v>
      </c>
      <c r="I13" s="231">
        <v>17619.502280000001</v>
      </c>
      <c r="J13" s="231">
        <v>0</v>
      </c>
      <c r="K13" s="231">
        <v>21710.811559999998</v>
      </c>
      <c r="L13" s="231">
        <v>37477.220609999997</v>
      </c>
      <c r="M13" s="231">
        <v>4267.9555799999998</v>
      </c>
      <c r="N13" s="231">
        <v>44237.263330000002</v>
      </c>
      <c r="O13" s="231">
        <v>883465.89395999978</v>
      </c>
      <c r="P13" s="254">
        <v>4.2758360393331096E-3</v>
      </c>
    </row>
    <row r="14" spans="1:16" ht="15" customHeight="1">
      <c r="A14" s="237" t="s">
        <v>553</v>
      </c>
      <c r="B14" s="231">
        <v>67132.459950000004</v>
      </c>
      <c r="C14" s="231">
        <v>714961.50182</v>
      </c>
      <c r="D14" s="231">
        <v>112352.94470000001</v>
      </c>
      <c r="E14" s="231">
        <v>101934.31895999999</v>
      </c>
      <c r="F14" s="231">
        <v>71198.768890000007</v>
      </c>
      <c r="G14" s="231">
        <v>38724.503729999997</v>
      </c>
      <c r="H14" s="231">
        <v>50064.674530000004</v>
      </c>
      <c r="I14" s="231">
        <v>24.1584</v>
      </c>
      <c r="J14" s="231">
        <v>8949.3952499999996</v>
      </c>
      <c r="K14" s="231">
        <v>14924.84585</v>
      </c>
      <c r="L14" s="231">
        <v>5648.9598099999994</v>
      </c>
      <c r="M14" s="231">
        <v>17639.684249999998</v>
      </c>
      <c r="N14" s="231">
        <v>23057.930620000003</v>
      </c>
      <c r="O14" s="231">
        <v>1226614.1467599999</v>
      </c>
      <c r="P14" s="254">
        <v>5.9366196374182906E-3</v>
      </c>
    </row>
    <row r="15" spans="1:16" ht="15" customHeight="1">
      <c r="A15" s="237" t="s">
        <v>554</v>
      </c>
      <c r="B15" s="231">
        <v>1260832.4904500002</v>
      </c>
      <c r="C15" s="231">
        <v>43100.673270000007</v>
      </c>
      <c r="D15" s="231">
        <v>1476213.7272999999</v>
      </c>
      <c r="E15" s="231">
        <v>4480370.87206</v>
      </c>
      <c r="F15" s="231">
        <v>1192293.2146700001</v>
      </c>
      <c r="G15" s="231">
        <v>72507.115319999997</v>
      </c>
      <c r="H15" s="231">
        <v>342260.08609</v>
      </c>
      <c r="I15" s="231">
        <v>0</v>
      </c>
      <c r="J15" s="231">
        <v>434.92399999999998</v>
      </c>
      <c r="K15" s="231">
        <v>177.41488000000001</v>
      </c>
      <c r="L15" s="231">
        <v>671.72286999999994</v>
      </c>
      <c r="M15" s="231">
        <v>0</v>
      </c>
      <c r="N15" s="231">
        <v>190.9</v>
      </c>
      <c r="O15" s="231">
        <v>8869053.1409100015</v>
      </c>
      <c r="P15" s="254">
        <v>4.2924822920646324E-2</v>
      </c>
    </row>
    <row r="16" spans="1:16" ht="15" customHeight="1">
      <c r="A16" s="237" t="s">
        <v>555</v>
      </c>
      <c r="B16" s="231">
        <v>0</v>
      </c>
      <c r="C16" s="231">
        <v>0</v>
      </c>
      <c r="D16" s="231">
        <v>0</v>
      </c>
      <c r="E16" s="231">
        <v>0</v>
      </c>
      <c r="F16" s="231">
        <v>1192293.2146700001</v>
      </c>
      <c r="G16" s="231">
        <v>0</v>
      </c>
      <c r="H16" s="231">
        <v>199060.19912</v>
      </c>
      <c r="I16" s="231">
        <v>0</v>
      </c>
      <c r="J16" s="231">
        <v>0</v>
      </c>
      <c r="K16" s="231">
        <v>0</v>
      </c>
      <c r="L16" s="231">
        <v>0</v>
      </c>
      <c r="M16" s="231">
        <v>0</v>
      </c>
      <c r="N16" s="231">
        <v>0</v>
      </c>
      <c r="O16" s="231">
        <v>1391353.4137900001</v>
      </c>
      <c r="P16" s="254">
        <v>6.7339317916009942E-3</v>
      </c>
    </row>
    <row r="17" spans="1:16" ht="15" customHeight="1">
      <c r="A17" s="237" t="s">
        <v>301</v>
      </c>
      <c r="B17" s="231">
        <v>90.782089999999997</v>
      </c>
      <c r="C17" s="231">
        <v>304.52965</v>
      </c>
      <c r="D17" s="231">
        <v>327.31243999999998</v>
      </c>
      <c r="E17" s="231">
        <v>712.07911000000001</v>
      </c>
      <c r="F17" s="231">
        <v>0</v>
      </c>
      <c r="G17" s="231">
        <v>0</v>
      </c>
      <c r="H17" s="231">
        <v>2079.88697</v>
      </c>
      <c r="I17" s="231">
        <v>0</v>
      </c>
      <c r="J17" s="231">
        <v>0</v>
      </c>
      <c r="K17" s="231">
        <v>177.41488000000001</v>
      </c>
      <c r="L17" s="231">
        <v>671.72286999999994</v>
      </c>
      <c r="M17" s="231">
        <v>0</v>
      </c>
      <c r="N17" s="231">
        <v>190.9</v>
      </c>
      <c r="O17" s="231">
        <v>4554.6280099999994</v>
      </c>
      <c r="P17" s="254">
        <v>2.2043683546878146E-5</v>
      </c>
    </row>
    <row r="18" spans="1:16" ht="15" customHeight="1">
      <c r="A18" s="237" t="s">
        <v>556</v>
      </c>
      <c r="B18" s="231">
        <v>1240282.4014100002</v>
      </c>
      <c r="C18" s="231">
        <v>42796.143619999995</v>
      </c>
      <c r="D18" s="231">
        <v>104343.3207</v>
      </c>
      <c r="E18" s="231">
        <v>4476959.1405299995</v>
      </c>
      <c r="F18" s="231">
        <v>0</v>
      </c>
      <c r="G18" s="231">
        <v>72507.115319999997</v>
      </c>
      <c r="H18" s="231">
        <v>141120</v>
      </c>
      <c r="I18" s="231">
        <v>0</v>
      </c>
      <c r="J18" s="231">
        <v>434.92399999999998</v>
      </c>
      <c r="K18" s="231">
        <v>0</v>
      </c>
      <c r="L18" s="231">
        <v>0</v>
      </c>
      <c r="M18" s="231">
        <v>0</v>
      </c>
      <c r="N18" s="231">
        <v>0</v>
      </c>
      <c r="O18" s="231">
        <v>6078443.0455799997</v>
      </c>
      <c r="P18" s="254">
        <v>2.9418708763987018E-2</v>
      </c>
    </row>
    <row r="19" spans="1:16" ht="15" customHeight="1">
      <c r="A19" s="237" t="s">
        <v>557</v>
      </c>
      <c r="B19" s="231">
        <v>20459.306949999998</v>
      </c>
      <c r="C19" s="231">
        <v>0</v>
      </c>
      <c r="D19" s="231">
        <v>1371543.0941600001</v>
      </c>
      <c r="E19" s="231">
        <v>2699.6524199999999</v>
      </c>
      <c r="F19" s="231">
        <v>0</v>
      </c>
      <c r="G19" s="231">
        <v>0</v>
      </c>
      <c r="H19" s="231">
        <v>0</v>
      </c>
      <c r="I19" s="231">
        <v>0</v>
      </c>
      <c r="J19" s="231">
        <v>0</v>
      </c>
      <c r="K19" s="231">
        <v>0</v>
      </c>
      <c r="L19" s="231">
        <v>0</v>
      </c>
      <c r="M19" s="231">
        <v>0</v>
      </c>
      <c r="N19" s="231">
        <v>0</v>
      </c>
      <c r="O19" s="231">
        <v>1394702.0535299999</v>
      </c>
      <c r="P19" s="254">
        <v>6.7501386815114299E-3</v>
      </c>
    </row>
    <row r="20" spans="1:16" ht="15" customHeight="1">
      <c r="A20" s="237" t="s">
        <v>558</v>
      </c>
      <c r="B20" s="231">
        <v>402941.55135000002</v>
      </c>
      <c r="C20" s="231">
        <v>821043.62497999996</v>
      </c>
      <c r="D20" s="231">
        <v>537811.30226999999</v>
      </c>
      <c r="E20" s="231">
        <v>223496.69667999999</v>
      </c>
      <c r="F20" s="231">
        <v>809299.4715499999</v>
      </c>
      <c r="G20" s="231">
        <v>345632.90601999999</v>
      </c>
      <c r="H20" s="231">
        <v>164974.45259999999</v>
      </c>
      <c r="I20" s="231">
        <v>2243058.6851399997</v>
      </c>
      <c r="J20" s="231">
        <v>0</v>
      </c>
      <c r="K20" s="231">
        <v>160771.49440999998</v>
      </c>
      <c r="L20" s="231">
        <v>674687.16125</v>
      </c>
      <c r="M20" s="231">
        <v>941048.63075000001</v>
      </c>
      <c r="N20" s="231">
        <v>84205.746329999994</v>
      </c>
      <c r="O20" s="231">
        <v>7408971.7233300004</v>
      </c>
      <c r="P20" s="254">
        <v>3.5858258395256956E-2</v>
      </c>
    </row>
    <row r="21" spans="1:16" ht="15" customHeight="1">
      <c r="A21" s="237" t="s">
        <v>559</v>
      </c>
      <c r="B21" s="231">
        <v>62100.914680000002</v>
      </c>
      <c r="C21" s="231">
        <v>59334.917150000001</v>
      </c>
      <c r="D21" s="231">
        <v>1926.6815900000001</v>
      </c>
      <c r="E21" s="231">
        <v>5660.6624199999997</v>
      </c>
      <c r="F21" s="231">
        <v>0</v>
      </c>
      <c r="G21" s="231">
        <v>138877.10762</v>
      </c>
      <c r="H21" s="231">
        <v>10031.301029999999</v>
      </c>
      <c r="I21" s="231">
        <v>51063.364409999995</v>
      </c>
      <c r="J21" s="231">
        <v>0</v>
      </c>
      <c r="K21" s="231">
        <v>17705.616999999998</v>
      </c>
      <c r="L21" s="231">
        <v>0</v>
      </c>
      <c r="M21" s="231">
        <v>8025.6382800000001</v>
      </c>
      <c r="N21" s="231">
        <v>18040.233260000001</v>
      </c>
      <c r="O21" s="231">
        <v>372766.43743999995</v>
      </c>
      <c r="P21" s="254">
        <v>1.8041309555430652E-3</v>
      </c>
    </row>
    <row r="22" spans="1:16" ht="15" customHeight="1">
      <c r="A22" s="237" t="s">
        <v>560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14.502790000000001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14.502790000000001</v>
      </c>
      <c r="P22" s="254">
        <v>7.0191223653153827E-8</v>
      </c>
    </row>
    <row r="23" spans="1:16" ht="15" customHeight="1">
      <c r="A23" s="237" t="s">
        <v>561</v>
      </c>
      <c r="B23" s="231">
        <v>1430.0590900000002</v>
      </c>
      <c r="C23" s="231">
        <v>1488.7669900000001</v>
      </c>
      <c r="D23" s="231">
        <v>0</v>
      </c>
      <c r="E23" s="231">
        <v>0</v>
      </c>
      <c r="F23" s="231">
        <v>653966.24397000007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656885.0700500001</v>
      </c>
      <c r="P23" s="254">
        <v>3.179220471805575E-3</v>
      </c>
    </row>
    <row r="24" spans="1:16" ht="15" customHeight="1">
      <c r="A24" s="237" t="s">
        <v>562</v>
      </c>
      <c r="B24" s="231">
        <v>107507.41541</v>
      </c>
      <c r="C24" s="231">
        <v>9122.9829000000009</v>
      </c>
      <c r="D24" s="231">
        <v>205508.30046</v>
      </c>
      <c r="E24" s="231">
        <v>81222.326579999994</v>
      </c>
      <c r="F24" s="231">
        <v>21417.43028</v>
      </c>
      <c r="G24" s="231">
        <v>35916.226609999998</v>
      </c>
      <c r="H24" s="231">
        <v>27679.927879999999</v>
      </c>
      <c r="I24" s="231">
        <v>268966.40642000001</v>
      </c>
      <c r="J24" s="231">
        <v>0</v>
      </c>
      <c r="K24" s="231">
        <v>133368.96289</v>
      </c>
      <c r="L24" s="231">
        <v>2201.4274799999998</v>
      </c>
      <c r="M24" s="231">
        <v>252206.54566</v>
      </c>
      <c r="N24" s="231">
        <v>63507.871850000003</v>
      </c>
      <c r="O24" s="231">
        <v>1208625.82442</v>
      </c>
      <c r="P24" s="254">
        <v>5.8495589851912388E-3</v>
      </c>
    </row>
    <row r="25" spans="1:16" ht="15" customHeight="1">
      <c r="A25" s="237" t="s">
        <v>563</v>
      </c>
      <c r="B25" s="231">
        <v>207468.53333999999</v>
      </c>
      <c r="C25" s="231">
        <v>279413.51867000002</v>
      </c>
      <c r="D25" s="231">
        <v>287781.15924000001</v>
      </c>
      <c r="E25" s="231">
        <v>23281.162090000002</v>
      </c>
      <c r="F25" s="231">
        <v>35692.348819999999</v>
      </c>
      <c r="G25" s="231">
        <v>104731.47696</v>
      </c>
      <c r="H25" s="231">
        <v>28519.561289999998</v>
      </c>
      <c r="I25" s="231">
        <v>3704.5159800000001</v>
      </c>
      <c r="J25" s="231">
        <v>0</v>
      </c>
      <c r="K25" s="231">
        <v>1930.8564099999999</v>
      </c>
      <c r="L25" s="231">
        <v>4483.7499100000005</v>
      </c>
      <c r="M25" s="231">
        <v>675945.13965000003</v>
      </c>
      <c r="N25" s="231">
        <v>608.78436999999997</v>
      </c>
      <c r="O25" s="231">
        <v>1653560.8067299998</v>
      </c>
      <c r="P25" s="254">
        <v>8.0029743524711369E-3</v>
      </c>
    </row>
    <row r="26" spans="1:16" ht="15" customHeight="1">
      <c r="A26" s="237" t="s">
        <v>1007</v>
      </c>
      <c r="B26" s="231">
        <v>15620.652900000001</v>
      </c>
      <c r="C26" s="231">
        <v>658.53458999999998</v>
      </c>
      <c r="D26" s="231">
        <v>6653.6663600000002</v>
      </c>
      <c r="E26" s="231">
        <v>30351.07878</v>
      </c>
      <c r="F26" s="231">
        <v>0</v>
      </c>
      <c r="G26" s="231">
        <v>0</v>
      </c>
      <c r="H26" s="231">
        <v>1107.3343600000001</v>
      </c>
      <c r="I26" s="231">
        <v>0</v>
      </c>
      <c r="J26" s="231">
        <v>0</v>
      </c>
      <c r="K26" s="231">
        <v>6797.6490999999996</v>
      </c>
      <c r="L26" s="231">
        <v>0</v>
      </c>
      <c r="M26" s="231">
        <v>4871.3071600000003</v>
      </c>
      <c r="N26" s="231">
        <v>2048.8568500000001</v>
      </c>
      <c r="O26" s="231">
        <v>68109.080099999992</v>
      </c>
      <c r="P26" s="254">
        <v>3.2963724042819816E-4</v>
      </c>
    </row>
    <row r="27" spans="1:16" ht="15" customHeight="1">
      <c r="A27" s="237" t="s">
        <v>564</v>
      </c>
      <c r="B27" s="231">
        <v>8813.9759300000005</v>
      </c>
      <c r="C27" s="231">
        <v>471024.90468000004</v>
      </c>
      <c r="D27" s="231">
        <v>35941.494619999998</v>
      </c>
      <c r="E27" s="231">
        <v>82981.466809999998</v>
      </c>
      <c r="F27" s="231">
        <v>98223.448480000006</v>
      </c>
      <c r="G27" s="231">
        <v>66108.094830000002</v>
      </c>
      <c r="H27" s="231">
        <v>97621.825249999994</v>
      </c>
      <c r="I27" s="231">
        <v>1919324.39833</v>
      </c>
      <c r="J27" s="231">
        <v>0</v>
      </c>
      <c r="K27" s="231">
        <v>968.40900999999997</v>
      </c>
      <c r="L27" s="231">
        <v>668001.98386000004</v>
      </c>
      <c r="M27" s="231">
        <v>0</v>
      </c>
      <c r="N27" s="231">
        <v>0</v>
      </c>
      <c r="O27" s="231">
        <v>3449010.0018000002</v>
      </c>
      <c r="P27" s="254">
        <v>1.6692666198594084E-2</v>
      </c>
    </row>
    <row r="28" spans="1:16" ht="15" customHeight="1">
      <c r="A28" s="237" t="s">
        <v>565</v>
      </c>
      <c r="B28" s="231">
        <v>694507.34490000003</v>
      </c>
      <c r="C28" s="231">
        <v>6943725.3431299999</v>
      </c>
      <c r="D28" s="231">
        <v>366286.18325</v>
      </c>
      <c r="E28" s="231">
        <v>759852.82646000001</v>
      </c>
      <c r="F28" s="231">
        <v>535450.69458999997</v>
      </c>
      <c r="G28" s="231">
        <v>356713.43635999999</v>
      </c>
      <c r="H28" s="231">
        <v>482446.27574999997</v>
      </c>
      <c r="I28" s="231">
        <v>6001471.9659099998</v>
      </c>
      <c r="J28" s="231">
        <v>0</v>
      </c>
      <c r="K28" s="231">
        <v>3867290.6011399999</v>
      </c>
      <c r="L28" s="231">
        <v>528163.17857999995</v>
      </c>
      <c r="M28" s="231">
        <v>975067.07157999999</v>
      </c>
      <c r="N28" s="231">
        <v>4051202.5982199996</v>
      </c>
      <c r="O28" s="231">
        <v>25562177.519869998</v>
      </c>
      <c r="P28" s="254">
        <v>0.12371692063105209</v>
      </c>
    </row>
    <row r="29" spans="1:16" ht="15" customHeight="1">
      <c r="A29" s="237" t="s">
        <v>566</v>
      </c>
      <c r="B29" s="231">
        <v>9841.7916700000005</v>
      </c>
      <c r="C29" s="231">
        <v>0</v>
      </c>
      <c r="D29" s="231">
        <v>24324.0982</v>
      </c>
      <c r="E29" s="231">
        <v>15845.93777</v>
      </c>
      <c r="F29" s="231">
        <v>53584.140460000002</v>
      </c>
      <c r="G29" s="231">
        <v>0</v>
      </c>
      <c r="H29" s="231">
        <v>19278.60298</v>
      </c>
      <c r="I29" s="231">
        <v>0</v>
      </c>
      <c r="J29" s="231">
        <v>0</v>
      </c>
      <c r="K29" s="231">
        <v>0</v>
      </c>
      <c r="L29" s="231">
        <v>0</v>
      </c>
      <c r="M29" s="231">
        <v>0</v>
      </c>
      <c r="N29" s="231">
        <v>0</v>
      </c>
      <c r="O29" s="231">
        <v>122874.57107999999</v>
      </c>
      <c r="P29" s="254">
        <v>5.9469360722741124E-4</v>
      </c>
    </row>
    <row r="30" spans="1:16" ht="15" customHeight="1">
      <c r="A30" s="237" t="s">
        <v>567</v>
      </c>
      <c r="B30" s="231">
        <v>684665.55322999996</v>
      </c>
      <c r="C30" s="231">
        <v>6943725.3431299999</v>
      </c>
      <c r="D30" s="231">
        <v>341962.08504999999</v>
      </c>
      <c r="E30" s="231">
        <v>744006.88869000005</v>
      </c>
      <c r="F30" s="231">
        <v>481866.55413</v>
      </c>
      <c r="G30" s="231">
        <v>356713.43635999999</v>
      </c>
      <c r="H30" s="231">
        <v>463167.67277</v>
      </c>
      <c r="I30" s="231">
        <v>6001471.9659099998</v>
      </c>
      <c r="J30" s="231">
        <v>0</v>
      </c>
      <c r="K30" s="231">
        <v>3867290.6011399999</v>
      </c>
      <c r="L30" s="231">
        <v>528163.17857999995</v>
      </c>
      <c r="M30" s="231">
        <v>975067.07157999999</v>
      </c>
      <c r="N30" s="231">
        <v>4051202.5982199996</v>
      </c>
      <c r="O30" s="231">
        <v>25439302.948789995</v>
      </c>
      <c r="P30" s="254">
        <v>0.12312222702382467</v>
      </c>
    </row>
    <row r="31" spans="1:16" ht="15" customHeight="1">
      <c r="A31" s="237" t="s">
        <v>568</v>
      </c>
      <c r="B31" s="231">
        <v>0</v>
      </c>
      <c r="C31" s="231">
        <v>200805.44856999998</v>
      </c>
      <c r="D31" s="231">
        <v>0</v>
      </c>
      <c r="E31" s="231">
        <v>0</v>
      </c>
      <c r="F31" s="231">
        <v>0</v>
      </c>
      <c r="G31" s="231">
        <v>0</v>
      </c>
      <c r="H31" s="231">
        <v>0</v>
      </c>
      <c r="I31" s="231">
        <v>0</v>
      </c>
      <c r="J31" s="231">
        <v>0</v>
      </c>
      <c r="K31" s="231">
        <v>1894355.49606</v>
      </c>
      <c r="L31" s="231">
        <v>5816.9140900000002</v>
      </c>
      <c r="M31" s="231">
        <v>0</v>
      </c>
      <c r="N31" s="231">
        <v>0</v>
      </c>
      <c r="O31" s="231">
        <v>2100977.8587199999</v>
      </c>
      <c r="P31" s="254">
        <v>1.0168402546802355E-2</v>
      </c>
    </row>
    <row r="32" spans="1:16" ht="15" customHeight="1">
      <c r="A32" s="237" t="s">
        <v>569</v>
      </c>
      <c r="B32" s="231">
        <v>0</v>
      </c>
      <c r="C32" s="231">
        <v>0</v>
      </c>
      <c r="D32" s="231">
        <v>0</v>
      </c>
      <c r="E32" s="231">
        <v>0</v>
      </c>
      <c r="F32" s="231">
        <v>0</v>
      </c>
      <c r="G32" s="231">
        <v>0</v>
      </c>
      <c r="H32" s="231">
        <v>0</v>
      </c>
      <c r="I32" s="231">
        <v>0</v>
      </c>
      <c r="J32" s="231">
        <v>0</v>
      </c>
      <c r="K32" s="231">
        <v>0</v>
      </c>
      <c r="L32" s="231">
        <v>0</v>
      </c>
      <c r="M32" s="231">
        <v>0</v>
      </c>
      <c r="N32" s="231">
        <v>0</v>
      </c>
      <c r="O32" s="231">
        <v>0</v>
      </c>
      <c r="P32" s="254">
        <v>0</v>
      </c>
    </row>
    <row r="33" spans="1:16" ht="15" customHeight="1">
      <c r="A33" s="237" t="s">
        <v>570</v>
      </c>
      <c r="B33" s="231">
        <v>0</v>
      </c>
      <c r="C33" s="231">
        <v>0</v>
      </c>
      <c r="D33" s="231">
        <v>0</v>
      </c>
      <c r="E33" s="231">
        <v>0</v>
      </c>
      <c r="F33" s="231">
        <v>0</v>
      </c>
      <c r="G33" s="231">
        <v>0</v>
      </c>
      <c r="H33" s="231">
        <v>0</v>
      </c>
      <c r="I33" s="231">
        <v>0</v>
      </c>
      <c r="J33" s="231">
        <v>0</v>
      </c>
      <c r="K33" s="231">
        <v>0</v>
      </c>
      <c r="L33" s="231">
        <v>0</v>
      </c>
      <c r="M33" s="231">
        <v>0</v>
      </c>
      <c r="N33" s="231">
        <v>0</v>
      </c>
      <c r="O33" s="231">
        <v>0</v>
      </c>
      <c r="P33" s="254">
        <v>0</v>
      </c>
    </row>
    <row r="34" spans="1:16" ht="15" customHeight="1">
      <c r="A34" s="237" t="s">
        <v>571</v>
      </c>
      <c r="B34" s="231">
        <v>0</v>
      </c>
      <c r="C34" s="231">
        <v>174851.43983000002</v>
      </c>
      <c r="D34" s="231">
        <v>0</v>
      </c>
      <c r="E34" s="231">
        <v>0</v>
      </c>
      <c r="F34" s="231">
        <v>0</v>
      </c>
      <c r="G34" s="231">
        <v>0</v>
      </c>
      <c r="H34" s="231">
        <v>0</v>
      </c>
      <c r="I34" s="231">
        <v>0</v>
      </c>
      <c r="J34" s="231">
        <v>0</v>
      </c>
      <c r="K34" s="231">
        <v>1894355.49606</v>
      </c>
      <c r="L34" s="231">
        <v>5816.9140900000002</v>
      </c>
      <c r="M34" s="231">
        <v>0</v>
      </c>
      <c r="N34" s="231">
        <v>0</v>
      </c>
      <c r="O34" s="231">
        <v>2075023.8499800002</v>
      </c>
      <c r="P34" s="254">
        <v>1.0042789224664669E-2</v>
      </c>
    </row>
    <row r="35" spans="1:16" ht="15" customHeight="1">
      <c r="A35" s="237" t="s">
        <v>572</v>
      </c>
      <c r="B35" s="231">
        <v>0</v>
      </c>
      <c r="C35" s="231">
        <v>13490.27628</v>
      </c>
      <c r="D35" s="231">
        <v>0</v>
      </c>
      <c r="E35" s="231">
        <v>0</v>
      </c>
      <c r="F35" s="231">
        <v>0</v>
      </c>
      <c r="G35" s="231">
        <v>0</v>
      </c>
      <c r="H35" s="231">
        <v>0</v>
      </c>
      <c r="I35" s="231">
        <v>0</v>
      </c>
      <c r="J35" s="231">
        <v>0</v>
      </c>
      <c r="K35" s="231">
        <v>0</v>
      </c>
      <c r="L35" s="231">
        <v>0</v>
      </c>
      <c r="M35" s="231">
        <v>0</v>
      </c>
      <c r="N35" s="231">
        <v>0</v>
      </c>
      <c r="O35" s="231">
        <v>13490.27628</v>
      </c>
      <c r="P35" s="254">
        <v>6.529081642306867E-5</v>
      </c>
    </row>
    <row r="36" spans="1:16" ht="15" customHeight="1">
      <c r="A36" s="237" t="s">
        <v>573</v>
      </c>
      <c r="B36" s="231">
        <v>0</v>
      </c>
      <c r="C36" s="231">
        <v>0</v>
      </c>
      <c r="D36" s="231">
        <v>0</v>
      </c>
      <c r="E36" s="231">
        <v>0</v>
      </c>
      <c r="F36" s="231">
        <v>0</v>
      </c>
      <c r="G36" s="231">
        <v>0</v>
      </c>
      <c r="H36" s="231">
        <v>0</v>
      </c>
      <c r="I36" s="231">
        <v>0</v>
      </c>
      <c r="J36" s="231">
        <v>0</v>
      </c>
      <c r="K36" s="231">
        <v>0</v>
      </c>
      <c r="L36" s="231">
        <v>0</v>
      </c>
      <c r="M36" s="231">
        <v>0</v>
      </c>
      <c r="N36" s="231">
        <v>0</v>
      </c>
      <c r="O36" s="231">
        <v>0</v>
      </c>
      <c r="P36" s="254">
        <v>0</v>
      </c>
    </row>
    <row r="37" spans="1:16" ht="15" customHeight="1">
      <c r="A37" s="237" t="s">
        <v>574</v>
      </c>
      <c r="B37" s="231">
        <v>0</v>
      </c>
      <c r="C37" s="231">
        <v>0</v>
      </c>
      <c r="D37" s="231">
        <v>0</v>
      </c>
      <c r="E37" s="231">
        <v>0</v>
      </c>
      <c r="F37" s="231">
        <v>0</v>
      </c>
      <c r="G37" s="231">
        <v>0</v>
      </c>
      <c r="H37" s="231">
        <v>0</v>
      </c>
      <c r="I37" s="231">
        <v>0</v>
      </c>
      <c r="J37" s="231">
        <v>0</v>
      </c>
      <c r="K37" s="231">
        <v>0</v>
      </c>
      <c r="L37" s="231">
        <v>0</v>
      </c>
      <c r="M37" s="231">
        <v>0</v>
      </c>
      <c r="N37" s="231">
        <v>0</v>
      </c>
      <c r="O37" s="231">
        <v>0</v>
      </c>
      <c r="P37" s="254">
        <v>0</v>
      </c>
    </row>
    <row r="38" spans="1:16" ht="15" customHeight="1">
      <c r="A38" s="237" t="s">
        <v>575</v>
      </c>
      <c r="B38" s="231">
        <v>0</v>
      </c>
      <c r="C38" s="231">
        <v>0</v>
      </c>
      <c r="D38" s="231">
        <v>0</v>
      </c>
      <c r="E38" s="231">
        <v>0</v>
      </c>
      <c r="F38" s="231">
        <v>0</v>
      </c>
      <c r="G38" s="231">
        <v>0</v>
      </c>
      <c r="H38" s="231">
        <v>0</v>
      </c>
      <c r="I38" s="231">
        <v>0</v>
      </c>
      <c r="J38" s="231">
        <v>0</v>
      </c>
      <c r="K38" s="231">
        <v>0</v>
      </c>
      <c r="L38" s="231">
        <v>0</v>
      </c>
      <c r="M38" s="231">
        <v>0</v>
      </c>
      <c r="N38" s="231">
        <v>0</v>
      </c>
      <c r="O38" s="231">
        <v>0</v>
      </c>
      <c r="P38" s="254">
        <v>0</v>
      </c>
    </row>
    <row r="39" spans="1:16" ht="15" customHeight="1">
      <c r="A39" s="237" t="s">
        <v>576</v>
      </c>
      <c r="B39" s="231">
        <v>0</v>
      </c>
      <c r="C39" s="231">
        <v>12463.732460000001</v>
      </c>
      <c r="D39" s="231">
        <v>0</v>
      </c>
      <c r="E39" s="231">
        <v>0</v>
      </c>
      <c r="F39" s="231">
        <v>0</v>
      </c>
      <c r="G39" s="231">
        <v>0</v>
      </c>
      <c r="H39" s="231">
        <v>0</v>
      </c>
      <c r="I39" s="231">
        <v>0</v>
      </c>
      <c r="J39" s="231">
        <v>0</v>
      </c>
      <c r="K39" s="231">
        <v>0</v>
      </c>
      <c r="L39" s="231">
        <v>0</v>
      </c>
      <c r="M39" s="231">
        <v>0</v>
      </c>
      <c r="N39" s="231">
        <v>0</v>
      </c>
      <c r="O39" s="231">
        <v>12463.732460000001</v>
      </c>
      <c r="P39" s="254">
        <v>6.0322505714619957E-5</v>
      </c>
    </row>
    <row r="40" spans="1:16" ht="15" customHeight="1">
      <c r="A40" s="237" t="s">
        <v>577</v>
      </c>
      <c r="B40" s="231">
        <v>0</v>
      </c>
      <c r="C40" s="231">
        <v>0</v>
      </c>
      <c r="D40" s="231">
        <v>0</v>
      </c>
      <c r="E40" s="231">
        <v>0</v>
      </c>
      <c r="F40" s="231">
        <v>0</v>
      </c>
      <c r="G40" s="231">
        <v>0</v>
      </c>
      <c r="H40" s="231">
        <v>0</v>
      </c>
      <c r="I40" s="231">
        <v>0</v>
      </c>
      <c r="J40" s="231">
        <v>0</v>
      </c>
      <c r="K40" s="231">
        <v>0</v>
      </c>
      <c r="L40" s="231">
        <v>0</v>
      </c>
      <c r="M40" s="231">
        <v>0</v>
      </c>
      <c r="N40" s="231">
        <v>0</v>
      </c>
      <c r="O40" s="231">
        <v>0</v>
      </c>
      <c r="P40" s="254">
        <v>0</v>
      </c>
    </row>
    <row r="41" spans="1:16" ht="15" customHeight="1">
      <c r="A41" s="262" t="s">
        <v>578</v>
      </c>
      <c r="B41" s="231">
        <v>21188317.572720002</v>
      </c>
      <c r="C41" s="231">
        <v>26069554.08467</v>
      </c>
      <c r="D41" s="231">
        <v>26024981.96184</v>
      </c>
      <c r="E41" s="231">
        <v>19707833.998009998</v>
      </c>
      <c r="F41" s="231">
        <v>14644248.529450001</v>
      </c>
      <c r="G41" s="231">
        <v>10587455.07099</v>
      </c>
      <c r="H41" s="231">
        <v>8927638.160149999</v>
      </c>
      <c r="I41" s="231">
        <v>14375117.516729999</v>
      </c>
      <c r="J41" s="231">
        <v>61386.887770000001</v>
      </c>
      <c r="K41" s="231">
        <v>14612856.950440001</v>
      </c>
      <c r="L41" s="231">
        <v>4388440.2113600001</v>
      </c>
      <c r="M41" s="231">
        <v>18565579.962729998</v>
      </c>
      <c r="N41" s="231">
        <v>6959427.3221300002</v>
      </c>
      <c r="O41" s="231">
        <v>186112838.22898999</v>
      </c>
      <c r="P41" s="254">
        <v>0.90075687870087573</v>
      </c>
    </row>
    <row r="42" spans="1:16" ht="15" customHeight="1">
      <c r="A42" s="237" t="s">
        <v>579</v>
      </c>
      <c r="B42" s="231">
        <v>2083290.9166300001</v>
      </c>
      <c r="C42" s="231">
        <v>162109.40384000001</v>
      </c>
      <c r="D42" s="231">
        <v>2138548.4265799997</v>
      </c>
      <c r="E42" s="231">
        <v>3649936.0802600002</v>
      </c>
      <c r="F42" s="231">
        <v>4049518.98312</v>
      </c>
      <c r="G42" s="231">
        <v>1366208.1540599999</v>
      </c>
      <c r="H42" s="231">
        <v>1711392.87793</v>
      </c>
      <c r="I42" s="231">
        <v>93689.88897</v>
      </c>
      <c r="J42" s="231">
        <v>84533.476939999993</v>
      </c>
      <c r="K42" s="231">
        <v>1203000.5582000001</v>
      </c>
      <c r="L42" s="231">
        <v>0</v>
      </c>
      <c r="M42" s="231">
        <v>1554316.93845</v>
      </c>
      <c r="N42" s="231">
        <v>2408897.4578</v>
      </c>
      <c r="O42" s="231">
        <v>20505443.162780005</v>
      </c>
      <c r="P42" s="254">
        <v>9.9243121299124187E-2</v>
      </c>
    </row>
    <row r="43" spans="1:16" ht="15" customHeight="1">
      <c r="A43" s="223" t="s">
        <v>501</v>
      </c>
      <c r="B43" s="233">
        <v>23271608.489349999</v>
      </c>
      <c r="C43" s="233">
        <v>26231663.488509998</v>
      </c>
      <c r="D43" s="233">
        <v>28163530.388419997</v>
      </c>
      <c r="E43" s="233">
        <v>23357770.078269999</v>
      </c>
      <c r="F43" s="233">
        <v>18693767.512570001</v>
      </c>
      <c r="G43" s="233">
        <v>11953663.225049999</v>
      </c>
      <c r="H43" s="233">
        <v>10639031.038079999</v>
      </c>
      <c r="I43" s="233">
        <v>14468807.4057</v>
      </c>
      <c r="J43" s="233">
        <v>145920.36470999999</v>
      </c>
      <c r="K43" s="233">
        <v>15815857.508639999</v>
      </c>
      <c r="L43" s="233">
        <v>4388440.2113600001</v>
      </c>
      <c r="M43" s="233">
        <v>20119896.901179999</v>
      </c>
      <c r="N43" s="233">
        <v>9368324.7799300011</v>
      </c>
      <c r="O43" s="233">
        <v>206618281.39177001</v>
      </c>
      <c r="P43" s="257">
        <v>1</v>
      </c>
    </row>
    <row r="44" spans="1:16" s="263" customFormat="1" ht="15" customHeight="1">
      <c r="A44" s="262" t="s">
        <v>580</v>
      </c>
      <c r="B44" s="254">
        <v>0.11263092661788518</v>
      </c>
      <c r="C44" s="254">
        <v>0.12695712747107796</v>
      </c>
      <c r="D44" s="254">
        <v>0.13630705956274497</v>
      </c>
      <c r="E44" s="254">
        <v>0.11304793516301304</v>
      </c>
      <c r="F44" s="254">
        <v>9.0474895961043494E-2</v>
      </c>
      <c r="G44" s="254">
        <v>5.7853850804153166E-2</v>
      </c>
      <c r="H44" s="254">
        <v>5.1491237689211426E-2</v>
      </c>
      <c r="I44" s="254">
        <v>7.0026753239059325E-2</v>
      </c>
      <c r="J44" s="254">
        <v>7.0623162542582385E-4</v>
      </c>
      <c r="K44" s="254">
        <v>7.6546263970957484E-2</v>
      </c>
      <c r="L44" s="254">
        <v>2.1239360727423027E-2</v>
      </c>
      <c r="M44" s="254">
        <v>9.7377138003730448E-2</v>
      </c>
      <c r="N44" s="254">
        <v>4.5341219164274582E-2</v>
      </c>
      <c r="O44" s="254">
        <v>1</v>
      </c>
      <c r="P44" s="254"/>
    </row>
    <row r="45" spans="1:16" ht="15" customHeight="1" thickBot="1">
      <c r="A45" s="264"/>
      <c r="B45" s="196"/>
      <c r="C45" s="197"/>
      <c r="D45" s="197"/>
      <c r="E45" s="197"/>
      <c r="F45" s="197"/>
      <c r="G45" s="197"/>
      <c r="H45" s="196"/>
      <c r="I45" s="196"/>
      <c r="J45" s="196"/>
      <c r="K45" s="196"/>
      <c r="L45" s="196"/>
      <c r="M45" s="196"/>
      <c r="N45" s="196"/>
      <c r="O45" s="196"/>
      <c r="P45" s="198"/>
    </row>
    <row r="46" spans="1:16" ht="15" customHeight="1" thickTop="1">
      <c r="A46" s="265" t="s">
        <v>503</v>
      </c>
      <c r="B46" s="179"/>
      <c r="C46" s="266"/>
      <c r="D46" s="180"/>
      <c r="E46" s="180"/>
      <c r="F46" s="180"/>
      <c r="G46" s="180"/>
      <c r="H46" s="157"/>
      <c r="I46" s="157"/>
      <c r="J46" s="157"/>
      <c r="K46" s="157"/>
      <c r="L46" s="157"/>
      <c r="M46" s="157"/>
      <c r="N46" s="157"/>
      <c r="O46" s="157"/>
      <c r="P46" s="199"/>
    </row>
    <row r="47" spans="1:16" ht="15" customHeight="1">
      <c r="A47" s="265" t="s">
        <v>506</v>
      </c>
      <c r="B47" s="265"/>
      <c r="C47" s="265"/>
      <c r="D47" s="180"/>
      <c r="E47" s="180"/>
      <c r="F47" s="180"/>
      <c r="G47" s="180"/>
      <c r="H47" s="157"/>
      <c r="I47" s="157"/>
      <c r="J47" s="157"/>
      <c r="K47" s="157"/>
      <c r="L47" s="157"/>
      <c r="M47" s="157"/>
      <c r="N47" s="157"/>
      <c r="O47" s="157"/>
      <c r="P47" s="199"/>
    </row>
    <row r="48" spans="1:16" ht="15" customHeight="1">
      <c r="A48" s="265" t="s">
        <v>581</v>
      </c>
      <c r="B48" s="179"/>
      <c r="C48" s="266"/>
      <c r="D48" s="180"/>
      <c r="E48" s="180"/>
      <c r="F48" s="180"/>
      <c r="G48" s="180"/>
      <c r="H48" s="157"/>
      <c r="I48" s="157"/>
      <c r="J48" s="157"/>
      <c r="K48" s="157"/>
      <c r="L48" s="157"/>
      <c r="M48" s="157"/>
      <c r="N48" s="157"/>
      <c r="O48" s="157"/>
      <c r="P48" s="199"/>
    </row>
    <row r="49" spans="1:16" ht="15" customHeight="1">
      <c r="A49" s="265" t="s">
        <v>582</v>
      </c>
      <c r="B49" s="179"/>
      <c r="C49" s="266"/>
      <c r="D49" s="180"/>
      <c r="E49" s="180"/>
      <c r="F49" s="180"/>
      <c r="G49" s="180"/>
      <c r="H49" s="157"/>
      <c r="I49" s="157"/>
      <c r="J49" s="157"/>
      <c r="K49" s="157"/>
      <c r="L49" s="157"/>
      <c r="M49" s="157"/>
      <c r="N49" s="157"/>
      <c r="O49" s="157"/>
      <c r="P49" s="199"/>
    </row>
    <row r="50" spans="1:16" ht="15" customHeight="1">
      <c r="A50" s="267"/>
      <c r="B50" s="157"/>
      <c r="C50" s="180"/>
      <c r="D50" s="180"/>
      <c r="E50" s="180"/>
      <c r="F50" s="180"/>
      <c r="G50" s="180"/>
      <c r="H50" s="157"/>
      <c r="I50" s="157"/>
      <c r="J50" s="157"/>
      <c r="K50" s="157"/>
      <c r="L50" s="157"/>
      <c r="M50" s="157"/>
      <c r="N50" s="157"/>
      <c r="O50" s="157"/>
      <c r="P50" s="199"/>
    </row>
  </sheetData>
  <mergeCells count="4">
    <mergeCell ref="A1:P1"/>
    <mergeCell ref="A2:P2"/>
    <mergeCell ref="A3:P3"/>
    <mergeCell ref="A4:P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P43"/>
  <sheetViews>
    <sheetView zoomScaleNormal="100" workbookViewId="0">
      <selection activeCell="A3" sqref="A3:P3"/>
    </sheetView>
  </sheetViews>
  <sheetFormatPr defaultColWidth="11.42578125" defaultRowHeight="12.75"/>
  <cols>
    <col min="1" max="1" width="39.42578125" style="182" customWidth="1"/>
    <col min="2" max="14" width="15.7109375" style="181" customWidth="1"/>
    <col min="15" max="15" width="14.28515625" style="181" customWidth="1"/>
    <col min="16" max="16" width="15.7109375" style="181" customWidth="1"/>
    <col min="17" max="256" width="11.42578125" style="181"/>
    <col min="257" max="257" width="39.42578125" style="181" customWidth="1"/>
    <col min="258" max="272" width="15.7109375" style="181" customWidth="1"/>
    <col min="273" max="512" width="11.42578125" style="181"/>
    <col min="513" max="513" width="39.42578125" style="181" customWidth="1"/>
    <col min="514" max="528" width="15.7109375" style="181" customWidth="1"/>
    <col min="529" max="768" width="11.42578125" style="181"/>
    <col min="769" max="769" width="39.42578125" style="181" customWidth="1"/>
    <col min="770" max="784" width="15.7109375" style="181" customWidth="1"/>
    <col min="785" max="1024" width="11.42578125" style="181"/>
    <col min="1025" max="1025" width="39.42578125" style="181" customWidth="1"/>
    <col min="1026" max="1040" width="15.7109375" style="181" customWidth="1"/>
    <col min="1041" max="1280" width="11.42578125" style="181"/>
    <col min="1281" max="1281" width="39.42578125" style="181" customWidth="1"/>
    <col min="1282" max="1296" width="15.7109375" style="181" customWidth="1"/>
    <col min="1297" max="1536" width="11.42578125" style="181"/>
    <col min="1537" max="1537" width="39.42578125" style="181" customWidth="1"/>
    <col min="1538" max="1552" width="15.7109375" style="181" customWidth="1"/>
    <col min="1553" max="1792" width="11.42578125" style="181"/>
    <col min="1793" max="1793" width="39.42578125" style="181" customWidth="1"/>
    <col min="1794" max="1808" width="15.7109375" style="181" customWidth="1"/>
    <col min="1809" max="2048" width="11.42578125" style="181"/>
    <col min="2049" max="2049" width="39.42578125" style="181" customWidth="1"/>
    <col min="2050" max="2064" width="15.7109375" style="181" customWidth="1"/>
    <col min="2065" max="2304" width="11.42578125" style="181"/>
    <col min="2305" max="2305" width="39.42578125" style="181" customWidth="1"/>
    <col min="2306" max="2320" width="15.7109375" style="181" customWidth="1"/>
    <col min="2321" max="2560" width="11.42578125" style="181"/>
    <col min="2561" max="2561" width="39.42578125" style="181" customWidth="1"/>
    <col min="2562" max="2576" width="15.7109375" style="181" customWidth="1"/>
    <col min="2577" max="2816" width="11.42578125" style="181"/>
    <col min="2817" max="2817" width="39.42578125" style="181" customWidth="1"/>
    <col min="2818" max="2832" width="15.7109375" style="181" customWidth="1"/>
    <col min="2833" max="3072" width="11.42578125" style="181"/>
    <col min="3073" max="3073" width="39.42578125" style="181" customWidth="1"/>
    <col min="3074" max="3088" width="15.7109375" style="181" customWidth="1"/>
    <col min="3089" max="3328" width="11.42578125" style="181"/>
    <col min="3329" max="3329" width="39.42578125" style="181" customWidth="1"/>
    <col min="3330" max="3344" width="15.7109375" style="181" customWidth="1"/>
    <col min="3345" max="3584" width="11.42578125" style="181"/>
    <col min="3585" max="3585" width="39.42578125" style="181" customWidth="1"/>
    <col min="3586" max="3600" width="15.7109375" style="181" customWidth="1"/>
    <col min="3601" max="3840" width="11.42578125" style="181"/>
    <col min="3841" max="3841" width="39.42578125" style="181" customWidth="1"/>
    <col min="3842" max="3856" width="15.7109375" style="181" customWidth="1"/>
    <col min="3857" max="4096" width="11.42578125" style="181"/>
    <col min="4097" max="4097" width="39.42578125" style="181" customWidth="1"/>
    <col min="4098" max="4112" width="15.7109375" style="181" customWidth="1"/>
    <col min="4113" max="4352" width="11.42578125" style="181"/>
    <col min="4353" max="4353" width="39.42578125" style="181" customWidth="1"/>
    <col min="4354" max="4368" width="15.7109375" style="181" customWidth="1"/>
    <col min="4369" max="4608" width="11.42578125" style="181"/>
    <col min="4609" max="4609" width="39.42578125" style="181" customWidth="1"/>
    <col min="4610" max="4624" width="15.7109375" style="181" customWidth="1"/>
    <col min="4625" max="4864" width="11.42578125" style="181"/>
    <col min="4865" max="4865" width="39.42578125" style="181" customWidth="1"/>
    <col min="4866" max="4880" width="15.7109375" style="181" customWidth="1"/>
    <col min="4881" max="5120" width="11.42578125" style="181"/>
    <col min="5121" max="5121" width="39.42578125" style="181" customWidth="1"/>
    <col min="5122" max="5136" width="15.7109375" style="181" customWidth="1"/>
    <col min="5137" max="5376" width="11.42578125" style="181"/>
    <col min="5377" max="5377" width="39.42578125" style="181" customWidth="1"/>
    <col min="5378" max="5392" width="15.7109375" style="181" customWidth="1"/>
    <col min="5393" max="5632" width="11.42578125" style="181"/>
    <col min="5633" max="5633" width="39.42578125" style="181" customWidth="1"/>
    <col min="5634" max="5648" width="15.7109375" style="181" customWidth="1"/>
    <col min="5649" max="5888" width="11.42578125" style="181"/>
    <col min="5889" max="5889" width="39.42578125" style="181" customWidth="1"/>
    <col min="5890" max="5904" width="15.7109375" style="181" customWidth="1"/>
    <col min="5905" max="6144" width="11.42578125" style="181"/>
    <col min="6145" max="6145" width="39.42578125" style="181" customWidth="1"/>
    <col min="6146" max="6160" width="15.7109375" style="181" customWidth="1"/>
    <col min="6161" max="6400" width="11.42578125" style="181"/>
    <col min="6401" max="6401" width="39.42578125" style="181" customWidth="1"/>
    <col min="6402" max="6416" width="15.7109375" style="181" customWidth="1"/>
    <col min="6417" max="6656" width="11.42578125" style="181"/>
    <col min="6657" max="6657" width="39.42578125" style="181" customWidth="1"/>
    <col min="6658" max="6672" width="15.7109375" style="181" customWidth="1"/>
    <col min="6673" max="6912" width="11.42578125" style="181"/>
    <col min="6913" max="6913" width="39.42578125" style="181" customWidth="1"/>
    <col min="6914" max="6928" width="15.7109375" style="181" customWidth="1"/>
    <col min="6929" max="7168" width="11.42578125" style="181"/>
    <col min="7169" max="7169" width="39.42578125" style="181" customWidth="1"/>
    <col min="7170" max="7184" width="15.7109375" style="181" customWidth="1"/>
    <col min="7185" max="7424" width="11.42578125" style="181"/>
    <col min="7425" max="7425" width="39.42578125" style="181" customWidth="1"/>
    <col min="7426" max="7440" width="15.7109375" style="181" customWidth="1"/>
    <col min="7441" max="7680" width="11.42578125" style="181"/>
    <col min="7681" max="7681" width="39.42578125" style="181" customWidth="1"/>
    <col min="7682" max="7696" width="15.7109375" style="181" customWidth="1"/>
    <col min="7697" max="7936" width="11.42578125" style="181"/>
    <col min="7937" max="7937" width="39.42578125" style="181" customWidth="1"/>
    <col min="7938" max="7952" width="15.7109375" style="181" customWidth="1"/>
    <col min="7953" max="8192" width="11.42578125" style="181"/>
    <col min="8193" max="8193" width="39.42578125" style="181" customWidth="1"/>
    <col min="8194" max="8208" width="15.7109375" style="181" customWidth="1"/>
    <col min="8209" max="8448" width="11.42578125" style="181"/>
    <col min="8449" max="8449" width="39.42578125" style="181" customWidth="1"/>
    <col min="8450" max="8464" width="15.7109375" style="181" customWidth="1"/>
    <col min="8465" max="8704" width="11.42578125" style="181"/>
    <col min="8705" max="8705" width="39.42578125" style="181" customWidth="1"/>
    <col min="8706" max="8720" width="15.7109375" style="181" customWidth="1"/>
    <col min="8721" max="8960" width="11.42578125" style="181"/>
    <col min="8961" max="8961" width="39.42578125" style="181" customWidth="1"/>
    <col min="8962" max="8976" width="15.7109375" style="181" customWidth="1"/>
    <col min="8977" max="9216" width="11.42578125" style="181"/>
    <col min="9217" max="9217" width="39.42578125" style="181" customWidth="1"/>
    <col min="9218" max="9232" width="15.7109375" style="181" customWidth="1"/>
    <col min="9233" max="9472" width="11.42578125" style="181"/>
    <col min="9473" max="9473" width="39.42578125" style="181" customWidth="1"/>
    <col min="9474" max="9488" width="15.7109375" style="181" customWidth="1"/>
    <col min="9489" max="9728" width="11.42578125" style="181"/>
    <col min="9729" max="9729" width="39.42578125" style="181" customWidth="1"/>
    <col min="9730" max="9744" width="15.7109375" style="181" customWidth="1"/>
    <col min="9745" max="9984" width="11.42578125" style="181"/>
    <col min="9985" max="9985" width="39.42578125" style="181" customWidth="1"/>
    <col min="9986" max="10000" width="15.7109375" style="181" customWidth="1"/>
    <col min="10001" max="10240" width="11.42578125" style="181"/>
    <col min="10241" max="10241" width="39.42578125" style="181" customWidth="1"/>
    <col min="10242" max="10256" width="15.7109375" style="181" customWidth="1"/>
    <col min="10257" max="10496" width="11.42578125" style="181"/>
    <col min="10497" max="10497" width="39.42578125" style="181" customWidth="1"/>
    <col min="10498" max="10512" width="15.7109375" style="181" customWidth="1"/>
    <col min="10513" max="10752" width="11.42578125" style="181"/>
    <col min="10753" max="10753" width="39.42578125" style="181" customWidth="1"/>
    <col min="10754" max="10768" width="15.7109375" style="181" customWidth="1"/>
    <col min="10769" max="11008" width="11.42578125" style="181"/>
    <col min="11009" max="11009" width="39.42578125" style="181" customWidth="1"/>
    <col min="11010" max="11024" width="15.7109375" style="181" customWidth="1"/>
    <col min="11025" max="11264" width="11.42578125" style="181"/>
    <col min="11265" max="11265" width="39.42578125" style="181" customWidth="1"/>
    <col min="11266" max="11280" width="15.7109375" style="181" customWidth="1"/>
    <col min="11281" max="11520" width="11.42578125" style="181"/>
    <col min="11521" max="11521" width="39.42578125" style="181" customWidth="1"/>
    <col min="11522" max="11536" width="15.7109375" style="181" customWidth="1"/>
    <col min="11537" max="11776" width="11.42578125" style="181"/>
    <col min="11777" max="11777" width="39.42578125" style="181" customWidth="1"/>
    <col min="11778" max="11792" width="15.7109375" style="181" customWidth="1"/>
    <col min="11793" max="12032" width="11.42578125" style="181"/>
    <col min="12033" max="12033" width="39.42578125" style="181" customWidth="1"/>
    <col min="12034" max="12048" width="15.7109375" style="181" customWidth="1"/>
    <col min="12049" max="12288" width="11.42578125" style="181"/>
    <col min="12289" max="12289" width="39.42578125" style="181" customWidth="1"/>
    <col min="12290" max="12304" width="15.7109375" style="181" customWidth="1"/>
    <col min="12305" max="12544" width="11.42578125" style="181"/>
    <col min="12545" max="12545" width="39.42578125" style="181" customWidth="1"/>
    <col min="12546" max="12560" width="15.7109375" style="181" customWidth="1"/>
    <col min="12561" max="12800" width="11.42578125" style="181"/>
    <col min="12801" max="12801" width="39.42578125" style="181" customWidth="1"/>
    <col min="12802" max="12816" width="15.7109375" style="181" customWidth="1"/>
    <col min="12817" max="13056" width="11.42578125" style="181"/>
    <col min="13057" max="13057" width="39.42578125" style="181" customWidth="1"/>
    <col min="13058" max="13072" width="15.7109375" style="181" customWidth="1"/>
    <col min="13073" max="13312" width="11.42578125" style="181"/>
    <col min="13313" max="13313" width="39.42578125" style="181" customWidth="1"/>
    <col min="13314" max="13328" width="15.7109375" style="181" customWidth="1"/>
    <col min="13329" max="13568" width="11.42578125" style="181"/>
    <col min="13569" max="13569" width="39.42578125" style="181" customWidth="1"/>
    <col min="13570" max="13584" width="15.7109375" style="181" customWidth="1"/>
    <col min="13585" max="13824" width="11.42578125" style="181"/>
    <col min="13825" max="13825" width="39.42578125" style="181" customWidth="1"/>
    <col min="13826" max="13840" width="15.7109375" style="181" customWidth="1"/>
    <col min="13841" max="14080" width="11.42578125" style="181"/>
    <col min="14081" max="14081" width="39.42578125" style="181" customWidth="1"/>
    <col min="14082" max="14096" width="15.7109375" style="181" customWidth="1"/>
    <col min="14097" max="14336" width="11.42578125" style="181"/>
    <col min="14337" max="14337" width="39.42578125" style="181" customWidth="1"/>
    <col min="14338" max="14352" width="15.7109375" style="181" customWidth="1"/>
    <col min="14353" max="14592" width="11.42578125" style="181"/>
    <col min="14593" max="14593" width="39.42578125" style="181" customWidth="1"/>
    <col min="14594" max="14608" width="15.7109375" style="181" customWidth="1"/>
    <col min="14609" max="14848" width="11.42578125" style="181"/>
    <col min="14849" max="14849" width="39.42578125" style="181" customWidth="1"/>
    <col min="14850" max="14864" width="15.7109375" style="181" customWidth="1"/>
    <col min="14865" max="15104" width="11.42578125" style="181"/>
    <col min="15105" max="15105" width="39.42578125" style="181" customWidth="1"/>
    <col min="15106" max="15120" width="15.7109375" style="181" customWidth="1"/>
    <col min="15121" max="15360" width="11.42578125" style="181"/>
    <col min="15361" max="15361" width="39.42578125" style="181" customWidth="1"/>
    <col min="15362" max="15376" width="15.7109375" style="181" customWidth="1"/>
    <col min="15377" max="15616" width="11.42578125" style="181"/>
    <col min="15617" max="15617" width="39.42578125" style="181" customWidth="1"/>
    <col min="15618" max="15632" width="15.7109375" style="181" customWidth="1"/>
    <col min="15633" max="15872" width="11.42578125" style="181"/>
    <col min="15873" max="15873" width="39.42578125" style="181" customWidth="1"/>
    <col min="15874" max="15888" width="15.7109375" style="181" customWidth="1"/>
    <col min="15889" max="16128" width="11.42578125" style="181"/>
    <col min="16129" max="16129" width="39.42578125" style="181" customWidth="1"/>
    <col min="16130" max="16144" width="15.7109375" style="181" customWidth="1"/>
    <col min="16145" max="16384" width="11.42578125" style="181"/>
  </cols>
  <sheetData>
    <row r="1" spans="1:16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</row>
    <row r="2" spans="1:16" s="209" customFormat="1" ht="15" customHeight="1">
      <c r="A2" s="495" t="s">
        <v>605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</row>
    <row r="3" spans="1:16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</row>
    <row r="4" spans="1:16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</row>
    <row r="5" spans="1:16" ht="15" customHeight="1">
      <c r="A5" s="271"/>
      <c r="B5" s="272"/>
      <c r="C5" s="273"/>
      <c r="D5" s="272"/>
      <c r="E5" s="272"/>
      <c r="F5" s="272"/>
      <c r="G5" s="272"/>
      <c r="H5" s="272"/>
      <c r="I5" s="272"/>
      <c r="J5" s="273"/>
      <c r="K5" s="274"/>
      <c r="L5" s="272"/>
      <c r="M5" s="272"/>
      <c r="N5" s="272"/>
      <c r="O5" s="274"/>
      <c r="P5" s="272"/>
    </row>
    <row r="6" spans="1:16" ht="30" customHeight="1">
      <c r="A6" s="275" t="s">
        <v>606</v>
      </c>
      <c r="B6" s="276" t="s">
        <v>53</v>
      </c>
      <c r="C6" s="276" t="s">
        <v>54</v>
      </c>
      <c r="D6" s="276" t="s">
        <v>55</v>
      </c>
      <c r="E6" s="276" t="s">
        <v>56</v>
      </c>
      <c r="F6" s="276" t="s">
        <v>57</v>
      </c>
      <c r="G6" s="276" t="s">
        <v>58</v>
      </c>
      <c r="H6" s="276" t="s">
        <v>59</v>
      </c>
      <c r="I6" s="276" t="s">
        <v>60</v>
      </c>
      <c r="J6" s="276" t="s">
        <v>61</v>
      </c>
      <c r="K6" s="276" t="s">
        <v>62</v>
      </c>
      <c r="L6" s="276" t="s">
        <v>63</v>
      </c>
      <c r="M6" s="276" t="s">
        <v>64</v>
      </c>
      <c r="N6" s="276" t="s">
        <v>65</v>
      </c>
      <c r="O6" s="277" t="s">
        <v>483</v>
      </c>
      <c r="P6" s="276" t="s">
        <v>607</v>
      </c>
    </row>
    <row r="7" spans="1:16" ht="15" customHeight="1">
      <c r="A7" s="278" t="s">
        <v>608</v>
      </c>
      <c r="B7" s="180">
        <v>7842650.3514200002</v>
      </c>
      <c r="C7" s="180">
        <v>8772790.6757800002</v>
      </c>
      <c r="D7" s="180">
        <v>3373594.3160199998</v>
      </c>
      <c r="E7" s="180">
        <v>16698159.631030001</v>
      </c>
      <c r="F7" s="180">
        <v>8747830.1609099992</v>
      </c>
      <c r="G7" s="180">
        <v>4823056.2416400006</v>
      </c>
      <c r="H7" s="180">
        <v>3803512.2393400003</v>
      </c>
      <c r="I7" s="180">
        <v>0</v>
      </c>
      <c r="J7" s="180">
        <v>17149.369559999999</v>
      </c>
      <c r="K7" s="180">
        <v>3010476.1934099998</v>
      </c>
      <c r="L7" s="180">
        <v>543085.74046</v>
      </c>
      <c r="M7" s="180">
        <v>9033142.57137</v>
      </c>
      <c r="N7" s="180">
        <v>0</v>
      </c>
      <c r="O7" s="180">
        <v>66665447.490940005</v>
      </c>
      <c r="P7" s="189">
        <v>0.32265028555641656</v>
      </c>
    </row>
    <row r="8" spans="1:16" ht="15" customHeight="1">
      <c r="A8" s="278" t="s">
        <v>609</v>
      </c>
      <c r="B8" s="180">
        <v>1249935.5858</v>
      </c>
      <c r="C8" s="180">
        <v>717695.80452999996</v>
      </c>
      <c r="D8" s="180">
        <v>918733.54639999999</v>
      </c>
      <c r="E8" s="180">
        <v>906917.17388999998</v>
      </c>
      <c r="F8" s="180">
        <v>767498.29926</v>
      </c>
      <c r="G8" s="180">
        <v>779517.05054999993</v>
      </c>
      <c r="H8" s="180">
        <v>650018.73855000001</v>
      </c>
      <c r="I8" s="180">
        <v>0</v>
      </c>
      <c r="J8" s="180">
        <v>86312.87840999999</v>
      </c>
      <c r="K8" s="180">
        <v>293428.09032000002</v>
      </c>
      <c r="L8" s="180">
        <v>109866.85821999999</v>
      </c>
      <c r="M8" s="180">
        <v>480082.11622000003</v>
      </c>
      <c r="N8" s="180">
        <v>6929.7522300000001</v>
      </c>
      <c r="O8" s="180">
        <v>6966935.8943799995</v>
      </c>
      <c r="P8" s="189">
        <v>3.3718874475123686E-2</v>
      </c>
    </row>
    <row r="9" spans="1:16" ht="15" customHeight="1">
      <c r="A9" s="278" t="s">
        <v>610</v>
      </c>
      <c r="B9" s="180">
        <v>1072433.41074</v>
      </c>
      <c r="C9" s="180">
        <v>540202.30005999992</v>
      </c>
      <c r="D9" s="180">
        <v>728864.56949999998</v>
      </c>
      <c r="E9" s="180">
        <v>757242.06795000006</v>
      </c>
      <c r="F9" s="180">
        <v>535134.96349999995</v>
      </c>
      <c r="G9" s="180">
        <v>726971.88387999998</v>
      </c>
      <c r="H9" s="180">
        <v>352627.56880000001</v>
      </c>
      <c r="I9" s="180">
        <v>0</v>
      </c>
      <c r="J9" s="180">
        <v>11014.0281</v>
      </c>
      <c r="K9" s="180">
        <v>260018.67848</v>
      </c>
      <c r="L9" s="180">
        <v>251675.25846000001</v>
      </c>
      <c r="M9" s="180">
        <v>477283.40431000001</v>
      </c>
      <c r="N9" s="180">
        <v>32888.122929999998</v>
      </c>
      <c r="O9" s="180">
        <v>5746356.2567099994</v>
      </c>
      <c r="P9" s="189">
        <v>2.7811460912916752E-2</v>
      </c>
    </row>
    <row r="10" spans="1:16" ht="15" customHeight="1">
      <c r="A10" s="278" t="s">
        <v>611</v>
      </c>
      <c r="B10" s="180">
        <v>1373178.9725200001</v>
      </c>
      <c r="C10" s="180">
        <v>610834.59791000001</v>
      </c>
      <c r="D10" s="180">
        <v>1359206.55635</v>
      </c>
      <c r="E10" s="180">
        <v>937775.6712000001</v>
      </c>
      <c r="F10" s="180">
        <v>1073196.6192300001</v>
      </c>
      <c r="G10" s="180">
        <v>744093.79635000008</v>
      </c>
      <c r="H10" s="180">
        <v>588999.08405999991</v>
      </c>
      <c r="I10" s="180">
        <v>0</v>
      </c>
      <c r="J10" s="180">
        <v>9488.2394000000004</v>
      </c>
      <c r="K10" s="180">
        <v>271226.53869999998</v>
      </c>
      <c r="L10" s="180">
        <v>655289.70742999995</v>
      </c>
      <c r="M10" s="180">
        <v>1114666.5003699998</v>
      </c>
      <c r="N10" s="180">
        <v>65387.014659999993</v>
      </c>
      <c r="O10" s="180">
        <v>8803343.2981800027</v>
      </c>
      <c r="P10" s="189">
        <v>4.260679761273576E-2</v>
      </c>
    </row>
    <row r="11" spans="1:16" ht="15" customHeight="1">
      <c r="A11" s="278" t="s">
        <v>612</v>
      </c>
      <c r="B11" s="180">
        <v>2738013.62971</v>
      </c>
      <c r="C11" s="180">
        <v>1031485.78299</v>
      </c>
      <c r="D11" s="180">
        <v>3049090.9323899997</v>
      </c>
      <c r="E11" s="180">
        <v>861467.7885599999</v>
      </c>
      <c r="F11" s="180">
        <v>2133575.5404300001</v>
      </c>
      <c r="G11" s="180">
        <v>983804.27947000007</v>
      </c>
      <c r="H11" s="180">
        <v>1096635.13319</v>
      </c>
      <c r="I11" s="180">
        <v>1925.70516</v>
      </c>
      <c r="J11" s="180">
        <v>11250.534310000001</v>
      </c>
      <c r="K11" s="180">
        <v>379838.56842999998</v>
      </c>
      <c r="L11" s="180">
        <v>656270.25995000009</v>
      </c>
      <c r="M11" s="180">
        <v>1781839.2557600001</v>
      </c>
      <c r="N11" s="180">
        <v>213036.51558000001</v>
      </c>
      <c r="O11" s="180">
        <v>14938233.925929999</v>
      </c>
      <c r="P11" s="189">
        <v>7.2298703801019104E-2</v>
      </c>
    </row>
    <row r="12" spans="1:16" ht="15" customHeight="1">
      <c r="A12" s="278" t="s">
        <v>613</v>
      </c>
      <c r="B12" s="180">
        <v>4802229.6755299997</v>
      </c>
      <c r="C12" s="180">
        <v>3909848.1743000001</v>
      </c>
      <c r="D12" s="180">
        <v>9477377.894989999</v>
      </c>
      <c r="E12" s="180">
        <v>779043.53941999993</v>
      </c>
      <c r="F12" s="180">
        <v>2413193.1464899997</v>
      </c>
      <c r="G12" s="180">
        <v>1934123.97796</v>
      </c>
      <c r="H12" s="180">
        <v>1446287.9579100001</v>
      </c>
      <c r="I12" s="180">
        <v>13168.10482</v>
      </c>
      <c r="J12" s="180">
        <v>6926.6286</v>
      </c>
      <c r="K12" s="180">
        <v>814240.03463000001</v>
      </c>
      <c r="L12" s="180">
        <v>673537.76708999998</v>
      </c>
      <c r="M12" s="180">
        <v>2063821.7485400001</v>
      </c>
      <c r="N12" s="180">
        <v>814554.09894000005</v>
      </c>
      <c r="O12" s="180">
        <v>29148352.749220002</v>
      </c>
      <c r="P12" s="189">
        <v>0.14107344497032165</v>
      </c>
    </row>
    <row r="13" spans="1:16" ht="15" customHeight="1">
      <c r="A13" s="278" t="s">
        <v>614</v>
      </c>
      <c r="B13" s="180">
        <v>1599857.90867</v>
      </c>
      <c r="C13" s="180">
        <v>2547527.0527300001</v>
      </c>
      <c r="D13" s="180">
        <v>4599234.6341499994</v>
      </c>
      <c r="E13" s="180">
        <v>302301.09311999998</v>
      </c>
      <c r="F13" s="180">
        <v>895070.67382999999</v>
      </c>
      <c r="G13" s="180">
        <v>719267.83588000003</v>
      </c>
      <c r="H13" s="180">
        <v>726093.57027999999</v>
      </c>
      <c r="I13" s="180">
        <v>326623.96466</v>
      </c>
      <c r="J13" s="180">
        <v>1722.9929199999999</v>
      </c>
      <c r="K13" s="180">
        <v>1286783.23278</v>
      </c>
      <c r="L13" s="180">
        <v>352071.69656999997</v>
      </c>
      <c r="M13" s="180">
        <v>985923.41026999999</v>
      </c>
      <c r="N13" s="180">
        <v>1127873.2196600002</v>
      </c>
      <c r="O13" s="180">
        <v>15470351.285520002</v>
      </c>
      <c r="P13" s="189">
        <v>7.4874068168663585E-2</v>
      </c>
    </row>
    <row r="14" spans="1:16" ht="15" customHeight="1">
      <c r="A14" s="278" t="s">
        <v>615</v>
      </c>
      <c r="B14" s="180">
        <v>630953.60915000003</v>
      </c>
      <c r="C14" s="180">
        <v>915504.29865999997</v>
      </c>
      <c r="D14" s="180">
        <v>1720735.1399700001</v>
      </c>
      <c r="E14" s="180">
        <v>497169.85608999996</v>
      </c>
      <c r="F14" s="180">
        <v>441742.55158999999</v>
      </c>
      <c r="G14" s="180">
        <v>219887.53871000002</v>
      </c>
      <c r="H14" s="180">
        <v>543625.86337000004</v>
      </c>
      <c r="I14" s="180">
        <v>214999.37811000002</v>
      </c>
      <c r="J14" s="180">
        <v>284.40611999999999</v>
      </c>
      <c r="K14" s="180">
        <v>952945.07241999998</v>
      </c>
      <c r="L14" s="180">
        <v>276781.54956999997</v>
      </c>
      <c r="M14" s="180">
        <v>682215.52400999994</v>
      </c>
      <c r="N14" s="180">
        <v>1424371.86286</v>
      </c>
      <c r="O14" s="180">
        <v>8521216.650630001</v>
      </c>
      <c r="P14" s="189">
        <v>4.1241348990982286E-2</v>
      </c>
    </row>
    <row r="15" spans="1:16" ht="15" customHeight="1">
      <c r="A15" s="278" t="s">
        <v>616</v>
      </c>
      <c r="B15" s="180">
        <v>360193.16463999997</v>
      </c>
      <c r="C15" s="180">
        <v>444909.88193999999</v>
      </c>
      <c r="D15" s="180">
        <v>765749.397</v>
      </c>
      <c r="E15" s="180">
        <v>341386.95160000003</v>
      </c>
      <c r="F15" s="180">
        <v>276516.09124000004</v>
      </c>
      <c r="G15" s="180">
        <v>120006.93584999999</v>
      </c>
      <c r="H15" s="180">
        <v>300418.40911000001</v>
      </c>
      <c r="I15" s="180">
        <v>2202288.2954000002</v>
      </c>
      <c r="J15" s="180">
        <v>467.28375</v>
      </c>
      <c r="K15" s="180">
        <v>1786179.81907</v>
      </c>
      <c r="L15" s="180">
        <v>203842.91019999998</v>
      </c>
      <c r="M15" s="180">
        <v>919477.11902999994</v>
      </c>
      <c r="N15" s="180">
        <v>1291897.9608900002</v>
      </c>
      <c r="O15" s="180">
        <v>9013334.2197200004</v>
      </c>
      <c r="P15" s="189">
        <v>4.3623120660868653E-2</v>
      </c>
    </row>
    <row r="16" spans="1:16" ht="15" customHeight="1">
      <c r="A16" s="278" t="s">
        <v>617</v>
      </c>
      <c r="B16" s="180">
        <v>570914.26007000008</v>
      </c>
      <c r="C16" s="180">
        <v>900049.85634000006</v>
      </c>
      <c r="D16" s="180">
        <v>804299.80072000006</v>
      </c>
      <c r="E16" s="180">
        <v>407198.97123999998</v>
      </c>
      <c r="F16" s="180">
        <v>435342.76419999998</v>
      </c>
      <c r="G16" s="180">
        <v>301345.43287000002</v>
      </c>
      <c r="H16" s="180">
        <v>342432.66433</v>
      </c>
      <c r="I16" s="180">
        <v>3402250.22731</v>
      </c>
      <c r="J16" s="180">
        <v>664.50113999999996</v>
      </c>
      <c r="K16" s="180">
        <v>2272569.3572300002</v>
      </c>
      <c r="L16" s="180">
        <v>271249.12043999997</v>
      </c>
      <c r="M16" s="180">
        <v>993389.37134000007</v>
      </c>
      <c r="N16" s="180">
        <v>1751620.09008</v>
      </c>
      <c r="O16" s="180">
        <v>12453326.417310003</v>
      </c>
      <c r="P16" s="189">
        <v>6.0272142105074797E-2</v>
      </c>
    </row>
    <row r="17" spans="1:16" ht="15" customHeight="1">
      <c r="A17" s="278" t="s">
        <v>618</v>
      </c>
      <c r="B17" s="180">
        <v>664267.53853999998</v>
      </c>
      <c r="C17" s="180">
        <v>3726147.5645500002</v>
      </c>
      <c r="D17" s="180">
        <v>843056.38961000007</v>
      </c>
      <c r="E17" s="180">
        <v>489227.81345000002</v>
      </c>
      <c r="F17" s="180">
        <v>560913.9926</v>
      </c>
      <c r="G17" s="180">
        <v>379809.23330999998</v>
      </c>
      <c r="H17" s="180">
        <v>472281.46957000002</v>
      </c>
      <c r="I17" s="180">
        <v>4970774.4536899999</v>
      </c>
      <c r="J17" s="180">
        <v>244.39461</v>
      </c>
      <c r="K17" s="180">
        <v>2595893.73232</v>
      </c>
      <c r="L17" s="180">
        <v>287331.05643</v>
      </c>
      <c r="M17" s="180">
        <v>1057586.6607000001</v>
      </c>
      <c r="N17" s="180">
        <v>1802442.1294500001</v>
      </c>
      <c r="O17" s="180">
        <v>17849976.428830002</v>
      </c>
      <c r="P17" s="189">
        <v>8.6391079767671353E-2</v>
      </c>
    </row>
    <row r="18" spans="1:16" ht="15" customHeight="1">
      <c r="A18" s="278" t="s">
        <v>619</v>
      </c>
      <c r="B18" s="180">
        <v>336201.56255999999</v>
      </c>
      <c r="C18" s="180">
        <v>2020039.8618399999</v>
      </c>
      <c r="D18" s="180">
        <v>486637.68452999997</v>
      </c>
      <c r="E18" s="180">
        <v>352732.50206000003</v>
      </c>
      <c r="F18" s="180">
        <v>389215.43066000001</v>
      </c>
      <c r="G18" s="180">
        <v>211274.345</v>
      </c>
      <c r="H18" s="180">
        <v>301961.31563999999</v>
      </c>
      <c r="I18" s="180">
        <v>3171438.4219</v>
      </c>
      <c r="J18" s="180">
        <v>366.21271999999999</v>
      </c>
      <c r="K18" s="180">
        <v>1761659.9984899999</v>
      </c>
      <c r="L18" s="180">
        <v>103725.70954000001</v>
      </c>
      <c r="M18" s="180">
        <v>503468.63958999998</v>
      </c>
      <c r="N18" s="180">
        <v>810493.42979999993</v>
      </c>
      <c r="O18" s="180">
        <v>10449215.114330001</v>
      </c>
      <c r="P18" s="189">
        <v>5.0572558459720619E-2</v>
      </c>
    </row>
    <row r="19" spans="1:16" ht="15" customHeight="1">
      <c r="A19" s="278" t="s">
        <v>620</v>
      </c>
      <c r="B19" s="180">
        <v>20967.508149999998</v>
      </c>
      <c r="C19" s="180">
        <v>71301.641340000002</v>
      </c>
      <c r="D19" s="180">
        <v>24283.651550000002</v>
      </c>
      <c r="E19" s="180">
        <v>18791.69024</v>
      </c>
      <c r="F19" s="180">
        <v>18777.822969999997</v>
      </c>
      <c r="G19" s="180">
        <v>7410.1629499999999</v>
      </c>
      <c r="H19" s="180">
        <v>8819.3000399999983</v>
      </c>
      <c r="I19" s="180">
        <v>131861.39756000001</v>
      </c>
      <c r="J19" s="180">
        <v>20.175249999999998</v>
      </c>
      <c r="K19" s="180">
        <v>100133.19469</v>
      </c>
      <c r="L19" s="180">
        <v>2757.3912400000004</v>
      </c>
      <c r="M19" s="180">
        <v>18354.208079999997</v>
      </c>
      <c r="N19" s="180">
        <v>21574.901670000003</v>
      </c>
      <c r="O19" s="180">
        <v>445053.04573000007</v>
      </c>
      <c r="P19" s="189">
        <v>2.1539867757139489E-3</v>
      </c>
    </row>
    <row r="20" spans="1:16" ht="15" customHeight="1">
      <c r="A20" s="278" t="s">
        <v>621</v>
      </c>
      <c r="B20" s="180">
        <v>9811.3118300000006</v>
      </c>
      <c r="C20" s="180">
        <v>23325.992469999997</v>
      </c>
      <c r="D20" s="180">
        <v>12665.87522</v>
      </c>
      <c r="E20" s="180">
        <v>8355.3280500000001</v>
      </c>
      <c r="F20" s="180">
        <v>5759.4558299999999</v>
      </c>
      <c r="G20" s="180">
        <v>3094.51046</v>
      </c>
      <c r="H20" s="180">
        <v>5317.7234100000005</v>
      </c>
      <c r="I20" s="180">
        <v>33477.457060000001</v>
      </c>
      <c r="J20" s="180">
        <v>8.7198200000000003</v>
      </c>
      <c r="K20" s="180">
        <v>30464.997670000001</v>
      </c>
      <c r="L20" s="180">
        <v>955.18574999999998</v>
      </c>
      <c r="M20" s="180">
        <v>8646.3715900000007</v>
      </c>
      <c r="N20" s="180">
        <v>5255.6811799999996</v>
      </c>
      <c r="O20" s="180">
        <v>147138.61034000001</v>
      </c>
      <c r="P20" s="189">
        <v>7.1212774277150371E-4</v>
      </c>
    </row>
    <row r="21" spans="1:16" ht="15" customHeight="1">
      <c r="A21" s="279" t="s">
        <v>67</v>
      </c>
      <c r="B21" s="192">
        <v>23271608.489329994</v>
      </c>
      <c r="C21" s="192">
        <v>26231663.485439997</v>
      </c>
      <c r="D21" s="192">
        <v>28163530.3884</v>
      </c>
      <c r="E21" s="192">
        <v>23357770.0779</v>
      </c>
      <c r="F21" s="192">
        <v>18693767.512739997</v>
      </c>
      <c r="G21" s="192">
        <v>11953663.224880002</v>
      </c>
      <c r="H21" s="192">
        <v>10639031.037599999</v>
      </c>
      <c r="I21" s="192">
        <v>14468807.40567</v>
      </c>
      <c r="J21" s="192">
        <v>145920.36470999999</v>
      </c>
      <c r="K21" s="192">
        <v>15815857.508640001</v>
      </c>
      <c r="L21" s="192">
        <v>4388440.2113500005</v>
      </c>
      <c r="M21" s="192">
        <v>20119896.901179995</v>
      </c>
      <c r="N21" s="192">
        <v>9368324.7799300011</v>
      </c>
      <c r="O21" s="192">
        <v>206618281.38776997</v>
      </c>
      <c r="P21" s="193">
        <v>1</v>
      </c>
    </row>
    <row r="22" spans="1:16" ht="15" customHeight="1">
      <c r="A22" s="280" t="s">
        <v>540</v>
      </c>
      <c r="B22" s="189">
        <v>0.11263092661996885</v>
      </c>
      <c r="C22" s="189">
        <v>0.12695712745867746</v>
      </c>
      <c r="D22" s="189">
        <v>0.13630705956528705</v>
      </c>
      <c r="E22" s="189">
        <v>0.11304793516341086</v>
      </c>
      <c r="F22" s="189">
        <v>9.047489596361781E-2</v>
      </c>
      <c r="G22" s="189">
        <v>5.7853850804450435E-2</v>
      </c>
      <c r="H22" s="189">
        <v>5.1491237687885147E-2</v>
      </c>
      <c r="I22" s="189">
        <v>7.0026753240269815E-2</v>
      </c>
      <c r="J22" s="189">
        <v>7.0623162543949618E-4</v>
      </c>
      <c r="K22" s="189">
        <v>7.6546263972439396E-2</v>
      </c>
      <c r="L22" s="189">
        <v>2.1239360727785817E-2</v>
      </c>
      <c r="M22" s="189">
        <v>9.7377138005615607E-2</v>
      </c>
      <c r="N22" s="189">
        <v>4.5341219165152373E-2</v>
      </c>
      <c r="O22" s="189">
        <v>1</v>
      </c>
      <c r="P22" s="189"/>
    </row>
    <row r="23" spans="1:16" ht="30" customHeight="1">
      <c r="A23" s="281" t="s">
        <v>622</v>
      </c>
      <c r="B23" s="276" t="s">
        <v>53</v>
      </c>
      <c r="C23" s="276" t="s">
        <v>54</v>
      </c>
      <c r="D23" s="276" t="s">
        <v>55</v>
      </c>
      <c r="E23" s="276" t="s">
        <v>56</v>
      </c>
      <c r="F23" s="276" t="s">
        <v>57</v>
      </c>
      <c r="G23" s="276" t="s">
        <v>58</v>
      </c>
      <c r="H23" s="276" t="s">
        <v>59</v>
      </c>
      <c r="I23" s="276" t="s">
        <v>60</v>
      </c>
      <c r="J23" s="276" t="s">
        <v>61</v>
      </c>
      <c r="K23" s="276" t="s">
        <v>62</v>
      </c>
      <c r="L23" s="276" t="s">
        <v>63</v>
      </c>
      <c r="M23" s="276" t="s">
        <v>64</v>
      </c>
      <c r="N23" s="276" t="s">
        <v>65</v>
      </c>
      <c r="O23" s="277" t="s">
        <v>483</v>
      </c>
      <c r="P23" s="276" t="s">
        <v>66</v>
      </c>
    </row>
    <row r="24" spans="1:16" ht="15" customHeight="1">
      <c r="A24" s="278" t="s">
        <v>608</v>
      </c>
      <c r="B24" s="180">
        <v>152</v>
      </c>
      <c r="C24" s="180">
        <v>121</v>
      </c>
      <c r="D24" s="180">
        <v>104</v>
      </c>
      <c r="E24" s="180">
        <v>233</v>
      </c>
      <c r="F24" s="180">
        <v>155</v>
      </c>
      <c r="G24" s="180">
        <v>101</v>
      </c>
      <c r="H24" s="180">
        <v>74</v>
      </c>
      <c r="I24" s="180">
        <v>0</v>
      </c>
      <c r="J24" s="180">
        <v>1</v>
      </c>
      <c r="K24" s="180">
        <v>59</v>
      </c>
      <c r="L24" s="180">
        <v>18</v>
      </c>
      <c r="M24" s="180">
        <v>103</v>
      </c>
      <c r="N24" s="180">
        <v>0</v>
      </c>
      <c r="O24" s="180">
        <v>1121</v>
      </c>
      <c r="P24" s="189">
        <v>7.8171743529736643E-4</v>
      </c>
    </row>
    <row r="25" spans="1:16" ht="15" customHeight="1">
      <c r="A25" s="278" t="s">
        <v>609</v>
      </c>
      <c r="B25" s="180">
        <v>131</v>
      </c>
      <c r="C25" s="180">
        <v>72</v>
      </c>
      <c r="D25" s="180">
        <v>95</v>
      </c>
      <c r="E25" s="180">
        <v>94</v>
      </c>
      <c r="F25" s="180">
        <v>80</v>
      </c>
      <c r="G25" s="180">
        <v>80</v>
      </c>
      <c r="H25" s="180">
        <v>67</v>
      </c>
      <c r="I25" s="180">
        <v>0</v>
      </c>
      <c r="J25" s="180">
        <v>1</v>
      </c>
      <c r="K25" s="180">
        <v>32</v>
      </c>
      <c r="L25" s="180">
        <v>12</v>
      </c>
      <c r="M25" s="180">
        <v>52</v>
      </c>
      <c r="N25" s="180">
        <v>1</v>
      </c>
      <c r="O25" s="180">
        <v>717</v>
      </c>
      <c r="P25" s="189">
        <v>4.9999232926691505E-4</v>
      </c>
    </row>
    <row r="26" spans="1:16" ht="15" customHeight="1">
      <c r="A26" s="278" t="s">
        <v>610</v>
      </c>
      <c r="B26" s="180">
        <v>223</v>
      </c>
      <c r="C26" s="180">
        <v>101</v>
      </c>
      <c r="D26" s="180">
        <v>120</v>
      </c>
      <c r="E26" s="180">
        <v>164</v>
      </c>
      <c r="F26" s="180">
        <v>114</v>
      </c>
      <c r="G26" s="180">
        <v>148</v>
      </c>
      <c r="H26" s="180">
        <v>74</v>
      </c>
      <c r="I26" s="180">
        <v>0</v>
      </c>
      <c r="J26" s="180">
        <v>7</v>
      </c>
      <c r="K26" s="180">
        <v>53</v>
      </c>
      <c r="L26" s="180">
        <v>57</v>
      </c>
      <c r="M26" s="180">
        <v>103</v>
      </c>
      <c r="N26" s="180">
        <v>7</v>
      </c>
      <c r="O26" s="180">
        <v>1171</v>
      </c>
      <c r="P26" s="189">
        <v>8.1658440386549159E-4</v>
      </c>
    </row>
    <row r="27" spans="1:16" ht="15" customHeight="1">
      <c r="A27" s="278" t="s">
        <v>611</v>
      </c>
      <c r="B27" s="180">
        <v>676</v>
      </c>
      <c r="C27" s="180">
        <v>266</v>
      </c>
      <c r="D27" s="180">
        <v>573</v>
      </c>
      <c r="E27" s="180">
        <v>440</v>
      </c>
      <c r="F27" s="180">
        <v>553</v>
      </c>
      <c r="G27" s="180">
        <v>356</v>
      </c>
      <c r="H27" s="180">
        <v>296</v>
      </c>
      <c r="I27" s="180">
        <v>0</v>
      </c>
      <c r="J27" s="180">
        <v>2</v>
      </c>
      <c r="K27" s="180">
        <v>131</v>
      </c>
      <c r="L27" s="180">
        <v>311</v>
      </c>
      <c r="M27" s="180">
        <v>571</v>
      </c>
      <c r="N27" s="180">
        <v>34</v>
      </c>
      <c r="O27" s="180">
        <v>4209</v>
      </c>
      <c r="P27" s="189">
        <v>2.9351014140647771E-3</v>
      </c>
    </row>
    <row r="28" spans="1:16" ht="15" customHeight="1">
      <c r="A28" s="278" t="s">
        <v>612</v>
      </c>
      <c r="B28" s="180">
        <v>3096</v>
      </c>
      <c r="C28" s="180">
        <v>1195</v>
      </c>
      <c r="D28" s="180">
        <v>3717</v>
      </c>
      <c r="E28" s="180">
        <v>914</v>
      </c>
      <c r="F28" s="180">
        <v>2368</v>
      </c>
      <c r="G28" s="180">
        <v>1088</v>
      </c>
      <c r="H28" s="180">
        <v>1200</v>
      </c>
      <c r="I28" s="180">
        <v>2</v>
      </c>
      <c r="J28" s="180">
        <v>5</v>
      </c>
      <c r="K28" s="180">
        <v>407</v>
      </c>
      <c r="L28" s="180">
        <v>700</v>
      </c>
      <c r="M28" s="180">
        <v>1911</v>
      </c>
      <c r="N28" s="180">
        <v>250</v>
      </c>
      <c r="O28" s="180">
        <v>16853</v>
      </c>
      <c r="P28" s="189">
        <v>1.1752260425572272E-2</v>
      </c>
    </row>
    <row r="29" spans="1:16" ht="15" customHeight="1">
      <c r="A29" s="278" t="s">
        <v>613</v>
      </c>
      <c r="B29" s="180">
        <v>9712</v>
      </c>
      <c r="C29" s="180">
        <v>8501</v>
      </c>
      <c r="D29" s="180">
        <v>21317</v>
      </c>
      <c r="E29" s="180">
        <v>1582</v>
      </c>
      <c r="F29" s="180">
        <v>4840</v>
      </c>
      <c r="G29" s="180">
        <v>4049</v>
      </c>
      <c r="H29" s="180">
        <v>3030</v>
      </c>
      <c r="I29" s="180">
        <v>25</v>
      </c>
      <c r="J29" s="180">
        <v>12</v>
      </c>
      <c r="K29" s="180">
        <v>1848</v>
      </c>
      <c r="L29" s="180">
        <v>1407</v>
      </c>
      <c r="M29" s="180">
        <v>4242</v>
      </c>
      <c r="N29" s="180">
        <v>1831</v>
      </c>
      <c r="O29" s="180">
        <v>62396</v>
      </c>
      <c r="P29" s="189">
        <v>4.3511187415534766E-2</v>
      </c>
    </row>
    <row r="30" spans="1:16" ht="15" customHeight="1">
      <c r="A30" s="278" t="s">
        <v>614</v>
      </c>
      <c r="B30" s="180">
        <v>5787</v>
      </c>
      <c r="C30" s="180">
        <v>9289</v>
      </c>
      <c r="D30" s="180">
        <v>15458</v>
      </c>
      <c r="E30" s="180">
        <v>1116</v>
      </c>
      <c r="F30" s="180">
        <v>3263</v>
      </c>
      <c r="G30" s="180">
        <v>2589</v>
      </c>
      <c r="H30" s="180">
        <v>2683</v>
      </c>
      <c r="I30" s="180">
        <v>1105</v>
      </c>
      <c r="J30" s="180">
        <v>13</v>
      </c>
      <c r="K30" s="180">
        <v>4847</v>
      </c>
      <c r="L30" s="180">
        <v>1307</v>
      </c>
      <c r="M30" s="180">
        <v>3673</v>
      </c>
      <c r="N30" s="180">
        <v>4369</v>
      </c>
      <c r="O30" s="180">
        <v>55499</v>
      </c>
      <c r="P30" s="189">
        <v>3.8701637771247584E-2</v>
      </c>
    </row>
    <row r="31" spans="1:16" ht="15" customHeight="1">
      <c r="A31" s="278" t="s">
        <v>615</v>
      </c>
      <c r="B31" s="180">
        <v>3751</v>
      </c>
      <c r="C31" s="180">
        <v>5214</v>
      </c>
      <c r="D31" s="180">
        <v>7849</v>
      </c>
      <c r="E31" s="180">
        <v>2937</v>
      </c>
      <c r="F31" s="180">
        <v>2629</v>
      </c>
      <c r="G31" s="180">
        <v>1305</v>
      </c>
      <c r="H31" s="180">
        <v>3380</v>
      </c>
      <c r="I31" s="180">
        <v>1060</v>
      </c>
      <c r="J31" s="180">
        <v>4</v>
      </c>
      <c r="K31" s="180">
        <v>5959</v>
      </c>
      <c r="L31" s="180">
        <v>1642</v>
      </c>
      <c r="M31" s="180">
        <v>4076</v>
      </c>
      <c r="N31" s="180">
        <v>8692</v>
      </c>
      <c r="O31" s="180">
        <v>48498</v>
      </c>
      <c r="P31" s="189">
        <v>3.3819564832338694E-2</v>
      </c>
    </row>
    <row r="32" spans="1:16" ht="15" customHeight="1">
      <c r="A32" s="278" t="s">
        <v>616</v>
      </c>
      <c r="B32" s="180">
        <v>3012</v>
      </c>
      <c r="C32" s="180">
        <v>3641</v>
      </c>
      <c r="D32" s="180">
        <v>4493</v>
      </c>
      <c r="E32" s="180">
        <v>2871</v>
      </c>
      <c r="F32" s="180">
        <v>2337</v>
      </c>
      <c r="G32" s="180">
        <v>1021</v>
      </c>
      <c r="H32" s="180">
        <v>2516</v>
      </c>
      <c r="I32" s="180">
        <v>17786</v>
      </c>
      <c r="J32" s="180">
        <v>2</v>
      </c>
      <c r="K32" s="180">
        <v>15030</v>
      </c>
      <c r="L32" s="180">
        <v>1726</v>
      </c>
      <c r="M32" s="180">
        <v>7758</v>
      </c>
      <c r="N32" s="180">
        <v>10927</v>
      </c>
      <c r="O32" s="180">
        <v>73120</v>
      </c>
      <c r="P32" s="189">
        <v>5.0989454834026254E-2</v>
      </c>
    </row>
    <row r="33" spans="1:16" ht="15" customHeight="1">
      <c r="A33" s="278" t="s">
        <v>617</v>
      </c>
      <c r="B33" s="180">
        <v>6819</v>
      </c>
      <c r="C33" s="180">
        <v>10733</v>
      </c>
      <c r="D33" s="180">
        <v>6635</v>
      </c>
      <c r="E33" s="180">
        <v>4823</v>
      </c>
      <c r="F33" s="180">
        <v>5197</v>
      </c>
      <c r="G33" s="180">
        <v>3738</v>
      </c>
      <c r="H33" s="180">
        <v>4093</v>
      </c>
      <c r="I33" s="180">
        <v>35872</v>
      </c>
      <c r="J33" s="180">
        <v>8</v>
      </c>
      <c r="K33" s="180">
        <v>27061</v>
      </c>
      <c r="L33" s="180">
        <v>3219</v>
      </c>
      <c r="M33" s="180">
        <v>11800</v>
      </c>
      <c r="N33" s="180">
        <v>20946</v>
      </c>
      <c r="O33" s="180">
        <v>140944</v>
      </c>
      <c r="P33" s="189">
        <v>9.8285800357316697E-2</v>
      </c>
    </row>
    <row r="34" spans="1:16" ht="15" customHeight="1">
      <c r="A34" s="278" t="s">
        <v>618</v>
      </c>
      <c r="B34" s="180">
        <v>13349</v>
      </c>
      <c r="C34" s="180">
        <v>74725</v>
      </c>
      <c r="D34" s="180">
        <v>11942</v>
      </c>
      <c r="E34" s="180">
        <v>9726</v>
      </c>
      <c r="F34" s="180">
        <v>11600</v>
      </c>
      <c r="G34" s="180">
        <v>8026</v>
      </c>
      <c r="H34" s="180">
        <v>10178</v>
      </c>
      <c r="I34" s="180">
        <v>90378</v>
      </c>
      <c r="J34" s="180">
        <v>3</v>
      </c>
      <c r="K34" s="180">
        <v>52900</v>
      </c>
      <c r="L34" s="180">
        <v>5593</v>
      </c>
      <c r="M34" s="180">
        <v>20972</v>
      </c>
      <c r="N34" s="180">
        <v>36750</v>
      </c>
      <c r="O34" s="180">
        <v>346142</v>
      </c>
      <c r="P34" s="189">
        <v>0.24137844468215969</v>
      </c>
    </row>
    <row r="35" spans="1:16" ht="15" customHeight="1">
      <c r="A35" s="278" t="s">
        <v>619</v>
      </c>
      <c r="B35" s="180">
        <v>17706</v>
      </c>
      <c r="C35" s="180">
        <v>97232</v>
      </c>
      <c r="D35" s="180">
        <v>19992</v>
      </c>
      <c r="E35" s="180">
        <v>19300</v>
      </c>
      <c r="F35" s="180">
        <v>20528</v>
      </c>
      <c r="G35" s="180">
        <v>10905</v>
      </c>
      <c r="H35" s="180">
        <v>15095</v>
      </c>
      <c r="I35" s="180">
        <v>150315</v>
      </c>
      <c r="J35" s="180">
        <v>17</v>
      </c>
      <c r="K35" s="180">
        <v>95439</v>
      </c>
      <c r="L35" s="180">
        <v>5092</v>
      </c>
      <c r="M35" s="180">
        <v>26467</v>
      </c>
      <c r="N35" s="180">
        <v>39891</v>
      </c>
      <c r="O35" s="180">
        <v>517979</v>
      </c>
      <c r="P35" s="189">
        <v>0.3612071502389782</v>
      </c>
    </row>
    <row r="36" spans="1:16" ht="15" customHeight="1">
      <c r="A36" s="278" t="s">
        <v>620</v>
      </c>
      <c r="B36" s="180">
        <v>4066</v>
      </c>
      <c r="C36" s="180">
        <v>13033</v>
      </c>
      <c r="D36" s="180">
        <v>2964</v>
      </c>
      <c r="E36" s="180">
        <v>3687</v>
      </c>
      <c r="F36" s="180">
        <v>3625</v>
      </c>
      <c r="G36" s="180">
        <v>1505</v>
      </c>
      <c r="H36" s="180">
        <v>1724</v>
      </c>
      <c r="I36" s="180">
        <v>23248</v>
      </c>
      <c r="J36" s="180">
        <v>2</v>
      </c>
      <c r="K36" s="180">
        <v>19429</v>
      </c>
      <c r="L36" s="180">
        <v>537</v>
      </c>
      <c r="M36" s="180">
        <v>3600</v>
      </c>
      <c r="N36" s="180">
        <v>4112</v>
      </c>
      <c r="O36" s="180">
        <v>81532</v>
      </c>
      <c r="P36" s="189">
        <v>5.6855473625927633E-2</v>
      </c>
    </row>
    <row r="37" spans="1:16" ht="15" customHeight="1">
      <c r="A37" s="278" t="s">
        <v>621</v>
      </c>
      <c r="B37" s="180">
        <v>8049</v>
      </c>
      <c r="C37" s="180">
        <v>10159</v>
      </c>
      <c r="D37" s="180">
        <v>3977</v>
      </c>
      <c r="E37" s="180">
        <v>10345</v>
      </c>
      <c r="F37" s="180">
        <v>4336</v>
      </c>
      <c r="G37" s="180">
        <v>1763</v>
      </c>
      <c r="H37" s="180">
        <v>2563</v>
      </c>
      <c r="I37" s="180">
        <v>15381</v>
      </c>
      <c r="J37" s="180">
        <v>28</v>
      </c>
      <c r="K37" s="180">
        <v>20360</v>
      </c>
      <c r="L37" s="180">
        <v>434</v>
      </c>
      <c r="M37" s="180">
        <v>3894</v>
      </c>
      <c r="N37" s="180">
        <v>2552</v>
      </c>
      <c r="O37" s="180">
        <v>83841</v>
      </c>
      <c r="P37" s="189">
        <v>5.8465630234403654E-2</v>
      </c>
    </row>
    <row r="38" spans="1:16" ht="15" customHeight="1">
      <c r="A38" s="279" t="s">
        <v>67</v>
      </c>
      <c r="B38" s="192">
        <v>76529</v>
      </c>
      <c r="C38" s="192">
        <v>234282</v>
      </c>
      <c r="D38" s="192">
        <v>99236</v>
      </c>
      <c r="E38" s="192">
        <v>58232</v>
      </c>
      <c r="F38" s="192">
        <v>61625</v>
      </c>
      <c r="G38" s="192">
        <v>36674</v>
      </c>
      <c r="H38" s="192">
        <v>46973</v>
      </c>
      <c r="I38" s="192">
        <v>335172</v>
      </c>
      <c r="J38" s="192">
        <v>105</v>
      </c>
      <c r="K38" s="192">
        <v>243555</v>
      </c>
      <c r="L38" s="192">
        <v>22055</v>
      </c>
      <c r="M38" s="192">
        <v>89222</v>
      </c>
      <c r="N38" s="192">
        <v>130362</v>
      </c>
      <c r="O38" s="192">
        <v>1434022</v>
      </c>
      <c r="P38" s="193">
        <v>1</v>
      </c>
    </row>
    <row r="39" spans="1:16" ht="15" customHeight="1">
      <c r="A39" s="280" t="s">
        <v>540</v>
      </c>
      <c r="B39" s="189">
        <v>5.336668475100103E-2</v>
      </c>
      <c r="C39" s="189">
        <v>0.16337406260155005</v>
      </c>
      <c r="D39" s="189">
        <v>6.9201169856529396E-2</v>
      </c>
      <c r="E39" s="189">
        <v>4.0607466273181306E-2</v>
      </c>
      <c r="F39" s="189">
        <v>4.2973538760214279E-2</v>
      </c>
      <c r="G39" s="189">
        <v>2.5574224105348455E-2</v>
      </c>
      <c r="H39" s="189">
        <v>3.2756122291010874E-2</v>
      </c>
      <c r="I39" s="189">
        <v>0.23372863177831302</v>
      </c>
      <c r="J39" s="189">
        <v>7.3220633993062862E-5</v>
      </c>
      <c r="K39" s="189">
        <v>0.16984049059219455</v>
      </c>
      <c r="L39" s="189">
        <v>1.5379819835400014E-2</v>
      </c>
      <c r="M39" s="189">
        <v>6.2218013391705289E-2</v>
      </c>
      <c r="N39" s="189">
        <v>9.0906555129558683E-2</v>
      </c>
      <c r="O39" s="189">
        <v>1</v>
      </c>
      <c r="P39" s="189"/>
    </row>
    <row r="40" spans="1:16" ht="15" customHeight="1" thickBot="1">
      <c r="A40" s="282"/>
      <c r="B40" s="196"/>
      <c r="C40" s="197"/>
      <c r="D40" s="197"/>
      <c r="E40" s="197"/>
      <c r="F40" s="197"/>
      <c r="G40" s="196"/>
      <c r="H40" s="196"/>
      <c r="I40" s="196"/>
      <c r="J40" s="196"/>
      <c r="K40" s="196"/>
      <c r="L40" s="196"/>
      <c r="M40" s="196"/>
      <c r="N40" s="196"/>
      <c r="O40" s="196"/>
      <c r="P40" s="198"/>
    </row>
    <row r="41" spans="1:16" ht="15" customHeight="1" thickTop="1">
      <c r="A41" s="265" t="s">
        <v>503</v>
      </c>
      <c r="B41" s="179"/>
      <c r="C41" s="266"/>
      <c r="D41" s="180"/>
      <c r="E41" s="180"/>
      <c r="F41" s="180"/>
      <c r="G41" s="157"/>
      <c r="H41" s="157"/>
      <c r="I41" s="157"/>
      <c r="J41" s="157"/>
      <c r="K41" s="157"/>
      <c r="L41" s="157"/>
      <c r="M41" s="157"/>
      <c r="N41" s="157"/>
      <c r="O41" s="157"/>
      <c r="P41" s="199"/>
    </row>
    <row r="42" spans="1:16" ht="15" customHeight="1">
      <c r="A42" s="206"/>
      <c r="B42" s="157"/>
      <c r="C42" s="180"/>
      <c r="D42" s="180"/>
      <c r="E42" s="180"/>
      <c r="F42" s="180"/>
      <c r="G42" s="157"/>
      <c r="H42" s="157"/>
      <c r="I42" s="157"/>
      <c r="J42" s="157"/>
      <c r="K42" s="157"/>
      <c r="L42" s="157"/>
      <c r="M42" s="157"/>
      <c r="N42" s="157"/>
      <c r="O42" s="157"/>
      <c r="P42" s="199"/>
    </row>
    <row r="43" spans="1:16" ht="15" customHeight="1">
      <c r="A43" s="206"/>
      <c r="B43" s="157"/>
      <c r="C43" s="180"/>
      <c r="D43" s="180"/>
      <c r="E43" s="180"/>
      <c r="F43" s="180"/>
      <c r="G43" s="157"/>
      <c r="H43" s="157"/>
      <c r="I43" s="157"/>
      <c r="J43" s="157"/>
      <c r="K43" s="157"/>
      <c r="L43" s="157"/>
      <c r="M43" s="157"/>
      <c r="N43" s="157"/>
      <c r="O43" s="157"/>
      <c r="P43" s="199"/>
    </row>
  </sheetData>
  <mergeCells count="4">
    <mergeCell ref="A1:P1"/>
    <mergeCell ref="A2:P2"/>
    <mergeCell ref="A3:P3"/>
    <mergeCell ref="A4:P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24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623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4" customFormat="1" ht="15" customHeight="1">
      <c r="A6" s="283"/>
      <c r="B6" s="499" t="s">
        <v>53</v>
      </c>
      <c r="C6" s="499"/>
      <c r="D6" s="499"/>
      <c r="E6" s="499"/>
      <c r="F6" s="499"/>
      <c r="G6" s="499"/>
      <c r="H6" s="499"/>
      <c r="I6" s="499"/>
      <c r="J6" s="499" t="s">
        <v>54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624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608</v>
      </c>
      <c r="B8" s="231">
        <v>5192057.9022599999</v>
      </c>
      <c r="C8" s="231">
        <v>1079015.01291</v>
      </c>
      <c r="D8" s="231">
        <v>0</v>
      </c>
      <c r="E8" s="231">
        <v>0</v>
      </c>
      <c r="F8" s="231">
        <v>0</v>
      </c>
      <c r="G8" s="231">
        <v>16285.999669999999</v>
      </c>
      <c r="H8" s="231">
        <v>1555291.43658</v>
      </c>
      <c r="I8" s="231">
        <v>7842650.3514200002</v>
      </c>
      <c r="J8" s="231">
        <v>6428059.6723599993</v>
      </c>
      <c r="K8" s="231">
        <v>1651366.47798</v>
      </c>
      <c r="L8" s="231">
        <v>0</v>
      </c>
      <c r="M8" s="231">
        <v>0</v>
      </c>
      <c r="N8" s="231">
        <v>0</v>
      </c>
      <c r="O8" s="231">
        <v>96036.762730000002</v>
      </c>
      <c r="P8" s="231">
        <v>597327.76271000004</v>
      </c>
      <c r="Q8" s="231">
        <v>8772790.6757800002</v>
      </c>
    </row>
    <row r="9" spans="1:17" ht="15" customHeight="1">
      <c r="A9" s="237" t="s">
        <v>609</v>
      </c>
      <c r="B9" s="232">
        <v>832567.87954999995</v>
      </c>
      <c r="C9" s="232">
        <v>248056.10140000001</v>
      </c>
      <c r="D9" s="232">
        <v>0</v>
      </c>
      <c r="E9" s="232">
        <v>0</v>
      </c>
      <c r="F9" s="232">
        <v>7360.3788800000002</v>
      </c>
      <c r="G9" s="232">
        <v>18492.84737</v>
      </c>
      <c r="H9" s="232">
        <v>143458.3786</v>
      </c>
      <c r="I9" s="232">
        <v>1249935.5858</v>
      </c>
      <c r="J9" s="232">
        <v>319288.86349000002</v>
      </c>
      <c r="K9" s="232">
        <v>226845.71234</v>
      </c>
      <c r="L9" s="231">
        <v>7000</v>
      </c>
      <c r="M9" s="231">
        <v>17688.45177</v>
      </c>
      <c r="N9" s="231">
        <v>31634.214530000001</v>
      </c>
      <c r="O9" s="231">
        <v>65787.020579999997</v>
      </c>
      <c r="P9" s="231">
        <v>49451.541819999999</v>
      </c>
      <c r="Q9" s="231">
        <v>717695.80452999996</v>
      </c>
    </row>
    <row r="10" spans="1:17" ht="15" customHeight="1">
      <c r="A10" s="237" t="s">
        <v>610</v>
      </c>
      <c r="B10" s="232">
        <v>726963.07896000007</v>
      </c>
      <c r="C10" s="232">
        <v>193223.69390000001</v>
      </c>
      <c r="D10" s="232">
        <v>0</v>
      </c>
      <c r="E10" s="232">
        <v>3908.5816800000002</v>
      </c>
      <c r="F10" s="232">
        <v>3631.6207999999997</v>
      </c>
      <c r="G10" s="232">
        <v>16526.52665</v>
      </c>
      <c r="H10" s="232">
        <v>128179.90875</v>
      </c>
      <c r="I10" s="232">
        <v>1072433.41074</v>
      </c>
      <c r="J10" s="232">
        <v>322833.95600999997</v>
      </c>
      <c r="K10" s="232">
        <v>102002.92945</v>
      </c>
      <c r="L10" s="231">
        <v>0</v>
      </c>
      <c r="M10" s="231">
        <v>5212.8994699999994</v>
      </c>
      <c r="N10" s="231">
        <v>22103.13766</v>
      </c>
      <c r="O10" s="231">
        <v>41959.905330000001</v>
      </c>
      <c r="P10" s="231">
        <v>46089.472139999998</v>
      </c>
      <c r="Q10" s="231">
        <v>540202.30005999992</v>
      </c>
    </row>
    <row r="11" spans="1:17" ht="15" customHeight="1">
      <c r="A11" s="237" t="s">
        <v>611</v>
      </c>
      <c r="B11" s="231">
        <v>856897.21158</v>
      </c>
      <c r="C11" s="231">
        <v>320533.12744000001</v>
      </c>
      <c r="D11" s="231">
        <v>0</v>
      </c>
      <c r="E11" s="231">
        <v>13791.1016</v>
      </c>
      <c r="F11" s="231">
        <v>31032.89313</v>
      </c>
      <c r="G11" s="231">
        <v>23156.232179999999</v>
      </c>
      <c r="H11" s="231">
        <v>127768.40659</v>
      </c>
      <c r="I11" s="231">
        <v>1373178.9725200001</v>
      </c>
      <c r="J11" s="231">
        <v>334153.46536000003</v>
      </c>
      <c r="K11" s="231">
        <v>189067.07818000001</v>
      </c>
      <c r="L11" s="231">
        <v>2309.9850799999999</v>
      </c>
      <c r="M11" s="231">
        <v>10553.025210000002</v>
      </c>
      <c r="N11" s="231">
        <v>15855.54408</v>
      </c>
      <c r="O11" s="231">
        <v>26982.527679999999</v>
      </c>
      <c r="P11" s="231">
        <v>31912.972320000001</v>
      </c>
      <c r="Q11" s="231">
        <v>610834.59791000001</v>
      </c>
    </row>
    <row r="12" spans="1:17" ht="15" customHeight="1">
      <c r="A12" s="237" t="s">
        <v>612</v>
      </c>
      <c r="B12" s="231">
        <v>1878286.40423</v>
      </c>
      <c r="C12" s="231">
        <v>695167.32276999997</v>
      </c>
      <c r="D12" s="231">
        <v>6740.4756900000002</v>
      </c>
      <c r="E12" s="231">
        <v>34087.476979999999</v>
      </c>
      <c r="F12" s="231">
        <v>15699.541880000001</v>
      </c>
      <c r="G12" s="231">
        <v>38744.176749999999</v>
      </c>
      <c r="H12" s="231">
        <v>69288.231409999993</v>
      </c>
      <c r="I12" s="231">
        <v>2738013.62971</v>
      </c>
      <c r="J12" s="231">
        <v>678436.34265000001</v>
      </c>
      <c r="K12" s="231">
        <v>244790.39108999999</v>
      </c>
      <c r="L12" s="231">
        <v>0</v>
      </c>
      <c r="M12" s="231">
        <v>11092.33484</v>
      </c>
      <c r="N12" s="231">
        <v>28992.236929999999</v>
      </c>
      <c r="O12" s="231">
        <v>37347.432850000005</v>
      </c>
      <c r="P12" s="231">
        <v>30827.04463</v>
      </c>
      <c r="Q12" s="231">
        <v>1031485.78299</v>
      </c>
    </row>
    <row r="13" spans="1:17" ht="15" customHeight="1">
      <c r="A13" s="237" t="s">
        <v>613</v>
      </c>
      <c r="B13" s="231">
        <v>3419749.2676399997</v>
      </c>
      <c r="C13" s="231">
        <v>1204117.1172200001</v>
      </c>
      <c r="D13" s="231">
        <v>16177.590179999999</v>
      </c>
      <c r="E13" s="231">
        <v>48810.762170000002</v>
      </c>
      <c r="F13" s="231">
        <v>33649.604299999999</v>
      </c>
      <c r="G13" s="231">
        <v>39863.789629999999</v>
      </c>
      <c r="H13" s="231">
        <v>39861.544390000003</v>
      </c>
      <c r="I13" s="231">
        <v>4802229.6755299997</v>
      </c>
      <c r="J13" s="231">
        <v>3077501.7363899997</v>
      </c>
      <c r="K13" s="231">
        <v>682018.43777999992</v>
      </c>
      <c r="L13" s="231">
        <v>10245.823380000002</v>
      </c>
      <c r="M13" s="231">
        <v>18475.341660000002</v>
      </c>
      <c r="N13" s="231">
        <v>48650.584670000004</v>
      </c>
      <c r="O13" s="231">
        <v>55469.589780000002</v>
      </c>
      <c r="P13" s="231">
        <v>17486.660640000002</v>
      </c>
      <c r="Q13" s="231">
        <v>3909848.1743000001</v>
      </c>
    </row>
    <row r="14" spans="1:17" ht="15" customHeight="1">
      <c r="A14" s="237" t="s">
        <v>614</v>
      </c>
      <c r="B14" s="231">
        <v>1212334.69701</v>
      </c>
      <c r="C14" s="231">
        <v>316811.94898000004</v>
      </c>
      <c r="D14" s="231">
        <v>5592.8111200000003</v>
      </c>
      <c r="E14" s="231">
        <v>13501.75092</v>
      </c>
      <c r="F14" s="231">
        <v>14937.526890000001</v>
      </c>
      <c r="G14" s="231">
        <v>13511.434660000001</v>
      </c>
      <c r="H14" s="231">
        <v>23167.739089999999</v>
      </c>
      <c r="I14" s="231">
        <v>1599857.90867</v>
      </c>
      <c r="J14" s="231">
        <v>2078565.98123</v>
      </c>
      <c r="K14" s="231">
        <v>389498.51391000004</v>
      </c>
      <c r="L14" s="231">
        <v>4320.6526399999993</v>
      </c>
      <c r="M14" s="231">
        <v>10322.959000000001</v>
      </c>
      <c r="N14" s="231">
        <v>25237.26211</v>
      </c>
      <c r="O14" s="231">
        <v>26966.12414</v>
      </c>
      <c r="P14" s="231">
        <v>12615.5597</v>
      </c>
      <c r="Q14" s="231">
        <v>2547527.0527300001</v>
      </c>
    </row>
    <row r="15" spans="1:17" ht="15" customHeight="1">
      <c r="A15" s="237" t="s">
        <v>615</v>
      </c>
      <c r="B15" s="231">
        <v>459217.07185000001</v>
      </c>
      <c r="C15" s="231">
        <v>98262.589640000006</v>
      </c>
      <c r="D15" s="231">
        <v>1796.4359299999999</v>
      </c>
      <c r="E15" s="231">
        <v>4114.6696600000005</v>
      </c>
      <c r="F15" s="231">
        <v>10939.89285</v>
      </c>
      <c r="G15" s="231">
        <v>4801.14192</v>
      </c>
      <c r="H15" s="231">
        <v>51821.8073</v>
      </c>
      <c r="I15" s="231">
        <v>630953.60915000003</v>
      </c>
      <c r="J15" s="231">
        <v>743429.97660000005</v>
      </c>
      <c r="K15" s="231">
        <v>136473.35225999999</v>
      </c>
      <c r="L15" s="231">
        <v>2465.6193199999998</v>
      </c>
      <c r="M15" s="231">
        <v>2523.7608100000002</v>
      </c>
      <c r="N15" s="231">
        <v>12874.42331</v>
      </c>
      <c r="O15" s="231">
        <v>9858.1212100000012</v>
      </c>
      <c r="P15" s="231">
        <v>7879.0451499999999</v>
      </c>
      <c r="Q15" s="231">
        <v>915504.29865999997</v>
      </c>
    </row>
    <row r="16" spans="1:17" ht="15" customHeight="1">
      <c r="A16" s="237" t="s">
        <v>616</v>
      </c>
      <c r="B16" s="231">
        <v>255782.77109999998</v>
      </c>
      <c r="C16" s="231">
        <v>45450.951030000004</v>
      </c>
      <c r="D16" s="231">
        <v>1599.27395</v>
      </c>
      <c r="E16" s="231">
        <v>2597.3246600000002</v>
      </c>
      <c r="F16" s="231">
        <v>4098.0460899999998</v>
      </c>
      <c r="G16" s="231">
        <v>2900.9576899999997</v>
      </c>
      <c r="H16" s="231">
        <v>47763.840120000001</v>
      </c>
      <c r="I16" s="231">
        <v>360193.16463999997</v>
      </c>
      <c r="J16" s="231">
        <v>375233.26579999999</v>
      </c>
      <c r="K16" s="231">
        <v>52219.910149999996</v>
      </c>
      <c r="L16" s="231">
        <v>1089.8086599999999</v>
      </c>
      <c r="M16" s="231">
        <v>1750.85528</v>
      </c>
      <c r="N16" s="231">
        <v>5174.2144200000002</v>
      </c>
      <c r="O16" s="231">
        <v>5013.8725199999999</v>
      </c>
      <c r="P16" s="231">
        <v>4427.9551100000008</v>
      </c>
      <c r="Q16" s="231">
        <v>444909.88193999999</v>
      </c>
    </row>
    <row r="17" spans="1:17" ht="15" customHeight="1">
      <c r="A17" s="237" t="s">
        <v>617</v>
      </c>
      <c r="B17" s="231">
        <v>431199.67142999999</v>
      </c>
      <c r="C17" s="231">
        <v>69571.938450000001</v>
      </c>
      <c r="D17" s="231">
        <v>2071.9254700000001</v>
      </c>
      <c r="E17" s="231">
        <v>4048.2635499999997</v>
      </c>
      <c r="F17" s="231">
        <v>9521.0147799999995</v>
      </c>
      <c r="G17" s="231">
        <v>7209.1260999999995</v>
      </c>
      <c r="H17" s="231">
        <v>47292.320289999996</v>
      </c>
      <c r="I17" s="231">
        <v>570914.26007000008</v>
      </c>
      <c r="J17" s="231">
        <v>809419.74149000004</v>
      </c>
      <c r="K17" s="231">
        <v>61237.447919999999</v>
      </c>
      <c r="L17" s="231">
        <v>1680.70858</v>
      </c>
      <c r="M17" s="231">
        <v>1594.5431100000001</v>
      </c>
      <c r="N17" s="231">
        <v>7844.1959500000003</v>
      </c>
      <c r="O17" s="231">
        <v>5634.3111200000003</v>
      </c>
      <c r="P17" s="231">
        <v>12638.908170000001</v>
      </c>
      <c r="Q17" s="231">
        <v>900049.85634000006</v>
      </c>
    </row>
    <row r="18" spans="1:17" ht="15" customHeight="1">
      <c r="A18" s="237" t="s">
        <v>618</v>
      </c>
      <c r="B18" s="231">
        <v>485307.51669000002</v>
      </c>
      <c r="C18" s="231">
        <v>99418.57101</v>
      </c>
      <c r="D18" s="231">
        <v>3530.2815000000001</v>
      </c>
      <c r="E18" s="231">
        <v>7330.0969699999996</v>
      </c>
      <c r="F18" s="231">
        <v>6165.9064200000003</v>
      </c>
      <c r="G18" s="231">
        <v>6973.3331799999996</v>
      </c>
      <c r="H18" s="231">
        <v>55541.832770000001</v>
      </c>
      <c r="I18" s="231">
        <v>664267.53853999998</v>
      </c>
      <c r="J18" s="231">
        <v>3436043.12023</v>
      </c>
      <c r="K18" s="231">
        <v>185972.13862000001</v>
      </c>
      <c r="L18" s="231">
        <v>7064.9824900000003</v>
      </c>
      <c r="M18" s="231">
        <v>6378.6122999999998</v>
      </c>
      <c r="N18" s="231">
        <v>33777.507880000005</v>
      </c>
      <c r="O18" s="231">
        <v>29722.1306</v>
      </c>
      <c r="P18" s="231">
        <v>27189.07243</v>
      </c>
      <c r="Q18" s="231">
        <v>3726147.5645500002</v>
      </c>
    </row>
    <row r="19" spans="1:17" ht="15" customHeight="1">
      <c r="A19" s="237" t="s">
        <v>619</v>
      </c>
      <c r="B19" s="231">
        <v>196320.65093</v>
      </c>
      <c r="C19" s="231">
        <v>47961.459990000003</v>
      </c>
      <c r="D19" s="231">
        <v>5809.4536600000001</v>
      </c>
      <c r="E19" s="231">
        <v>7380.5437499999998</v>
      </c>
      <c r="F19" s="231">
        <v>987.59518999999989</v>
      </c>
      <c r="G19" s="231">
        <v>280.03258</v>
      </c>
      <c r="H19" s="231">
        <v>77461.826459999997</v>
      </c>
      <c r="I19" s="231">
        <v>336201.56255999999</v>
      </c>
      <c r="J19" s="231">
        <v>1790987.6588099999</v>
      </c>
      <c r="K19" s="231">
        <v>160590.21188999998</v>
      </c>
      <c r="L19" s="231">
        <v>17699.710309999999</v>
      </c>
      <c r="M19" s="231">
        <v>18163.873879999999</v>
      </c>
      <c r="N19" s="231">
        <v>5295.6447199999993</v>
      </c>
      <c r="O19" s="231">
        <v>1317.9341499999998</v>
      </c>
      <c r="P19" s="231">
        <v>25984.828079999999</v>
      </c>
      <c r="Q19" s="231">
        <v>2020039.8618399999</v>
      </c>
    </row>
    <row r="20" spans="1:17" ht="15" customHeight="1">
      <c r="A20" s="237" t="s">
        <v>620</v>
      </c>
      <c r="B20" s="231">
        <v>10574.634619999999</v>
      </c>
      <c r="C20" s="231">
        <v>1073.24359</v>
      </c>
      <c r="D20" s="231">
        <v>448.72127</v>
      </c>
      <c r="E20" s="231">
        <v>84.339149999999989</v>
      </c>
      <c r="F20" s="231">
        <v>27.649570000000001</v>
      </c>
      <c r="G20" s="231">
        <v>6.86</v>
      </c>
      <c r="H20" s="231">
        <v>8752.0599499999989</v>
      </c>
      <c r="I20" s="231">
        <v>20967.508149999998</v>
      </c>
      <c r="J20" s="231">
        <v>56251.950850000001</v>
      </c>
      <c r="K20" s="231">
        <v>6652.3498899999995</v>
      </c>
      <c r="L20" s="231">
        <v>1622.8784099999998</v>
      </c>
      <c r="M20" s="231">
        <v>1279.94479</v>
      </c>
      <c r="N20" s="231">
        <v>38.43327</v>
      </c>
      <c r="O20" s="231">
        <v>0</v>
      </c>
      <c r="P20" s="231">
        <v>5456.0841300000002</v>
      </c>
      <c r="Q20" s="231">
        <v>71301.641340000002</v>
      </c>
    </row>
    <row r="21" spans="1:17" s="190" customFormat="1" ht="15" customHeight="1">
      <c r="A21" s="237" t="s">
        <v>621</v>
      </c>
      <c r="B21" s="231">
        <v>4917.8240400000004</v>
      </c>
      <c r="C21" s="231">
        <v>188.82192000000001</v>
      </c>
      <c r="D21" s="231">
        <v>201.63873999999998</v>
      </c>
      <c r="E21" s="231">
        <v>25.08745</v>
      </c>
      <c r="F21" s="231">
        <v>1.4042600000000001</v>
      </c>
      <c r="G21" s="231">
        <v>1.5949999999999999E-2</v>
      </c>
      <c r="H21" s="231">
        <v>4476.5194700000002</v>
      </c>
      <c r="I21" s="231">
        <v>9811.3118300000006</v>
      </c>
      <c r="J21" s="231">
        <v>17997.931789999999</v>
      </c>
      <c r="K21" s="231">
        <v>1755.5626200000002</v>
      </c>
      <c r="L21" s="231">
        <v>583.59284000000002</v>
      </c>
      <c r="M21" s="231">
        <v>406.50653999999997</v>
      </c>
      <c r="N21" s="231">
        <v>7.6205299999999996</v>
      </c>
      <c r="O21" s="231">
        <v>0</v>
      </c>
      <c r="P21" s="231">
        <v>2574.7781500000001</v>
      </c>
      <c r="Q21" s="231">
        <v>23325.992469999997</v>
      </c>
    </row>
    <row r="22" spans="1:17" s="190" customFormat="1" ht="15" customHeight="1">
      <c r="A22" s="223" t="s">
        <v>67</v>
      </c>
      <c r="B22" s="233">
        <v>15962176.581889998</v>
      </c>
      <c r="C22" s="233">
        <v>4418851.9002500009</v>
      </c>
      <c r="D22" s="233">
        <v>43968.607509999994</v>
      </c>
      <c r="E22" s="233">
        <v>139679.99854000003</v>
      </c>
      <c r="F22" s="233">
        <v>138053.07504000003</v>
      </c>
      <c r="G22" s="233">
        <v>188752.47432999997</v>
      </c>
      <c r="H22" s="233">
        <v>2380125.8517700005</v>
      </c>
      <c r="I22" s="233">
        <v>23271608.489329994</v>
      </c>
      <c r="J22" s="233">
        <v>20468203.663060002</v>
      </c>
      <c r="K22" s="233">
        <v>4090490.5140800001</v>
      </c>
      <c r="L22" s="233">
        <v>56083.761709999984</v>
      </c>
      <c r="M22" s="233">
        <v>105443.10866000001</v>
      </c>
      <c r="N22" s="233">
        <v>237485.02006000004</v>
      </c>
      <c r="O22" s="233">
        <v>402095.73268999998</v>
      </c>
      <c r="P22" s="233">
        <v>871861.68517999991</v>
      </c>
      <c r="Q22" s="233">
        <v>26231663.485439997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503</v>
      </c>
      <c r="B24" s="199"/>
      <c r="C24" s="189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623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4" customFormat="1" ht="15" customHeight="1">
      <c r="A6" s="283"/>
      <c r="B6" s="499" t="s">
        <v>511</v>
      </c>
      <c r="C6" s="499"/>
      <c r="D6" s="499"/>
      <c r="E6" s="499"/>
      <c r="F6" s="499"/>
      <c r="G6" s="499"/>
      <c r="H6" s="499"/>
      <c r="I6" s="499"/>
      <c r="J6" s="499" t="s">
        <v>512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624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608</v>
      </c>
      <c r="B8" s="231">
        <v>1658506.6017499999</v>
      </c>
      <c r="C8" s="231">
        <v>604085.43749000004</v>
      </c>
      <c r="D8" s="231">
        <v>0</v>
      </c>
      <c r="E8" s="231">
        <v>0</v>
      </c>
      <c r="F8" s="231">
        <v>0</v>
      </c>
      <c r="G8" s="231">
        <v>0</v>
      </c>
      <c r="H8" s="231">
        <v>1111002.27678</v>
      </c>
      <c r="I8" s="231">
        <v>3373594.3160199998</v>
      </c>
      <c r="J8" s="231">
        <v>10099467.550590001</v>
      </c>
      <c r="K8" s="231">
        <v>1581872.43823</v>
      </c>
      <c r="L8" s="231">
        <v>58.602800000000002</v>
      </c>
      <c r="M8" s="231">
        <v>174602.20134999999</v>
      </c>
      <c r="N8" s="231">
        <v>49399.674479999994</v>
      </c>
      <c r="O8" s="231">
        <v>182042.05267999999</v>
      </c>
      <c r="P8" s="231">
        <v>4610717.1108999997</v>
      </c>
      <c r="Q8" s="231">
        <v>16698159.631030001</v>
      </c>
    </row>
    <row r="9" spans="1:17" ht="15" customHeight="1">
      <c r="A9" s="237" t="s">
        <v>609</v>
      </c>
      <c r="B9" s="232">
        <v>580333.74687999999</v>
      </c>
      <c r="C9" s="232">
        <v>203774.43708999999</v>
      </c>
      <c r="D9" s="232">
        <v>0</v>
      </c>
      <c r="E9" s="232">
        <v>0</v>
      </c>
      <c r="F9" s="232">
        <v>14138.29667</v>
      </c>
      <c r="G9" s="232">
        <v>0</v>
      </c>
      <c r="H9" s="232">
        <v>120487.06576000001</v>
      </c>
      <c r="I9" s="232">
        <v>918733.54639999999</v>
      </c>
      <c r="J9" s="232">
        <v>508308.20724999998</v>
      </c>
      <c r="K9" s="232">
        <v>210704.06375</v>
      </c>
      <c r="L9" s="231">
        <v>25.30527</v>
      </c>
      <c r="M9" s="231">
        <v>8099.3612199999998</v>
      </c>
      <c r="N9" s="231">
        <v>20446.356739999999</v>
      </c>
      <c r="O9" s="231">
        <v>43285.892350000002</v>
      </c>
      <c r="P9" s="231">
        <v>116047.98731</v>
      </c>
      <c r="Q9" s="231">
        <v>906917.17388999998</v>
      </c>
    </row>
    <row r="10" spans="1:17" ht="15" customHeight="1">
      <c r="A10" s="237" t="s">
        <v>610</v>
      </c>
      <c r="B10" s="232">
        <v>469685.26801</v>
      </c>
      <c r="C10" s="232">
        <v>156410.24952000001</v>
      </c>
      <c r="D10" s="232">
        <v>0</v>
      </c>
      <c r="E10" s="232">
        <v>0</v>
      </c>
      <c r="F10" s="232">
        <v>4266.6235700000007</v>
      </c>
      <c r="G10" s="232">
        <v>5792.3446199999998</v>
      </c>
      <c r="H10" s="232">
        <v>92710.083780000001</v>
      </c>
      <c r="I10" s="232">
        <v>728864.56949999998</v>
      </c>
      <c r="J10" s="232">
        <v>386510.82643999998</v>
      </c>
      <c r="K10" s="232">
        <v>178948.40618000002</v>
      </c>
      <c r="L10" s="231">
        <v>18.111810000000002</v>
      </c>
      <c r="M10" s="231">
        <v>9618.1049600000006</v>
      </c>
      <c r="N10" s="231">
        <v>8058.2677400000002</v>
      </c>
      <c r="O10" s="231">
        <v>26855.223539999999</v>
      </c>
      <c r="P10" s="231">
        <v>147233.12728000002</v>
      </c>
      <c r="Q10" s="231">
        <v>757242.06795000006</v>
      </c>
    </row>
    <row r="11" spans="1:17" ht="15" customHeight="1">
      <c r="A11" s="237" t="s">
        <v>611</v>
      </c>
      <c r="B11" s="231">
        <v>915638.50363000005</v>
      </c>
      <c r="C11" s="231">
        <v>267379.55199000001</v>
      </c>
      <c r="D11" s="231">
        <v>4669.3733300000004</v>
      </c>
      <c r="E11" s="231">
        <v>13205.11189</v>
      </c>
      <c r="F11" s="231">
        <v>15686.87671</v>
      </c>
      <c r="G11" s="231">
        <v>21450.47176</v>
      </c>
      <c r="H11" s="231">
        <v>121176.66704</v>
      </c>
      <c r="I11" s="231">
        <v>1359206.55635</v>
      </c>
      <c r="J11" s="231">
        <v>572801.16891000001</v>
      </c>
      <c r="K11" s="231">
        <v>166699.86316000001</v>
      </c>
      <c r="L11" s="231">
        <v>389.10289</v>
      </c>
      <c r="M11" s="231">
        <v>9247.025599999999</v>
      </c>
      <c r="N11" s="231">
        <v>16386.561089999999</v>
      </c>
      <c r="O11" s="231">
        <v>26643.338960000001</v>
      </c>
      <c r="P11" s="231">
        <v>145608.61059</v>
      </c>
      <c r="Q11" s="231">
        <v>937775.6712000001</v>
      </c>
    </row>
    <row r="12" spans="1:17" ht="15" customHeight="1">
      <c r="A12" s="237" t="s">
        <v>612</v>
      </c>
      <c r="B12" s="231">
        <v>2003694.6376700001</v>
      </c>
      <c r="C12" s="231">
        <v>843129.20153999992</v>
      </c>
      <c r="D12" s="231">
        <v>5833.4457599999996</v>
      </c>
      <c r="E12" s="231">
        <v>24103.531350000001</v>
      </c>
      <c r="F12" s="231">
        <v>58486.130570000001</v>
      </c>
      <c r="G12" s="231">
        <v>63546.075700000001</v>
      </c>
      <c r="H12" s="231">
        <v>50297.909799999994</v>
      </c>
      <c r="I12" s="231">
        <v>3049090.9323899997</v>
      </c>
      <c r="J12" s="231">
        <v>602898.92551999993</v>
      </c>
      <c r="K12" s="231">
        <v>166484.50488999998</v>
      </c>
      <c r="L12" s="231">
        <v>2042.66823</v>
      </c>
      <c r="M12" s="231">
        <v>1990.62771</v>
      </c>
      <c r="N12" s="231">
        <v>13539.146429999999</v>
      </c>
      <c r="O12" s="231">
        <v>12989.5136</v>
      </c>
      <c r="P12" s="231">
        <v>61522.402179999997</v>
      </c>
      <c r="Q12" s="231">
        <v>861467.7885599999</v>
      </c>
    </row>
    <row r="13" spans="1:17" ht="15" customHeight="1">
      <c r="A13" s="237" t="s">
        <v>613</v>
      </c>
      <c r="B13" s="231">
        <v>7125375.1586699998</v>
      </c>
      <c r="C13" s="231">
        <v>2059661.3031500001</v>
      </c>
      <c r="D13" s="231">
        <v>17458.897129999998</v>
      </c>
      <c r="E13" s="231">
        <v>37712.757130000005</v>
      </c>
      <c r="F13" s="231">
        <v>100223.56515000001</v>
      </c>
      <c r="G13" s="231">
        <v>84299.388890000002</v>
      </c>
      <c r="H13" s="231">
        <v>52646.824869999997</v>
      </c>
      <c r="I13" s="231">
        <v>9477377.894989999</v>
      </c>
      <c r="J13" s="231">
        <v>549125.48297000001</v>
      </c>
      <c r="K13" s="231">
        <v>167485.83187999998</v>
      </c>
      <c r="L13" s="231">
        <v>2675.2543100000003</v>
      </c>
      <c r="M13" s="231">
        <v>5634.7851700000001</v>
      </c>
      <c r="N13" s="231">
        <v>12410.77024</v>
      </c>
      <c r="O13" s="231">
        <v>6553.8285700000006</v>
      </c>
      <c r="P13" s="231">
        <v>35157.586280000003</v>
      </c>
      <c r="Q13" s="231">
        <v>779043.53941999993</v>
      </c>
    </row>
    <row r="14" spans="1:17" ht="15" customHeight="1">
      <c r="A14" s="237" t="s">
        <v>614</v>
      </c>
      <c r="B14" s="231">
        <v>3593367.0210199999</v>
      </c>
      <c r="C14" s="231">
        <v>846601.15706</v>
      </c>
      <c r="D14" s="231">
        <v>11689.335509999999</v>
      </c>
      <c r="E14" s="231">
        <v>15844.33618</v>
      </c>
      <c r="F14" s="231">
        <v>66307.592529999994</v>
      </c>
      <c r="G14" s="231">
        <v>38479.980280000003</v>
      </c>
      <c r="H14" s="231">
        <v>26945.211569999999</v>
      </c>
      <c r="I14" s="231">
        <v>4599234.6341499994</v>
      </c>
      <c r="J14" s="231">
        <v>214971.02041999999</v>
      </c>
      <c r="K14" s="231">
        <v>58523.761979999996</v>
      </c>
      <c r="L14" s="231">
        <v>667.86606000000006</v>
      </c>
      <c r="M14" s="231">
        <v>1013.36439</v>
      </c>
      <c r="N14" s="231">
        <v>5506.3659600000001</v>
      </c>
      <c r="O14" s="231">
        <v>3952.6132400000001</v>
      </c>
      <c r="P14" s="231">
        <v>17666.101070000001</v>
      </c>
      <c r="Q14" s="231">
        <v>302301.09311999998</v>
      </c>
    </row>
    <row r="15" spans="1:17" ht="15" customHeight="1">
      <c r="A15" s="237" t="s">
        <v>615</v>
      </c>
      <c r="B15" s="231">
        <v>1344233.68606</v>
      </c>
      <c r="C15" s="231">
        <v>290628.44618000003</v>
      </c>
      <c r="D15" s="231">
        <v>2636.1545499999997</v>
      </c>
      <c r="E15" s="231">
        <v>5075.0252099999998</v>
      </c>
      <c r="F15" s="231">
        <v>43660.813529999999</v>
      </c>
      <c r="G15" s="231">
        <v>17495.968969999998</v>
      </c>
      <c r="H15" s="231">
        <v>17005.045469999997</v>
      </c>
      <c r="I15" s="231">
        <v>1720735.1399700001</v>
      </c>
      <c r="J15" s="231">
        <v>361801.83879000001</v>
      </c>
      <c r="K15" s="231">
        <v>85778.945919999998</v>
      </c>
      <c r="L15" s="231">
        <v>1434.09943</v>
      </c>
      <c r="M15" s="231">
        <v>2839.79828</v>
      </c>
      <c r="N15" s="231">
        <v>8054.7497599999997</v>
      </c>
      <c r="O15" s="231">
        <v>6565.6664900000005</v>
      </c>
      <c r="P15" s="231">
        <v>30694.757420000002</v>
      </c>
      <c r="Q15" s="231">
        <v>497169.85608999996</v>
      </c>
    </row>
    <row r="16" spans="1:17" ht="15" customHeight="1">
      <c r="A16" s="237" t="s">
        <v>616</v>
      </c>
      <c r="B16" s="231">
        <v>595174.24924999999</v>
      </c>
      <c r="C16" s="231">
        <v>105575.23264</v>
      </c>
      <c r="D16" s="231">
        <v>2627.77457</v>
      </c>
      <c r="E16" s="231">
        <v>1670.6256000000001</v>
      </c>
      <c r="F16" s="231">
        <v>26942.686839999998</v>
      </c>
      <c r="G16" s="231">
        <v>9094.0591100000001</v>
      </c>
      <c r="H16" s="231">
        <v>24664.768989999997</v>
      </c>
      <c r="I16" s="231">
        <v>765749.397</v>
      </c>
      <c r="J16" s="231">
        <v>244874.32905999999</v>
      </c>
      <c r="K16" s="231">
        <v>60108.835299999999</v>
      </c>
      <c r="L16" s="231">
        <v>622.68829000000005</v>
      </c>
      <c r="M16" s="231">
        <v>1681.19499</v>
      </c>
      <c r="N16" s="231">
        <v>8067.5059499999998</v>
      </c>
      <c r="O16" s="231">
        <v>3705.4840099999997</v>
      </c>
      <c r="P16" s="231">
        <v>22326.914000000001</v>
      </c>
      <c r="Q16" s="231">
        <v>341386.95160000003</v>
      </c>
    </row>
    <row r="17" spans="1:17" ht="15" customHeight="1">
      <c r="A17" s="237" t="s">
        <v>617</v>
      </c>
      <c r="B17" s="231">
        <v>613917.09655999998</v>
      </c>
      <c r="C17" s="231">
        <v>129133.02456000001</v>
      </c>
      <c r="D17" s="231">
        <v>7366.8959699999996</v>
      </c>
      <c r="E17" s="231">
        <v>10595.7611</v>
      </c>
      <c r="F17" s="231">
        <v>12953.951660000001</v>
      </c>
      <c r="G17" s="231">
        <v>2632.5094100000001</v>
      </c>
      <c r="H17" s="231">
        <v>27700.561460000001</v>
      </c>
      <c r="I17" s="231">
        <v>804299.80072000006</v>
      </c>
      <c r="J17" s="231">
        <v>257825.12977999999</v>
      </c>
      <c r="K17" s="231">
        <v>86256.566609999994</v>
      </c>
      <c r="L17" s="231">
        <v>1729.1754900000001</v>
      </c>
      <c r="M17" s="231">
        <v>3451.3287200000004</v>
      </c>
      <c r="N17" s="231">
        <v>16254.998079999999</v>
      </c>
      <c r="O17" s="231">
        <v>6351.51818</v>
      </c>
      <c r="P17" s="231">
        <v>35330.254380000006</v>
      </c>
      <c r="Q17" s="231">
        <v>407198.97123999998</v>
      </c>
    </row>
    <row r="18" spans="1:17" ht="15" customHeight="1">
      <c r="A18" s="237" t="s">
        <v>618</v>
      </c>
      <c r="B18" s="231">
        <v>606907.69878999994</v>
      </c>
      <c r="C18" s="231">
        <v>104332.59393999999</v>
      </c>
      <c r="D18" s="231">
        <v>12459.07746</v>
      </c>
      <c r="E18" s="231">
        <v>11045.88286</v>
      </c>
      <c r="F18" s="231">
        <v>8509.7086899999995</v>
      </c>
      <c r="G18" s="231">
        <v>1725.47424</v>
      </c>
      <c r="H18" s="231">
        <v>98075.953629999989</v>
      </c>
      <c r="I18" s="231">
        <v>843056.38961000007</v>
      </c>
      <c r="J18" s="231">
        <v>303259.41232999996</v>
      </c>
      <c r="K18" s="231">
        <v>87986.974090000003</v>
      </c>
      <c r="L18" s="231">
        <v>2978.6680299999998</v>
      </c>
      <c r="M18" s="231">
        <v>4890.5327300000008</v>
      </c>
      <c r="N18" s="231">
        <v>27214.612929999999</v>
      </c>
      <c r="O18" s="231">
        <v>10988.610570000001</v>
      </c>
      <c r="P18" s="231">
        <v>51909.002770000006</v>
      </c>
      <c r="Q18" s="231">
        <v>489227.81345000002</v>
      </c>
    </row>
    <row r="19" spans="1:17" ht="15" customHeight="1">
      <c r="A19" s="237" t="s">
        <v>619</v>
      </c>
      <c r="B19" s="231">
        <v>349965.25810000004</v>
      </c>
      <c r="C19" s="231">
        <v>36302.04004</v>
      </c>
      <c r="D19" s="231">
        <v>23119.227159999999</v>
      </c>
      <c r="E19" s="231">
        <v>5621.6637599999995</v>
      </c>
      <c r="F19" s="231">
        <v>975.03158999999994</v>
      </c>
      <c r="G19" s="231">
        <v>101.50347000000001</v>
      </c>
      <c r="H19" s="231">
        <v>70552.96041</v>
      </c>
      <c r="I19" s="231">
        <v>486637.68452999997</v>
      </c>
      <c r="J19" s="231">
        <v>204443.75811000002</v>
      </c>
      <c r="K19" s="231">
        <v>38420.858509999998</v>
      </c>
      <c r="L19" s="231">
        <v>17008.659449999999</v>
      </c>
      <c r="M19" s="231">
        <v>11727.50517</v>
      </c>
      <c r="N19" s="231">
        <v>6624.1175899999998</v>
      </c>
      <c r="O19" s="231">
        <v>913.39010999999994</v>
      </c>
      <c r="P19" s="231">
        <v>73594.21312</v>
      </c>
      <c r="Q19" s="231">
        <v>352732.50206000003</v>
      </c>
    </row>
    <row r="20" spans="1:17" ht="15" customHeight="1">
      <c r="A20" s="237" t="s">
        <v>620</v>
      </c>
      <c r="B20" s="231">
        <v>15652.59787</v>
      </c>
      <c r="C20" s="231">
        <v>874.12993000000006</v>
      </c>
      <c r="D20" s="231">
        <v>1966.0586599999999</v>
      </c>
      <c r="E20" s="231">
        <v>210.96660999999997</v>
      </c>
      <c r="F20" s="231">
        <v>12.18755</v>
      </c>
      <c r="G20" s="231">
        <v>0</v>
      </c>
      <c r="H20" s="231">
        <v>5567.7109299999993</v>
      </c>
      <c r="I20" s="231">
        <v>24283.651550000002</v>
      </c>
      <c r="J20" s="231">
        <v>10124.07984</v>
      </c>
      <c r="K20" s="231">
        <v>765.63761</v>
      </c>
      <c r="L20" s="231">
        <v>1205.86292</v>
      </c>
      <c r="M20" s="231">
        <v>197.27392</v>
      </c>
      <c r="N20" s="231">
        <v>302.64985999999999</v>
      </c>
      <c r="O20" s="231">
        <v>17.42529</v>
      </c>
      <c r="P20" s="231">
        <v>6178.7608</v>
      </c>
      <c r="Q20" s="231">
        <v>18791.69024</v>
      </c>
    </row>
    <row r="21" spans="1:17" s="190" customFormat="1" ht="15" customHeight="1">
      <c r="A21" s="237" t="s">
        <v>621</v>
      </c>
      <c r="B21" s="231">
        <v>7564.6075700000001</v>
      </c>
      <c r="C21" s="231">
        <v>198.63307999999998</v>
      </c>
      <c r="D21" s="231">
        <v>966.08528000000001</v>
      </c>
      <c r="E21" s="231">
        <v>13.922840000000001</v>
      </c>
      <c r="F21" s="231">
        <v>4.9729099999999997</v>
      </c>
      <c r="G21" s="231">
        <v>0</v>
      </c>
      <c r="H21" s="231">
        <v>3917.6535400000002</v>
      </c>
      <c r="I21" s="231">
        <v>12665.87522</v>
      </c>
      <c r="J21" s="231">
        <v>3815.80458</v>
      </c>
      <c r="K21" s="231">
        <v>156.29088000000002</v>
      </c>
      <c r="L21" s="231">
        <v>604.70510999999999</v>
      </c>
      <c r="M21" s="231">
        <v>45.471580000000003</v>
      </c>
      <c r="N21" s="231">
        <v>80.755300000000005</v>
      </c>
      <c r="O21" s="231">
        <v>1.8695899999999999</v>
      </c>
      <c r="P21" s="231">
        <v>3650.4310099999998</v>
      </c>
      <c r="Q21" s="231">
        <v>8355.3280500000001</v>
      </c>
    </row>
    <row r="22" spans="1:17" s="190" customFormat="1" ht="15" customHeight="1">
      <c r="A22" s="223" t="s">
        <v>67</v>
      </c>
      <c r="B22" s="233">
        <v>19880016.131829996</v>
      </c>
      <c r="C22" s="233">
        <v>5648085.4382100003</v>
      </c>
      <c r="D22" s="233">
        <v>90792.325379999995</v>
      </c>
      <c r="E22" s="233">
        <v>125099.58453000002</v>
      </c>
      <c r="F22" s="233">
        <v>352168.43797000003</v>
      </c>
      <c r="G22" s="233">
        <v>244617.77645000003</v>
      </c>
      <c r="H22" s="233">
        <v>1822750.6940299999</v>
      </c>
      <c r="I22" s="233">
        <v>28163530.3884</v>
      </c>
      <c r="J22" s="233">
        <v>14320227.534589997</v>
      </c>
      <c r="K22" s="233">
        <v>2890192.9789900002</v>
      </c>
      <c r="L22" s="233">
        <v>31460.770089999998</v>
      </c>
      <c r="M22" s="233">
        <v>235038.57578999994</v>
      </c>
      <c r="N22" s="233">
        <v>192346.53214999996</v>
      </c>
      <c r="O22" s="233">
        <v>330866.42718</v>
      </c>
      <c r="P22" s="233">
        <v>5357637.25911</v>
      </c>
      <c r="Q22" s="233">
        <v>23357770.0779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503</v>
      </c>
      <c r="B24" s="203"/>
      <c r="C24" s="204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  <row r="25" spans="1:17" ht="15" customHeight="1">
      <c r="A25" s="179" t="s">
        <v>625</v>
      </c>
      <c r="B25" s="179"/>
      <c r="C25" s="179"/>
      <c r="D25" s="180"/>
      <c r="E25" s="180"/>
      <c r="F25" s="180"/>
      <c r="G25" s="180"/>
      <c r="H25" s="180"/>
      <c r="I25" s="180"/>
      <c r="J25" s="180"/>
      <c r="K25" s="180"/>
      <c r="L25" s="180"/>
      <c r="M25" s="188"/>
      <c r="N25" s="157"/>
      <c r="O25" s="157"/>
      <c r="P25" s="157"/>
      <c r="Q25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623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4" customFormat="1" ht="15" customHeight="1">
      <c r="A6" s="283"/>
      <c r="B6" s="499" t="s">
        <v>513</v>
      </c>
      <c r="C6" s="499"/>
      <c r="D6" s="499"/>
      <c r="E6" s="499"/>
      <c r="F6" s="499"/>
      <c r="G6" s="499"/>
      <c r="H6" s="499"/>
      <c r="I6" s="499"/>
      <c r="J6" s="499" t="s">
        <v>58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624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608</v>
      </c>
      <c r="B8" s="231">
        <v>6567497.5530600008</v>
      </c>
      <c r="C8" s="231">
        <v>552352.97326999996</v>
      </c>
      <c r="D8" s="231">
        <v>0</v>
      </c>
      <c r="E8" s="231">
        <v>0</v>
      </c>
      <c r="F8" s="231">
        <v>0</v>
      </c>
      <c r="G8" s="231">
        <v>0</v>
      </c>
      <c r="H8" s="231">
        <v>1627979.6345799998</v>
      </c>
      <c r="I8" s="231">
        <v>8747830.1609099992</v>
      </c>
      <c r="J8" s="231">
        <v>4079445.8662199997</v>
      </c>
      <c r="K8" s="231">
        <v>713599.55474000005</v>
      </c>
      <c r="L8" s="231">
        <v>0</v>
      </c>
      <c r="M8" s="231">
        <v>0</v>
      </c>
      <c r="N8" s="231">
        <v>0</v>
      </c>
      <c r="O8" s="231">
        <v>0</v>
      </c>
      <c r="P8" s="231">
        <v>30010.820680000001</v>
      </c>
      <c r="Q8" s="231">
        <v>4823056.2416400006</v>
      </c>
    </row>
    <row r="9" spans="1:17" ht="15" customHeight="1">
      <c r="A9" s="237" t="s">
        <v>609</v>
      </c>
      <c r="B9" s="232">
        <v>575943.82328999997</v>
      </c>
      <c r="C9" s="232">
        <v>36111.359369999998</v>
      </c>
      <c r="D9" s="232">
        <v>5119.2538099999992</v>
      </c>
      <c r="E9" s="232">
        <v>0</v>
      </c>
      <c r="F9" s="232">
        <v>11462.74942</v>
      </c>
      <c r="G9" s="232">
        <v>0</v>
      </c>
      <c r="H9" s="232">
        <v>138861.11337000001</v>
      </c>
      <c r="I9" s="232">
        <v>767498.29926</v>
      </c>
      <c r="J9" s="232">
        <v>587919.45960000006</v>
      </c>
      <c r="K9" s="232">
        <v>137302.85498</v>
      </c>
      <c r="L9" s="231">
        <v>0</v>
      </c>
      <c r="M9" s="231">
        <v>0</v>
      </c>
      <c r="N9" s="231">
        <v>3701.3761</v>
      </c>
      <c r="O9" s="231">
        <v>8854.9154399999989</v>
      </c>
      <c r="P9" s="231">
        <v>41738.444430000003</v>
      </c>
      <c r="Q9" s="231">
        <v>779517.05054999993</v>
      </c>
    </row>
    <row r="10" spans="1:17" ht="15" customHeight="1">
      <c r="A10" s="237" t="s">
        <v>610</v>
      </c>
      <c r="B10" s="232">
        <v>365215.55082</v>
      </c>
      <c r="C10" s="232">
        <v>68710.987129999994</v>
      </c>
      <c r="D10" s="232">
        <v>3691.7304399999998</v>
      </c>
      <c r="E10" s="232">
        <v>8198.8213599999999</v>
      </c>
      <c r="F10" s="232">
        <v>0</v>
      </c>
      <c r="G10" s="232">
        <v>0</v>
      </c>
      <c r="H10" s="232">
        <v>89317.873749999999</v>
      </c>
      <c r="I10" s="232">
        <v>535134.96349999995</v>
      </c>
      <c r="J10" s="232">
        <v>559924.69482000009</v>
      </c>
      <c r="K10" s="232">
        <v>126523.31265000001</v>
      </c>
      <c r="L10" s="231">
        <v>38.972160000000002</v>
      </c>
      <c r="M10" s="231">
        <v>0</v>
      </c>
      <c r="N10" s="231">
        <v>0</v>
      </c>
      <c r="O10" s="231">
        <v>22808.038519999998</v>
      </c>
      <c r="P10" s="231">
        <v>17676.865730000001</v>
      </c>
      <c r="Q10" s="231">
        <v>726971.88387999998</v>
      </c>
    </row>
    <row r="11" spans="1:17" ht="15" customHeight="1">
      <c r="A11" s="237" t="s">
        <v>611</v>
      </c>
      <c r="B11" s="231">
        <v>743043.52783000004</v>
      </c>
      <c r="C11" s="231">
        <v>232272.83958</v>
      </c>
      <c r="D11" s="231">
        <v>1762.9379299999998</v>
      </c>
      <c r="E11" s="231">
        <v>7704.44229</v>
      </c>
      <c r="F11" s="231">
        <v>9153.1180000000004</v>
      </c>
      <c r="G11" s="231">
        <v>22880.239750000001</v>
      </c>
      <c r="H11" s="231">
        <v>56379.513850000003</v>
      </c>
      <c r="I11" s="231">
        <v>1073196.6192300001</v>
      </c>
      <c r="J11" s="231">
        <v>561036.34325999999</v>
      </c>
      <c r="K11" s="231">
        <v>133516.42975000001</v>
      </c>
      <c r="L11" s="231">
        <v>28.353270000000002</v>
      </c>
      <c r="M11" s="231">
        <v>9291.8576699999994</v>
      </c>
      <c r="N11" s="231">
        <v>8367.1453399999991</v>
      </c>
      <c r="O11" s="231">
        <v>9037.7160399999993</v>
      </c>
      <c r="P11" s="231">
        <v>22815.95102</v>
      </c>
      <c r="Q11" s="231">
        <v>744093.79635000008</v>
      </c>
    </row>
    <row r="12" spans="1:17" ht="15" customHeight="1">
      <c r="A12" s="237" t="s">
        <v>612</v>
      </c>
      <c r="B12" s="231">
        <v>1305939.9722799999</v>
      </c>
      <c r="C12" s="231">
        <v>684614.05114999996</v>
      </c>
      <c r="D12" s="231">
        <v>4622.7119299999995</v>
      </c>
      <c r="E12" s="231">
        <v>46993.833009999995</v>
      </c>
      <c r="F12" s="231">
        <v>13325.582609999999</v>
      </c>
      <c r="G12" s="231">
        <v>47041.802530000001</v>
      </c>
      <c r="H12" s="231">
        <v>31037.586920000002</v>
      </c>
      <c r="I12" s="231">
        <v>2133575.5404300001</v>
      </c>
      <c r="J12" s="231">
        <v>680631.15567000001</v>
      </c>
      <c r="K12" s="231">
        <v>264002.09052999999</v>
      </c>
      <c r="L12" s="231">
        <v>2563.27522</v>
      </c>
      <c r="M12" s="231">
        <v>3437.2730299999998</v>
      </c>
      <c r="N12" s="231">
        <v>7971.7353499999999</v>
      </c>
      <c r="O12" s="231">
        <v>7778.8763499999995</v>
      </c>
      <c r="P12" s="231">
        <v>17419.873319999999</v>
      </c>
      <c r="Q12" s="231">
        <v>983804.27947000007</v>
      </c>
    </row>
    <row r="13" spans="1:17" ht="15" customHeight="1">
      <c r="A13" s="237" t="s">
        <v>613</v>
      </c>
      <c r="B13" s="231">
        <v>1556321.01397</v>
      </c>
      <c r="C13" s="231">
        <v>712560.25033000007</v>
      </c>
      <c r="D13" s="231">
        <v>12192.98185</v>
      </c>
      <c r="E13" s="231">
        <v>55111.941149999999</v>
      </c>
      <c r="F13" s="231">
        <v>19238.119620000001</v>
      </c>
      <c r="G13" s="231">
        <v>31905.915920000003</v>
      </c>
      <c r="H13" s="231">
        <v>25862.923649999997</v>
      </c>
      <c r="I13" s="231">
        <v>2413193.1464899997</v>
      </c>
      <c r="J13" s="231">
        <v>1091075.8024500001</v>
      </c>
      <c r="K13" s="231">
        <v>752329.70915999997</v>
      </c>
      <c r="L13" s="231">
        <v>4125.0741399999997</v>
      </c>
      <c r="M13" s="231">
        <v>15109.07892</v>
      </c>
      <c r="N13" s="231">
        <v>16211.697480000001</v>
      </c>
      <c r="O13" s="231">
        <v>35365.788930000002</v>
      </c>
      <c r="P13" s="231">
        <v>19906.826880000001</v>
      </c>
      <c r="Q13" s="231">
        <v>1934123.97796</v>
      </c>
    </row>
    <row r="14" spans="1:17" ht="15" customHeight="1">
      <c r="A14" s="237" t="s">
        <v>614</v>
      </c>
      <c r="B14" s="231">
        <v>609322.68361000007</v>
      </c>
      <c r="C14" s="231">
        <v>229684.81339</v>
      </c>
      <c r="D14" s="231">
        <v>6060.7516699999996</v>
      </c>
      <c r="E14" s="231">
        <v>16543.303250000001</v>
      </c>
      <c r="F14" s="231">
        <v>5575.3370100000002</v>
      </c>
      <c r="G14" s="231">
        <v>6834.80134</v>
      </c>
      <c r="H14" s="231">
        <v>21048.983559999997</v>
      </c>
      <c r="I14" s="231">
        <v>895070.67382999999</v>
      </c>
      <c r="J14" s="231">
        <v>443573.42799</v>
      </c>
      <c r="K14" s="231">
        <v>243200.92861</v>
      </c>
      <c r="L14" s="231">
        <v>962.01731999999993</v>
      </c>
      <c r="M14" s="231">
        <v>5863.1997199999996</v>
      </c>
      <c r="N14" s="231">
        <v>6745.1592599999994</v>
      </c>
      <c r="O14" s="231">
        <v>9697.4264600000006</v>
      </c>
      <c r="P14" s="231">
        <v>9225.6765199999991</v>
      </c>
      <c r="Q14" s="231">
        <v>719267.83588000003</v>
      </c>
    </row>
    <row r="15" spans="1:17" ht="15" customHeight="1">
      <c r="A15" s="237" t="s">
        <v>615</v>
      </c>
      <c r="B15" s="231">
        <v>315859.63312999997</v>
      </c>
      <c r="C15" s="231">
        <v>95693.968030000004</v>
      </c>
      <c r="D15" s="231">
        <v>3365.2510299999999</v>
      </c>
      <c r="E15" s="231">
        <v>7928.9073799999996</v>
      </c>
      <c r="F15" s="231">
        <v>1000.01702</v>
      </c>
      <c r="G15" s="231">
        <v>1273.01767</v>
      </c>
      <c r="H15" s="231">
        <v>16621.75733</v>
      </c>
      <c r="I15" s="231">
        <v>441742.55158999999</v>
      </c>
      <c r="J15" s="231">
        <v>150984.54852000001</v>
      </c>
      <c r="K15" s="231">
        <v>50229.980479999998</v>
      </c>
      <c r="L15" s="231">
        <v>358.56768</v>
      </c>
      <c r="M15" s="231">
        <v>1128.1391299999998</v>
      </c>
      <c r="N15" s="231">
        <v>3187.35691</v>
      </c>
      <c r="O15" s="231">
        <v>2515.8323999999998</v>
      </c>
      <c r="P15" s="231">
        <v>11483.113589999999</v>
      </c>
      <c r="Q15" s="231">
        <v>219887.53871000002</v>
      </c>
    </row>
    <row r="16" spans="1:17" ht="15" customHeight="1">
      <c r="A16" s="237" t="s">
        <v>616</v>
      </c>
      <c r="B16" s="231">
        <v>195302.26261999999</v>
      </c>
      <c r="C16" s="231">
        <v>57582.257429999998</v>
      </c>
      <c r="D16" s="231">
        <v>2657.8790099999997</v>
      </c>
      <c r="E16" s="231">
        <v>6767.2363499999992</v>
      </c>
      <c r="F16" s="231">
        <v>340.68995000000001</v>
      </c>
      <c r="G16" s="231">
        <v>270.76132000000001</v>
      </c>
      <c r="H16" s="231">
        <v>13595.004560000001</v>
      </c>
      <c r="I16" s="231">
        <v>276516.09124000004</v>
      </c>
      <c r="J16" s="231">
        <v>89423.886230000004</v>
      </c>
      <c r="K16" s="231">
        <v>18340.698670000002</v>
      </c>
      <c r="L16" s="231">
        <v>242.54963000000001</v>
      </c>
      <c r="M16" s="231">
        <v>541.71925999999996</v>
      </c>
      <c r="N16" s="231">
        <v>2513.25515</v>
      </c>
      <c r="O16" s="231">
        <v>2310.94283</v>
      </c>
      <c r="P16" s="231">
        <v>6633.8840799999998</v>
      </c>
      <c r="Q16" s="231">
        <v>120006.93584999999</v>
      </c>
    </row>
    <row r="17" spans="1:17" ht="15" customHeight="1">
      <c r="A17" s="237" t="s">
        <v>617</v>
      </c>
      <c r="B17" s="231">
        <v>293159.61858999997</v>
      </c>
      <c r="C17" s="231">
        <v>76212.489920000007</v>
      </c>
      <c r="D17" s="231">
        <v>4897.8963700000004</v>
      </c>
      <c r="E17" s="231">
        <v>11635.10809</v>
      </c>
      <c r="F17" s="231">
        <v>178.53742000000003</v>
      </c>
      <c r="G17" s="231">
        <v>99.576300000000003</v>
      </c>
      <c r="H17" s="231">
        <v>49159.537509999995</v>
      </c>
      <c r="I17" s="231">
        <v>435342.76419999998</v>
      </c>
      <c r="J17" s="231">
        <v>205586.28793000002</v>
      </c>
      <c r="K17" s="231">
        <v>26047.593670000002</v>
      </c>
      <c r="L17" s="231">
        <v>935.74768999999992</v>
      </c>
      <c r="M17" s="231">
        <v>863.80711999999994</v>
      </c>
      <c r="N17" s="231">
        <v>3788.44454</v>
      </c>
      <c r="O17" s="231">
        <v>2104.4474599999999</v>
      </c>
      <c r="P17" s="231">
        <v>62019.104460000002</v>
      </c>
      <c r="Q17" s="231">
        <v>301345.43287000002</v>
      </c>
    </row>
    <row r="18" spans="1:17" ht="15" customHeight="1">
      <c r="A18" s="237" t="s">
        <v>618</v>
      </c>
      <c r="B18" s="231">
        <v>376742.16847999999</v>
      </c>
      <c r="C18" s="231">
        <v>98279.971980000002</v>
      </c>
      <c r="D18" s="231">
        <v>8170.4220100000002</v>
      </c>
      <c r="E18" s="231">
        <v>12794.8547</v>
      </c>
      <c r="F18" s="231">
        <v>36.784660000000002</v>
      </c>
      <c r="G18" s="231">
        <v>41.662550000000003</v>
      </c>
      <c r="H18" s="231">
        <v>64848.128219999999</v>
      </c>
      <c r="I18" s="231">
        <v>560913.9926</v>
      </c>
      <c r="J18" s="231">
        <v>244858.72253999999</v>
      </c>
      <c r="K18" s="231">
        <v>62114.977479999994</v>
      </c>
      <c r="L18" s="231">
        <v>2683.7761</v>
      </c>
      <c r="M18" s="231">
        <v>3320.1359400000001</v>
      </c>
      <c r="N18" s="231">
        <v>15515.71191</v>
      </c>
      <c r="O18" s="231">
        <v>10724.05689</v>
      </c>
      <c r="P18" s="231">
        <v>40591.852450000006</v>
      </c>
      <c r="Q18" s="231">
        <v>379809.23330999998</v>
      </c>
    </row>
    <row r="19" spans="1:17" ht="15" customHeight="1">
      <c r="A19" s="237" t="s">
        <v>619</v>
      </c>
      <c r="B19" s="231">
        <v>259186.85704</v>
      </c>
      <c r="C19" s="231">
        <v>56246.906009999999</v>
      </c>
      <c r="D19" s="231">
        <v>8362.3556599999993</v>
      </c>
      <c r="E19" s="231">
        <v>9230.5933299999997</v>
      </c>
      <c r="F19" s="231">
        <v>118.47886</v>
      </c>
      <c r="G19" s="231">
        <v>0</v>
      </c>
      <c r="H19" s="231">
        <v>56070.239759999997</v>
      </c>
      <c r="I19" s="231">
        <v>389215.43066000001</v>
      </c>
      <c r="J19" s="231">
        <v>148914.95475</v>
      </c>
      <c r="K19" s="231">
        <v>16952.280139999999</v>
      </c>
      <c r="L19" s="231">
        <v>1974.52026</v>
      </c>
      <c r="M19" s="231">
        <v>1108.3734299999999</v>
      </c>
      <c r="N19" s="231">
        <v>9210.6799900000005</v>
      </c>
      <c r="O19" s="231">
        <v>2376.03667</v>
      </c>
      <c r="P19" s="231">
        <v>30737.499760000002</v>
      </c>
      <c r="Q19" s="231">
        <v>211274.345</v>
      </c>
    </row>
    <row r="20" spans="1:17" ht="15" customHeight="1">
      <c r="A20" s="237" t="s">
        <v>620</v>
      </c>
      <c r="B20" s="231">
        <v>12470.080019999999</v>
      </c>
      <c r="C20" s="231">
        <v>2002.91786</v>
      </c>
      <c r="D20" s="231">
        <v>725.59862999999996</v>
      </c>
      <c r="E20" s="231">
        <v>285.87257</v>
      </c>
      <c r="F20" s="231">
        <v>0</v>
      </c>
      <c r="G20" s="231">
        <v>0</v>
      </c>
      <c r="H20" s="231">
        <v>3293.3538900000003</v>
      </c>
      <c r="I20" s="231">
        <v>18777.822969999997</v>
      </c>
      <c r="J20" s="231">
        <v>3621.1021299999998</v>
      </c>
      <c r="K20" s="231">
        <v>311.30596999999995</v>
      </c>
      <c r="L20" s="231">
        <v>103.02113</v>
      </c>
      <c r="M20" s="231">
        <v>28.88137</v>
      </c>
      <c r="N20" s="231">
        <v>1176.42093</v>
      </c>
      <c r="O20" s="231">
        <v>86.340410000000006</v>
      </c>
      <c r="P20" s="231">
        <v>2083.0910100000001</v>
      </c>
      <c r="Q20" s="231">
        <v>7410.1629499999999</v>
      </c>
    </row>
    <row r="21" spans="1:17" s="190" customFormat="1" ht="15" customHeight="1">
      <c r="A21" s="237" t="s">
        <v>621</v>
      </c>
      <c r="B21" s="231">
        <v>4391.2451799999999</v>
      </c>
      <c r="C21" s="231">
        <v>581.48781999999994</v>
      </c>
      <c r="D21" s="231">
        <v>271.47717</v>
      </c>
      <c r="E21" s="231">
        <v>116.20233999999999</v>
      </c>
      <c r="F21" s="231">
        <v>3</v>
      </c>
      <c r="G21" s="231">
        <v>0</v>
      </c>
      <c r="H21" s="231">
        <v>396.04331999999999</v>
      </c>
      <c r="I21" s="231">
        <v>5759.4558299999999</v>
      </c>
      <c r="J21" s="231">
        <v>1299.96658</v>
      </c>
      <c r="K21" s="231">
        <v>90.421940000000006</v>
      </c>
      <c r="L21" s="231">
        <v>35.361719999999998</v>
      </c>
      <c r="M21" s="231">
        <v>6.7106899999999996</v>
      </c>
      <c r="N21" s="231">
        <v>750.21442000000002</v>
      </c>
      <c r="O21" s="231">
        <v>5.4876700000000005</v>
      </c>
      <c r="P21" s="231">
        <v>906.34743999999989</v>
      </c>
      <c r="Q21" s="231">
        <v>3094.51046</v>
      </c>
    </row>
    <row r="22" spans="1:17" s="190" customFormat="1" ht="15" customHeight="1">
      <c r="A22" s="223" t="s">
        <v>67</v>
      </c>
      <c r="B22" s="233">
        <v>13180395.98992</v>
      </c>
      <c r="C22" s="233">
        <v>2902907.2732700002</v>
      </c>
      <c r="D22" s="233">
        <v>61901.247510000001</v>
      </c>
      <c r="E22" s="233">
        <v>183311.11581999998</v>
      </c>
      <c r="F22" s="233">
        <v>60432.414570000008</v>
      </c>
      <c r="G22" s="233">
        <v>110347.77738</v>
      </c>
      <c r="H22" s="233">
        <v>2194471.6942699994</v>
      </c>
      <c r="I22" s="233">
        <v>18693767.512739997</v>
      </c>
      <c r="J22" s="233">
        <v>8848296.2186900005</v>
      </c>
      <c r="K22" s="233">
        <v>2544562.1387699991</v>
      </c>
      <c r="L22" s="233">
        <v>14051.23632</v>
      </c>
      <c r="M22" s="233">
        <v>40699.17628</v>
      </c>
      <c r="N22" s="233">
        <v>79139.197379999998</v>
      </c>
      <c r="O22" s="233">
        <v>113665.90607</v>
      </c>
      <c r="P22" s="233">
        <v>313249.35136999993</v>
      </c>
      <c r="Q22" s="233">
        <v>11953663.224880002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503</v>
      </c>
      <c r="B24" s="203"/>
      <c r="C24" s="204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  <row r="25" spans="1:17" ht="15" customHeight="1">
      <c r="A25" s="179" t="s">
        <v>625</v>
      </c>
      <c r="B25" s="179"/>
      <c r="C25" s="179"/>
      <c r="D25" s="180"/>
      <c r="E25" s="180"/>
      <c r="F25" s="180"/>
      <c r="G25" s="180"/>
      <c r="H25" s="180"/>
      <c r="I25" s="180"/>
      <c r="J25" s="180"/>
      <c r="K25" s="180"/>
      <c r="L25" s="180"/>
      <c r="M25" s="188"/>
      <c r="N25" s="157"/>
      <c r="O25" s="157"/>
      <c r="P25" s="157"/>
      <c r="Q25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623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4" customFormat="1" ht="15" customHeight="1">
      <c r="A6" s="283"/>
      <c r="B6" s="499" t="s">
        <v>59</v>
      </c>
      <c r="C6" s="499"/>
      <c r="D6" s="499"/>
      <c r="E6" s="499"/>
      <c r="F6" s="499"/>
      <c r="G6" s="499"/>
      <c r="H6" s="499"/>
      <c r="I6" s="499"/>
      <c r="J6" s="499" t="s">
        <v>60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624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608</v>
      </c>
      <c r="B8" s="231">
        <v>3228789.3480000002</v>
      </c>
      <c r="C8" s="231">
        <v>146263.85250000001</v>
      </c>
      <c r="D8" s="231">
        <v>9227.9869399999989</v>
      </c>
      <c r="E8" s="231">
        <v>0</v>
      </c>
      <c r="F8" s="231">
        <v>0</v>
      </c>
      <c r="G8" s="231">
        <v>0</v>
      </c>
      <c r="H8" s="231">
        <v>419231.05189999996</v>
      </c>
      <c r="I8" s="231">
        <v>3803512.2393400003</v>
      </c>
      <c r="J8" s="231">
        <v>0</v>
      </c>
      <c r="K8" s="231">
        <v>0</v>
      </c>
      <c r="L8" s="231">
        <v>0</v>
      </c>
      <c r="M8" s="231">
        <v>0</v>
      </c>
      <c r="N8" s="231">
        <v>0</v>
      </c>
      <c r="O8" s="231">
        <v>0</v>
      </c>
      <c r="P8" s="231">
        <v>0</v>
      </c>
      <c r="Q8" s="231">
        <v>0</v>
      </c>
    </row>
    <row r="9" spans="1:17" ht="15" customHeight="1">
      <c r="A9" s="237" t="s">
        <v>609</v>
      </c>
      <c r="B9" s="232">
        <v>532430.054</v>
      </c>
      <c r="C9" s="232">
        <v>51934.958439999995</v>
      </c>
      <c r="D9" s="232">
        <v>3187.9414700000002</v>
      </c>
      <c r="E9" s="232">
        <v>0</v>
      </c>
      <c r="F9" s="232">
        <v>0</v>
      </c>
      <c r="G9" s="232">
        <v>10290</v>
      </c>
      <c r="H9" s="232">
        <v>52175.784639999998</v>
      </c>
      <c r="I9" s="232">
        <v>650018.73855000001</v>
      </c>
      <c r="J9" s="232">
        <v>0</v>
      </c>
      <c r="K9" s="232">
        <v>0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0</v>
      </c>
    </row>
    <row r="10" spans="1:17" ht="15" customHeight="1">
      <c r="A10" s="237" t="s">
        <v>610</v>
      </c>
      <c r="B10" s="232">
        <v>286632.31339999998</v>
      </c>
      <c r="C10" s="232">
        <v>26339.313140000002</v>
      </c>
      <c r="D10" s="232">
        <v>4492.8293400000002</v>
      </c>
      <c r="E10" s="232">
        <v>0</v>
      </c>
      <c r="F10" s="232">
        <v>0</v>
      </c>
      <c r="G10" s="232">
        <v>3701.8252400000001</v>
      </c>
      <c r="H10" s="232">
        <v>31461.287680000001</v>
      </c>
      <c r="I10" s="232">
        <v>352627.56880000001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7" t="s">
        <v>611</v>
      </c>
      <c r="B11" s="231">
        <v>398830.6899</v>
      </c>
      <c r="C11" s="231">
        <v>138529.0135</v>
      </c>
      <c r="D11" s="231">
        <v>0</v>
      </c>
      <c r="E11" s="231">
        <v>1916.77071</v>
      </c>
      <c r="F11" s="231">
        <v>3110.4078999999997</v>
      </c>
      <c r="G11" s="231">
        <v>7558.3717999999999</v>
      </c>
      <c r="H11" s="231">
        <v>39053.830249999999</v>
      </c>
      <c r="I11" s="231">
        <v>588999.08405999991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</row>
    <row r="12" spans="1:17" ht="15" customHeight="1">
      <c r="A12" s="237" t="s">
        <v>612</v>
      </c>
      <c r="B12" s="231">
        <v>678125.53370000003</v>
      </c>
      <c r="C12" s="231">
        <v>360879.60570000001</v>
      </c>
      <c r="D12" s="231">
        <v>1226.6938799999998</v>
      </c>
      <c r="E12" s="231">
        <v>3847.6974399999999</v>
      </c>
      <c r="F12" s="231">
        <v>5814.30393</v>
      </c>
      <c r="G12" s="231">
        <v>17708.138039999998</v>
      </c>
      <c r="H12" s="231">
        <v>29033.160500000002</v>
      </c>
      <c r="I12" s="231">
        <v>1096635.13319</v>
      </c>
      <c r="J12" s="231">
        <v>1925.70516</v>
      </c>
      <c r="K12" s="231">
        <v>0</v>
      </c>
      <c r="L12" s="231">
        <v>0</v>
      </c>
      <c r="M12" s="231">
        <v>0</v>
      </c>
      <c r="N12" s="231">
        <v>0</v>
      </c>
      <c r="O12" s="231">
        <v>0</v>
      </c>
      <c r="P12" s="231">
        <v>0</v>
      </c>
      <c r="Q12" s="231">
        <v>1925.70516</v>
      </c>
    </row>
    <row r="13" spans="1:17" ht="15" customHeight="1">
      <c r="A13" s="237" t="s">
        <v>613</v>
      </c>
      <c r="B13" s="231">
        <v>886925.52929999994</v>
      </c>
      <c r="C13" s="231">
        <v>490501.51049999997</v>
      </c>
      <c r="D13" s="231">
        <v>1032.4858400000001</v>
      </c>
      <c r="E13" s="231">
        <v>5204.2002899999998</v>
      </c>
      <c r="F13" s="231">
        <v>11755.315000000001</v>
      </c>
      <c r="G13" s="231">
        <v>31426.228010000003</v>
      </c>
      <c r="H13" s="231">
        <v>19442.688969999999</v>
      </c>
      <c r="I13" s="231">
        <v>1446287.9579100001</v>
      </c>
      <c r="J13" s="231">
        <v>8096.7393700000002</v>
      </c>
      <c r="K13" s="231">
        <v>5071.3654500000002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13168.10482</v>
      </c>
    </row>
    <row r="14" spans="1:17" ht="15" customHeight="1">
      <c r="A14" s="237" t="s">
        <v>614</v>
      </c>
      <c r="B14" s="231">
        <v>487522.3504</v>
      </c>
      <c r="C14" s="231">
        <v>208286.0025</v>
      </c>
      <c r="D14" s="231">
        <v>448.30984999999998</v>
      </c>
      <c r="E14" s="231">
        <v>2107.42884</v>
      </c>
      <c r="F14" s="231">
        <v>5575.4525100000001</v>
      </c>
      <c r="G14" s="231">
        <v>7110.8642300000001</v>
      </c>
      <c r="H14" s="231">
        <v>15043.16195</v>
      </c>
      <c r="I14" s="231">
        <v>726093.57027999999</v>
      </c>
      <c r="J14" s="231">
        <v>251196.38290999999</v>
      </c>
      <c r="K14" s="231">
        <v>72867.922030000002</v>
      </c>
      <c r="L14" s="231">
        <v>213.70347000000001</v>
      </c>
      <c r="M14" s="231">
        <v>327.20623000000001</v>
      </c>
      <c r="N14" s="231">
        <v>1402.6882499999999</v>
      </c>
      <c r="O14" s="231">
        <v>616.06177000000002</v>
      </c>
      <c r="P14" s="231">
        <v>0</v>
      </c>
      <c r="Q14" s="231">
        <v>326623.96466</v>
      </c>
    </row>
    <row r="15" spans="1:17" ht="15" customHeight="1">
      <c r="A15" s="237" t="s">
        <v>615</v>
      </c>
      <c r="B15" s="231">
        <v>351156.75699999998</v>
      </c>
      <c r="C15" s="231">
        <v>116503.26149999999</v>
      </c>
      <c r="D15" s="231">
        <v>1174.67875</v>
      </c>
      <c r="E15" s="231">
        <v>2354.5506</v>
      </c>
      <c r="F15" s="231">
        <v>3912.3097200000002</v>
      </c>
      <c r="G15" s="231">
        <v>6825.6130800000001</v>
      </c>
      <c r="H15" s="231">
        <v>61698.692719999999</v>
      </c>
      <c r="I15" s="231">
        <v>543625.86337000004</v>
      </c>
      <c r="J15" s="231">
        <v>177043.40212000001</v>
      </c>
      <c r="K15" s="231">
        <v>36277.104579999999</v>
      </c>
      <c r="L15" s="231">
        <v>0</v>
      </c>
      <c r="M15" s="231">
        <v>510.50920000000002</v>
      </c>
      <c r="N15" s="231">
        <v>1168.36221</v>
      </c>
      <c r="O15" s="231">
        <v>0</v>
      </c>
      <c r="P15" s="231">
        <v>0</v>
      </c>
      <c r="Q15" s="231">
        <v>214999.37811000002</v>
      </c>
    </row>
    <row r="16" spans="1:17" ht="15" customHeight="1">
      <c r="A16" s="237" t="s">
        <v>616</v>
      </c>
      <c r="B16" s="231">
        <v>187092.2825</v>
      </c>
      <c r="C16" s="231">
        <v>91582.289540000012</v>
      </c>
      <c r="D16" s="231">
        <v>731.39069999999992</v>
      </c>
      <c r="E16" s="231">
        <v>1978.4149399999999</v>
      </c>
      <c r="F16" s="231">
        <v>3229.6342200000004</v>
      </c>
      <c r="G16" s="231">
        <v>5841.7575099999995</v>
      </c>
      <c r="H16" s="231">
        <v>9962.6396999999997</v>
      </c>
      <c r="I16" s="231">
        <v>300418.40911000001</v>
      </c>
      <c r="J16" s="231">
        <v>1985969.01514</v>
      </c>
      <c r="K16" s="231">
        <v>208463.53950000001</v>
      </c>
      <c r="L16" s="231">
        <v>807.50932</v>
      </c>
      <c r="M16" s="231">
        <v>215.15020000000001</v>
      </c>
      <c r="N16" s="231">
        <v>3522.5789799999998</v>
      </c>
      <c r="O16" s="231">
        <v>3310.5022599999998</v>
      </c>
      <c r="P16" s="231">
        <v>0</v>
      </c>
      <c r="Q16" s="231">
        <v>2202288.2954000002</v>
      </c>
    </row>
    <row r="17" spans="1:17" ht="15" customHeight="1">
      <c r="A17" s="237" t="s">
        <v>617</v>
      </c>
      <c r="B17" s="231">
        <v>200580.63640000002</v>
      </c>
      <c r="C17" s="231">
        <v>92048.09418</v>
      </c>
      <c r="D17" s="231">
        <v>914.15942000000007</v>
      </c>
      <c r="E17" s="231">
        <v>2347.2065600000001</v>
      </c>
      <c r="F17" s="231">
        <v>4725.6119100000005</v>
      </c>
      <c r="G17" s="231">
        <v>7383.5772900000002</v>
      </c>
      <c r="H17" s="231">
        <v>34433.378570000001</v>
      </c>
      <c r="I17" s="231">
        <v>342432.66433</v>
      </c>
      <c r="J17" s="231">
        <v>2758120.1897199997</v>
      </c>
      <c r="K17" s="231">
        <v>624582.56452999997</v>
      </c>
      <c r="L17" s="231">
        <v>886.95427000000007</v>
      </c>
      <c r="M17" s="231">
        <v>551.46680000000003</v>
      </c>
      <c r="N17" s="231">
        <v>9772.4300299999995</v>
      </c>
      <c r="O17" s="231">
        <v>8336.6219600000004</v>
      </c>
      <c r="P17" s="231">
        <v>0</v>
      </c>
      <c r="Q17" s="231">
        <v>3402250.22731</v>
      </c>
    </row>
    <row r="18" spans="1:17" ht="15" customHeight="1">
      <c r="A18" s="237" t="s">
        <v>618</v>
      </c>
      <c r="B18" s="231">
        <v>306543.3432</v>
      </c>
      <c r="C18" s="231">
        <v>84941.497690000004</v>
      </c>
      <c r="D18" s="231">
        <v>2771.7947999999997</v>
      </c>
      <c r="E18" s="231">
        <v>3876.3092700000002</v>
      </c>
      <c r="F18" s="231">
        <v>4743.4266399999997</v>
      </c>
      <c r="G18" s="231">
        <v>5252.3742999999995</v>
      </c>
      <c r="H18" s="231">
        <v>64152.723669999999</v>
      </c>
      <c r="I18" s="231">
        <v>472281.46957000002</v>
      </c>
      <c r="J18" s="231">
        <v>4245026.17136</v>
      </c>
      <c r="K18" s="231">
        <v>691488.81704999995</v>
      </c>
      <c r="L18" s="231">
        <v>5194.7286299999996</v>
      </c>
      <c r="M18" s="231">
        <v>5529.6689100000003</v>
      </c>
      <c r="N18" s="231">
        <v>14062.738960000001</v>
      </c>
      <c r="O18" s="231">
        <v>9432.9614499999989</v>
      </c>
      <c r="P18" s="231">
        <v>39.367330000000003</v>
      </c>
      <c r="Q18" s="231">
        <v>4970774.4536899999</v>
      </c>
    </row>
    <row r="19" spans="1:17" ht="15" customHeight="1">
      <c r="A19" s="237" t="s">
        <v>619</v>
      </c>
      <c r="B19" s="231">
        <v>217160.73369999998</v>
      </c>
      <c r="C19" s="231">
        <v>43884.751710000004</v>
      </c>
      <c r="D19" s="231">
        <v>5779.8912499999997</v>
      </c>
      <c r="E19" s="231">
        <v>6019.2436600000001</v>
      </c>
      <c r="F19" s="231">
        <v>888.70294999999999</v>
      </c>
      <c r="G19" s="231">
        <v>866.56871000000001</v>
      </c>
      <c r="H19" s="231">
        <v>27361.42366</v>
      </c>
      <c r="I19" s="231">
        <v>301961.31563999999</v>
      </c>
      <c r="J19" s="231">
        <v>2695873.0296900002</v>
      </c>
      <c r="K19" s="231">
        <v>423674.98362000001</v>
      </c>
      <c r="L19" s="231">
        <v>25175.669389999999</v>
      </c>
      <c r="M19" s="231">
        <v>21491.051219999998</v>
      </c>
      <c r="N19" s="231">
        <v>4682.3593499999997</v>
      </c>
      <c r="O19" s="231">
        <v>498.2362</v>
      </c>
      <c r="P19" s="231">
        <v>43.09243</v>
      </c>
      <c r="Q19" s="231">
        <v>3171438.4219</v>
      </c>
    </row>
    <row r="20" spans="1:17" ht="15" customHeight="1">
      <c r="A20" s="237" t="s">
        <v>620</v>
      </c>
      <c r="B20" s="231">
        <v>5861.0604499999999</v>
      </c>
      <c r="C20" s="231">
        <v>900.06945999999994</v>
      </c>
      <c r="D20" s="231">
        <v>236.00815</v>
      </c>
      <c r="E20" s="231">
        <v>107.24512</v>
      </c>
      <c r="F20" s="231">
        <v>10.64096</v>
      </c>
      <c r="G20" s="231">
        <v>0</v>
      </c>
      <c r="H20" s="231">
        <v>1704.2758999999999</v>
      </c>
      <c r="I20" s="231">
        <v>8819.3000399999983</v>
      </c>
      <c r="J20" s="231">
        <v>111631.22100000001</v>
      </c>
      <c r="K20" s="231">
        <v>15512.910019999999</v>
      </c>
      <c r="L20" s="231">
        <v>2585.0446299999999</v>
      </c>
      <c r="M20" s="231">
        <v>2063.7388700000001</v>
      </c>
      <c r="N20" s="231">
        <v>54.763040000000004</v>
      </c>
      <c r="O20" s="231">
        <v>0</v>
      </c>
      <c r="P20" s="231">
        <v>13.72</v>
      </c>
      <c r="Q20" s="231">
        <v>131861.39756000001</v>
      </c>
    </row>
    <row r="21" spans="1:17" s="190" customFormat="1" ht="15" customHeight="1">
      <c r="A21" s="237" t="s">
        <v>621</v>
      </c>
      <c r="B21" s="231">
        <v>2793.1582799999996</v>
      </c>
      <c r="C21" s="231">
        <v>242.65020999999999</v>
      </c>
      <c r="D21" s="231">
        <v>155.23823000000002</v>
      </c>
      <c r="E21" s="231">
        <v>50.855919999999998</v>
      </c>
      <c r="F21" s="231">
        <v>0</v>
      </c>
      <c r="G21" s="231">
        <v>8.5339999999999999E-2</v>
      </c>
      <c r="H21" s="231">
        <v>2075.7354299999997</v>
      </c>
      <c r="I21" s="231">
        <v>5317.7234100000005</v>
      </c>
      <c r="J21" s="231">
        <v>26562.445370000001</v>
      </c>
      <c r="K21" s="231">
        <v>5014.71396</v>
      </c>
      <c r="L21" s="231">
        <v>1095.00425</v>
      </c>
      <c r="M21" s="231">
        <v>777.25798999999995</v>
      </c>
      <c r="N21" s="231">
        <v>24.691490000000002</v>
      </c>
      <c r="O21" s="231">
        <v>0</v>
      </c>
      <c r="P21" s="231">
        <v>3.3439999999999999</v>
      </c>
      <c r="Q21" s="231">
        <v>33477.457060000001</v>
      </c>
    </row>
    <row r="22" spans="1:17" s="190" customFormat="1" ht="15" customHeight="1">
      <c r="A22" s="223" t="s">
        <v>626</v>
      </c>
      <c r="B22" s="233">
        <v>7770443.7902299985</v>
      </c>
      <c r="C22" s="233">
        <v>1852836.87057</v>
      </c>
      <c r="D22" s="233">
        <v>31379.408619999998</v>
      </c>
      <c r="E22" s="233">
        <v>29809.923350000001</v>
      </c>
      <c r="F22" s="233">
        <v>43765.805739999996</v>
      </c>
      <c r="G22" s="233">
        <v>103965.40355</v>
      </c>
      <c r="H22" s="233">
        <v>806829.83553999988</v>
      </c>
      <c r="I22" s="233">
        <v>10639031.037599999</v>
      </c>
      <c r="J22" s="233">
        <v>12261444.30184</v>
      </c>
      <c r="K22" s="233">
        <v>2082953.9207400002</v>
      </c>
      <c r="L22" s="233">
        <v>35958.613959999995</v>
      </c>
      <c r="M22" s="233">
        <v>31466.049419999996</v>
      </c>
      <c r="N22" s="233">
        <v>34690.612309999997</v>
      </c>
      <c r="O22" s="233">
        <v>22194.38364</v>
      </c>
      <c r="P22" s="233">
        <v>99.523759999999996</v>
      </c>
      <c r="Q22" s="233">
        <v>14468807.40567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503</v>
      </c>
      <c r="B24" s="203"/>
      <c r="C24" s="204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  <row r="25" spans="1:17" ht="15" customHeight="1">
      <c r="A25" s="179" t="s">
        <v>625</v>
      </c>
      <c r="B25" s="179"/>
      <c r="C25" s="179"/>
      <c r="D25" s="180"/>
      <c r="E25" s="180"/>
      <c r="F25" s="180"/>
      <c r="G25" s="180"/>
      <c r="H25" s="180"/>
      <c r="I25" s="180"/>
      <c r="J25" s="180"/>
      <c r="K25" s="180"/>
      <c r="L25" s="180"/>
      <c r="M25" s="188"/>
      <c r="N25" s="157"/>
      <c r="O25" s="157"/>
      <c r="P25" s="157"/>
      <c r="Q25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24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623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4" customFormat="1" ht="15" customHeight="1">
      <c r="A6" s="283"/>
      <c r="B6" s="499" t="s">
        <v>61</v>
      </c>
      <c r="C6" s="499"/>
      <c r="D6" s="499"/>
      <c r="E6" s="499"/>
      <c r="F6" s="499"/>
      <c r="G6" s="499"/>
      <c r="H6" s="499"/>
      <c r="I6" s="499"/>
      <c r="J6" s="499" t="s">
        <v>62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624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608</v>
      </c>
      <c r="B8" s="231">
        <v>17149.369559999999</v>
      </c>
      <c r="C8" s="231">
        <v>0</v>
      </c>
      <c r="D8" s="231">
        <v>0</v>
      </c>
      <c r="E8" s="231">
        <v>0</v>
      </c>
      <c r="F8" s="231">
        <v>0</v>
      </c>
      <c r="G8" s="231">
        <v>0</v>
      </c>
      <c r="H8" s="231">
        <v>0</v>
      </c>
      <c r="I8" s="231">
        <v>17149.369559999999</v>
      </c>
      <c r="J8" s="231">
        <v>2577517.1581700002</v>
      </c>
      <c r="K8" s="231">
        <v>127637.30469</v>
      </c>
      <c r="L8" s="231">
        <v>0</v>
      </c>
      <c r="M8" s="231">
        <v>23428.910319999999</v>
      </c>
      <c r="N8" s="231">
        <v>0</v>
      </c>
      <c r="O8" s="231">
        <v>0</v>
      </c>
      <c r="P8" s="231">
        <v>281892.82023000001</v>
      </c>
      <c r="Q8" s="231">
        <v>3010476.1934099998</v>
      </c>
    </row>
    <row r="9" spans="1:17" ht="15" customHeight="1">
      <c r="A9" s="237" t="s">
        <v>609</v>
      </c>
      <c r="B9" s="232">
        <v>73363.14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12949.73841</v>
      </c>
      <c r="I9" s="232">
        <v>86312.87840999999</v>
      </c>
      <c r="J9" s="232">
        <v>259326.61681000001</v>
      </c>
      <c r="K9" s="232">
        <v>18106.933010000001</v>
      </c>
      <c r="L9" s="231">
        <v>0</v>
      </c>
      <c r="M9" s="231">
        <v>7591.9289100000005</v>
      </c>
      <c r="N9" s="231">
        <v>0</v>
      </c>
      <c r="O9" s="231">
        <v>8341.8628399999998</v>
      </c>
      <c r="P9" s="231">
        <v>60.748750000000001</v>
      </c>
      <c r="Q9" s="231">
        <v>293428.09032000002</v>
      </c>
    </row>
    <row r="10" spans="1:17" ht="15" customHeight="1">
      <c r="A10" s="237" t="s">
        <v>610</v>
      </c>
      <c r="B10" s="232">
        <v>11014.0281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11014.0281</v>
      </c>
      <c r="J10" s="232">
        <v>198127.32908000002</v>
      </c>
      <c r="K10" s="232">
        <v>40685.056509999995</v>
      </c>
      <c r="L10" s="231">
        <v>0</v>
      </c>
      <c r="M10" s="231">
        <v>840.01248999999996</v>
      </c>
      <c r="N10" s="231">
        <v>0</v>
      </c>
      <c r="O10" s="231">
        <v>3458.3362200000001</v>
      </c>
      <c r="P10" s="231">
        <v>16907.944179999999</v>
      </c>
      <c r="Q10" s="231">
        <v>260018.67848</v>
      </c>
    </row>
    <row r="11" spans="1:17" ht="15" customHeight="1">
      <c r="A11" s="237" t="s">
        <v>611</v>
      </c>
      <c r="B11" s="231">
        <v>8046.2934999999998</v>
      </c>
      <c r="C11" s="231">
        <v>1441.9458999999999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9488.2394000000004</v>
      </c>
      <c r="J11" s="231">
        <v>172910.7292</v>
      </c>
      <c r="K11" s="231">
        <v>78565.302519999997</v>
      </c>
      <c r="L11" s="231">
        <v>0</v>
      </c>
      <c r="M11" s="231">
        <v>1767.8453300000001</v>
      </c>
      <c r="N11" s="231">
        <v>6249.0746100000006</v>
      </c>
      <c r="O11" s="231">
        <v>2174.6523199999997</v>
      </c>
      <c r="P11" s="231">
        <v>9558.9347200000011</v>
      </c>
      <c r="Q11" s="231">
        <v>271226.53869999998</v>
      </c>
    </row>
    <row r="12" spans="1:17" ht="15" customHeight="1">
      <c r="A12" s="237" t="s">
        <v>612</v>
      </c>
      <c r="B12" s="231">
        <v>7380.9872400000004</v>
      </c>
      <c r="C12" s="231">
        <v>861.84457999999995</v>
      </c>
      <c r="D12" s="231">
        <v>0</v>
      </c>
      <c r="E12" s="231">
        <v>0</v>
      </c>
      <c r="F12" s="231">
        <v>0</v>
      </c>
      <c r="G12" s="231">
        <v>0</v>
      </c>
      <c r="H12" s="231">
        <v>3007.7024900000001</v>
      </c>
      <c r="I12" s="231">
        <v>11250.534310000001</v>
      </c>
      <c r="J12" s="231">
        <v>243630.51298</v>
      </c>
      <c r="K12" s="231">
        <v>128884.49257999999</v>
      </c>
      <c r="L12" s="231">
        <v>0</v>
      </c>
      <c r="M12" s="231">
        <v>2360.4450999999999</v>
      </c>
      <c r="N12" s="231">
        <v>846.47776999999996</v>
      </c>
      <c r="O12" s="231">
        <v>2592.4637400000001</v>
      </c>
      <c r="P12" s="231">
        <v>1524.17626</v>
      </c>
      <c r="Q12" s="231">
        <v>379838.56842999998</v>
      </c>
    </row>
    <row r="13" spans="1:17" ht="15" customHeight="1">
      <c r="A13" s="237" t="s">
        <v>613</v>
      </c>
      <c r="B13" s="231">
        <v>5451.79432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1474.83428</v>
      </c>
      <c r="I13" s="231">
        <v>6926.6286</v>
      </c>
      <c r="J13" s="231">
        <v>515329.46359</v>
      </c>
      <c r="K13" s="231">
        <v>281099.52733000001</v>
      </c>
      <c r="L13" s="231">
        <v>60.8797</v>
      </c>
      <c r="M13" s="231">
        <v>2863.8131699999999</v>
      </c>
      <c r="N13" s="231">
        <v>4382.5170399999997</v>
      </c>
      <c r="O13" s="231">
        <v>9399.4689799999996</v>
      </c>
      <c r="P13" s="231">
        <v>1104.36482</v>
      </c>
      <c r="Q13" s="231">
        <v>814240.03463000001</v>
      </c>
    </row>
    <row r="14" spans="1:17" ht="15" customHeight="1">
      <c r="A14" s="237" t="s">
        <v>614</v>
      </c>
      <c r="B14" s="231">
        <v>297.91196000000002</v>
      </c>
      <c r="C14" s="231">
        <v>281.16768000000002</v>
      </c>
      <c r="D14" s="231">
        <v>0</v>
      </c>
      <c r="E14" s="231">
        <v>0</v>
      </c>
      <c r="F14" s="231">
        <v>0</v>
      </c>
      <c r="G14" s="231">
        <v>274.39999999999998</v>
      </c>
      <c r="H14" s="231">
        <v>869.51328000000001</v>
      </c>
      <c r="I14" s="231">
        <v>1722.9929199999999</v>
      </c>
      <c r="J14" s="231">
        <v>864602.56510999997</v>
      </c>
      <c r="K14" s="231">
        <v>400960.92631000001</v>
      </c>
      <c r="L14" s="231">
        <v>250.00366</v>
      </c>
      <c r="M14" s="231">
        <v>2430.8316500000001</v>
      </c>
      <c r="N14" s="231">
        <v>9882.9671999999991</v>
      </c>
      <c r="O14" s="231">
        <v>8619.0820000000003</v>
      </c>
      <c r="P14" s="231">
        <v>36.856850000000001</v>
      </c>
      <c r="Q14" s="231">
        <v>1286783.23278</v>
      </c>
    </row>
    <row r="15" spans="1:17" ht="15" customHeight="1">
      <c r="A15" s="237" t="s">
        <v>615</v>
      </c>
      <c r="B15" s="231">
        <v>0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284.40611999999999</v>
      </c>
      <c r="I15" s="231">
        <v>284.40611999999999</v>
      </c>
      <c r="J15" s="231">
        <v>746063.75563000003</v>
      </c>
      <c r="K15" s="231">
        <v>193504.21609</v>
      </c>
      <c r="L15" s="231">
        <v>149.32669000000001</v>
      </c>
      <c r="M15" s="231">
        <v>933.89371999999992</v>
      </c>
      <c r="N15" s="231">
        <v>7792.9164800000008</v>
      </c>
      <c r="O15" s="231">
        <v>3015.96731</v>
      </c>
      <c r="P15" s="231">
        <v>1484.9965</v>
      </c>
      <c r="Q15" s="231">
        <v>952945.07241999998</v>
      </c>
    </row>
    <row r="16" spans="1:17" ht="15" customHeight="1">
      <c r="A16" s="237" t="s">
        <v>616</v>
      </c>
      <c r="B16" s="231">
        <v>237.17352</v>
      </c>
      <c r="C16" s="231">
        <v>0</v>
      </c>
      <c r="D16" s="231">
        <v>0</v>
      </c>
      <c r="E16" s="231">
        <v>0</v>
      </c>
      <c r="F16" s="231">
        <v>0</v>
      </c>
      <c r="G16" s="231">
        <v>0</v>
      </c>
      <c r="H16" s="231">
        <v>230.11023</v>
      </c>
      <c r="I16" s="231">
        <v>467.28375</v>
      </c>
      <c r="J16" s="231">
        <v>1558613.5946900002</v>
      </c>
      <c r="K16" s="231">
        <v>199105.28883</v>
      </c>
      <c r="L16" s="231">
        <v>1655.7223300000001</v>
      </c>
      <c r="M16" s="231">
        <v>4355.1141399999997</v>
      </c>
      <c r="N16" s="231">
        <v>9893.9910299999992</v>
      </c>
      <c r="O16" s="231">
        <v>12095.61528</v>
      </c>
      <c r="P16" s="231">
        <v>460.49277000000001</v>
      </c>
      <c r="Q16" s="231">
        <v>1786179.81907</v>
      </c>
    </row>
    <row r="17" spans="1:17" ht="15" customHeight="1">
      <c r="A17" s="237" t="s">
        <v>617</v>
      </c>
      <c r="B17" s="231">
        <v>184.28745999999998</v>
      </c>
      <c r="C17" s="231">
        <v>0</v>
      </c>
      <c r="D17" s="231">
        <v>0</v>
      </c>
      <c r="E17" s="231">
        <v>0</v>
      </c>
      <c r="F17" s="231">
        <v>0</v>
      </c>
      <c r="G17" s="231">
        <v>0</v>
      </c>
      <c r="H17" s="231">
        <v>480.21368000000001</v>
      </c>
      <c r="I17" s="231">
        <v>664.50113999999996</v>
      </c>
      <c r="J17" s="231">
        <v>1814914.5946600002</v>
      </c>
      <c r="K17" s="231">
        <v>413263.88325999997</v>
      </c>
      <c r="L17" s="231">
        <v>8384.9011200000004</v>
      </c>
      <c r="M17" s="231">
        <v>21288.198680000001</v>
      </c>
      <c r="N17" s="231">
        <v>9931.0999400000001</v>
      </c>
      <c r="O17" s="231">
        <v>4003.3891699999999</v>
      </c>
      <c r="P17" s="231">
        <v>783.29039999999998</v>
      </c>
      <c r="Q17" s="231">
        <v>2272569.3572300002</v>
      </c>
    </row>
    <row r="18" spans="1:17" ht="15" customHeight="1">
      <c r="A18" s="237" t="s">
        <v>618</v>
      </c>
      <c r="B18" s="231">
        <v>102.53492</v>
      </c>
      <c r="C18" s="231">
        <v>56.716660000000005</v>
      </c>
      <c r="D18" s="231">
        <v>0</v>
      </c>
      <c r="E18" s="231">
        <v>0</v>
      </c>
      <c r="F18" s="231">
        <v>34.81803</v>
      </c>
      <c r="G18" s="231">
        <v>0</v>
      </c>
      <c r="H18" s="231">
        <v>50.325000000000003</v>
      </c>
      <c r="I18" s="231">
        <v>244.39461</v>
      </c>
      <c r="J18" s="231">
        <v>2040095.1276700001</v>
      </c>
      <c r="K18" s="231">
        <v>495091.29337000003</v>
      </c>
      <c r="L18" s="231">
        <v>19453.291819999999</v>
      </c>
      <c r="M18" s="231">
        <v>28560.9689</v>
      </c>
      <c r="N18" s="231">
        <v>9784.7130099999995</v>
      </c>
      <c r="O18" s="231">
        <v>1549.17578</v>
      </c>
      <c r="P18" s="231">
        <v>1359.1617699999999</v>
      </c>
      <c r="Q18" s="231">
        <v>2595893.73232</v>
      </c>
    </row>
    <row r="19" spans="1:17" ht="15" customHeight="1">
      <c r="A19" s="237" t="s">
        <v>619</v>
      </c>
      <c r="B19" s="231">
        <v>211.45079999999999</v>
      </c>
      <c r="C19" s="231">
        <v>0</v>
      </c>
      <c r="D19" s="231">
        <v>0</v>
      </c>
      <c r="E19" s="231">
        <v>0</v>
      </c>
      <c r="F19" s="231">
        <v>107.44472</v>
      </c>
      <c r="G19" s="231">
        <v>0</v>
      </c>
      <c r="H19" s="231">
        <v>47.3172</v>
      </c>
      <c r="I19" s="231">
        <v>366.21271999999999</v>
      </c>
      <c r="J19" s="231">
        <v>1404854.77905</v>
      </c>
      <c r="K19" s="231">
        <v>296362.66937000002</v>
      </c>
      <c r="L19" s="231">
        <v>28390.361069999999</v>
      </c>
      <c r="M19" s="231">
        <v>26616.86938</v>
      </c>
      <c r="N19" s="231">
        <v>3015.8537799999999</v>
      </c>
      <c r="O19" s="231">
        <v>433.45032000000003</v>
      </c>
      <c r="P19" s="231">
        <v>1986.0155199999999</v>
      </c>
      <c r="Q19" s="231">
        <v>1761659.9984899999</v>
      </c>
    </row>
    <row r="20" spans="1:17" ht="15" customHeight="1">
      <c r="A20" s="237" t="s">
        <v>620</v>
      </c>
      <c r="B20" s="231">
        <v>7.8221800000000004</v>
      </c>
      <c r="C20" s="231">
        <v>12.353069999999999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20.175249999999998</v>
      </c>
      <c r="J20" s="231">
        <v>77638.096170000004</v>
      </c>
      <c r="K20" s="231">
        <v>14753.317550000002</v>
      </c>
      <c r="L20" s="231">
        <v>3400.8630499999999</v>
      </c>
      <c r="M20" s="231">
        <v>1835.8626100000001</v>
      </c>
      <c r="N20" s="231">
        <v>55.873419999999996</v>
      </c>
      <c r="O20" s="231">
        <v>0</v>
      </c>
      <c r="P20" s="231">
        <v>2449.1818900000003</v>
      </c>
      <c r="Q20" s="231">
        <v>100133.19469</v>
      </c>
    </row>
    <row r="21" spans="1:17" s="190" customFormat="1" ht="15" customHeight="1">
      <c r="A21" s="237" t="s">
        <v>621</v>
      </c>
      <c r="B21" s="231">
        <v>3.1265999999999998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5.5932200000000005</v>
      </c>
      <c r="I21" s="231">
        <v>8.7198200000000003</v>
      </c>
      <c r="J21" s="231">
        <v>23805.7677</v>
      </c>
      <c r="K21" s="231">
        <v>4037.08437</v>
      </c>
      <c r="L21" s="231">
        <v>1722.3260500000001</v>
      </c>
      <c r="M21" s="231">
        <v>556.11140999999998</v>
      </c>
      <c r="N21" s="231">
        <v>28.711669999999998</v>
      </c>
      <c r="O21" s="231">
        <v>0.3</v>
      </c>
      <c r="P21" s="231">
        <v>314.69646999999998</v>
      </c>
      <c r="Q21" s="231">
        <v>30464.997670000001</v>
      </c>
    </row>
    <row r="22" spans="1:17" s="190" customFormat="1" ht="15" customHeight="1">
      <c r="A22" s="223" t="s">
        <v>67</v>
      </c>
      <c r="B22" s="233">
        <v>123449.92016000002</v>
      </c>
      <c r="C22" s="233">
        <v>2654.0278899999998</v>
      </c>
      <c r="D22" s="233">
        <v>0</v>
      </c>
      <c r="E22" s="233">
        <v>0</v>
      </c>
      <c r="F22" s="233">
        <v>142.26275000000001</v>
      </c>
      <c r="G22" s="233">
        <v>274.39999999999998</v>
      </c>
      <c r="H22" s="233">
        <v>19399.753909999999</v>
      </c>
      <c r="I22" s="233">
        <v>145920.36470999999</v>
      </c>
      <c r="J22" s="233">
        <v>12497430.090510001</v>
      </c>
      <c r="K22" s="233">
        <v>2692057.2957899994</v>
      </c>
      <c r="L22" s="233">
        <v>63467.675490000001</v>
      </c>
      <c r="M22" s="233">
        <v>125430.80581000001</v>
      </c>
      <c r="N22" s="233">
        <v>61864.195949999994</v>
      </c>
      <c r="O22" s="233">
        <v>55683.763960000004</v>
      </c>
      <c r="P22" s="233">
        <v>319923.6811300001</v>
      </c>
      <c r="Q22" s="233">
        <v>15815857.508640001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503</v>
      </c>
      <c r="B24" s="199"/>
      <c r="C24" s="189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627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84" customFormat="1" ht="15" customHeight="1">
      <c r="A6" s="283"/>
      <c r="B6" s="499" t="s">
        <v>63</v>
      </c>
      <c r="C6" s="499"/>
      <c r="D6" s="499"/>
      <c r="E6" s="499"/>
      <c r="F6" s="499"/>
      <c r="G6" s="499"/>
      <c r="H6" s="499"/>
      <c r="I6" s="499"/>
      <c r="J6" s="499" t="s">
        <v>515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624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608</v>
      </c>
      <c r="B8" s="231">
        <v>359790.12768999999</v>
      </c>
      <c r="C8" s="231">
        <v>53324.997499999998</v>
      </c>
      <c r="D8" s="231">
        <v>0</v>
      </c>
      <c r="E8" s="231">
        <v>0</v>
      </c>
      <c r="F8" s="231">
        <v>0</v>
      </c>
      <c r="G8" s="231">
        <v>0</v>
      </c>
      <c r="H8" s="231">
        <v>129970.61526999999</v>
      </c>
      <c r="I8" s="231">
        <v>543085.74046</v>
      </c>
      <c r="J8" s="231">
        <v>8007600.5233300002</v>
      </c>
      <c r="K8" s="231">
        <v>673594.43735000002</v>
      </c>
      <c r="L8" s="231">
        <v>0</v>
      </c>
      <c r="M8" s="231">
        <v>0</v>
      </c>
      <c r="N8" s="231">
        <v>191633.67462999999</v>
      </c>
      <c r="O8" s="231">
        <v>0</v>
      </c>
      <c r="P8" s="231">
        <v>160313.93606000001</v>
      </c>
      <c r="Q8" s="231">
        <v>9033142.57137</v>
      </c>
    </row>
    <row r="9" spans="1:17" ht="15" customHeight="1">
      <c r="A9" s="237" t="s">
        <v>609</v>
      </c>
      <c r="B9" s="232">
        <v>58681.339959999998</v>
      </c>
      <c r="C9" s="232">
        <v>13893.250330000001</v>
      </c>
      <c r="D9" s="232">
        <v>0</v>
      </c>
      <c r="E9" s="232">
        <v>0</v>
      </c>
      <c r="F9" s="232">
        <v>0</v>
      </c>
      <c r="G9" s="232">
        <v>0</v>
      </c>
      <c r="H9" s="232">
        <v>37292.267930000002</v>
      </c>
      <c r="I9" s="232">
        <v>109866.85821999999</v>
      </c>
      <c r="J9" s="232">
        <v>432821.87867000001</v>
      </c>
      <c r="K9" s="232">
        <v>16981.264170000002</v>
      </c>
      <c r="L9" s="231">
        <v>0</v>
      </c>
      <c r="M9" s="231">
        <v>0</v>
      </c>
      <c r="N9" s="231">
        <v>0</v>
      </c>
      <c r="O9" s="231">
        <v>0</v>
      </c>
      <c r="P9" s="231">
        <v>30278.973379999999</v>
      </c>
      <c r="Q9" s="231">
        <v>480082.11622000003</v>
      </c>
    </row>
    <row r="10" spans="1:17" ht="15" customHeight="1">
      <c r="A10" s="237" t="s">
        <v>610</v>
      </c>
      <c r="B10" s="232">
        <v>118472.68609999999</v>
      </c>
      <c r="C10" s="232">
        <v>66861.332999999999</v>
      </c>
      <c r="D10" s="232">
        <v>0</v>
      </c>
      <c r="E10" s="232">
        <v>0</v>
      </c>
      <c r="F10" s="232">
        <v>9395.0500299999985</v>
      </c>
      <c r="G10" s="232">
        <v>4304.5019599999996</v>
      </c>
      <c r="H10" s="232">
        <v>52641.68737</v>
      </c>
      <c r="I10" s="232">
        <v>251675.25846000001</v>
      </c>
      <c r="J10" s="232">
        <v>450139.65416999999</v>
      </c>
      <c r="K10" s="232">
        <v>6497.7997999999998</v>
      </c>
      <c r="L10" s="231">
        <v>4390.0969999999998</v>
      </c>
      <c r="M10" s="231">
        <v>0</v>
      </c>
      <c r="N10" s="231">
        <v>6508.0498699999998</v>
      </c>
      <c r="O10" s="231">
        <v>2627.3558800000001</v>
      </c>
      <c r="P10" s="231">
        <v>7120.4475899999998</v>
      </c>
      <c r="Q10" s="231">
        <v>477283.40431000001</v>
      </c>
    </row>
    <row r="11" spans="1:17" ht="15" customHeight="1">
      <c r="A11" s="237" t="s">
        <v>611</v>
      </c>
      <c r="B11" s="231">
        <v>462560.34100999997</v>
      </c>
      <c r="C11" s="231">
        <v>121207.76445999999</v>
      </c>
      <c r="D11" s="231">
        <v>0</v>
      </c>
      <c r="E11" s="231">
        <v>0</v>
      </c>
      <c r="F11" s="231">
        <v>4219.4786399999994</v>
      </c>
      <c r="G11" s="231">
        <v>8948.0020000000004</v>
      </c>
      <c r="H11" s="231">
        <v>58354.121319999998</v>
      </c>
      <c r="I11" s="231">
        <v>655289.70742999995</v>
      </c>
      <c r="J11" s="231">
        <v>956217.17053</v>
      </c>
      <c r="K11" s="231">
        <v>121094.06701</v>
      </c>
      <c r="L11" s="231">
        <v>1583.44948</v>
      </c>
      <c r="M11" s="231">
        <v>5943.9444299999996</v>
      </c>
      <c r="N11" s="231">
        <v>18380.68734</v>
      </c>
      <c r="O11" s="231">
        <v>3166.0272799999998</v>
      </c>
      <c r="P11" s="231">
        <v>8281.1543000000001</v>
      </c>
      <c r="Q11" s="231">
        <v>1114666.5003699998</v>
      </c>
    </row>
    <row r="12" spans="1:17" ht="15" customHeight="1">
      <c r="A12" s="237" t="s">
        <v>612</v>
      </c>
      <c r="B12" s="231">
        <v>453933.02350000001</v>
      </c>
      <c r="C12" s="231">
        <v>141211.0833</v>
      </c>
      <c r="D12" s="231">
        <v>6.6949499999999995</v>
      </c>
      <c r="E12" s="231">
        <v>1112.5053400000002</v>
      </c>
      <c r="F12" s="231">
        <v>9587.4609600000003</v>
      </c>
      <c r="G12" s="231">
        <v>7388.7989200000002</v>
      </c>
      <c r="H12" s="231">
        <v>43030.69298</v>
      </c>
      <c r="I12" s="231">
        <v>656270.25995000009</v>
      </c>
      <c r="J12" s="231">
        <v>1611172.22279</v>
      </c>
      <c r="K12" s="231">
        <v>138839.84699000002</v>
      </c>
      <c r="L12" s="231">
        <v>1948.38508</v>
      </c>
      <c r="M12" s="231">
        <v>2909.4521600000003</v>
      </c>
      <c r="N12" s="231">
        <v>10989.928970000001</v>
      </c>
      <c r="O12" s="231">
        <v>4820.6738800000003</v>
      </c>
      <c r="P12" s="231">
        <v>11158.74589</v>
      </c>
      <c r="Q12" s="231">
        <v>1781839.2557600001</v>
      </c>
    </row>
    <row r="13" spans="1:17" ht="15" customHeight="1">
      <c r="A13" s="237" t="s">
        <v>613</v>
      </c>
      <c r="B13" s="231">
        <v>457637.07062999997</v>
      </c>
      <c r="C13" s="231">
        <v>171035.36650999999</v>
      </c>
      <c r="D13" s="231">
        <v>1188.17903</v>
      </c>
      <c r="E13" s="231">
        <v>5578.7296100000003</v>
      </c>
      <c r="F13" s="231">
        <v>9952.1144700000004</v>
      </c>
      <c r="G13" s="231">
        <v>10234.219630000001</v>
      </c>
      <c r="H13" s="231">
        <v>17912.087210000002</v>
      </c>
      <c r="I13" s="231">
        <v>673537.76708999998</v>
      </c>
      <c r="J13" s="231">
        <v>1857388.2816600001</v>
      </c>
      <c r="K13" s="231">
        <v>169202.95912000001</v>
      </c>
      <c r="L13" s="231">
        <v>3991.98632</v>
      </c>
      <c r="M13" s="231">
        <v>2120.4689100000001</v>
      </c>
      <c r="N13" s="231">
        <v>9494.6555000000008</v>
      </c>
      <c r="O13" s="231">
        <v>3825.3569300000004</v>
      </c>
      <c r="P13" s="231">
        <v>17798.040100000002</v>
      </c>
      <c r="Q13" s="231">
        <v>2063821.7485400001</v>
      </c>
    </row>
    <row r="14" spans="1:17" ht="15" customHeight="1">
      <c r="A14" s="237" t="s">
        <v>614</v>
      </c>
      <c r="B14" s="231">
        <v>255030.13178</v>
      </c>
      <c r="C14" s="231">
        <v>75688.904269999999</v>
      </c>
      <c r="D14" s="231">
        <v>1536.1830600000001</v>
      </c>
      <c r="E14" s="231">
        <v>629.75760000000002</v>
      </c>
      <c r="F14" s="231">
        <v>4343.1394</v>
      </c>
      <c r="G14" s="231">
        <v>6613.4313600000005</v>
      </c>
      <c r="H14" s="231">
        <v>8230.1490999999987</v>
      </c>
      <c r="I14" s="231">
        <v>352071.69656999997</v>
      </c>
      <c r="J14" s="231">
        <v>877048.51546000002</v>
      </c>
      <c r="K14" s="231">
        <v>86617.638069999986</v>
      </c>
      <c r="L14" s="231">
        <v>2122.0878299999999</v>
      </c>
      <c r="M14" s="231">
        <v>496.95434</v>
      </c>
      <c r="N14" s="231">
        <v>4822.2970400000004</v>
      </c>
      <c r="O14" s="231">
        <v>887.00826000000006</v>
      </c>
      <c r="P14" s="231">
        <v>13928.90927</v>
      </c>
      <c r="Q14" s="231">
        <v>985923.41026999999</v>
      </c>
    </row>
    <row r="15" spans="1:17" ht="15" customHeight="1">
      <c r="A15" s="237" t="s">
        <v>615</v>
      </c>
      <c r="B15" s="231">
        <v>209797.98824000001</v>
      </c>
      <c r="C15" s="231">
        <v>52346.168720000001</v>
      </c>
      <c r="D15" s="231">
        <v>2148.71047</v>
      </c>
      <c r="E15" s="231">
        <v>975.68676000000005</v>
      </c>
      <c r="F15" s="231">
        <v>3437.4393300000002</v>
      </c>
      <c r="G15" s="231">
        <v>1811.8106499999999</v>
      </c>
      <c r="H15" s="231">
        <v>6263.7454000000007</v>
      </c>
      <c r="I15" s="231">
        <v>276781.54956999997</v>
      </c>
      <c r="J15" s="231">
        <v>592683.00190000003</v>
      </c>
      <c r="K15" s="231">
        <v>70780.655409999992</v>
      </c>
      <c r="L15" s="231">
        <v>1057.8603600000001</v>
      </c>
      <c r="M15" s="231">
        <v>579.11106999999993</v>
      </c>
      <c r="N15" s="231">
        <v>2816.5820699999999</v>
      </c>
      <c r="O15" s="231">
        <v>630.45618999999999</v>
      </c>
      <c r="P15" s="231">
        <v>13667.85701</v>
      </c>
      <c r="Q15" s="231">
        <v>682215.52400999994</v>
      </c>
    </row>
    <row r="16" spans="1:17" ht="15" customHeight="1">
      <c r="A16" s="237" t="s">
        <v>616</v>
      </c>
      <c r="B16" s="231">
        <v>167944.76699999999</v>
      </c>
      <c r="C16" s="231">
        <v>27969.585070000001</v>
      </c>
      <c r="D16" s="231">
        <v>1393.47729</v>
      </c>
      <c r="E16" s="231">
        <v>423.20074</v>
      </c>
      <c r="F16" s="231">
        <v>2404.1565599999999</v>
      </c>
      <c r="G16" s="231">
        <v>845.47757999999999</v>
      </c>
      <c r="H16" s="231">
        <v>2862.2459599999997</v>
      </c>
      <c r="I16" s="231">
        <v>203842.91019999998</v>
      </c>
      <c r="J16" s="231">
        <v>796276.68779</v>
      </c>
      <c r="K16" s="231">
        <v>99672.717870000008</v>
      </c>
      <c r="L16" s="231">
        <v>3601.6890400000002</v>
      </c>
      <c r="M16" s="231">
        <v>4608.7058899999993</v>
      </c>
      <c r="N16" s="231">
        <v>1996.3573000000001</v>
      </c>
      <c r="O16" s="231">
        <v>824.82591000000002</v>
      </c>
      <c r="P16" s="231">
        <v>12496.13523</v>
      </c>
      <c r="Q16" s="231">
        <v>919477.11902999994</v>
      </c>
    </row>
    <row r="17" spans="1:17" ht="15" customHeight="1">
      <c r="A17" s="237" t="s">
        <v>617</v>
      </c>
      <c r="B17" s="231">
        <v>230945.29673</v>
      </c>
      <c r="C17" s="231">
        <v>27550.99151</v>
      </c>
      <c r="D17" s="231">
        <v>1297.19479</v>
      </c>
      <c r="E17" s="231">
        <v>886.70199000000002</v>
      </c>
      <c r="F17" s="231">
        <v>3415.87718</v>
      </c>
      <c r="G17" s="231">
        <v>1933.7898899999998</v>
      </c>
      <c r="H17" s="231">
        <v>5219.2683499999994</v>
      </c>
      <c r="I17" s="231">
        <v>271249.12043999997</v>
      </c>
      <c r="J17" s="231">
        <v>847325.25064999994</v>
      </c>
      <c r="K17" s="231">
        <v>116113.06875000001</v>
      </c>
      <c r="L17" s="231">
        <v>4967.1770099999994</v>
      </c>
      <c r="M17" s="231">
        <v>3427.1520800000003</v>
      </c>
      <c r="N17" s="231">
        <v>1431.42606</v>
      </c>
      <c r="O17" s="231">
        <v>595.16518000000008</v>
      </c>
      <c r="P17" s="231">
        <v>19530.13161</v>
      </c>
      <c r="Q17" s="231">
        <v>993389.37134000007</v>
      </c>
    </row>
    <row r="18" spans="1:17" ht="15" customHeight="1">
      <c r="A18" s="237" t="s">
        <v>618</v>
      </c>
      <c r="B18" s="231">
        <v>243041.29181999998</v>
      </c>
      <c r="C18" s="231">
        <v>26646.778129999999</v>
      </c>
      <c r="D18" s="231">
        <v>2437.7159500000002</v>
      </c>
      <c r="E18" s="231">
        <v>997.9558199999999</v>
      </c>
      <c r="F18" s="231">
        <v>4713.23956</v>
      </c>
      <c r="G18" s="231">
        <v>1933.2174199999999</v>
      </c>
      <c r="H18" s="231">
        <v>7560.8577300000006</v>
      </c>
      <c r="I18" s="231">
        <v>287331.05643</v>
      </c>
      <c r="J18" s="231">
        <v>903731.78161000006</v>
      </c>
      <c r="K18" s="231">
        <v>97090.374430000011</v>
      </c>
      <c r="L18" s="231">
        <v>5974.6487800000004</v>
      </c>
      <c r="M18" s="231">
        <v>3048.4761000000003</v>
      </c>
      <c r="N18" s="231">
        <v>559.77149999999995</v>
      </c>
      <c r="O18" s="231">
        <v>59.668779999999998</v>
      </c>
      <c r="P18" s="231">
        <v>47121.9395</v>
      </c>
      <c r="Q18" s="231">
        <v>1057586.6607000001</v>
      </c>
    </row>
    <row r="19" spans="1:17" ht="15" customHeight="1">
      <c r="A19" s="237" t="s">
        <v>619</v>
      </c>
      <c r="B19" s="231">
        <v>83963.614569999991</v>
      </c>
      <c r="C19" s="231">
        <v>9892.0009800000007</v>
      </c>
      <c r="D19" s="231">
        <v>897.41114000000005</v>
      </c>
      <c r="E19" s="231">
        <v>536.55668000000003</v>
      </c>
      <c r="F19" s="231">
        <v>1843.95497</v>
      </c>
      <c r="G19" s="231">
        <v>801.51431000000002</v>
      </c>
      <c r="H19" s="231">
        <v>5790.6568899999993</v>
      </c>
      <c r="I19" s="231">
        <v>103725.70954000001</v>
      </c>
      <c r="J19" s="231">
        <v>418203.09737000003</v>
      </c>
      <c r="K19" s="231">
        <v>28630.09101</v>
      </c>
      <c r="L19" s="231">
        <v>3575.6837599999999</v>
      </c>
      <c r="M19" s="231">
        <v>679.01744999999994</v>
      </c>
      <c r="N19" s="231">
        <v>52.838239999999999</v>
      </c>
      <c r="O19" s="231">
        <v>0</v>
      </c>
      <c r="P19" s="231">
        <v>52327.911759999995</v>
      </c>
      <c r="Q19" s="231">
        <v>503468.63958999998</v>
      </c>
    </row>
    <row r="20" spans="1:17" ht="15" customHeight="1">
      <c r="A20" s="237" t="s">
        <v>620</v>
      </c>
      <c r="B20" s="231">
        <v>2091.37417</v>
      </c>
      <c r="C20" s="231">
        <v>207.66962000000001</v>
      </c>
      <c r="D20" s="231">
        <v>34.310220000000001</v>
      </c>
      <c r="E20" s="231">
        <v>20.774669999999997</v>
      </c>
      <c r="F20" s="231">
        <v>42.965000000000003</v>
      </c>
      <c r="G20" s="231">
        <v>9.1708600000000011</v>
      </c>
      <c r="H20" s="231">
        <v>351.12670000000003</v>
      </c>
      <c r="I20" s="231">
        <v>2757.3912400000004</v>
      </c>
      <c r="J20" s="231">
        <v>13724.13127</v>
      </c>
      <c r="K20" s="231">
        <v>541.52382999999998</v>
      </c>
      <c r="L20" s="231">
        <v>104.04478</v>
      </c>
      <c r="M20" s="231">
        <v>28.939630000000001</v>
      </c>
      <c r="N20" s="231">
        <v>0</v>
      </c>
      <c r="O20" s="231">
        <v>0</v>
      </c>
      <c r="P20" s="231">
        <v>3955.5685699999999</v>
      </c>
      <c r="Q20" s="231">
        <v>18354.208079999997</v>
      </c>
    </row>
    <row r="21" spans="1:17" s="190" customFormat="1" ht="15" customHeight="1">
      <c r="A21" s="237" t="s">
        <v>621</v>
      </c>
      <c r="B21" s="231">
        <v>667.57300999999995</v>
      </c>
      <c r="C21" s="231">
        <v>47.28678</v>
      </c>
      <c r="D21" s="231">
        <v>3.8243299999999998</v>
      </c>
      <c r="E21" s="231">
        <v>0.95799999999999996</v>
      </c>
      <c r="F21" s="231">
        <v>10.438790000000001</v>
      </c>
      <c r="G21" s="231">
        <v>2.3806700000000003</v>
      </c>
      <c r="H21" s="231">
        <v>222.72417000000002</v>
      </c>
      <c r="I21" s="231">
        <v>955.18574999999998</v>
      </c>
      <c r="J21" s="231">
        <v>3802.1555499999999</v>
      </c>
      <c r="K21" s="231">
        <v>107.96075</v>
      </c>
      <c r="L21" s="231">
        <v>50.477350000000001</v>
      </c>
      <c r="M21" s="231">
        <v>0</v>
      </c>
      <c r="N21" s="231">
        <v>0</v>
      </c>
      <c r="O21" s="231">
        <v>0</v>
      </c>
      <c r="P21" s="231">
        <v>4685.7779400000009</v>
      </c>
      <c r="Q21" s="231">
        <v>8646.3715900000007</v>
      </c>
    </row>
    <row r="22" spans="1:17" s="190" customFormat="1" ht="15" customHeight="1">
      <c r="A22" s="223" t="s">
        <v>67</v>
      </c>
      <c r="B22" s="233">
        <v>3104556.6262100004</v>
      </c>
      <c r="C22" s="233">
        <v>787883.18017999991</v>
      </c>
      <c r="D22" s="233">
        <v>10943.701229999999</v>
      </c>
      <c r="E22" s="233">
        <v>11162.827209999999</v>
      </c>
      <c r="F22" s="233">
        <v>53365.314890000001</v>
      </c>
      <c r="G22" s="233">
        <v>44826.31525</v>
      </c>
      <c r="H22" s="233">
        <v>375702.24637999997</v>
      </c>
      <c r="I22" s="233">
        <v>4388440.2113500005</v>
      </c>
      <c r="J22" s="233">
        <v>17768134.35275</v>
      </c>
      <c r="K22" s="233">
        <v>1625764.4045600002</v>
      </c>
      <c r="L22" s="233">
        <v>33367.586790000001</v>
      </c>
      <c r="M22" s="233">
        <v>23842.22206</v>
      </c>
      <c r="N22" s="233">
        <v>248686.26852000001</v>
      </c>
      <c r="O22" s="233">
        <v>17436.53829</v>
      </c>
      <c r="P22" s="233">
        <v>402665.52820999996</v>
      </c>
      <c r="Q22" s="233">
        <v>20119896.901179995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</row>
    <row r="24" spans="1:17" ht="15" customHeight="1" thickTop="1">
      <c r="A24" s="179" t="s">
        <v>503</v>
      </c>
      <c r="B24" s="203"/>
      <c r="C24" s="204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</row>
    <row r="25" spans="1:17" ht="15" customHeight="1">
      <c r="A25" s="179" t="s">
        <v>506</v>
      </c>
      <c r="B25" s="179"/>
      <c r="C25" s="179"/>
      <c r="D25" s="180"/>
      <c r="E25" s="180"/>
      <c r="F25" s="180"/>
      <c r="G25" s="180"/>
      <c r="H25" s="180"/>
      <c r="I25" s="180"/>
      <c r="J25" s="180"/>
      <c r="K25" s="180"/>
      <c r="L25" s="180"/>
      <c r="M25" s="188"/>
      <c r="N25" s="157"/>
      <c r="O25" s="157"/>
      <c r="P25" s="157"/>
      <c r="Q25" s="157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234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33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33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33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33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33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33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33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33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33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33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33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33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33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33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33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33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33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33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33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33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33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33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33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33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33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33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33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33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33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33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33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33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33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33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33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33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33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33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33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33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33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33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33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33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33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33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33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33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33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33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33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33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33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33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33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33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33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33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33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33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33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33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33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52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627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207"/>
      <c r="L5" s="157"/>
      <c r="M5" s="157"/>
      <c r="N5" s="207"/>
      <c r="O5" s="207"/>
      <c r="P5" s="207"/>
      <c r="Q5" s="207"/>
    </row>
    <row r="6" spans="1:17" s="284" customFormat="1" ht="15" customHeight="1">
      <c r="A6" s="283"/>
      <c r="B6" s="499" t="s">
        <v>65</v>
      </c>
      <c r="C6" s="499"/>
      <c r="D6" s="499"/>
      <c r="E6" s="499"/>
      <c r="F6" s="499"/>
      <c r="G6" s="499"/>
      <c r="H6" s="499"/>
      <c r="I6" s="499"/>
      <c r="J6" s="499" t="s">
        <v>483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624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8" t="s">
        <v>523</v>
      </c>
      <c r="L7" s="227" t="s">
        <v>524</v>
      </c>
      <c r="M7" s="227" t="s">
        <v>525</v>
      </c>
      <c r="N7" s="228" t="s">
        <v>526</v>
      </c>
      <c r="O7" s="227" t="s">
        <v>527</v>
      </c>
      <c r="P7" s="227" t="s">
        <v>528</v>
      </c>
      <c r="Q7" s="228" t="s">
        <v>67</v>
      </c>
    </row>
    <row r="8" spans="1:17" ht="15" customHeight="1">
      <c r="A8" s="237" t="s">
        <v>608</v>
      </c>
      <c r="B8" s="231">
        <v>0</v>
      </c>
      <c r="C8" s="231">
        <v>0</v>
      </c>
      <c r="D8" s="231">
        <v>0</v>
      </c>
      <c r="E8" s="231">
        <v>0</v>
      </c>
      <c r="F8" s="231">
        <v>0</v>
      </c>
      <c r="G8" s="231">
        <v>0</v>
      </c>
      <c r="H8" s="231">
        <v>0</v>
      </c>
      <c r="I8" s="231">
        <v>0</v>
      </c>
      <c r="J8" s="231">
        <v>48215881.672989994</v>
      </c>
      <c r="K8" s="231">
        <v>7183112.4866599999</v>
      </c>
      <c r="L8" s="231">
        <v>9286.5897399999994</v>
      </c>
      <c r="M8" s="231">
        <v>198031.11166999998</v>
      </c>
      <c r="N8" s="231">
        <v>241033.34911000001</v>
      </c>
      <c r="O8" s="231">
        <v>294364.81507999997</v>
      </c>
      <c r="P8" s="231">
        <v>10523737.46569</v>
      </c>
      <c r="Q8" s="231">
        <v>66665447.490940005</v>
      </c>
    </row>
    <row r="9" spans="1:17" ht="15" customHeight="1">
      <c r="A9" s="237" t="s">
        <v>609</v>
      </c>
      <c r="B9" s="232">
        <v>0</v>
      </c>
      <c r="C9" s="232">
        <v>6929.7522300000001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6929.7522300000001</v>
      </c>
      <c r="J9" s="232">
        <v>4760985.0094999997</v>
      </c>
      <c r="K9" s="232">
        <v>1170640.6871099998</v>
      </c>
      <c r="L9" s="232">
        <v>15332.500550000001</v>
      </c>
      <c r="M9" s="232">
        <v>33379.741900000001</v>
      </c>
      <c r="N9" s="232">
        <v>88743.372340000002</v>
      </c>
      <c r="O9" s="232">
        <v>155052.53858000002</v>
      </c>
      <c r="P9" s="232">
        <v>742802.04440000001</v>
      </c>
      <c r="Q9" s="232">
        <v>6966935.8943800004</v>
      </c>
    </row>
    <row r="10" spans="1:17" ht="15" customHeight="1">
      <c r="A10" s="237" t="s">
        <v>610</v>
      </c>
      <c r="B10" s="232">
        <v>11859.133109999999</v>
      </c>
      <c r="C10" s="232">
        <v>11143.06236</v>
      </c>
      <c r="D10" s="232">
        <v>0</v>
      </c>
      <c r="E10" s="232">
        <v>0</v>
      </c>
      <c r="F10" s="232">
        <v>0</v>
      </c>
      <c r="G10" s="232">
        <v>0</v>
      </c>
      <c r="H10" s="232">
        <v>9885.9274600000008</v>
      </c>
      <c r="I10" s="232">
        <v>32888.122929999998</v>
      </c>
      <c r="J10" s="232">
        <v>3907378.51902</v>
      </c>
      <c r="K10" s="232">
        <v>977346.14364000002</v>
      </c>
      <c r="L10" s="232">
        <v>12631.740750000001</v>
      </c>
      <c r="M10" s="232">
        <v>27778.419959999999</v>
      </c>
      <c r="N10" s="232">
        <v>53962.749670000005</v>
      </c>
      <c r="O10" s="232">
        <v>128034.05795999999</v>
      </c>
      <c r="P10" s="232">
        <v>639224.62571000005</v>
      </c>
      <c r="Q10" s="232">
        <v>5746356.2567100003</v>
      </c>
    </row>
    <row r="11" spans="1:17" ht="15" customHeight="1">
      <c r="A11" s="237" t="s">
        <v>611</v>
      </c>
      <c r="B11" s="231">
        <v>28821.758829999999</v>
      </c>
      <c r="C11" s="231">
        <v>26954.588789999998</v>
      </c>
      <c r="D11" s="231">
        <v>0</v>
      </c>
      <c r="E11" s="231">
        <v>0</v>
      </c>
      <c r="F11" s="231">
        <v>0</v>
      </c>
      <c r="G11" s="231">
        <v>0</v>
      </c>
      <c r="H11" s="231">
        <v>9610.6670399999985</v>
      </c>
      <c r="I11" s="231">
        <v>65387.014659999993</v>
      </c>
      <c r="J11" s="231">
        <v>6010957.2035400001</v>
      </c>
      <c r="K11" s="231">
        <v>1797261.57228</v>
      </c>
      <c r="L11" s="231">
        <v>10743.20198</v>
      </c>
      <c r="M11" s="231">
        <v>73421.12473000001</v>
      </c>
      <c r="N11" s="231">
        <v>128441.78684</v>
      </c>
      <c r="O11" s="231">
        <v>151997.57977000001</v>
      </c>
      <c r="P11" s="231">
        <v>630520.82903999998</v>
      </c>
      <c r="Q11" s="231">
        <v>8803343.2981800009</v>
      </c>
    </row>
    <row r="12" spans="1:17" ht="15" customHeight="1">
      <c r="A12" s="237" t="s">
        <v>612</v>
      </c>
      <c r="B12" s="231">
        <v>135150.59085000001</v>
      </c>
      <c r="C12" s="231">
        <v>65144.15958</v>
      </c>
      <c r="D12" s="231">
        <v>0</v>
      </c>
      <c r="E12" s="231">
        <v>1967.28845</v>
      </c>
      <c r="F12" s="231">
        <v>700.56660999999997</v>
      </c>
      <c r="G12" s="231">
        <v>0</v>
      </c>
      <c r="H12" s="231">
        <v>10073.910089999999</v>
      </c>
      <c r="I12" s="231">
        <v>213036.51558000001</v>
      </c>
      <c r="J12" s="231">
        <v>10281206.01424</v>
      </c>
      <c r="K12" s="231">
        <v>3734008.5946999998</v>
      </c>
      <c r="L12" s="231">
        <v>24984.350739999998</v>
      </c>
      <c r="M12" s="231">
        <v>133902.46541</v>
      </c>
      <c r="N12" s="231">
        <v>165953.11200999998</v>
      </c>
      <c r="O12" s="231">
        <v>239957.95236000002</v>
      </c>
      <c r="P12" s="231">
        <v>358221.43647000002</v>
      </c>
      <c r="Q12" s="231">
        <v>14938233.925930001</v>
      </c>
    </row>
    <row r="13" spans="1:17" ht="15" customHeight="1">
      <c r="A13" s="237" t="s">
        <v>613</v>
      </c>
      <c r="B13" s="231">
        <v>543359.6979400001</v>
      </c>
      <c r="C13" s="231">
        <v>237530.60740000001</v>
      </c>
      <c r="D13" s="231">
        <v>26.704789999999999</v>
      </c>
      <c r="E13" s="231">
        <v>2175.7627200000002</v>
      </c>
      <c r="F13" s="231">
        <v>2596.46254</v>
      </c>
      <c r="G13" s="231">
        <v>4330.2340599999998</v>
      </c>
      <c r="H13" s="231">
        <v>24534.629489999999</v>
      </c>
      <c r="I13" s="231">
        <v>814554.09894000005</v>
      </c>
      <c r="J13" s="231">
        <v>21093337.038900003</v>
      </c>
      <c r="K13" s="231">
        <v>6932613.9858299997</v>
      </c>
      <c r="L13" s="231">
        <v>69175.856670000008</v>
      </c>
      <c r="M13" s="231">
        <v>198797.6409</v>
      </c>
      <c r="N13" s="231">
        <v>268565.40600999998</v>
      </c>
      <c r="O13" s="231">
        <v>312673.80932999996</v>
      </c>
      <c r="P13" s="231">
        <v>273189.01157999999</v>
      </c>
      <c r="Q13" s="231">
        <v>29148352.749220002</v>
      </c>
    </row>
    <row r="14" spans="1:17" ht="15" customHeight="1">
      <c r="A14" s="237" t="s">
        <v>614</v>
      </c>
      <c r="B14" s="231">
        <v>823904.99198000005</v>
      </c>
      <c r="C14" s="231">
        <v>262385.94128000003</v>
      </c>
      <c r="D14" s="231">
        <v>1030.71901</v>
      </c>
      <c r="E14" s="231">
        <v>1014.74412</v>
      </c>
      <c r="F14" s="231">
        <v>7694.5884400000004</v>
      </c>
      <c r="G14" s="231">
        <v>7032.3232099999996</v>
      </c>
      <c r="H14" s="231">
        <v>24809.911620000003</v>
      </c>
      <c r="I14" s="231">
        <v>1127873.2196600002</v>
      </c>
      <c r="J14" s="231">
        <v>11711737.680879999</v>
      </c>
      <c r="K14" s="231">
        <v>3191409.6260700002</v>
      </c>
      <c r="L14" s="231">
        <v>34894.441200000001</v>
      </c>
      <c r="M14" s="231">
        <v>70095.83623999999</v>
      </c>
      <c r="N14" s="231">
        <v>158030.37659999999</v>
      </c>
      <c r="O14" s="231">
        <v>130595.55095</v>
      </c>
      <c r="P14" s="231">
        <v>173587.77358000001</v>
      </c>
      <c r="Q14" s="231">
        <v>15470351.28552</v>
      </c>
    </row>
    <row r="15" spans="1:17" ht="15" customHeight="1">
      <c r="A15" s="237" t="s">
        <v>615</v>
      </c>
      <c r="B15" s="231">
        <v>1163442.1747600001</v>
      </c>
      <c r="C15" s="231">
        <v>215037.61744999999</v>
      </c>
      <c r="D15" s="231">
        <v>734.28833999999995</v>
      </c>
      <c r="E15" s="231">
        <v>1100.2779699999999</v>
      </c>
      <c r="F15" s="231">
        <v>4496.8018099999999</v>
      </c>
      <c r="G15" s="231">
        <v>5127.73009</v>
      </c>
      <c r="H15" s="231">
        <v>34432.972439999998</v>
      </c>
      <c r="I15" s="231">
        <v>1424371.86286</v>
      </c>
      <c r="J15" s="231">
        <v>6615713.8346000006</v>
      </c>
      <c r="K15" s="231">
        <v>1441516.30626</v>
      </c>
      <c r="L15" s="231">
        <v>17320.992549999999</v>
      </c>
      <c r="M15" s="231">
        <v>30064.32979</v>
      </c>
      <c r="N15" s="231">
        <v>103341.66499999999</v>
      </c>
      <c r="O15" s="231">
        <v>59921.325979999994</v>
      </c>
      <c r="P15" s="231">
        <v>253338.19644999999</v>
      </c>
      <c r="Q15" s="231">
        <v>8521216.650630001</v>
      </c>
    </row>
    <row r="16" spans="1:17" ht="15" customHeight="1">
      <c r="A16" s="237" t="s">
        <v>616</v>
      </c>
      <c r="B16" s="231">
        <v>1065572.26116</v>
      </c>
      <c r="C16" s="231">
        <v>188929.42416</v>
      </c>
      <c r="D16" s="231">
        <v>1253.0515399999999</v>
      </c>
      <c r="E16" s="231">
        <v>762.15575000000001</v>
      </c>
      <c r="F16" s="231">
        <v>3421.8103900000001</v>
      </c>
      <c r="G16" s="231">
        <v>3034.4250299999999</v>
      </c>
      <c r="H16" s="231">
        <v>28924.832859999999</v>
      </c>
      <c r="I16" s="231">
        <v>1291897.9608900002</v>
      </c>
      <c r="J16" s="231">
        <v>7517496.54586</v>
      </c>
      <c r="K16" s="231">
        <v>1155000.73019</v>
      </c>
      <c r="L16" s="231">
        <v>18282.814329999997</v>
      </c>
      <c r="M16" s="231">
        <v>27351.697800000002</v>
      </c>
      <c r="N16" s="231">
        <v>71604.926879999999</v>
      </c>
      <c r="O16" s="231">
        <v>49248.681049999999</v>
      </c>
      <c r="P16" s="231">
        <v>174348.82361000002</v>
      </c>
      <c r="Q16" s="231">
        <v>9013334.2197199985</v>
      </c>
    </row>
    <row r="17" spans="1:17" ht="15" customHeight="1">
      <c r="A17" s="237" t="s">
        <v>617</v>
      </c>
      <c r="B17" s="231">
        <v>1424791.7990999999</v>
      </c>
      <c r="C17" s="231">
        <v>257565.29140000002</v>
      </c>
      <c r="D17" s="231">
        <v>1788.3083000000001</v>
      </c>
      <c r="E17" s="231">
        <v>2005.6083799999999</v>
      </c>
      <c r="F17" s="231">
        <v>4435.2464199999995</v>
      </c>
      <c r="G17" s="231">
        <v>4145.2230899999995</v>
      </c>
      <c r="H17" s="231">
        <v>56888.613389999999</v>
      </c>
      <c r="I17" s="231">
        <v>1751620.09008</v>
      </c>
      <c r="J17" s="231">
        <v>9887969.6005000006</v>
      </c>
      <c r="K17" s="231">
        <v>1979582.9547599999</v>
      </c>
      <c r="L17" s="231">
        <v>36921.044479999997</v>
      </c>
      <c r="M17" s="231">
        <v>62695.146179999996</v>
      </c>
      <c r="N17" s="231">
        <v>84252.833969999992</v>
      </c>
      <c r="O17" s="231">
        <v>50429.255149999997</v>
      </c>
      <c r="P17" s="231">
        <v>351475.58226999996</v>
      </c>
      <c r="Q17" s="231">
        <v>12453326.417309999</v>
      </c>
    </row>
    <row r="18" spans="1:17" ht="15" customHeight="1">
      <c r="A18" s="237" t="s">
        <v>618</v>
      </c>
      <c r="B18" s="231">
        <v>1434929.4678199999</v>
      </c>
      <c r="C18" s="231">
        <v>271066.29710000003</v>
      </c>
      <c r="D18" s="231">
        <v>3178.7802499999998</v>
      </c>
      <c r="E18" s="231">
        <v>3897.6099800000002</v>
      </c>
      <c r="F18" s="231">
        <v>6144.4539800000002</v>
      </c>
      <c r="G18" s="231">
        <v>5060.5215799999996</v>
      </c>
      <c r="H18" s="231">
        <v>78164.998739999995</v>
      </c>
      <c r="I18" s="231">
        <v>1802442.1294500001</v>
      </c>
      <c r="J18" s="231">
        <v>14626588.35746</v>
      </c>
      <c r="K18" s="231">
        <v>2304487.0015500002</v>
      </c>
      <c r="L18" s="231">
        <v>75898.167819999988</v>
      </c>
      <c r="M18" s="231">
        <v>91671.104480000009</v>
      </c>
      <c r="N18" s="231">
        <v>131263.39417000001</v>
      </c>
      <c r="O18" s="231">
        <v>83463.187340000004</v>
      </c>
      <c r="P18" s="231">
        <v>536605.21600999997</v>
      </c>
      <c r="Q18" s="231">
        <v>17849976.428830002</v>
      </c>
    </row>
    <row r="19" spans="1:17" ht="15" customHeight="1">
      <c r="A19" s="237" t="s">
        <v>619</v>
      </c>
      <c r="B19" s="231">
        <v>642623.92524000001</v>
      </c>
      <c r="C19" s="231">
        <v>110837.93564</v>
      </c>
      <c r="D19" s="231">
        <v>3755.18397</v>
      </c>
      <c r="E19" s="231">
        <v>5672.9620800000002</v>
      </c>
      <c r="F19" s="231">
        <v>593.99095</v>
      </c>
      <c r="G19" s="231">
        <v>210.03620000000001</v>
      </c>
      <c r="H19" s="231">
        <v>46799.39572</v>
      </c>
      <c r="I19" s="231">
        <v>810493.42979999993</v>
      </c>
      <c r="J19" s="231">
        <v>8412709.7681600004</v>
      </c>
      <c r="K19" s="231">
        <v>1269756.18891</v>
      </c>
      <c r="L19" s="231">
        <v>141548.12708000001</v>
      </c>
      <c r="M19" s="231">
        <v>114248.25379</v>
      </c>
      <c r="N19" s="231">
        <v>34396.692900000002</v>
      </c>
      <c r="O19" s="231">
        <v>7798.7027199999993</v>
      </c>
      <c r="P19" s="231">
        <v>468757.38076999999</v>
      </c>
      <c r="Q19" s="231">
        <v>10449215.114329999</v>
      </c>
    </row>
    <row r="20" spans="1:17" ht="15" customHeight="1">
      <c r="A20" s="237" t="s">
        <v>620</v>
      </c>
      <c r="B20" s="231">
        <v>15855.7893</v>
      </c>
      <c r="C20" s="231">
        <v>3012.3566000000001</v>
      </c>
      <c r="D20" s="231">
        <v>322.42021999999997</v>
      </c>
      <c r="E20" s="231">
        <v>388.15696000000003</v>
      </c>
      <c r="F20" s="231">
        <v>5.3331499999999998</v>
      </c>
      <c r="G20" s="231">
        <v>0</v>
      </c>
      <c r="H20" s="231">
        <v>1990.8454400000001</v>
      </c>
      <c r="I20" s="231">
        <v>21574.901670000003</v>
      </c>
      <c r="J20" s="231">
        <v>335503.93987</v>
      </c>
      <c r="K20" s="231">
        <v>46619.785000000003</v>
      </c>
      <c r="L20" s="231">
        <v>12754.83207</v>
      </c>
      <c r="M20" s="231">
        <v>6531.9962699999996</v>
      </c>
      <c r="N20" s="231">
        <v>1726.9167500000001</v>
      </c>
      <c r="O20" s="231">
        <v>119.79656</v>
      </c>
      <c r="P20" s="231">
        <v>41795.779210000001</v>
      </c>
      <c r="Q20" s="231">
        <v>445053.04573000001</v>
      </c>
    </row>
    <row r="21" spans="1:17" s="190" customFormat="1" ht="15" customHeight="1">
      <c r="A21" s="237" t="s">
        <v>621</v>
      </c>
      <c r="B21" s="231">
        <v>3889.4549900000002</v>
      </c>
      <c r="C21" s="231">
        <v>796.37725999999998</v>
      </c>
      <c r="D21" s="231">
        <v>111.87505999999999</v>
      </c>
      <c r="E21" s="231">
        <v>175.43764999999999</v>
      </c>
      <c r="F21" s="231">
        <v>1.60033</v>
      </c>
      <c r="G21" s="231">
        <v>1.0786800000000001</v>
      </c>
      <c r="H21" s="231">
        <v>279.85721000000001</v>
      </c>
      <c r="I21" s="231">
        <v>5255.6811799999996</v>
      </c>
      <c r="J21" s="231">
        <v>101511.06124</v>
      </c>
      <c r="K21" s="231">
        <v>13217.291590000001</v>
      </c>
      <c r="L21" s="231">
        <v>5801.6061300000001</v>
      </c>
      <c r="M21" s="231">
        <v>2174.52241</v>
      </c>
      <c r="N21" s="231">
        <v>913.40969999999993</v>
      </c>
      <c r="O21" s="231">
        <v>11.2179</v>
      </c>
      <c r="P21" s="231">
        <v>23509.501370000002</v>
      </c>
      <c r="Q21" s="231">
        <v>147138.61034000001</v>
      </c>
    </row>
    <row r="22" spans="1:17" s="190" customFormat="1" ht="15" customHeight="1">
      <c r="A22" s="223" t="s">
        <v>67</v>
      </c>
      <c r="B22" s="233">
        <v>7294201.0450800005</v>
      </c>
      <c r="C22" s="233">
        <v>1657333.4112500001</v>
      </c>
      <c r="D22" s="233">
        <v>12201.331480000001</v>
      </c>
      <c r="E22" s="233">
        <v>19160.004060000003</v>
      </c>
      <c r="F22" s="233">
        <v>30090.854619999998</v>
      </c>
      <c r="G22" s="233">
        <v>28941.571939999994</v>
      </c>
      <c r="H22" s="233">
        <v>326396.56149999995</v>
      </c>
      <c r="I22" s="233">
        <v>9368324.7799300011</v>
      </c>
      <c r="J22" s="233">
        <v>153478976.24675998</v>
      </c>
      <c r="K22" s="233">
        <v>33196573.354550004</v>
      </c>
      <c r="L22" s="233">
        <v>485576.26608999993</v>
      </c>
      <c r="M22" s="233">
        <v>1070143.3915299999</v>
      </c>
      <c r="N22" s="233">
        <v>1532229.9919499999</v>
      </c>
      <c r="O22" s="233">
        <v>1663668.4707300002</v>
      </c>
      <c r="P22" s="233">
        <v>15191113.66616</v>
      </c>
      <c r="Q22" s="233">
        <v>206618281.38777</v>
      </c>
    </row>
    <row r="23" spans="1:17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201"/>
      <c r="K23" s="197"/>
      <c r="L23" s="197"/>
      <c r="M23" s="197"/>
      <c r="N23" s="197"/>
      <c r="O23" s="197"/>
      <c r="P23" s="197"/>
      <c r="Q23" s="197"/>
    </row>
    <row r="24" spans="1:17" ht="15" customHeight="1" thickTop="1">
      <c r="A24" s="179" t="s">
        <v>628</v>
      </c>
      <c r="B24" s="203"/>
      <c r="C24" s="204"/>
      <c r="D24" s="189"/>
      <c r="E24" s="189"/>
      <c r="F24" s="189"/>
      <c r="G24" s="189"/>
      <c r="H24" s="189"/>
      <c r="I24" s="189"/>
      <c r="J24" s="199"/>
      <c r="K24" s="189"/>
      <c r="L24" s="189"/>
      <c r="M24" s="189"/>
      <c r="N24" s="189"/>
      <c r="O24" s="189"/>
      <c r="P24" s="189"/>
      <c r="Q24" s="189"/>
    </row>
    <row r="25" spans="1:17" ht="15" customHeight="1">
      <c r="A25" s="179" t="s">
        <v>629</v>
      </c>
      <c r="B25" s="179"/>
      <c r="C25" s="179"/>
      <c r="D25" s="180"/>
      <c r="E25" s="180"/>
      <c r="F25" s="180"/>
      <c r="G25" s="180"/>
      <c r="H25" s="180"/>
      <c r="I25" s="180"/>
      <c r="J25" s="188"/>
      <c r="K25" s="180"/>
      <c r="L25" s="180"/>
      <c r="M25" s="180"/>
      <c r="N25" s="180"/>
      <c r="O25" s="180"/>
      <c r="P25" s="180"/>
      <c r="Q25" s="180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26"/>
  <sheetViews>
    <sheetView zoomScaleNormal="100" workbookViewId="0">
      <selection activeCell="A3" sqref="A3:E3"/>
    </sheetView>
  </sheetViews>
  <sheetFormatPr defaultColWidth="9.140625" defaultRowHeight="12.75"/>
  <cols>
    <col min="1" max="1" width="38.28515625" style="182" customWidth="1"/>
    <col min="2" max="2" width="13.85546875" style="181" customWidth="1"/>
    <col min="3" max="3" width="13.7109375" style="181" customWidth="1"/>
    <col min="4" max="4" width="15.140625" style="181" customWidth="1"/>
    <col min="5" max="5" width="12.140625" style="181" customWidth="1"/>
    <col min="6" max="16384" width="9.140625" style="181"/>
  </cols>
  <sheetData>
    <row r="1" spans="1:5" s="158" customFormat="1" ht="30" customHeight="1">
      <c r="A1" s="491" t="s">
        <v>127</v>
      </c>
      <c r="B1" s="491"/>
      <c r="C1" s="491"/>
      <c r="D1" s="491"/>
      <c r="E1" s="491"/>
    </row>
    <row r="2" spans="1:5" s="158" customFormat="1" ht="15" customHeight="1">
      <c r="A2" s="492" t="s">
        <v>630</v>
      </c>
      <c r="B2" s="492"/>
      <c r="C2" s="492"/>
      <c r="D2" s="492"/>
      <c r="E2" s="492"/>
    </row>
    <row r="3" spans="1:5" s="158" customFormat="1" ht="15" customHeight="1">
      <c r="A3" s="497" t="s">
        <v>1033</v>
      </c>
      <c r="B3" s="497"/>
      <c r="C3" s="497"/>
      <c r="D3" s="497"/>
      <c r="E3" s="497"/>
    </row>
    <row r="4" spans="1:5" s="159" customFormat="1" ht="30" customHeight="1">
      <c r="A4" s="493" t="s">
        <v>51</v>
      </c>
      <c r="B4" s="493"/>
      <c r="C4" s="493"/>
      <c r="D4" s="493"/>
      <c r="E4" s="493"/>
    </row>
    <row r="5" spans="1:5" ht="15" customHeight="1">
      <c r="A5" s="183"/>
      <c r="B5" s="180"/>
      <c r="C5" s="180"/>
      <c r="D5" s="157"/>
      <c r="E5" s="157"/>
    </row>
    <row r="6" spans="1:5" ht="30" customHeight="1">
      <c r="A6" s="285"/>
      <c r="B6" s="251" t="s">
        <v>128</v>
      </c>
      <c r="C6" s="251" t="s">
        <v>129</v>
      </c>
      <c r="D6" s="252" t="s">
        <v>483</v>
      </c>
      <c r="E6" s="261" t="s">
        <v>66</v>
      </c>
    </row>
    <row r="7" spans="1:5" ht="15" customHeight="1">
      <c r="A7" s="237" t="s">
        <v>631</v>
      </c>
      <c r="B7" s="231">
        <v>4021043.8254200001</v>
      </c>
      <c r="C7" s="231">
        <v>541047.79690999992</v>
      </c>
      <c r="D7" s="231">
        <v>4562091.6223299997</v>
      </c>
      <c r="E7" s="254">
        <v>0.95245309428530112</v>
      </c>
    </row>
    <row r="8" spans="1:5" ht="15" customHeight="1">
      <c r="A8" s="237" t="s">
        <v>632</v>
      </c>
      <c r="B8" s="231">
        <v>16825.891949999997</v>
      </c>
      <c r="C8" s="231">
        <v>1640.4308899999999</v>
      </c>
      <c r="D8" s="231">
        <v>18466.322839999997</v>
      </c>
      <c r="E8" s="254">
        <v>3.855316329672143E-3</v>
      </c>
    </row>
    <row r="9" spans="1:5" ht="15" customHeight="1">
      <c r="A9" s="237" t="s">
        <v>633</v>
      </c>
      <c r="B9" s="231">
        <v>46877.264739999999</v>
      </c>
      <c r="C9" s="231">
        <v>12153.63524</v>
      </c>
      <c r="D9" s="231">
        <v>59030.899980000002</v>
      </c>
      <c r="E9" s="254">
        <v>1.2324207402849511E-2</v>
      </c>
    </row>
    <row r="10" spans="1:5" ht="15" customHeight="1">
      <c r="A10" s="237" t="s">
        <v>634</v>
      </c>
      <c r="B10" s="231">
        <v>1770.8045</v>
      </c>
      <c r="C10" s="231">
        <v>255.47633999999999</v>
      </c>
      <c r="D10" s="231">
        <v>2026.2808399999999</v>
      </c>
      <c r="E10" s="254">
        <v>4.2303785537813044E-4</v>
      </c>
    </row>
    <row r="11" spans="1:5" ht="15" customHeight="1">
      <c r="A11" s="237" t="s">
        <v>635</v>
      </c>
      <c r="B11" s="231">
        <v>9613.8313500000004</v>
      </c>
      <c r="C11" s="231">
        <v>12376.03054</v>
      </c>
      <c r="D11" s="231">
        <v>21989.86189</v>
      </c>
      <c r="E11" s="254">
        <v>4.5909450607088025E-3</v>
      </c>
    </row>
    <row r="12" spans="1:5" ht="15" customHeight="1">
      <c r="A12" s="237" t="s">
        <v>636</v>
      </c>
      <c r="B12" s="231">
        <v>1854.9585</v>
      </c>
      <c r="C12" s="231">
        <v>1334.46804</v>
      </c>
      <c r="D12" s="231">
        <v>3189.4265399999999</v>
      </c>
      <c r="E12" s="254">
        <v>6.6587421483375972E-4</v>
      </c>
    </row>
    <row r="13" spans="1:5" ht="15" customHeight="1">
      <c r="A13" s="237" t="s">
        <v>637</v>
      </c>
      <c r="B13" s="231">
        <v>3948.7558399999998</v>
      </c>
      <c r="C13" s="231">
        <v>6106.4343499999995</v>
      </c>
      <c r="D13" s="231">
        <v>10055.190189999999</v>
      </c>
      <c r="E13" s="254">
        <v>2.099277656594145E-3</v>
      </c>
    </row>
    <row r="14" spans="1:5" ht="15" customHeight="1">
      <c r="A14" s="237" t="s">
        <v>638</v>
      </c>
      <c r="B14" s="231">
        <v>1862.8982699999999</v>
      </c>
      <c r="C14" s="231">
        <v>1737.9247700000001</v>
      </c>
      <c r="D14" s="231">
        <v>3600.8230400000002</v>
      </c>
      <c r="E14" s="254">
        <v>7.5176373697426874E-4</v>
      </c>
    </row>
    <row r="15" spans="1:5" ht="15" customHeight="1">
      <c r="A15" s="237" t="s">
        <v>639</v>
      </c>
      <c r="B15" s="231">
        <v>5968.7183199999999</v>
      </c>
      <c r="C15" s="231">
        <v>6021.3412199999993</v>
      </c>
      <c r="D15" s="231">
        <v>11990.059539999998</v>
      </c>
      <c r="E15" s="254">
        <v>2.5032310297410172E-3</v>
      </c>
    </row>
    <row r="16" spans="1:5" ht="15" customHeight="1">
      <c r="A16" s="237" t="s">
        <v>640</v>
      </c>
      <c r="B16" s="231">
        <v>4493.4122400000006</v>
      </c>
      <c r="C16" s="231">
        <v>2428.9915499999997</v>
      </c>
      <c r="D16" s="231">
        <v>6922.4037900000003</v>
      </c>
      <c r="E16" s="254">
        <v>1.4452285169823955E-3</v>
      </c>
    </row>
    <row r="17" spans="1:5" ht="15" customHeight="1">
      <c r="A17" s="237" t="s">
        <v>641</v>
      </c>
      <c r="B17" s="231">
        <v>61507.330289999998</v>
      </c>
      <c r="C17" s="231">
        <v>63168.414140000001</v>
      </c>
      <c r="D17" s="231">
        <v>124675.74442999999</v>
      </c>
      <c r="E17" s="254">
        <v>2.6029244564805289E-2</v>
      </c>
    </row>
    <row r="18" spans="1:5" ht="15" customHeight="1">
      <c r="A18" s="237" t="s">
        <v>642</v>
      </c>
      <c r="B18" s="231">
        <v>52360.758630000004</v>
      </c>
      <c r="C18" s="231">
        <v>39908.229200000002</v>
      </c>
      <c r="D18" s="231">
        <v>92268.987829999998</v>
      </c>
      <c r="E18" s="254">
        <v>1.9263506794800479E-2</v>
      </c>
    </row>
    <row r="19" spans="1:5" ht="15" customHeight="1">
      <c r="A19" s="223" t="s">
        <v>643</v>
      </c>
      <c r="B19" s="233">
        <v>4148959.7259600004</v>
      </c>
      <c r="C19" s="233">
        <v>640873.65239999979</v>
      </c>
      <c r="D19" s="233">
        <v>4789833.3783600004</v>
      </c>
      <c r="E19" s="257">
        <v>1</v>
      </c>
    </row>
    <row r="20" spans="1:5" ht="15" customHeight="1">
      <c r="A20" s="262" t="s">
        <v>644</v>
      </c>
      <c r="B20" s="231">
        <v>79168.724090000003</v>
      </c>
      <c r="C20" s="231">
        <v>47305.520790000002</v>
      </c>
      <c r="D20" s="231">
        <v>126474.24488</v>
      </c>
      <c r="E20" s="254"/>
    </row>
    <row r="21" spans="1:5" s="263" customFormat="1" ht="15" customHeight="1" thickBot="1">
      <c r="A21" s="286" t="s">
        <v>645</v>
      </c>
      <c r="B21" s="287">
        <v>0.86620126384867491</v>
      </c>
      <c r="C21" s="287">
        <v>0.13379873615132509</v>
      </c>
      <c r="D21" s="287">
        <v>1</v>
      </c>
      <c r="E21" s="287"/>
    </row>
    <row r="22" spans="1:5" ht="15" customHeight="1" thickTop="1">
      <c r="A22" s="288" t="s">
        <v>646</v>
      </c>
      <c r="B22" s="289"/>
      <c r="C22" s="289"/>
      <c r="D22" s="290"/>
      <c r="E22" s="290"/>
    </row>
    <row r="23" spans="1:5" ht="108" customHeight="1">
      <c r="A23" s="501" t="s">
        <v>647</v>
      </c>
      <c r="B23" s="503"/>
      <c r="C23" s="503"/>
      <c r="D23" s="503"/>
      <c r="E23" s="503"/>
    </row>
    <row r="24" spans="1:5" ht="107.25" customHeight="1">
      <c r="A24" s="501" t="s">
        <v>648</v>
      </c>
      <c r="B24" s="502"/>
      <c r="C24" s="502"/>
      <c r="D24" s="502"/>
      <c r="E24" s="502"/>
    </row>
    <row r="25" spans="1:5" ht="15" customHeight="1">
      <c r="A25" s="288" t="s">
        <v>649</v>
      </c>
      <c r="B25" s="291"/>
      <c r="C25" s="291"/>
      <c r="D25" s="288"/>
      <c r="E25" s="288"/>
    </row>
    <row r="26" spans="1:5" ht="15" customHeight="1">
      <c r="A26" s="265"/>
      <c r="B26" s="266"/>
      <c r="C26" s="266"/>
      <c r="D26" s="179"/>
      <c r="E26" s="179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29"/>
  <sheetViews>
    <sheetView zoomScaleNormal="100" workbookViewId="0">
      <selection activeCell="A3" sqref="A3:E3"/>
    </sheetView>
  </sheetViews>
  <sheetFormatPr defaultColWidth="11.42578125" defaultRowHeight="12.75"/>
  <cols>
    <col min="1" max="1" width="60.85546875" style="182" customWidth="1"/>
    <col min="2" max="5" width="15.7109375" style="181" customWidth="1"/>
    <col min="6" max="256" width="11.42578125" style="181"/>
    <col min="257" max="257" width="60.85546875" style="181" customWidth="1"/>
    <col min="258" max="261" width="15.7109375" style="181" customWidth="1"/>
    <col min="262" max="512" width="11.42578125" style="181"/>
    <col min="513" max="513" width="60.85546875" style="181" customWidth="1"/>
    <col min="514" max="517" width="15.7109375" style="181" customWidth="1"/>
    <col min="518" max="768" width="11.42578125" style="181"/>
    <col min="769" max="769" width="60.85546875" style="181" customWidth="1"/>
    <col min="770" max="773" width="15.7109375" style="181" customWidth="1"/>
    <col min="774" max="1024" width="11.42578125" style="181"/>
    <col min="1025" max="1025" width="60.85546875" style="181" customWidth="1"/>
    <col min="1026" max="1029" width="15.7109375" style="181" customWidth="1"/>
    <col min="1030" max="1280" width="11.42578125" style="181"/>
    <col min="1281" max="1281" width="60.85546875" style="181" customWidth="1"/>
    <col min="1282" max="1285" width="15.7109375" style="181" customWidth="1"/>
    <col min="1286" max="1536" width="11.42578125" style="181"/>
    <col min="1537" max="1537" width="60.85546875" style="181" customWidth="1"/>
    <col min="1538" max="1541" width="15.7109375" style="181" customWidth="1"/>
    <col min="1542" max="1792" width="11.42578125" style="181"/>
    <col min="1793" max="1793" width="60.85546875" style="181" customWidth="1"/>
    <col min="1794" max="1797" width="15.7109375" style="181" customWidth="1"/>
    <col min="1798" max="2048" width="11.42578125" style="181"/>
    <col min="2049" max="2049" width="60.85546875" style="181" customWidth="1"/>
    <col min="2050" max="2053" width="15.7109375" style="181" customWidth="1"/>
    <col min="2054" max="2304" width="11.42578125" style="181"/>
    <col min="2305" max="2305" width="60.85546875" style="181" customWidth="1"/>
    <col min="2306" max="2309" width="15.7109375" style="181" customWidth="1"/>
    <col min="2310" max="2560" width="11.42578125" style="181"/>
    <col min="2561" max="2561" width="60.85546875" style="181" customWidth="1"/>
    <col min="2562" max="2565" width="15.7109375" style="181" customWidth="1"/>
    <col min="2566" max="2816" width="11.42578125" style="181"/>
    <col min="2817" max="2817" width="60.85546875" style="181" customWidth="1"/>
    <col min="2818" max="2821" width="15.7109375" style="181" customWidth="1"/>
    <col min="2822" max="3072" width="11.42578125" style="181"/>
    <col min="3073" max="3073" width="60.85546875" style="181" customWidth="1"/>
    <col min="3074" max="3077" width="15.7109375" style="181" customWidth="1"/>
    <col min="3078" max="3328" width="11.42578125" style="181"/>
    <col min="3329" max="3329" width="60.85546875" style="181" customWidth="1"/>
    <col min="3330" max="3333" width="15.7109375" style="181" customWidth="1"/>
    <col min="3334" max="3584" width="11.42578125" style="181"/>
    <col min="3585" max="3585" width="60.85546875" style="181" customWidth="1"/>
    <col min="3586" max="3589" width="15.7109375" style="181" customWidth="1"/>
    <col min="3590" max="3840" width="11.42578125" style="181"/>
    <col min="3841" max="3841" width="60.85546875" style="181" customWidth="1"/>
    <col min="3842" max="3845" width="15.7109375" style="181" customWidth="1"/>
    <col min="3846" max="4096" width="11.42578125" style="181"/>
    <col min="4097" max="4097" width="60.85546875" style="181" customWidth="1"/>
    <col min="4098" max="4101" width="15.7109375" style="181" customWidth="1"/>
    <col min="4102" max="4352" width="11.42578125" style="181"/>
    <col min="4353" max="4353" width="60.85546875" style="181" customWidth="1"/>
    <col min="4354" max="4357" width="15.7109375" style="181" customWidth="1"/>
    <col min="4358" max="4608" width="11.42578125" style="181"/>
    <col min="4609" max="4609" width="60.85546875" style="181" customWidth="1"/>
    <col min="4610" max="4613" width="15.7109375" style="181" customWidth="1"/>
    <col min="4614" max="4864" width="11.42578125" style="181"/>
    <col min="4865" max="4865" width="60.85546875" style="181" customWidth="1"/>
    <col min="4866" max="4869" width="15.7109375" style="181" customWidth="1"/>
    <col min="4870" max="5120" width="11.42578125" style="181"/>
    <col min="5121" max="5121" width="60.85546875" style="181" customWidth="1"/>
    <col min="5122" max="5125" width="15.7109375" style="181" customWidth="1"/>
    <col min="5126" max="5376" width="11.42578125" style="181"/>
    <col min="5377" max="5377" width="60.85546875" style="181" customWidth="1"/>
    <col min="5378" max="5381" width="15.7109375" style="181" customWidth="1"/>
    <col min="5382" max="5632" width="11.42578125" style="181"/>
    <col min="5633" max="5633" width="60.85546875" style="181" customWidth="1"/>
    <col min="5634" max="5637" width="15.7109375" style="181" customWidth="1"/>
    <col min="5638" max="5888" width="11.42578125" style="181"/>
    <col min="5889" max="5889" width="60.85546875" style="181" customWidth="1"/>
    <col min="5890" max="5893" width="15.7109375" style="181" customWidth="1"/>
    <col min="5894" max="6144" width="11.42578125" style="181"/>
    <col min="6145" max="6145" width="60.85546875" style="181" customWidth="1"/>
    <col min="6146" max="6149" width="15.7109375" style="181" customWidth="1"/>
    <col min="6150" max="6400" width="11.42578125" style="181"/>
    <col min="6401" max="6401" width="60.85546875" style="181" customWidth="1"/>
    <col min="6402" max="6405" width="15.7109375" style="181" customWidth="1"/>
    <col min="6406" max="6656" width="11.42578125" style="181"/>
    <col min="6657" max="6657" width="60.85546875" style="181" customWidth="1"/>
    <col min="6658" max="6661" width="15.7109375" style="181" customWidth="1"/>
    <col min="6662" max="6912" width="11.42578125" style="181"/>
    <col min="6913" max="6913" width="60.85546875" style="181" customWidth="1"/>
    <col min="6914" max="6917" width="15.7109375" style="181" customWidth="1"/>
    <col min="6918" max="7168" width="11.42578125" style="181"/>
    <col min="7169" max="7169" width="60.85546875" style="181" customWidth="1"/>
    <col min="7170" max="7173" width="15.7109375" style="181" customWidth="1"/>
    <col min="7174" max="7424" width="11.42578125" style="181"/>
    <col min="7425" max="7425" width="60.85546875" style="181" customWidth="1"/>
    <col min="7426" max="7429" width="15.7109375" style="181" customWidth="1"/>
    <col min="7430" max="7680" width="11.42578125" style="181"/>
    <col min="7681" max="7681" width="60.85546875" style="181" customWidth="1"/>
    <col min="7682" max="7685" width="15.7109375" style="181" customWidth="1"/>
    <col min="7686" max="7936" width="11.42578125" style="181"/>
    <col min="7937" max="7937" width="60.85546875" style="181" customWidth="1"/>
    <col min="7938" max="7941" width="15.7109375" style="181" customWidth="1"/>
    <col min="7942" max="8192" width="11.42578125" style="181"/>
    <col min="8193" max="8193" width="60.85546875" style="181" customWidth="1"/>
    <col min="8194" max="8197" width="15.7109375" style="181" customWidth="1"/>
    <col min="8198" max="8448" width="11.42578125" style="181"/>
    <col min="8449" max="8449" width="60.85546875" style="181" customWidth="1"/>
    <col min="8450" max="8453" width="15.7109375" style="181" customWidth="1"/>
    <col min="8454" max="8704" width="11.42578125" style="181"/>
    <col min="8705" max="8705" width="60.85546875" style="181" customWidth="1"/>
    <col min="8706" max="8709" width="15.7109375" style="181" customWidth="1"/>
    <col min="8710" max="8960" width="11.42578125" style="181"/>
    <col min="8961" max="8961" width="60.85546875" style="181" customWidth="1"/>
    <col min="8962" max="8965" width="15.7109375" style="181" customWidth="1"/>
    <col min="8966" max="9216" width="11.42578125" style="181"/>
    <col min="9217" max="9217" width="60.85546875" style="181" customWidth="1"/>
    <col min="9218" max="9221" width="15.7109375" style="181" customWidth="1"/>
    <col min="9222" max="9472" width="11.42578125" style="181"/>
    <col min="9473" max="9473" width="60.85546875" style="181" customWidth="1"/>
    <col min="9474" max="9477" width="15.7109375" style="181" customWidth="1"/>
    <col min="9478" max="9728" width="11.42578125" style="181"/>
    <col min="9729" max="9729" width="60.85546875" style="181" customWidth="1"/>
    <col min="9730" max="9733" width="15.7109375" style="181" customWidth="1"/>
    <col min="9734" max="9984" width="11.42578125" style="181"/>
    <col min="9985" max="9985" width="60.85546875" style="181" customWidth="1"/>
    <col min="9986" max="9989" width="15.7109375" style="181" customWidth="1"/>
    <col min="9990" max="10240" width="11.42578125" style="181"/>
    <col min="10241" max="10241" width="60.85546875" style="181" customWidth="1"/>
    <col min="10242" max="10245" width="15.7109375" style="181" customWidth="1"/>
    <col min="10246" max="10496" width="11.42578125" style="181"/>
    <col min="10497" max="10497" width="60.85546875" style="181" customWidth="1"/>
    <col min="10498" max="10501" width="15.7109375" style="181" customWidth="1"/>
    <col min="10502" max="10752" width="11.42578125" style="181"/>
    <col min="10753" max="10753" width="60.85546875" style="181" customWidth="1"/>
    <col min="10754" max="10757" width="15.7109375" style="181" customWidth="1"/>
    <col min="10758" max="11008" width="11.42578125" style="181"/>
    <col min="11009" max="11009" width="60.85546875" style="181" customWidth="1"/>
    <col min="11010" max="11013" width="15.7109375" style="181" customWidth="1"/>
    <col min="11014" max="11264" width="11.42578125" style="181"/>
    <col min="11265" max="11265" width="60.85546875" style="181" customWidth="1"/>
    <col min="11266" max="11269" width="15.7109375" style="181" customWidth="1"/>
    <col min="11270" max="11520" width="11.42578125" style="181"/>
    <col min="11521" max="11521" width="60.85546875" style="181" customWidth="1"/>
    <col min="11522" max="11525" width="15.7109375" style="181" customWidth="1"/>
    <col min="11526" max="11776" width="11.42578125" style="181"/>
    <col min="11777" max="11777" width="60.85546875" style="181" customWidth="1"/>
    <col min="11778" max="11781" width="15.7109375" style="181" customWidth="1"/>
    <col min="11782" max="12032" width="11.42578125" style="181"/>
    <col min="12033" max="12033" width="60.85546875" style="181" customWidth="1"/>
    <col min="12034" max="12037" width="15.7109375" style="181" customWidth="1"/>
    <col min="12038" max="12288" width="11.42578125" style="181"/>
    <col min="12289" max="12289" width="60.85546875" style="181" customWidth="1"/>
    <col min="12290" max="12293" width="15.7109375" style="181" customWidth="1"/>
    <col min="12294" max="12544" width="11.42578125" style="181"/>
    <col min="12545" max="12545" width="60.85546875" style="181" customWidth="1"/>
    <col min="12546" max="12549" width="15.7109375" style="181" customWidth="1"/>
    <col min="12550" max="12800" width="11.42578125" style="181"/>
    <col min="12801" max="12801" width="60.85546875" style="181" customWidth="1"/>
    <col min="12802" max="12805" width="15.7109375" style="181" customWidth="1"/>
    <col min="12806" max="13056" width="11.42578125" style="181"/>
    <col min="13057" max="13057" width="60.85546875" style="181" customWidth="1"/>
    <col min="13058" max="13061" width="15.7109375" style="181" customWidth="1"/>
    <col min="13062" max="13312" width="11.42578125" style="181"/>
    <col min="13313" max="13313" width="60.85546875" style="181" customWidth="1"/>
    <col min="13314" max="13317" width="15.7109375" style="181" customWidth="1"/>
    <col min="13318" max="13568" width="11.42578125" style="181"/>
    <col min="13569" max="13569" width="60.85546875" style="181" customWidth="1"/>
    <col min="13570" max="13573" width="15.7109375" style="181" customWidth="1"/>
    <col min="13574" max="13824" width="11.42578125" style="181"/>
    <col min="13825" max="13825" width="60.85546875" style="181" customWidth="1"/>
    <col min="13826" max="13829" width="15.7109375" style="181" customWidth="1"/>
    <col min="13830" max="14080" width="11.42578125" style="181"/>
    <col min="14081" max="14081" width="60.85546875" style="181" customWidth="1"/>
    <col min="14082" max="14085" width="15.7109375" style="181" customWidth="1"/>
    <col min="14086" max="14336" width="11.42578125" style="181"/>
    <col min="14337" max="14337" width="60.85546875" style="181" customWidth="1"/>
    <col min="14338" max="14341" width="15.7109375" style="181" customWidth="1"/>
    <col min="14342" max="14592" width="11.42578125" style="181"/>
    <col min="14593" max="14593" width="60.85546875" style="181" customWidth="1"/>
    <col min="14594" max="14597" width="15.7109375" style="181" customWidth="1"/>
    <col min="14598" max="14848" width="11.42578125" style="181"/>
    <col min="14849" max="14849" width="60.85546875" style="181" customWidth="1"/>
    <col min="14850" max="14853" width="15.7109375" style="181" customWidth="1"/>
    <col min="14854" max="15104" width="11.42578125" style="181"/>
    <col min="15105" max="15105" width="60.85546875" style="181" customWidth="1"/>
    <col min="15106" max="15109" width="15.7109375" style="181" customWidth="1"/>
    <col min="15110" max="15360" width="11.42578125" style="181"/>
    <col min="15361" max="15361" width="60.85546875" style="181" customWidth="1"/>
    <col min="15362" max="15365" width="15.7109375" style="181" customWidth="1"/>
    <col min="15366" max="15616" width="11.42578125" style="181"/>
    <col min="15617" max="15617" width="60.85546875" style="181" customWidth="1"/>
    <col min="15618" max="15621" width="15.7109375" style="181" customWidth="1"/>
    <col min="15622" max="15872" width="11.42578125" style="181"/>
    <col min="15873" max="15873" width="60.85546875" style="181" customWidth="1"/>
    <col min="15874" max="15877" width="15.7109375" style="181" customWidth="1"/>
    <col min="15878" max="16128" width="11.42578125" style="181"/>
    <col min="16129" max="16129" width="60.8554687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4" t="s">
        <v>127</v>
      </c>
      <c r="B1" s="494"/>
      <c r="C1" s="494"/>
      <c r="D1" s="494"/>
      <c r="E1" s="494"/>
    </row>
    <row r="2" spans="1:5" s="158" customFormat="1" ht="15" customHeight="1">
      <c r="A2" s="495" t="s">
        <v>482</v>
      </c>
      <c r="B2" s="495"/>
      <c r="C2" s="495"/>
      <c r="D2" s="495"/>
      <c r="E2" s="495"/>
    </row>
    <row r="3" spans="1:5" s="158" customFormat="1" ht="15" customHeight="1">
      <c r="A3" s="467" t="s">
        <v>1033</v>
      </c>
      <c r="B3" s="467"/>
      <c r="C3" s="467"/>
      <c r="D3" s="467"/>
      <c r="E3" s="467"/>
    </row>
    <row r="4" spans="1:5" s="159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183"/>
      <c r="B5" s="157"/>
      <c r="C5" s="180"/>
      <c r="D5" s="157"/>
      <c r="E5" s="207"/>
    </row>
    <row r="6" spans="1:5" ht="30" customHeight="1">
      <c r="A6" s="184" t="s">
        <v>508</v>
      </c>
      <c r="B6" s="185" t="s">
        <v>128</v>
      </c>
      <c r="C6" s="185" t="s">
        <v>129</v>
      </c>
      <c r="D6" s="186" t="s">
        <v>483</v>
      </c>
      <c r="E6" s="187" t="s">
        <v>66</v>
      </c>
    </row>
    <row r="7" spans="1:5" ht="15" customHeight="1">
      <c r="A7" s="188" t="s">
        <v>484</v>
      </c>
      <c r="B7" s="180">
        <v>1220621.4542381999</v>
      </c>
      <c r="C7" s="180">
        <v>18243.568393199999</v>
      </c>
      <c r="D7" s="180">
        <v>1238865.0226313998</v>
      </c>
      <c r="E7" s="189">
        <v>0.26228507033784382</v>
      </c>
    </row>
    <row r="8" spans="1:5" ht="15" customHeight="1">
      <c r="A8" s="188" t="s">
        <v>485</v>
      </c>
      <c r="B8" s="180">
        <v>21347.624809999998</v>
      </c>
      <c r="C8" s="180">
        <v>1314.7055</v>
      </c>
      <c r="D8" s="180">
        <v>22662.330309999998</v>
      </c>
      <c r="E8" s="189">
        <v>4.7979326163818236E-3</v>
      </c>
    </row>
    <row r="9" spans="1:5" ht="15" customHeight="1">
      <c r="A9" s="188" t="s">
        <v>486</v>
      </c>
      <c r="B9" s="180">
        <v>848.18105000000003</v>
      </c>
      <c r="C9" s="180">
        <v>0</v>
      </c>
      <c r="D9" s="180">
        <v>848.18105000000003</v>
      </c>
      <c r="E9" s="189">
        <v>1.7957180346084113E-4</v>
      </c>
    </row>
    <row r="10" spans="1:5" ht="15" customHeight="1">
      <c r="A10" s="188" t="s">
        <v>487</v>
      </c>
      <c r="B10" s="180">
        <v>75103.730110000004</v>
      </c>
      <c r="C10" s="180">
        <v>9362.072506999999</v>
      </c>
      <c r="D10" s="180">
        <v>84465.802617000008</v>
      </c>
      <c r="E10" s="189">
        <v>1.7882592999103348E-2</v>
      </c>
    </row>
    <row r="11" spans="1:5" ht="15" customHeight="1">
      <c r="A11" s="188" t="s">
        <v>488</v>
      </c>
      <c r="B11" s="180">
        <v>638932.75446700002</v>
      </c>
      <c r="C11" s="180">
        <v>125767.7884146</v>
      </c>
      <c r="D11" s="180">
        <v>764700.54288159998</v>
      </c>
      <c r="E11" s="189">
        <v>0.16189781131367317</v>
      </c>
    </row>
    <row r="12" spans="1:5" ht="15" customHeight="1">
      <c r="A12" s="188" t="s">
        <v>489</v>
      </c>
      <c r="B12" s="180">
        <v>2865.6063899999999</v>
      </c>
      <c r="C12" s="180">
        <v>416.74275</v>
      </c>
      <c r="D12" s="180">
        <v>3282.3491399999998</v>
      </c>
      <c r="E12" s="189">
        <v>6.9491926830709183E-4</v>
      </c>
    </row>
    <row r="13" spans="1:5" ht="15" customHeight="1">
      <c r="A13" s="188" t="s">
        <v>68</v>
      </c>
      <c r="B13" s="180">
        <v>239892.42674919998</v>
      </c>
      <c r="C13" s="180">
        <v>49639.629789999999</v>
      </c>
      <c r="D13" s="180">
        <v>289532.05653919996</v>
      </c>
      <c r="E13" s="189">
        <v>6.1297990036997832E-2</v>
      </c>
    </row>
    <row r="14" spans="1:5" ht="15" customHeight="1">
      <c r="A14" s="188" t="s">
        <v>490</v>
      </c>
      <c r="B14" s="180">
        <v>952090.84380240005</v>
      </c>
      <c r="C14" s="180">
        <v>215437.2239858</v>
      </c>
      <c r="D14" s="180">
        <v>1167528.0677882</v>
      </c>
      <c r="E14" s="189">
        <v>0.24718203822624693</v>
      </c>
    </row>
    <row r="15" spans="1:5" ht="15" customHeight="1">
      <c r="A15" s="188" t="s">
        <v>491</v>
      </c>
      <c r="B15" s="180">
        <v>305080.99338080001</v>
      </c>
      <c r="C15" s="180">
        <v>52617.526110799998</v>
      </c>
      <c r="D15" s="180">
        <v>357698.51949159999</v>
      </c>
      <c r="E15" s="189">
        <v>7.5729784626029362E-2</v>
      </c>
    </row>
    <row r="16" spans="1:5" ht="15" customHeight="1">
      <c r="A16" s="188" t="s">
        <v>492</v>
      </c>
      <c r="B16" s="180">
        <v>430144.80877200002</v>
      </c>
      <c r="C16" s="180">
        <v>49268.937734800005</v>
      </c>
      <c r="D16" s="180">
        <v>479413.7465068</v>
      </c>
      <c r="E16" s="189">
        <v>0.10149860229033011</v>
      </c>
    </row>
    <row r="17" spans="1:5" ht="15" customHeight="1">
      <c r="A17" s="188" t="s">
        <v>493</v>
      </c>
      <c r="B17" s="180">
        <v>5536.4098898000002</v>
      </c>
      <c r="C17" s="180">
        <v>807.41006999999991</v>
      </c>
      <c r="D17" s="180">
        <v>6343.8199598000001</v>
      </c>
      <c r="E17" s="189">
        <v>1.3430755037643989E-3</v>
      </c>
    </row>
    <row r="18" spans="1:5" ht="15" customHeight="1">
      <c r="A18" s="188" t="s">
        <v>494</v>
      </c>
      <c r="B18" s="180">
        <v>113948.7126102</v>
      </c>
      <c r="C18" s="180">
        <v>67474.557371000003</v>
      </c>
      <c r="D18" s="180">
        <v>181423.26998119999</v>
      </c>
      <c r="E18" s="189">
        <v>3.8409846317937854E-2</v>
      </c>
    </row>
    <row r="19" spans="1:5" ht="15" customHeight="1">
      <c r="A19" s="188" t="s">
        <v>495</v>
      </c>
      <c r="B19" s="180">
        <v>12879.930539999999</v>
      </c>
      <c r="C19" s="180">
        <v>270.37311999999997</v>
      </c>
      <c r="D19" s="180">
        <v>13150.30366</v>
      </c>
      <c r="E19" s="189">
        <v>2.7841033990135713E-3</v>
      </c>
    </row>
    <row r="20" spans="1:5" ht="15" customHeight="1">
      <c r="A20" s="188" t="s">
        <v>496</v>
      </c>
      <c r="B20" s="180">
        <v>15342.957820199999</v>
      </c>
      <c r="C20" s="180">
        <v>3276.04439</v>
      </c>
      <c r="D20" s="180">
        <v>18619.0022102</v>
      </c>
      <c r="E20" s="189">
        <v>3.9419034480044106E-3</v>
      </c>
    </row>
    <row r="21" spans="1:5" ht="15" customHeight="1">
      <c r="A21" s="188" t="s">
        <v>497</v>
      </c>
      <c r="B21" s="180">
        <v>68134.097882400005</v>
      </c>
      <c r="C21" s="180">
        <v>16718.302152</v>
      </c>
      <c r="D21" s="180">
        <v>84852.400034400009</v>
      </c>
      <c r="E21" s="189">
        <v>1.7964441085023E-2</v>
      </c>
    </row>
    <row r="22" spans="1:5" ht="15" customHeight="1">
      <c r="A22" s="188" t="s">
        <v>498</v>
      </c>
      <c r="B22" s="180">
        <v>1369.1600900000001</v>
      </c>
      <c r="C22" s="180">
        <v>86.370490000000004</v>
      </c>
      <c r="D22" s="180">
        <v>1455.5305800000001</v>
      </c>
      <c r="E22" s="189">
        <v>3.0815620231435746E-4</v>
      </c>
    </row>
    <row r="23" spans="1:5" ht="15" customHeight="1">
      <c r="A23" s="188" t="s">
        <v>499</v>
      </c>
      <c r="B23" s="180">
        <v>17.57987</v>
      </c>
      <c r="C23" s="180">
        <v>0</v>
      </c>
      <c r="D23" s="180">
        <v>17.57987</v>
      </c>
      <c r="E23" s="189">
        <v>3.7219046104686458E-6</v>
      </c>
    </row>
    <row r="24" spans="1:5" s="190" customFormat="1" ht="15" customHeight="1">
      <c r="A24" s="188" t="s">
        <v>500</v>
      </c>
      <c r="B24" s="180">
        <v>7503.5994676</v>
      </c>
      <c r="C24" s="180">
        <v>991.06132259999993</v>
      </c>
      <c r="D24" s="180">
        <v>8494.6607901999996</v>
      </c>
      <c r="E24" s="189">
        <v>1.7984386209575277E-3</v>
      </c>
    </row>
    <row r="25" spans="1:5" ht="15" customHeight="1">
      <c r="A25" s="191" t="s">
        <v>501</v>
      </c>
      <c r="B25" s="192">
        <v>4111660.8719397997</v>
      </c>
      <c r="C25" s="192">
        <v>611692.31410179997</v>
      </c>
      <c r="D25" s="192">
        <v>4723353.1860416001</v>
      </c>
      <c r="E25" s="193">
        <v>1</v>
      </c>
    </row>
    <row r="26" spans="1:5" ht="15" customHeight="1">
      <c r="A26" s="194" t="s">
        <v>502</v>
      </c>
      <c r="B26" s="189">
        <v>0.87049617294987247</v>
      </c>
      <c r="C26" s="189">
        <v>0.12950382705012747</v>
      </c>
      <c r="D26" s="189">
        <v>1</v>
      </c>
      <c r="E26" s="189"/>
    </row>
    <row r="27" spans="1:5" ht="15" customHeight="1" thickBot="1">
      <c r="A27" s="195"/>
      <c r="B27" s="201"/>
      <c r="C27" s="197"/>
      <c r="D27" s="201"/>
      <c r="E27" s="202"/>
    </row>
    <row r="28" spans="1:5" ht="15" customHeight="1" thickTop="1">
      <c r="A28" s="179" t="s">
        <v>503</v>
      </c>
      <c r="B28" s="199"/>
      <c r="C28" s="189"/>
      <c r="D28" s="199"/>
      <c r="E28" s="199"/>
    </row>
    <row r="29" spans="1:5" ht="15" customHeight="1">
      <c r="A29" s="200"/>
      <c r="B29" s="157"/>
      <c r="C29" s="180"/>
      <c r="D29" s="157"/>
      <c r="E29" s="199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zoomScaleNormal="100" workbookViewId="0">
      <selection activeCell="A3" sqref="A3:E3"/>
    </sheetView>
  </sheetViews>
  <sheetFormatPr defaultColWidth="11.42578125" defaultRowHeight="12.75"/>
  <cols>
    <col min="1" max="1" width="62.85546875" style="182" customWidth="1"/>
    <col min="2" max="5" width="15.7109375" style="181" customWidth="1"/>
    <col min="6" max="256" width="11.42578125" style="181"/>
    <col min="257" max="257" width="66.5703125" style="181" customWidth="1"/>
    <col min="258" max="261" width="15.7109375" style="181" customWidth="1"/>
    <col min="262" max="512" width="11.42578125" style="181"/>
    <col min="513" max="513" width="66.5703125" style="181" customWidth="1"/>
    <col min="514" max="517" width="15.7109375" style="181" customWidth="1"/>
    <col min="518" max="768" width="11.42578125" style="181"/>
    <col min="769" max="769" width="66.5703125" style="181" customWidth="1"/>
    <col min="770" max="773" width="15.7109375" style="181" customWidth="1"/>
    <col min="774" max="1024" width="11.42578125" style="181"/>
    <col min="1025" max="1025" width="66.5703125" style="181" customWidth="1"/>
    <col min="1026" max="1029" width="15.7109375" style="181" customWidth="1"/>
    <col min="1030" max="1280" width="11.42578125" style="181"/>
    <col min="1281" max="1281" width="66.5703125" style="181" customWidth="1"/>
    <col min="1282" max="1285" width="15.7109375" style="181" customWidth="1"/>
    <col min="1286" max="1536" width="11.42578125" style="181"/>
    <col min="1537" max="1537" width="66.5703125" style="181" customWidth="1"/>
    <col min="1538" max="1541" width="15.7109375" style="181" customWidth="1"/>
    <col min="1542" max="1792" width="11.42578125" style="181"/>
    <col min="1793" max="1793" width="66.5703125" style="181" customWidth="1"/>
    <col min="1794" max="1797" width="15.7109375" style="181" customWidth="1"/>
    <col min="1798" max="2048" width="11.42578125" style="181"/>
    <col min="2049" max="2049" width="66.5703125" style="181" customWidth="1"/>
    <col min="2050" max="2053" width="15.7109375" style="181" customWidth="1"/>
    <col min="2054" max="2304" width="11.42578125" style="181"/>
    <col min="2305" max="2305" width="66.5703125" style="181" customWidth="1"/>
    <col min="2306" max="2309" width="15.7109375" style="181" customWidth="1"/>
    <col min="2310" max="2560" width="11.42578125" style="181"/>
    <col min="2561" max="2561" width="66.5703125" style="181" customWidth="1"/>
    <col min="2562" max="2565" width="15.7109375" style="181" customWidth="1"/>
    <col min="2566" max="2816" width="11.42578125" style="181"/>
    <col min="2817" max="2817" width="66.5703125" style="181" customWidth="1"/>
    <col min="2818" max="2821" width="15.7109375" style="181" customWidth="1"/>
    <col min="2822" max="3072" width="11.42578125" style="181"/>
    <col min="3073" max="3073" width="66.5703125" style="181" customWidth="1"/>
    <col min="3074" max="3077" width="15.7109375" style="181" customWidth="1"/>
    <col min="3078" max="3328" width="11.42578125" style="181"/>
    <col min="3329" max="3329" width="66.5703125" style="181" customWidth="1"/>
    <col min="3330" max="3333" width="15.7109375" style="181" customWidth="1"/>
    <col min="3334" max="3584" width="11.42578125" style="181"/>
    <col min="3585" max="3585" width="66.5703125" style="181" customWidth="1"/>
    <col min="3586" max="3589" width="15.7109375" style="181" customWidth="1"/>
    <col min="3590" max="3840" width="11.42578125" style="181"/>
    <col min="3841" max="3841" width="66.5703125" style="181" customWidth="1"/>
    <col min="3842" max="3845" width="15.7109375" style="181" customWidth="1"/>
    <col min="3846" max="4096" width="11.42578125" style="181"/>
    <col min="4097" max="4097" width="66.5703125" style="181" customWidth="1"/>
    <col min="4098" max="4101" width="15.7109375" style="181" customWidth="1"/>
    <col min="4102" max="4352" width="11.42578125" style="181"/>
    <col min="4353" max="4353" width="66.5703125" style="181" customWidth="1"/>
    <col min="4354" max="4357" width="15.7109375" style="181" customWidth="1"/>
    <col min="4358" max="4608" width="11.42578125" style="181"/>
    <col min="4609" max="4609" width="66.5703125" style="181" customWidth="1"/>
    <col min="4610" max="4613" width="15.7109375" style="181" customWidth="1"/>
    <col min="4614" max="4864" width="11.42578125" style="181"/>
    <col min="4865" max="4865" width="66.5703125" style="181" customWidth="1"/>
    <col min="4866" max="4869" width="15.7109375" style="181" customWidth="1"/>
    <col min="4870" max="5120" width="11.42578125" style="181"/>
    <col min="5121" max="5121" width="66.5703125" style="181" customWidth="1"/>
    <col min="5122" max="5125" width="15.7109375" style="181" customWidth="1"/>
    <col min="5126" max="5376" width="11.42578125" style="181"/>
    <col min="5377" max="5377" width="66.5703125" style="181" customWidth="1"/>
    <col min="5378" max="5381" width="15.7109375" style="181" customWidth="1"/>
    <col min="5382" max="5632" width="11.42578125" style="181"/>
    <col min="5633" max="5633" width="66.5703125" style="181" customWidth="1"/>
    <col min="5634" max="5637" width="15.7109375" style="181" customWidth="1"/>
    <col min="5638" max="5888" width="11.42578125" style="181"/>
    <col min="5889" max="5889" width="66.5703125" style="181" customWidth="1"/>
    <col min="5890" max="5893" width="15.7109375" style="181" customWidth="1"/>
    <col min="5894" max="6144" width="11.42578125" style="181"/>
    <col min="6145" max="6145" width="66.5703125" style="181" customWidth="1"/>
    <col min="6146" max="6149" width="15.7109375" style="181" customWidth="1"/>
    <col min="6150" max="6400" width="11.42578125" style="181"/>
    <col min="6401" max="6401" width="66.5703125" style="181" customWidth="1"/>
    <col min="6402" max="6405" width="15.7109375" style="181" customWidth="1"/>
    <col min="6406" max="6656" width="11.42578125" style="181"/>
    <col min="6657" max="6657" width="66.5703125" style="181" customWidth="1"/>
    <col min="6658" max="6661" width="15.7109375" style="181" customWidth="1"/>
    <col min="6662" max="6912" width="11.42578125" style="181"/>
    <col min="6913" max="6913" width="66.5703125" style="181" customWidth="1"/>
    <col min="6914" max="6917" width="15.7109375" style="181" customWidth="1"/>
    <col min="6918" max="7168" width="11.42578125" style="181"/>
    <col min="7169" max="7169" width="66.5703125" style="181" customWidth="1"/>
    <col min="7170" max="7173" width="15.7109375" style="181" customWidth="1"/>
    <col min="7174" max="7424" width="11.42578125" style="181"/>
    <col min="7425" max="7425" width="66.5703125" style="181" customWidth="1"/>
    <col min="7426" max="7429" width="15.7109375" style="181" customWidth="1"/>
    <col min="7430" max="7680" width="11.42578125" style="181"/>
    <col min="7681" max="7681" width="66.5703125" style="181" customWidth="1"/>
    <col min="7682" max="7685" width="15.7109375" style="181" customWidth="1"/>
    <col min="7686" max="7936" width="11.42578125" style="181"/>
    <col min="7937" max="7937" width="66.5703125" style="181" customWidth="1"/>
    <col min="7938" max="7941" width="15.7109375" style="181" customWidth="1"/>
    <col min="7942" max="8192" width="11.42578125" style="181"/>
    <col min="8193" max="8193" width="66.5703125" style="181" customWidth="1"/>
    <col min="8194" max="8197" width="15.7109375" style="181" customWidth="1"/>
    <col min="8198" max="8448" width="11.42578125" style="181"/>
    <col min="8449" max="8449" width="66.5703125" style="181" customWidth="1"/>
    <col min="8450" max="8453" width="15.7109375" style="181" customWidth="1"/>
    <col min="8454" max="8704" width="11.42578125" style="181"/>
    <col min="8705" max="8705" width="66.5703125" style="181" customWidth="1"/>
    <col min="8706" max="8709" width="15.7109375" style="181" customWidth="1"/>
    <col min="8710" max="8960" width="11.42578125" style="181"/>
    <col min="8961" max="8961" width="66.5703125" style="181" customWidth="1"/>
    <col min="8962" max="8965" width="15.7109375" style="181" customWidth="1"/>
    <col min="8966" max="9216" width="11.42578125" style="181"/>
    <col min="9217" max="9217" width="66.5703125" style="181" customWidth="1"/>
    <col min="9218" max="9221" width="15.7109375" style="181" customWidth="1"/>
    <col min="9222" max="9472" width="11.42578125" style="181"/>
    <col min="9473" max="9473" width="66.5703125" style="181" customWidth="1"/>
    <col min="9474" max="9477" width="15.7109375" style="181" customWidth="1"/>
    <col min="9478" max="9728" width="11.42578125" style="181"/>
    <col min="9729" max="9729" width="66.5703125" style="181" customWidth="1"/>
    <col min="9730" max="9733" width="15.7109375" style="181" customWidth="1"/>
    <col min="9734" max="9984" width="11.42578125" style="181"/>
    <col min="9985" max="9985" width="66.5703125" style="181" customWidth="1"/>
    <col min="9986" max="9989" width="15.7109375" style="181" customWidth="1"/>
    <col min="9990" max="10240" width="11.42578125" style="181"/>
    <col min="10241" max="10241" width="66.5703125" style="181" customWidth="1"/>
    <col min="10242" max="10245" width="15.7109375" style="181" customWidth="1"/>
    <col min="10246" max="10496" width="11.42578125" style="181"/>
    <col min="10497" max="10497" width="66.5703125" style="181" customWidth="1"/>
    <col min="10498" max="10501" width="15.7109375" style="181" customWidth="1"/>
    <col min="10502" max="10752" width="11.42578125" style="181"/>
    <col min="10753" max="10753" width="66.5703125" style="181" customWidth="1"/>
    <col min="10754" max="10757" width="15.7109375" style="181" customWidth="1"/>
    <col min="10758" max="11008" width="11.42578125" style="181"/>
    <col min="11009" max="11009" width="66.5703125" style="181" customWidth="1"/>
    <col min="11010" max="11013" width="15.7109375" style="181" customWidth="1"/>
    <col min="11014" max="11264" width="11.42578125" style="181"/>
    <col min="11265" max="11265" width="66.5703125" style="181" customWidth="1"/>
    <col min="11266" max="11269" width="15.7109375" style="181" customWidth="1"/>
    <col min="11270" max="11520" width="11.42578125" style="181"/>
    <col min="11521" max="11521" width="66.5703125" style="181" customWidth="1"/>
    <col min="11522" max="11525" width="15.7109375" style="181" customWidth="1"/>
    <col min="11526" max="11776" width="11.42578125" style="181"/>
    <col min="11777" max="11777" width="66.5703125" style="181" customWidth="1"/>
    <col min="11778" max="11781" width="15.7109375" style="181" customWidth="1"/>
    <col min="11782" max="12032" width="11.42578125" style="181"/>
    <col min="12033" max="12033" width="66.5703125" style="181" customWidth="1"/>
    <col min="12034" max="12037" width="15.7109375" style="181" customWidth="1"/>
    <col min="12038" max="12288" width="11.42578125" style="181"/>
    <col min="12289" max="12289" width="66.5703125" style="181" customWidth="1"/>
    <col min="12290" max="12293" width="15.7109375" style="181" customWidth="1"/>
    <col min="12294" max="12544" width="11.42578125" style="181"/>
    <col min="12545" max="12545" width="66.5703125" style="181" customWidth="1"/>
    <col min="12546" max="12549" width="15.7109375" style="181" customWidth="1"/>
    <col min="12550" max="12800" width="11.42578125" style="181"/>
    <col min="12801" max="12801" width="66.5703125" style="181" customWidth="1"/>
    <col min="12802" max="12805" width="15.7109375" style="181" customWidth="1"/>
    <col min="12806" max="13056" width="11.42578125" style="181"/>
    <col min="13057" max="13057" width="66.5703125" style="181" customWidth="1"/>
    <col min="13058" max="13061" width="15.7109375" style="181" customWidth="1"/>
    <col min="13062" max="13312" width="11.42578125" style="181"/>
    <col min="13313" max="13313" width="66.5703125" style="181" customWidth="1"/>
    <col min="13314" max="13317" width="15.7109375" style="181" customWidth="1"/>
    <col min="13318" max="13568" width="11.42578125" style="181"/>
    <col min="13569" max="13569" width="66.5703125" style="181" customWidth="1"/>
    <col min="13570" max="13573" width="15.7109375" style="181" customWidth="1"/>
    <col min="13574" max="13824" width="11.42578125" style="181"/>
    <col min="13825" max="13825" width="66.5703125" style="181" customWidth="1"/>
    <col min="13826" max="13829" width="15.7109375" style="181" customWidth="1"/>
    <col min="13830" max="14080" width="11.42578125" style="181"/>
    <col min="14081" max="14081" width="66.5703125" style="181" customWidth="1"/>
    <col min="14082" max="14085" width="15.7109375" style="181" customWidth="1"/>
    <col min="14086" max="14336" width="11.42578125" style="181"/>
    <col min="14337" max="14337" width="66.5703125" style="181" customWidth="1"/>
    <col min="14338" max="14341" width="15.7109375" style="181" customWidth="1"/>
    <col min="14342" max="14592" width="11.42578125" style="181"/>
    <col min="14593" max="14593" width="66.5703125" style="181" customWidth="1"/>
    <col min="14594" max="14597" width="15.7109375" style="181" customWidth="1"/>
    <col min="14598" max="14848" width="11.42578125" style="181"/>
    <col min="14849" max="14849" width="66.5703125" style="181" customWidth="1"/>
    <col min="14850" max="14853" width="15.7109375" style="181" customWidth="1"/>
    <col min="14854" max="15104" width="11.42578125" style="181"/>
    <col min="15105" max="15105" width="66.5703125" style="181" customWidth="1"/>
    <col min="15106" max="15109" width="15.7109375" style="181" customWidth="1"/>
    <col min="15110" max="15360" width="11.42578125" style="181"/>
    <col min="15361" max="15361" width="66.5703125" style="181" customWidth="1"/>
    <col min="15362" max="15365" width="15.7109375" style="181" customWidth="1"/>
    <col min="15366" max="15616" width="11.42578125" style="181"/>
    <col min="15617" max="15617" width="66.5703125" style="181" customWidth="1"/>
    <col min="15618" max="15621" width="15.7109375" style="181" customWidth="1"/>
    <col min="15622" max="15872" width="11.42578125" style="181"/>
    <col min="15873" max="15873" width="66.5703125" style="181" customWidth="1"/>
    <col min="15874" max="15877" width="15.7109375" style="181" customWidth="1"/>
    <col min="15878" max="16128" width="11.42578125" style="181"/>
    <col min="16129" max="16129" width="66.570312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4" t="s">
        <v>127</v>
      </c>
      <c r="B1" s="494"/>
      <c r="C1" s="494"/>
      <c r="D1" s="494"/>
      <c r="E1" s="494"/>
    </row>
    <row r="2" spans="1:5" s="158" customFormat="1" ht="15" customHeight="1">
      <c r="A2" s="495" t="s">
        <v>504</v>
      </c>
      <c r="B2" s="495"/>
      <c r="C2" s="495"/>
      <c r="D2" s="495"/>
      <c r="E2" s="495"/>
    </row>
    <row r="3" spans="1:5" s="158" customFormat="1" ht="15" customHeight="1">
      <c r="A3" s="467" t="s">
        <v>1033</v>
      </c>
      <c r="B3" s="467"/>
      <c r="C3" s="467"/>
      <c r="D3" s="467"/>
      <c r="E3" s="467"/>
    </row>
    <row r="4" spans="1:5" s="158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183"/>
      <c r="B5" s="157"/>
      <c r="C5" s="180"/>
      <c r="D5" s="157"/>
      <c r="E5" s="207"/>
    </row>
    <row r="6" spans="1:5" ht="30" customHeight="1">
      <c r="A6" s="184" t="s">
        <v>508</v>
      </c>
      <c r="B6" s="185" t="s">
        <v>128</v>
      </c>
      <c r="C6" s="185" t="s">
        <v>129</v>
      </c>
      <c r="D6" s="186" t="s">
        <v>483</v>
      </c>
      <c r="E6" s="187" t="s">
        <v>66</v>
      </c>
    </row>
    <row r="7" spans="1:5" ht="15" customHeight="1">
      <c r="A7" s="188" t="s">
        <v>484</v>
      </c>
      <c r="B7" s="180">
        <v>1223.5146999999999</v>
      </c>
      <c r="C7" s="180">
        <v>70</v>
      </c>
      <c r="D7" s="180">
        <v>1293.5146999999999</v>
      </c>
      <c r="E7" s="189">
        <v>1.9457144604789357E-2</v>
      </c>
    </row>
    <row r="8" spans="1:5" ht="15" customHeight="1">
      <c r="A8" s="188" t="s">
        <v>485</v>
      </c>
      <c r="B8" s="180">
        <v>6.5193100000000008</v>
      </c>
      <c r="C8" s="180">
        <v>0</v>
      </c>
      <c r="D8" s="180">
        <v>6.5193100000000008</v>
      </c>
      <c r="E8" s="189">
        <v>9.8063947316137426E-5</v>
      </c>
    </row>
    <row r="9" spans="1:5" ht="15" customHeight="1">
      <c r="A9" s="188" t="s">
        <v>486</v>
      </c>
      <c r="B9" s="180">
        <v>36.688540000000003</v>
      </c>
      <c r="C9" s="180">
        <v>0</v>
      </c>
      <c r="D9" s="180">
        <v>36.688540000000003</v>
      </c>
      <c r="E9" s="189">
        <v>5.5187175539527964E-4</v>
      </c>
    </row>
    <row r="10" spans="1:5" ht="15" customHeight="1">
      <c r="A10" s="188" t="s">
        <v>487</v>
      </c>
      <c r="B10" s="180">
        <v>497.58231000000001</v>
      </c>
      <c r="C10" s="180">
        <v>0</v>
      </c>
      <c r="D10" s="180">
        <v>497.58231000000001</v>
      </c>
      <c r="E10" s="189">
        <v>7.4846702232723951E-3</v>
      </c>
    </row>
    <row r="11" spans="1:5" ht="15" customHeight="1">
      <c r="A11" s="188" t="s">
        <v>488</v>
      </c>
      <c r="B11" s="180">
        <v>5732.0877899999996</v>
      </c>
      <c r="C11" s="180">
        <v>3195.9171699999997</v>
      </c>
      <c r="D11" s="180">
        <v>8928.0049599999984</v>
      </c>
      <c r="E11" s="189">
        <v>0.13429571657670111</v>
      </c>
    </row>
    <row r="12" spans="1:5" ht="15" customHeight="1">
      <c r="A12" s="188" t="s">
        <v>489</v>
      </c>
      <c r="B12" s="180">
        <v>136.48217000000002</v>
      </c>
      <c r="C12" s="180">
        <v>6.86</v>
      </c>
      <c r="D12" s="180">
        <v>143.34217000000004</v>
      </c>
      <c r="E12" s="189">
        <v>2.1561636134898965E-3</v>
      </c>
    </row>
    <row r="13" spans="1:5" ht="15" customHeight="1">
      <c r="A13" s="188" t="s">
        <v>68</v>
      </c>
      <c r="B13" s="180">
        <v>2967.2792300000001</v>
      </c>
      <c r="C13" s="180">
        <v>16455.927803400002</v>
      </c>
      <c r="D13" s="180">
        <v>19423.207033400002</v>
      </c>
      <c r="E13" s="189">
        <v>0.2921653290353991</v>
      </c>
    </row>
    <row r="14" spans="1:5" ht="15" customHeight="1">
      <c r="A14" s="188" t="s">
        <v>490</v>
      </c>
      <c r="B14" s="180">
        <v>10127.49243</v>
      </c>
      <c r="C14" s="180">
        <v>5075.8280300000006</v>
      </c>
      <c r="D14" s="180">
        <v>15203.320460000001</v>
      </c>
      <c r="E14" s="189">
        <v>0.2286894804235102</v>
      </c>
    </row>
    <row r="15" spans="1:5" ht="15" customHeight="1">
      <c r="A15" s="188" t="s">
        <v>491</v>
      </c>
      <c r="B15" s="180">
        <v>3038.03989</v>
      </c>
      <c r="C15" s="180">
        <v>66.517289999999988</v>
      </c>
      <c r="D15" s="180">
        <v>3104.5571799999998</v>
      </c>
      <c r="E15" s="189">
        <v>4.6698980680387366E-2</v>
      </c>
    </row>
    <row r="16" spans="1:5" ht="15" customHeight="1">
      <c r="A16" s="188" t="s">
        <v>492</v>
      </c>
      <c r="B16" s="180">
        <v>5037.8370800000002</v>
      </c>
      <c r="C16" s="180">
        <v>324.045029</v>
      </c>
      <c r="D16" s="180">
        <v>5361.8821090000001</v>
      </c>
      <c r="E16" s="189">
        <v>8.0653830643475435E-2</v>
      </c>
    </row>
    <row r="17" spans="1:5" ht="15" customHeight="1">
      <c r="A17" s="188" t="s">
        <v>493</v>
      </c>
      <c r="B17" s="180">
        <v>1360.8661200000001</v>
      </c>
      <c r="C17" s="180">
        <v>570.11917000000005</v>
      </c>
      <c r="D17" s="180">
        <v>1930.9852900000001</v>
      </c>
      <c r="E17" s="189">
        <v>2.9046024770534973E-2</v>
      </c>
    </row>
    <row r="18" spans="1:5" ht="15" customHeight="1">
      <c r="A18" s="188" t="s">
        <v>494</v>
      </c>
      <c r="B18" s="180">
        <v>3194.04079</v>
      </c>
      <c r="C18" s="180">
        <v>3201.4583499999999</v>
      </c>
      <c r="D18" s="180">
        <v>6395.4991399999999</v>
      </c>
      <c r="E18" s="189">
        <v>9.6201575124570268E-2</v>
      </c>
    </row>
    <row r="19" spans="1:5" ht="15" customHeight="1">
      <c r="A19" s="188" t="s">
        <v>495</v>
      </c>
      <c r="B19" s="180">
        <v>838.45402999999999</v>
      </c>
      <c r="C19" s="180">
        <v>15.834209999999999</v>
      </c>
      <c r="D19" s="180">
        <v>854.28823999999997</v>
      </c>
      <c r="E19" s="189">
        <v>1.2850267430166038E-2</v>
      </c>
    </row>
    <row r="20" spans="1:5" ht="15" customHeight="1">
      <c r="A20" s="188" t="s">
        <v>496</v>
      </c>
      <c r="B20" s="180">
        <v>580.14741000000004</v>
      </c>
      <c r="C20" s="180">
        <v>21.759930000000001</v>
      </c>
      <c r="D20" s="180">
        <v>601.90734000000009</v>
      </c>
      <c r="E20" s="189">
        <v>9.0539351064693081E-3</v>
      </c>
    </row>
    <row r="21" spans="1:5" ht="15" customHeight="1">
      <c r="A21" s="188" t="s">
        <v>497</v>
      </c>
      <c r="B21" s="180">
        <v>1856.2028600000001</v>
      </c>
      <c r="C21" s="180">
        <v>88.241060000000004</v>
      </c>
      <c r="D21" s="180">
        <v>1944.4439200000002</v>
      </c>
      <c r="E21" s="189">
        <v>2.9248470486917134E-2</v>
      </c>
    </row>
    <row r="22" spans="1:5" ht="15" customHeight="1">
      <c r="A22" s="188" t="s">
        <v>498</v>
      </c>
      <c r="B22" s="180">
        <v>122.00923</v>
      </c>
      <c r="C22" s="180">
        <v>3.3650700000000002</v>
      </c>
      <c r="D22" s="180">
        <v>125.37430000000001</v>
      </c>
      <c r="E22" s="189">
        <v>1.8858895726691334E-3</v>
      </c>
    </row>
    <row r="23" spans="1:5" ht="15" customHeight="1">
      <c r="A23" s="188" t="s">
        <v>499</v>
      </c>
      <c r="B23" s="180">
        <v>0.65889999999999993</v>
      </c>
      <c r="C23" s="180">
        <v>0</v>
      </c>
      <c r="D23" s="180">
        <v>0.65889999999999993</v>
      </c>
      <c r="E23" s="189">
        <v>9.9112229494536905E-6</v>
      </c>
    </row>
    <row r="24" spans="1:5" s="190" customFormat="1" ht="15" customHeight="1">
      <c r="A24" s="188" t="s">
        <v>500</v>
      </c>
      <c r="B24" s="180">
        <v>542.95044999999993</v>
      </c>
      <c r="C24" s="180">
        <v>85.465179999999989</v>
      </c>
      <c r="D24" s="180">
        <v>628.41562999999996</v>
      </c>
      <c r="E24" s="189">
        <v>9.4526747819872504E-3</v>
      </c>
    </row>
    <row r="25" spans="1:5" ht="15" customHeight="1">
      <c r="A25" s="191" t="s">
        <v>505</v>
      </c>
      <c r="B25" s="192">
        <v>37298.853240000004</v>
      </c>
      <c r="C25" s="192">
        <v>29181.338292400007</v>
      </c>
      <c r="D25" s="192">
        <v>66480.191532400015</v>
      </c>
      <c r="E25" s="193">
        <v>1</v>
      </c>
    </row>
    <row r="26" spans="1:5" ht="15" customHeight="1">
      <c r="A26" s="194" t="s">
        <v>502</v>
      </c>
      <c r="B26" s="189">
        <v>0.56105213267657184</v>
      </c>
      <c r="C26" s="189">
        <v>0.43894786732342805</v>
      </c>
      <c r="D26" s="189">
        <v>1</v>
      </c>
      <c r="E26" s="189"/>
    </row>
    <row r="27" spans="1:5" ht="15" customHeight="1" thickBot="1">
      <c r="A27" s="195"/>
      <c r="B27" s="201"/>
      <c r="C27" s="197"/>
      <c r="D27" s="201"/>
      <c r="E27" s="202"/>
    </row>
    <row r="28" spans="1:5" ht="15" customHeight="1" thickTop="1">
      <c r="A28" s="179" t="s">
        <v>503</v>
      </c>
      <c r="B28" s="199"/>
      <c r="C28" s="189"/>
      <c r="D28" s="199"/>
      <c r="E28" s="199"/>
    </row>
    <row r="29" spans="1:5" ht="15" customHeight="1">
      <c r="A29" s="205"/>
      <c r="B29" s="157"/>
      <c r="C29" s="180"/>
      <c r="D29" s="157"/>
      <c r="E29" s="199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30"/>
  <sheetViews>
    <sheetView zoomScaleNormal="100" workbookViewId="0">
      <selection activeCell="A3" sqref="A3:E3"/>
    </sheetView>
  </sheetViews>
  <sheetFormatPr defaultColWidth="11.42578125" defaultRowHeight="12.75"/>
  <cols>
    <col min="1" max="1" width="62.140625" style="182" customWidth="1"/>
    <col min="2" max="5" width="15.7109375" style="181" customWidth="1"/>
    <col min="6" max="256" width="11.42578125" style="181"/>
    <col min="257" max="257" width="53.5703125" style="181" customWidth="1"/>
    <col min="258" max="261" width="15.7109375" style="181" customWidth="1"/>
    <col min="262" max="512" width="11.42578125" style="181"/>
    <col min="513" max="513" width="53.5703125" style="181" customWidth="1"/>
    <col min="514" max="517" width="15.7109375" style="181" customWidth="1"/>
    <col min="518" max="768" width="11.42578125" style="181"/>
    <col min="769" max="769" width="53.5703125" style="181" customWidth="1"/>
    <col min="770" max="773" width="15.7109375" style="181" customWidth="1"/>
    <col min="774" max="1024" width="11.42578125" style="181"/>
    <col min="1025" max="1025" width="53.5703125" style="181" customWidth="1"/>
    <col min="1026" max="1029" width="15.7109375" style="181" customWidth="1"/>
    <col min="1030" max="1280" width="11.42578125" style="181"/>
    <col min="1281" max="1281" width="53.5703125" style="181" customWidth="1"/>
    <col min="1282" max="1285" width="15.7109375" style="181" customWidth="1"/>
    <col min="1286" max="1536" width="11.42578125" style="181"/>
    <col min="1537" max="1537" width="53.5703125" style="181" customWidth="1"/>
    <col min="1538" max="1541" width="15.7109375" style="181" customWidth="1"/>
    <col min="1542" max="1792" width="11.42578125" style="181"/>
    <col min="1793" max="1793" width="53.5703125" style="181" customWidth="1"/>
    <col min="1794" max="1797" width="15.7109375" style="181" customWidth="1"/>
    <col min="1798" max="2048" width="11.42578125" style="181"/>
    <col min="2049" max="2049" width="53.5703125" style="181" customWidth="1"/>
    <col min="2050" max="2053" width="15.7109375" style="181" customWidth="1"/>
    <col min="2054" max="2304" width="11.42578125" style="181"/>
    <col min="2305" max="2305" width="53.5703125" style="181" customWidth="1"/>
    <col min="2306" max="2309" width="15.7109375" style="181" customWidth="1"/>
    <col min="2310" max="2560" width="11.42578125" style="181"/>
    <col min="2561" max="2561" width="53.5703125" style="181" customWidth="1"/>
    <col min="2562" max="2565" width="15.7109375" style="181" customWidth="1"/>
    <col min="2566" max="2816" width="11.42578125" style="181"/>
    <col min="2817" max="2817" width="53.5703125" style="181" customWidth="1"/>
    <col min="2818" max="2821" width="15.7109375" style="181" customWidth="1"/>
    <col min="2822" max="3072" width="11.42578125" style="181"/>
    <col min="3073" max="3073" width="53.5703125" style="181" customWidth="1"/>
    <col min="3074" max="3077" width="15.7109375" style="181" customWidth="1"/>
    <col min="3078" max="3328" width="11.42578125" style="181"/>
    <col min="3329" max="3329" width="53.5703125" style="181" customWidth="1"/>
    <col min="3330" max="3333" width="15.7109375" style="181" customWidth="1"/>
    <col min="3334" max="3584" width="11.42578125" style="181"/>
    <col min="3585" max="3585" width="53.5703125" style="181" customWidth="1"/>
    <col min="3586" max="3589" width="15.7109375" style="181" customWidth="1"/>
    <col min="3590" max="3840" width="11.42578125" style="181"/>
    <col min="3841" max="3841" width="53.5703125" style="181" customWidth="1"/>
    <col min="3842" max="3845" width="15.7109375" style="181" customWidth="1"/>
    <col min="3846" max="4096" width="11.42578125" style="181"/>
    <col min="4097" max="4097" width="53.5703125" style="181" customWidth="1"/>
    <col min="4098" max="4101" width="15.7109375" style="181" customWidth="1"/>
    <col min="4102" max="4352" width="11.42578125" style="181"/>
    <col min="4353" max="4353" width="53.5703125" style="181" customWidth="1"/>
    <col min="4354" max="4357" width="15.7109375" style="181" customWidth="1"/>
    <col min="4358" max="4608" width="11.42578125" style="181"/>
    <col min="4609" max="4609" width="53.5703125" style="181" customWidth="1"/>
    <col min="4610" max="4613" width="15.7109375" style="181" customWidth="1"/>
    <col min="4614" max="4864" width="11.42578125" style="181"/>
    <col min="4865" max="4865" width="53.5703125" style="181" customWidth="1"/>
    <col min="4866" max="4869" width="15.7109375" style="181" customWidth="1"/>
    <col min="4870" max="5120" width="11.42578125" style="181"/>
    <col min="5121" max="5121" width="53.5703125" style="181" customWidth="1"/>
    <col min="5122" max="5125" width="15.7109375" style="181" customWidth="1"/>
    <col min="5126" max="5376" width="11.42578125" style="181"/>
    <col min="5377" max="5377" width="53.5703125" style="181" customWidth="1"/>
    <col min="5378" max="5381" width="15.7109375" style="181" customWidth="1"/>
    <col min="5382" max="5632" width="11.42578125" style="181"/>
    <col min="5633" max="5633" width="53.5703125" style="181" customWidth="1"/>
    <col min="5634" max="5637" width="15.7109375" style="181" customWidth="1"/>
    <col min="5638" max="5888" width="11.42578125" style="181"/>
    <col min="5889" max="5889" width="53.5703125" style="181" customWidth="1"/>
    <col min="5890" max="5893" width="15.7109375" style="181" customWidth="1"/>
    <col min="5894" max="6144" width="11.42578125" style="181"/>
    <col min="6145" max="6145" width="53.5703125" style="181" customWidth="1"/>
    <col min="6146" max="6149" width="15.7109375" style="181" customWidth="1"/>
    <col min="6150" max="6400" width="11.42578125" style="181"/>
    <col min="6401" max="6401" width="53.5703125" style="181" customWidth="1"/>
    <col min="6402" max="6405" width="15.7109375" style="181" customWidth="1"/>
    <col min="6406" max="6656" width="11.42578125" style="181"/>
    <col min="6657" max="6657" width="53.5703125" style="181" customWidth="1"/>
    <col min="6658" max="6661" width="15.7109375" style="181" customWidth="1"/>
    <col min="6662" max="6912" width="11.42578125" style="181"/>
    <col min="6913" max="6913" width="53.5703125" style="181" customWidth="1"/>
    <col min="6914" max="6917" width="15.7109375" style="181" customWidth="1"/>
    <col min="6918" max="7168" width="11.42578125" style="181"/>
    <col min="7169" max="7169" width="53.5703125" style="181" customWidth="1"/>
    <col min="7170" max="7173" width="15.7109375" style="181" customWidth="1"/>
    <col min="7174" max="7424" width="11.42578125" style="181"/>
    <col min="7425" max="7425" width="53.5703125" style="181" customWidth="1"/>
    <col min="7426" max="7429" width="15.7109375" style="181" customWidth="1"/>
    <col min="7430" max="7680" width="11.42578125" style="181"/>
    <col min="7681" max="7681" width="53.5703125" style="181" customWidth="1"/>
    <col min="7682" max="7685" width="15.7109375" style="181" customWidth="1"/>
    <col min="7686" max="7936" width="11.42578125" style="181"/>
    <col min="7937" max="7937" width="53.5703125" style="181" customWidth="1"/>
    <col min="7938" max="7941" width="15.7109375" style="181" customWidth="1"/>
    <col min="7942" max="8192" width="11.42578125" style="181"/>
    <col min="8193" max="8193" width="53.5703125" style="181" customWidth="1"/>
    <col min="8194" max="8197" width="15.7109375" style="181" customWidth="1"/>
    <col min="8198" max="8448" width="11.42578125" style="181"/>
    <col min="8449" max="8449" width="53.5703125" style="181" customWidth="1"/>
    <col min="8450" max="8453" width="15.7109375" style="181" customWidth="1"/>
    <col min="8454" max="8704" width="11.42578125" style="181"/>
    <col min="8705" max="8705" width="53.5703125" style="181" customWidth="1"/>
    <col min="8706" max="8709" width="15.7109375" style="181" customWidth="1"/>
    <col min="8710" max="8960" width="11.42578125" style="181"/>
    <col min="8961" max="8961" width="53.5703125" style="181" customWidth="1"/>
    <col min="8962" max="8965" width="15.7109375" style="181" customWidth="1"/>
    <col min="8966" max="9216" width="11.42578125" style="181"/>
    <col min="9217" max="9217" width="53.5703125" style="181" customWidth="1"/>
    <col min="9218" max="9221" width="15.7109375" style="181" customWidth="1"/>
    <col min="9222" max="9472" width="11.42578125" style="181"/>
    <col min="9473" max="9473" width="53.5703125" style="181" customWidth="1"/>
    <col min="9474" max="9477" width="15.7109375" style="181" customWidth="1"/>
    <col min="9478" max="9728" width="11.42578125" style="181"/>
    <col min="9729" max="9729" width="53.5703125" style="181" customWidth="1"/>
    <col min="9730" max="9733" width="15.7109375" style="181" customWidth="1"/>
    <col min="9734" max="9984" width="11.42578125" style="181"/>
    <col min="9985" max="9985" width="53.5703125" style="181" customWidth="1"/>
    <col min="9986" max="9989" width="15.7109375" style="181" customWidth="1"/>
    <col min="9990" max="10240" width="11.42578125" style="181"/>
    <col min="10241" max="10241" width="53.5703125" style="181" customWidth="1"/>
    <col min="10242" max="10245" width="15.7109375" style="181" customWidth="1"/>
    <col min="10246" max="10496" width="11.42578125" style="181"/>
    <col min="10497" max="10497" width="53.5703125" style="181" customWidth="1"/>
    <col min="10498" max="10501" width="15.7109375" style="181" customWidth="1"/>
    <col min="10502" max="10752" width="11.42578125" style="181"/>
    <col min="10753" max="10753" width="53.5703125" style="181" customWidth="1"/>
    <col min="10754" max="10757" width="15.7109375" style="181" customWidth="1"/>
    <col min="10758" max="11008" width="11.42578125" style="181"/>
    <col min="11009" max="11009" width="53.5703125" style="181" customWidth="1"/>
    <col min="11010" max="11013" width="15.7109375" style="181" customWidth="1"/>
    <col min="11014" max="11264" width="11.42578125" style="181"/>
    <col min="11265" max="11265" width="53.5703125" style="181" customWidth="1"/>
    <col min="11266" max="11269" width="15.7109375" style="181" customWidth="1"/>
    <col min="11270" max="11520" width="11.42578125" style="181"/>
    <col min="11521" max="11521" width="53.5703125" style="181" customWidth="1"/>
    <col min="11522" max="11525" width="15.7109375" style="181" customWidth="1"/>
    <col min="11526" max="11776" width="11.42578125" style="181"/>
    <col min="11777" max="11777" width="53.5703125" style="181" customWidth="1"/>
    <col min="11778" max="11781" width="15.7109375" style="181" customWidth="1"/>
    <col min="11782" max="12032" width="11.42578125" style="181"/>
    <col min="12033" max="12033" width="53.5703125" style="181" customWidth="1"/>
    <col min="12034" max="12037" width="15.7109375" style="181" customWidth="1"/>
    <col min="12038" max="12288" width="11.42578125" style="181"/>
    <col min="12289" max="12289" width="53.5703125" style="181" customWidth="1"/>
    <col min="12290" max="12293" width="15.7109375" style="181" customWidth="1"/>
    <col min="12294" max="12544" width="11.42578125" style="181"/>
    <col min="12545" max="12545" width="53.5703125" style="181" customWidth="1"/>
    <col min="12546" max="12549" width="15.7109375" style="181" customWidth="1"/>
    <col min="12550" max="12800" width="11.42578125" style="181"/>
    <col min="12801" max="12801" width="53.5703125" style="181" customWidth="1"/>
    <col min="12802" max="12805" width="15.7109375" style="181" customWidth="1"/>
    <col min="12806" max="13056" width="11.42578125" style="181"/>
    <col min="13057" max="13057" width="53.5703125" style="181" customWidth="1"/>
    <col min="13058" max="13061" width="15.7109375" style="181" customWidth="1"/>
    <col min="13062" max="13312" width="11.42578125" style="181"/>
    <col min="13313" max="13313" width="53.5703125" style="181" customWidth="1"/>
    <col min="13314" max="13317" width="15.7109375" style="181" customWidth="1"/>
    <col min="13318" max="13568" width="11.42578125" style="181"/>
    <col min="13569" max="13569" width="53.5703125" style="181" customWidth="1"/>
    <col min="13570" max="13573" width="15.7109375" style="181" customWidth="1"/>
    <col min="13574" max="13824" width="11.42578125" style="181"/>
    <col min="13825" max="13825" width="53.5703125" style="181" customWidth="1"/>
    <col min="13826" max="13829" width="15.7109375" style="181" customWidth="1"/>
    <col min="13830" max="14080" width="11.42578125" style="181"/>
    <col min="14081" max="14081" width="53.5703125" style="181" customWidth="1"/>
    <col min="14082" max="14085" width="15.7109375" style="181" customWidth="1"/>
    <col min="14086" max="14336" width="11.42578125" style="181"/>
    <col min="14337" max="14337" width="53.5703125" style="181" customWidth="1"/>
    <col min="14338" max="14341" width="15.7109375" style="181" customWidth="1"/>
    <col min="14342" max="14592" width="11.42578125" style="181"/>
    <col min="14593" max="14593" width="53.5703125" style="181" customWidth="1"/>
    <col min="14594" max="14597" width="15.7109375" style="181" customWidth="1"/>
    <col min="14598" max="14848" width="11.42578125" style="181"/>
    <col min="14849" max="14849" width="53.5703125" style="181" customWidth="1"/>
    <col min="14850" max="14853" width="15.7109375" style="181" customWidth="1"/>
    <col min="14854" max="15104" width="11.42578125" style="181"/>
    <col min="15105" max="15105" width="53.5703125" style="181" customWidth="1"/>
    <col min="15106" max="15109" width="15.7109375" style="181" customWidth="1"/>
    <col min="15110" max="15360" width="11.42578125" style="181"/>
    <col min="15361" max="15361" width="53.5703125" style="181" customWidth="1"/>
    <col min="15362" max="15365" width="15.7109375" style="181" customWidth="1"/>
    <col min="15366" max="15616" width="11.42578125" style="181"/>
    <col min="15617" max="15617" width="53.5703125" style="181" customWidth="1"/>
    <col min="15618" max="15621" width="15.7109375" style="181" customWidth="1"/>
    <col min="15622" max="15872" width="11.42578125" style="181"/>
    <col min="15873" max="15873" width="53.5703125" style="181" customWidth="1"/>
    <col min="15874" max="15877" width="15.7109375" style="181" customWidth="1"/>
    <col min="15878" max="16128" width="11.42578125" style="181"/>
    <col min="16129" max="16129" width="53.570312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4" t="s">
        <v>127</v>
      </c>
      <c r="B1" s="494"/>
      <c r="C1" s="494"/>
      <c r="D1" s="494"/>
      <c r="E1" s="494"/>
    </row>
    <row r="2" spans="1:5" s="158" customFormat="1" ht="15" customHeight="1">
      <c r="A2" s="495" t="s">
        <v>507</v>
      </c>
      <c r="B2" s="495"/>
      <c r="C2" s="495"/>
      <c r="D2" s="495"/>
      <c r="E2" s="495"/>
    </row>
    <row r="3" spans="1:5" s="158" customFormat="1" ht="15" customHeight="1">
      <c r="A3" s="467" t="s">
        <v>1033</v>
      </c>
      <c r="B3" s="467"/>
      <c r="C3" s="467"/>
      <c r="D3" s="467"/>
      <c r="E3" s="467"/>
    </row>
    <row r="4" spans="1:5" s="158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183"/>
      <c r="B5" s="157"/>
      <c r="C5" s="180"/>
      <c r="D5" s="157"/>
      <c r="E5" s="207"/>
    </row>
    <row r="6" spans="1:5" ht="30" customHeight="1">
      <c r="A6" s="184" t="s">
        <v>508</v>
      </c>
      <c r="B6" s="185" t="s">
        <v>128</v>
      </c>
      <c r="C6" s="185" t="s">
        <v>129</v>
      </c>
      <c r="D6" s="186" t="s">
        <v>483</v>
      </c>
      <c r="E6" s="185" t="s">
        <v>66</v>
      </c>
    </row>
    <row r="7" spans="1:5" ht="15" customHeight="1">
      <c r="A7" s="188" t="s">
        <v>484</v>
      </c>
      <c r="B7" s="180">
        <v>1268184.8658800002</v>
      </c>
      <c r="C7" s="180">
        <v>19998.612949999999</v>
      </c>
      <c r="D7" s="180">
        <v>1288183.4788300002</v>
      </c>
      <c r="E7" s="189">
        <v>0.27272647800680477</v>
      </c>
    </row>
    <row r="8" spans="1:5" ht="15" customHeight="1">
      <c r="A8" s="188" t="s">
        <v>485</v>
      </c>
      <c r="B8" s="180">
        <v>19762.185559999998</v>
      </c>
      <c r="C8" s="180">
        <v>1282.48056</v>
      </c>
      <c r="D8" s="180">
        <v>21044.666119999998</v>
      </c>
      <c r="E8" s="189">
        <v>4.4554504587728493E-3</v>
      </c>
    </row>
    <row r="9" spans="1:5" ht="15" customHeight="1">
      <c r="A9" s="188" t="s">
        <v>486</v>
      </c>
      <c r="B9" s="180">
        <v>90.311460000000011</v>
      </c>
      <c r="C9" s="180">
        <v>0</v>
      </c>
      <c r="D9" s="180">
        <v>90.311460000000011</v>
      </c>
      <c r="E9" s="189">
        <v>1.9120200510429664E-5</v>
      </c>
    </row>
    <row r="10" spans="1:5" ht="15" customHeight="1">
      <c r="A10" s="188" t="s">
        <v>487</v>
      </c>
      <c r="B10" s="180">
        <v>42303.92656</v>
      </c>
      <c r="C10" s="180">
        <v>7782.6411699999999</v>
      </c>
      <c r="D10" s="180">
        <v>50086.567730000002</v>
      </c>
      <c r="E10" s="189">
        <v>1.0604027638096161E-2</v>
      </c>
    </row>
    <row r="11" spans="1:5" ht="15" customHeight="1">
      <c r="A11" s="188" t="s">
        <v>488</v>
      </c>
      <c r="B11" s="180">
        <v>582705.85158999998</v>
      </c>
      <c r="C11" s="180">
        <v>108694.32051999999</v>
      </c>
      <c r="D11" s="180">
        <v>691400.17210999993</v>
      </c>
      <c r="E11" s="189">
        <v>0.14637909655860704</v>
      </c>
    </row>
    <row r="12" spans="1:5" ht="15" customHeight="1">
      <c r="A12" s="188" t="s">
        <v>489</v>
      </c>
      <c r="B12" s="180">
        <v>1444.7445500000001</v>
      </c>
      <c r="C12" s="180">
        <v>72.739509999999996</v>
      </c>
      <c r="D12" s="180">
        <v>1517.4840600000002</v>
      </c>
      <c r="E12" s="189">
        <v>3.2127262142125576E-4</v>
      </c>
    </row>
    <row r="13" spans="1:5" ht="15" customHeight="1">
      <c r="A13" s="188" t="s">
        <v>68</v>
      </c>
      <c r="B13" s="180">
        <v>355670.44367000001</v>
      </c>
      <c r="C13" s="180">
        <v>176754.38068999999</v>
      </c>
      <c r="D13" s="180">
        <v>532424.82435999997</v>
      </c>
      <c r="E13" s="189">
        <v>0.11272178966538128</v>
      </c>
    </row>
    <row r="14" spans="1:5" ht="15" customHeight="1">
      <c r="A14" s="188" t="s">
        <v>490</v>
      </c>
      <c r="B14" s="180">
        <v>952101.31501000002</v>
      </c>
      <c r="C14" s="180">
        <v>137436.77163</v>
      </c>
      <c r="D14" s="180">
        <v>1089538.0866400001</v>
      </c>
      <c r="E14" s="189">
        <v>0.23067046729514382</v>
      </c>
    </row>
    <row r="15" spans="1:5" ht="15" customHeight="1">
      <c r="A15" s="188" t="s">
        <v>491</v>
      </c>
      <c r="B15" s="180">
        <v>222348.29019</v>
      </c>
      <c r="C15" s="180">
        <v>29812.849989999999</v>
      </c>
      <c r="D15" s="180">
        <v>252161.14017999999</v>
      </c>
      <c r="E15" s="189">
        <v>5.3386043821904344E-2</v>
      </c>
    </row>
    <row r="16" spans="1:5" ht="15" customHeight="1">
      <c r="A16" s="188" t="s">
        <v>492</v>
      </c>
      <c r="B16" s="180">
        <v>453473.90483999997</v>
      </c>
      <c r="C16" s="180">
        <v>42764.173299999995</v>
      </c>
      <c r="D16" s="180">
        <v>496238.07814</v>
      </c>
      <c r="E16" s="189">
        <v>0.10506054884891755</v>
      </c>
    </row>
    <row r="17" spans="1:5" ht="15" customHeight="1">
      <c r="A17" s="188" t="s">
        <v>493</v>
      </c>
      <c r="B17" s="180">
        <v>3801.42011</v>
      </c>
      <c r="C17" s="180">
        <v>296.61921000000001</v>
      </c>
      <c r="D17" s="180">
        <v>4098.0393199999999</v>
      </c>
      <c r="E17" s="189">
        <v>8.6761229967962901E-4</v>
      </c>
    </row>
    <row r="18" spans="1:5" ht="15" customHeight="1">
      <c r="A18" s="188" t="s">
        <v>494</v>
      </c>
      <c r="B18" s="180">
        <v>150800.14155</v>
      </c>
      <c r="C18" s="180">
        <v>79873.318549999996</v>
      </c>
      <c r="D18" s="180">
        <v>230673.4601</v>
      </c>
      <c r="E18" s="189">
        <v>4.8836801105270541E-2</v>
      </c>
    </row>
    <row r="19" spans="1:5" ht="15" customHeight="1">
      <c r="A19" s="188" t="s">
        <v>495</v>
      </c>
      <c r="B19" s="180">
        <v>2991.3891800000001</v>
      </c>
      <c r="C19" s="180">
        <v>35.962989999999998</v>
      </c>
      <c r="D19" s="180">
        <v>3027.3521700000001</v>
      </c>
      <c r="E19" s="189">
        <v>6.4093283959847785E-4</v>
      </c>
    </row>
    <row r="20" spans="1:5" ht="15" customHeight="1">
      <c r="A20" s="188" t="s">
        <v>496</v>
      </c>
      <c r="B20" s="180">
        <v>5011.8651</v>
      </c>
      <c r="C20" s="180">
        <v>678.00305000000003</v>
      </c>
      <c r="D20" s="180">
        <v>5689.8681500000002</v>
      </c>
      <c r="E20" s="189">
        <v>1.2046247497926341E-3</v>
      </c>
    </row>
    <row r="21" spans="1:5" ht="15" customHeight="1">
      <c r="A21" s="188" t="s">
        <v>497</v>
      </c>
      <c r="B21" s="180">
        <v>49445.230969999997</v>
      </c>
      <c r="C21" s="180">
        <v>6159.3943499999996</v>
      </c>
      <c r="D21" s="180">
        <v>55604.625319999999</v>
      </c>
      <c r="E21" s="189">
        <v>1.177227768685961E-2</v>
      </c>
    </row>
    <row r="22" spans="1:5" ht="15" customHeight="1">
      <c r="A22" s="188" t="s">
        <v>498</v>
      </c>
      <c r="B22" s="180">
        <v>701.63333</v>
      </c>
      <c r="C22" s="180">
        <v>3.4949299999999996</v>
      </c>
      <c r="D22" s="180">
        <v>705.12825999999995</v>
      </c>
      <c r="E22" s="189">
        <v>1.4928552496848549E-4</v>
      </c>
    </row>
    <row r="23" spans="1:5" ht="15" customHeight="1">
      <c r="A23" s="188" t="s">
        <v>499</v>
      </c>
      <c r="B23" s="180">
        <v>10.341100000000001</v>
      </c>
      <c r="C23" s="180">
        <v>0</v>
      </c>
      <c r="D23" s="180">
        <v>10.341100000000001</v>
      </c>
      <c r="E23" s="189">
        <v>2.1893556531851463E-6</v>
      </c>
    </row>
    <row r="24" spans="1:5" ht="15" customHeight="1">
      <c r="A24" s="188" t="s">
        <v>500</v>
      </c>
      <c r="B24" s="180">
        <v>813.01134000000002</v>
      </c>
      <c r="C24" s="180">
        <v>46.550719999999998</v>
      </c>
      <c r="D24" s="180">
        <v>859.56205999999997</v>
      </c>
      <c r="E24" s="189">
        <v>1.8198132261794875E-4</v>
      </c>
    </row>
    <row r="25" spans="1:5" ht="15" customHeight="1">
      <c r="A25" s="191" t="s">
        <v>501</v>
      </c>
      <c r="B25" s="192">
        <v>4111660.8719899999</v>
      </c>
      <c r="C25" s="192">
        <v>611692.31412000023</v>
      </c>
      <c r="D25" s="192">
        <v>4723353.1861100001</v>
      </c>
      <c r="E25" s="193">
        <v>1</v>
      </c>
    </row>
    <row r="26" spans="1:5" ht="15" customHeight="1">
      <c r="A26" s="194" t="s">
        <v>502</v>
      </c>
      <c r="B26" s="189">
        <v>0.87049617294789461</v>
      </c>
      <c r="C26" s="189">
        <v>0.12950382705210534</v>
      </c>
      <c r="D26" s="189">
        <v>1</v>
      </c>
      <c r="E26" s="189"/>
    </row>
    <row r="27" spans="1:5" ht="15" customHeight="1" thickBot="1">
      <c r="A27" s="195"/>
      <c r="B27" s="201"/>
      <c r="C27" s="197"/>
      <c r="D27" s="201"/>
      <c r="E27" s="202"/>
    </row>
    <row r="28" spans="1:5" ht="15" customHeight="1" thickTop="1">
      <c r="A28" s="179" t="s">
        <v>503</v>
      </c>
      <c r="B28" s="199"/>
      <c r="C28" s="189"/>
      <c r="D28" s="199"/>
      <c r="E28" s="199"/>
    </row>
    <row r="29" spans="1:5" ht="15" customHeight="1">
      <c r="A29" s="200"/>
      <c r="B29" s="157"/>
      <c r="C29" s="180"/>
      <c r="D29" s="157"/>
      <c r="E29" s="199"/>
    </row>
    <row r="30" spans="1:5" ht="15" customHeight="1">
      <c r="A30" s="205"/>
      <c r="B30" s="157"/>
      <c r="C30" s="180"/>
      <c r="D30" s="157"/>
      <c r="E30" s="199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30"/>
  <sheetViews>
    <sheetView zoomScaleNormal="100" workbookViewId="0">
      <selection activeCell="A3" sqref="A3:E3"/>
    </sheetView>
  </sheetViews>
  <sheetFormatPr defaultColWidth="11.42578125" defaultRowHeight="12.75"/>
  <cols>
    <col min="1" max="1" width="63.85546875" style="182" customWidth="1"/>
    <col min="2" max="5" width="15.7109375" style="181" customWidth="1"/>
    <col min="6" max="256" width="11.42578125" style="181"/>
    <col min="257" max="257" width="63.85546875" style="181" customWidth="1"/>
    <col min="258" max="261" width="15.7109375" style="181" customWidth="1"/>
    <col min="262" max="512" width="11.42578125" style="181"/>
    <col min="513" max="513" width="63.85546875" style="181" customWidth="1"/>
    <col min="514" max="517" width="15.7109375" style="181" customWidth="1"/>
    <col min="518" max="768" width="11.42578125" style="181"/>
    <col min="769" max="769" width="63.85546875" style="181" customWidth="1"/>
    <col min="770" max="773" width="15.7109375" style="181" customWidth="1"/>
    <col min="774" max="1024" width="11.42578125" style="181"/>
    <col min="1025" max="1025" width="63.85546875" style="181" customWidth="1"/>
    <col min="1026" max="1029" width="15.7109375" style="181" customWidth="1"/>
    <col min="1030" max="1280" width="11.42578125" style="181"/>
    <col min="1281" max="1281" width="63.85546875" style="181" customWidth="1"/>
    <col min="1282" max="1285" width="15.7109375" style="181" customWidth="1"/>
    <col min="1286" max="1536" width="11.42578125" style="181"/>
    <col min="1537" max="1537" width="63.85546875" style="181" customWidth="1"/>
    <col min="1538" max="1541" width="15.7109375" style="181" customWidth="1"/>
    <col min="1542" max="1792" width="11.42578125" style="181"/>
    <col min="1793" max="1793" width="63.85546875" style="181" customWidth="1"/>
    <col min="1794" max="1797" width="15.7109375" style="181" customWidth="1"/>
    <col min="1798" max="2048" width="11.42578125" style="181"/>
    <col min="2049" max="2049" width="63.85546875" style="181" customWidth="1"/>
    <col min="2050" max="2053" width="15.7109375" style="181" customWidth="1"/>
    <col min="2054" max="2304" width="11.42578125" style="181"/>
    <col min="2305" max="2305" width="63.85546875" style="181" customWidth="1"/>
    <col min="2306" max="2309" width="15.7109375" style="181" customWidth="1"/>
    <col min="2310" max="2560" width="11.42578125" style="181"/>
    <col min="2561" max="2561" width="63.85546875" style="181" customWidth="1"/>
    <col min="2562" max="2565" width="15.7109375" style="181" customWidth="1"/>
    <col min="2566" max="2816" width="11.42578125" style="181"/>
    <col min="2817" max="2817" width="63.85546875" style="181" customWidth="1"/>
    <col min="2818" max="2821" width="15.7109375" style="181" customWidth="1"/>
    <col min="2822" max="3072" width="11.42578125" style="181"/>
    <col min="3073" max="3073" width="63.85546875" style="181" customWidth="1"/>
    <col min="3074" max="3077" width="15.7109375" style="181" customWidth="1"/>
    <col min="3078" max="3328" width="11.42578125" style="181"/>
    <col min="3329" max="3329" width="63.85546875" style="181" customWidth="1"/>
    <col min="3330" max="3333" width="15.7109375" style="181" customWidth="1"/>
    <col min="3334" max="3584" width="11.42578125" style="181"/>
    <col min="3585" max="3585" width="63.85546875" style="181" customWidth="1"/>
    <col min="3586" max="3589" width="15.7109375" style="181" customWidth="1"/>
    <col min="3590" max="3840" width="11.42578125" style="181"/>
    <col min="3841" max="3841" width="63.85546875" style="181" customWidth="1"/>
    <col min="3842" max="3845" width="15.7109375" style="181" customWidth="1"/>
    <col min="3846" max="4096" width="11.42578125" style="181"/>
    <col min="4097" max="4097" width="63.85546875" style="181" customWidth="1"/>
    <col min="4098" max="4101" width="15.7109375" style="181" customWidth="1"/>
    <col min="4102" max="4352" width="11.42578125" style="181"/>
    <col min="4353" max="4353" width="63.85546875" style="181" customWidth="1"/>
    <col min="4354" max="4357" width="15.7109375" style="181" customWidth="1"/>
    <col min="4358" max="4608" width="11.42578125" style="181"/>
    <col min="4609" max="4609" width="63.85546875" style="181" customWidth="1"/>
    <col min="4610" max="4613" width="15.7109375" style="181" customWidth="1"/>
    <col min="4614" max="4864" width="11.42578125" style="181"/>
    <col min="4865" max="4865" width="63.85546875" style="181" customWidth="1"/>
    <col min="4866" max="4869" width="15.7109375" style="181" customWidth="1"/>
    <col min="4870" max="5120" width="11.42578125" style="181"/>
    <col min="5121" max="5121" width="63.85546875" style="181" customWidth="1"/>
    <col min="5122" max="5125" width="15.7109375" style="181" customWidth="1"/>
    <col min="5126" max="5376" width="11.42578125" style="181"/>
    <col min="5377" max="5377" width="63.85546875" style="181" customWidth="1"/>
    <col min="5378" max="5381" width="15.7109375" style="181" customWidth="1"/>
    <col min="5382" max="5632" width="11.42578125" style="181"/>
    <col min="5633" max="5633" width="63.85546875" style="181" customWidth="1"/>
    <col min="5634" max="5637" width="15.7109375" style="181" customWidth="1"/>
    <col min="5638" max="5888" width="11.42578125" style="181"/>
    <col min="5889" max="5889" width="63.85546875" style="181" customWidth="1"/>
    <col min="5890" max="5893" width="15.7109375" style="181" customWidth="1"/>
    <col min="5894" max="6144" width="11.42578125" style="181"/>
    <col min="6145" max="6145" width="63.85546875" style="181" customWidth="1"/>
    <col min="6146" max="6149" width="15.7109375" style="181" customWidth="1"/>
    <col min="6150" max="6400" width="11.42578125" style="181"/>
    <col min="6401" max="6401" width="63.85546875" style="181" customWidth="1"/>
    <col min="6402" max="6405" width="15.7109375" style="181" customWidth="1"/>
    <col min="6406" max="6656" width="11.42578125" style="181"/>
    <col min="6657" max="6657" width="63.85546875" style="181" customWidth="1"/>
    <col min="6658" max="6661" width="15.7109375" style="181" customWidth="1"/>
    <col min="6662" max="6912" width="11.42578125" style="181"/>
    <col min="6913" max="6913" width="63.85546875" style="181" customWidth="1"/>
    <col min="6914" max="6917" width="15.7109375" style="181" customWidth="1"/>
    <col min="6918" max="7168" width="11.42578125" style="181"/>
    <col min="7169" max="7169" width="63.85546875" style="181" customWidth="1"/>
    <col min="7170" max="7173" width="15.7109375" style="181" customWidth="1"/>
    <col min="7174" max="7424" width="11.42578125" style="181"/>
    <col min="7425" max="7425" width="63.85546875" style="181" customWidth="1"/>
    <col min="7426" max="7429" width="15.7109375" style="181" customWidth="1"/>
    <col min="7430" max="7680" width="11.42578125" style="181"/>
    <col min="7681" max="7681" width="63.85546875" style="181" customWidth="1"/>
    <col min="7682" max="7685" width="15.7109375" style="181" customWidth="1"/>
    <col min="7686" max="7936" width="11.42578125" style="181"/>
    <col min="7937" max="7937" width="63.85546875" style="181" customWidth="1"/>
    <col min="7938" max="7941" width="15.7109375" style="181" customWidth="1"/>
    <col min="7942" max="8192" width="11.42578125" style="181"/>
    <col min="8193" max="8193" width="63.85546875" style="181" customWidth="1"/>
    <col min="8194" max="8197" width="15.7109375" style="181" customWidth="1"/>
    <col min="8198" max="8448" width="11.42578125" style="181"/>
    <col min="8449" max="8449" width="63.85546875" style="181" customWidth="1"/>
    <col min="8450" max="8453" width="15.7109375" style="181" customWidth="1"/>
    <col min="8454" max="8704" width="11.42578125" style="181"/>
    <col min="8705" max="8705" width="63.85546875" style="181" customWidth="1"/>
    <col min="8706" max="8709" width="15.7109375" style="181" customWidth="1"/>
    <col min="8710" max="8960" width="11.42578125" style="181"/>
    <col min="8961" max="8961" width="63.85546875" style="181" customWidth="1"/>
    <col min="8962" max="8965" width="15.7109375" style="181" customWidth="1"/>
    <col min="8966" max="9216" width="11.42578125" style="181"/>
    <col min="9217" max="9217" width="63.85546875" style="181" customWidth="1"/>
    <col min="9218" max="9221" width="15.7109375" style="181" customWidth="1"/>
    <col min="9222" max="9472" width="11.42578125" style="181"/>
    <col min="9473" max="9473" width="63.85546875" style="181" customWidth="1"/>
    <col min="9474" max="9477" width="15.7109375" style="181" customWidth="1"/>
    <col min="9478" max="9728" width="11.42578125" style="181"/>
    <col min="9729" max="9729" width="63.85546875" style="181" customWidth="1"/>
    <col min="9730" max="9733" width="15.7109375" style="181" customWidth="1"/>
    <col min="9734" max="9984" width="11.42578125" style="181"/>
    <col min="9985" max="9985" width="63.85546875" style="181" customWidth="1"/>
    <col min="9986" max="9989" width="15.7109375" style="181" customWidth="1"/>
    <col min="9990" max="10240" width="11.42578125" style="181"/>
    <col min="10241" max="10241" width="63.85546875" style="181" customWidth="1"/>
    <col min="10242" max="10245" width="15.7109375" style="181" customWidth="1"/>
    <col min="10246" max="10496" width="11.42578125" style="181"/>
    <col min="10497" max="10497" width="63.85546875" style="181" customWidth="1"/>
    <col min="10498" max="10501" width="15.7109375" style="181" customWidth="1"/>
    <col min="10502" max="10752" width="11.42578125" style="181"/>
    <col min="10753" max="10753" width="63.85546875" style="181" customWidth="1"/>
    <col min="10754" max="10757" width="15.7109375" style="181" customWidth="1"/>
    <col min="10758" max="11008" width="11.42578125" style="181"/>
    <col min="11009" max="11009" width="63.85546875" style="181" customWidth="1"/>
    <col min="11010" max="11013" width="15.7109375" style="181" customWidth="1"/>
    <col min="11014" max="11264" width="11.42578125" style="181"/>
    <col min="11265" max="11265" width="63.85546875" style="181" customWidth="1"/>
    <col min="11266" max="11269" width="15.7109375" style="181" customWidth="1"/>
    <col min="11270" max="11520" width="11.42578125" style="181"/>
    <col min="11521" max="11521" width="63.85546875" style="181" customWidth="1"/>
    <col min="11522" max="11525" width="15.7109375" style="181" customWidth="1"/>
    <col min="11526" max="11776" width="11.42578125" style="181"/>
    <col min="11777" max="11777" width="63.85546875" style="181" customWidth="1"/>
    <col min="11778" max="11781" width="15.7109375" style="181" customWidth="1"/>
    <col min="11782" max="12032" width="11.42578125" style="181"/>
    <col min="12033" max="12033" width="63.85546875" style="181" customWidth="1"/>
    <col min="12034" max="12037" width="15.7109375" style="181" customWidth="1"/>
    <col min="12038" max="12288" width="11.42578125" style="181"/>
    <col min="12289" max="12289" width="63.85546875" style="181" customWidth="1"/>
    <col min="12290" max="12293" width="15.7109375" style="181" customWidth="1"/>
    <col min="12294" max="12544" width="11.42578125" style="181"/>
    <col min="12545" max="12545" width="63.85546875" style="181" customWidth="1"/>
    <col min="12546" max="12549" width="15.7109375" style="181" customWidth="1"/>
    <col min="12550" max="12800" width="11.42578125" style="181"/>
    <col min="12801" max="12801" width="63.85546875" style="181" customWidth="1"/>
    <col min="12802" max="12805" width="15.7109375" style="181" customWidth="1"/>
    <col min="12806" max="13056" width="11.42578125" style="181"/>
    <col min="13057" max="13057" width="63.85546875" style="181" customWidth="1"/>
    <col min="13058" max="13061" width="15.7109375" style="181" customWidth="1"/>
    <col min="13062" max="13312" width="11.42578125" style="181"/>
    <col min="13313" max="13313" width="63.85546875" style="181" customWidth="1"/>
    <col min="13314" max="13317" width="15.7109375" style="181" customWidth="1"/>
    <col min="13318" max="13568" width="11.42578125" style="181"/>
    <col min="13569" max="13569" width="63.85546875" style="181" customWidth="1"/>
    <col min="13570" max="13573" width="15.7109375" style="181" customWidth="1"/>
    <col min="13574" max="13824" width="11.42578125" style="181"/>
    <col min="13825" max="13825" width="63.85546875" style="181" customWidth="1"/>
    <col min="13826" max="13829" width="15.7109375" style="181" customWidth="1"/>
    <col min="13830" max="14080" width="11.42578125" style="181"/>
    <col min="14081" max="14081" width="63.85546875" style="181" customWidth="1"/>
    <col min="14082" max="14085" width="15.7109375" style="181" customWidth="1"/>
    <col min="14086" max="14336" width="11.42578125" style="181"/>
    <col min="14337" max="14337" width="63.85546875" style="181" customWidth="1"/>
    <col min="14338" max="14341" width="15.7109375" style="181" customWidth="1"/>
    <col min="14342" max="14592" width="11.42578125" style="181"/>
    <col min="14593" max="14593" width="63.85546875" style="181" customWidth="1"/>
    <col min="14594" max="14597" width="15.7109375" style="181" customWidth="1"/>
    <col min="14598" max="14848" width="11.42578125" style="181"/>
    <col min="14849" max="14849" width="63.85546875" style="181" customWidth="1"/>
    <col min="14850" max="14853" width="15.7109375" style="181" customWidth="1"/>
    <col min="14854" max="15104" width="11.42578125" style="181"/>
    <col min="15105" max="15105" width="63.85546875" style="181" customWidth="1"/>
    <col min="15106" max="15109" width="15.7109375" style="181" customWidth="1"/>
    <col min="15110" max="15360" width="11.42578125" style="181"/>
    <col min="15361" max="15361" width="63.85546875" style="181" customWidth="1"/>
    <col min="15362" max="15365" width="15.7109375" style="181" customWidth="1"/>
    <col min="15366" max="15616" width="11.42578125" style="181"/>
    <col min="15617" max="15617" width="63.85546875" style="181" customWidth="1"/>
    <col min="15618" max="15621" width="15.7109375" style="181" customWidth="1"/>
    <col min="15622" max="15872" width="11.42578125" style="181"/>
    <col min="15873" max="15873" width="63.85546875" style="181" customWidth="1"/>
    <col min="15874" max="15877" width="15.7109375" style="181" customWidth="1"/>
    <col min="15878" max="16128" width="11.42578125" style="181"/>
    <col min="16129" max="16129" width="63.8554687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4" t="s">
        <v>127</v>
      </c>
      <c r="B1" s="494"/>
      <c r="C1" s="494"/>
      <c r="D1" s="494"/>
      <c r="E1" s="494"/>
    </row>
    <row r="2" spans="1:5" s="158" customFormat="1" ht="15" customHeight="1">
      <c r="A2" s="495" t="s">
        <v>509</v>
      </c>
      <c r="B2" s="495"/>
      <c r="C2" s="495"/>
      <c r="D2" s="495"/>
      <c r="E2" s="495"/>
    </row>
    <row r="3" spans="1:5" s="158" customFormat="1" ht="15" customHeight="1">
      <c r="A3" s="467" t="s">
        <v>1033</v>
      </c>
      <c r="B3" s="467"/>
      <c r="C3" s="467"/>
      <c r="D3" s="467"/>
      <c r="E3" s="467"/>
    </row>
    <row r="4" spans="1:5" s="159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183"/>
      <c r="B5" s="157"/>
      <c r="C5" s="157"/>
      <c r="D5" s="157"/>
      <c r="E5" s="157"/>
    </row>
    <row r="6" spans="1:5" ht="30" customHeight="1">
      <c r="A6" s="184" t="s">
        <v>508</v>
      </c>
      <c r="B6" s="185" t="s">
        <v>128</v>
      </c>
      <c r="C6" s="185" t="s">
        <v>129</v>
      </c>
      <c r="D6" s="186" t="s">
        <v>483</v>
      </c>
      <c r="E6" s="187" t="s">
        <v>66</v>
      </c>
    </row>
    <row r="7" spans="1:5" ht="15" customHeight="1">
      <c r="A7" s="188" t="s">
        <v>484</v>
      </c>
      <c r="B7" s="180">
        <v>1223.5146999999999</v>
      </c>
      <c r="C7" s="180">
        <v>70</v>
      </c>
      <c r="D7" s="180">
        <v>1293.5146999999999</v>
      </c>
      <c r="E7" s="189">
        <v>1.9457144605491777E-2</v>
      </c>
    </row>
    <row r="8" spans="1:5" ht="15" customHeight="1">
      <c r="A8" s="188" t="s">
        <v>485</v>
      </c>
      <c r="B8" s="180">
        <v>6.5193100000000008</v>
      </c>
      <c r="C8" s="180">
        <v>0</v>
      </c>
      <c r="D8" s="180">
        <v>6.5193100000000008</v>
      </c>
      <c r="E8" s="189">
        <v>9.8063947319677644E-5</v>
      </c>
    </row>
    <row r="9" spans="1:5" ht="15" customHeight="1">
      <c r="A9" s="188" t="s">
        <v>486</v>
      </c>
      <c r="B9" s="180">
        <v>36.688540000000003</v>
      </c>
      <c r="C9" s="180">
        <v>0</v>
      </c>
      <c r="D9" s="180">
        <v>36.688540000000003</v>
      </c>
      <c r="E9" s="189">
        <v>5.5187175541520283E-4</v>
      </c>
    </row>
    <row r="10" spans="1:5" ht="15" customHeight="1">
      <c r="A10" s="188" t="s">
        <v>487</v>
      </c>
      <c r="B10" s="180">
        <v>497.58231000000001</v>
      </c>
      <c r="C10" s="180">
        <v>0</v>
      </c>
      <c r="D10" s="180">
        <v>497.58231000000001</v>
      </c>
      <c r="E10" s="189">
        <v>7.4846702235425991E-3</v>
      </c>
    </row>
    <row r="11" spans="1:5" ht="15" customHeight="1">
      <c r="A11" s="188" t="s">
        <v>488</v>
      </c>
      <c r="B11" s="180">
        <v>5732.0877899999996</v>
      </c>
      <c r="C11" s="180">
        <v>3195.9171699999997</v>
      </c>
      <c r="D11" s="180">
        <v>8928.0049599999984</v>
      </c>
      <c r="E11" s="189">
        <v>0.13429571658154935</v>
      </c>
    </row>
    <row r="12" spans="1:5" ht="15" customHeight="1">
      <c r="A12" s="188" t="s">
        <v>489</v>
      </c>
      <c r="B12" s="180">
        <v>136.48217000000002</v>
      </c>
      <c r="C12" s="180">
        <v>6.86</v>
      </c>
      <c r="D12" s="180">
        <v>143.34217000000004</v>
      </c>
      <c r="E12" s="189">
        <v>2.1561636135677361E-3</v>
      </c>
    </row>
    <row r="13" spans="1:5" ht="15" customHeight="1">
      <c r="A13" s="188" t="s">
        <v>68</v>
      </c>
      <c r="B13" s="180">
        <v>2967.2792300000001</v>
      </c>
      <c r="C13" s="180">
        <v>16455.927800000001</v>
      </c>
      <c r="D13" s="180">
        <v>19423.207030000001</v>
      </c>
      <c r="E13" s="189">
        <v>0.29216532899480346</v>
      </c>
    </row>
    <row r="14" spans="1:5" ht="15" customHeight="1">
      <c r="A14" s="188" t="s">
        <v>490</v>
      </c>
      <c r="B14" s="180">
        <v>10127.49243</v>
      </c>
      <c r="C14" s="180">
        <v>5075.8280300000006</v>
      </c>
      <c r="D14" s="180">
        <v>15203.320460000001</v>
      </c>
      <c r="E14" s="189">
        <v>0.22868948043176612</v>
      </c>
    </row>
    <row r="15" spans="1:5" ht="15" customHeight="1">
      <c r="A15" s="188" t="s">
        <v>491</v>
      </c>
      <c r="B15" s="180">
        <v>3038.03989</v>
      </c>
      <c r="C15" s="180">
        <v>66.517289999999988</v>
      </c>
      <c r="D15" s="180">
        <v>3104.5571799999998</v>
      </c>
      <c r="E15" s="189">
        <v>4.6698980682073246E-2</v>
      </c>
    </row>
    <row r="16" spans="1:5" ht="15" customHeight="1">
      <c r="A16" s="188" t="s">
        <v>492</v>
      </c>
      <c r="B16" s="180">
        <v>5037.8370800000002</v>
      </c>
      <c r="C16" s="180">
        <v>324.04503000000005</v>
      </c>
      <c r="D16" s="180">
        <v>5361.8821100000005</v>
      </c>
      <c r="E16" s="189">
        <v>8.0653830661429199E-2</v>
      </c>
    </row>
    <row r="17" spans="1:5" ht="15" customHeight="1">
      <c r="A17" s="188" t="s">
        <v>493</v>
      </c>
      <c r="B17" s="180">
        <v>1360.8661200000001</v>
      </c>
      <c r="C17" s="180">
        <v>570.11917000000005</v>
      </c>
      <c r="D17" s="180">
        <v>1930.9852900000001</v>
      </c>
      <c r="E17" s="189">
        <v>2.9046024771583565E-2</v>
      </c>
    </row>
    <row r="18" spans="1:5" ht="15" customHeight="1">
      <c r="A18" s="188" t="s">
        <v>494</v>
      </c>
      <c r="B18" s="180">
        <v>3194.04079</v>
      </c>
      <c r="C18" s="180">
        <v>3201.4583499999999</v>
      </c>
      <c r="D18" s="180">
        <v>6395.4991399999999</v>
      </c>
      <c r="E18" s="189">
        <v>9.620157512804324E-2</v>
      </c>
    </row>
    <row r="19" spans="1:5" ht="15" customHeight="1">
      <c r="A19" s="188" t="s">
        <v>495</v>
      </c>
      <c r="B19" s="180">
        <v>838.45402999999999</v>
      </c>
      <c r="C19" s="180">
        <v>15.834209999999999</v>
      </c>
      <c r="D19" s="180">
        <v>854.28823999999997</v>
      </c>
      <c r="E19" s="189">
        <v>1.2850267430629947E-2</v>
      </c>
    </row>
    <row r="20" spans="1:5" ht="15" customHeight="1">
      <c r="A20" s="188" t="s">
        <v>496</v>
      </c>
      <c r="B20" s="180">
        <v>580.14741000000004</v>
      </c>
      <c r="C20" s="180">
        <v>21.759930000000001</v>
      </c>
      <c r="D20" s="180">
        <v>601.90734000000009</v>
      </c>
      <c r="E20" s="189">
        <v>9.0539351067961647E-3</v>
      </c>
    </row>
    <row r="21" spans="1:5" ht="15" customHeight="1">
      <c r="A21" s="188" t="s">
        <v>497</v>
      </c>
      <c r="B21" s="180">
        <v>1856.2028600000001</v>
      </c>
      <c r="C21" s="180">
        <v>88.241060000000004</v>
      </c>
      <c r="D21" s="180">
        <v>1944.4439200000002</v>
      </c>
      <c r="E21" s="189">
        <v>2.9248470487973032E-2</v>
      </c>
    </row>
    <row r="22" spans="1:5" ht="15" customHeight="1">
      <c r="A22" s="188" t="s">
        <v>498</v>
      </c>
      <c r="B22" s="180">
        <v>122.00923</v>
      </c>
      <c r="C22" s="180">
        <v>3.3650700000000002</v>
      </c>
      <c r="D22" s="180">
        <v>125.37430000000001</v>
      </c>
      <c r="E22" s="189">
        <v>1.8858895727372159E-3</v>
      </c>
    </row>
    <row r="23" spans="1:5" ht="15" customHeight="1">
      <c r="A23" s="188" t="s">
        <v>499</v>
      </c>
      <c r="B23" s="180">
        <v>0.65889999999999993</v>
      </c>
      <c r="C23" s="180">
        <v>0</v>
      </c>
      <c r="D23" s="180">
        <v>0.65889999999999993</v>
      </c>
      <c r="E23" s="189">
        <v>9.9112229498114959E-6</v>
      </c>
    </row>
    <row r="24" spans="1:5" s="190" customFormat="1" ht="15" customHeight="1">
      <c r="A24" s="188" t="s">
        <v>500</v>
      </c>
      <c r="B24" s="180">
        <v>542.95044999999993</v>
      </c>
      <c r="C24" s="180">
        <v>85.465179999999989</v>
      </c>
      <c r="D24" s="180">
        <v>628.41562999999996</v>
      </c>
      <c r="E24" s="189">
        <v>9.4526747823285018E-3</v>
      </c>
    </row>
    <row r="25" spans="1:5" ht="15" customHeight="1">
      <c r="A25" s="191" t="s">
        <v>505</v>
      </c>
      <c r="B25" s="192">
        <v>37298.853240000004</v>
      </c>
      <c r="C25" s="192">
        <v>29181.338290000007</v>
      </c>
      <c r="D25" s="192">
        <v>66480.191530000011</v>
      </c>
      <c r="E25" s="193">
        <v>1</v>
      </c>
    </row>
    <row r="26" spans="1:5" ht="15" customHeight="1">
      <c r="A26" s="194" t="s">
        <v>502</v>
      </c>
      <c r="B26" s="189">
        <v>0.56105213269682641</v>
      </c>
      <c r="C26" s="189">
        <v>0.43894786730317353</v>
      </c>
      <c r="D26" s="189">
        <v>1</v>
      </c>
      <c r="E26" s="189"/>
    </row>
    <row r="27" spans="1:5" ht="15" customHeight="1" thickBot="1">
      <c r="A27" s="195"/>
      <c r="B27" s="196"/>
      <c r="C27" s="197"/>
      <c r="D27" s="196"/>
      <c r="E27" s="198"/>
    </row>
    <row r="28" spans="1:5" ht="15" customHeight="1" thickTop="1">
      <c r="A28" s="179" t="s">
        <v>503</v>
      </c>
      <c r="B28" s="199"/>
      <c r="C28" s="189"/>
      <c r="D28" s="199"/>
      <c r="E28" s="199"/>
    </row>
    <row r="29" spans="1:5" ht="15" customHeight="1">
      <c r="A29" s="205"/>
      <c r="B29" s="157"/>
      <c r="C29" s="180"/>
      <c r="D29" s="157"/>
      <c r="E29" s="199"/>
    </row>
    <row r="30" spans="1:5" ht="15" customHeight="1">
      <c r="A30" s="208"/>
      <c r="B30" s="157"/>
      <c r="C30" s="180"/>
      <c r="D30" s="157"/>
      <c r="E30" s="199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63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7.57031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9.1406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9.1406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7.57031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9.1406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9.1406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7.57031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9.1406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9.1406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7.57031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9.1406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9.1406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7.57031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9.1406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9.1406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7.57031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9.1406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9.1406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7.57031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9.1406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9.1406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7.57031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9.1406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9.1406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7.57031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9.1406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9.1406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7.57031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9.1406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9.1406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7.57031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9.1406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9.1406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7.57031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9.1406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9.1406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7.57031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9.1406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9.1406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7.57031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9.1406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9.1406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7.57031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9.1406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9.1406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7.57031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9.1406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9.1406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7.57031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9.1406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9.1406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7.57031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9.1406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9.1406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7.57031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9.1406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9.1406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7.57031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9.1406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9.1406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7.57031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9.1406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9.1406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7.57031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9.1406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9.1406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7.57031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9.1406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9.1406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7.57031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9.1406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9.1406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7.57031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9.1406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9.1406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7.57031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9.1406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9.1406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7.57031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9.1406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9.1406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7.57031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9.1406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9.1406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7.57031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9.1406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9.1406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7.57031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9.1406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9.1406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7.57031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9.1406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9.1406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7.57031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9.1406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9.1406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7.57031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9.1406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9.1406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7.57031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9.1406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9.1406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7.57031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9.1406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9.1406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7.57031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9.1406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9.1406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7.57031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9.1406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9.1406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7.57031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9.1406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9.1406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7.57031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9.1406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9.1406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7.57031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9.1406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9.1406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7.57031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9.1406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9.1406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7.57031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9.1406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9.1406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7.57031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9.1406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9.1406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7.57031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9.1406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9.1406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7.57031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9.1406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9.1406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7.57031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9.1406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9.1406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7.57031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9.1406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9.1406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7.57031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9.1406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9.1406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7.57031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9.1406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9.1406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7.57031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9.1406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9.1406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7.57031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9.1406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9.1406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7.57031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9.1406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9.1406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7.57031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9.1406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9.1406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7.57031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9.1406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9.1406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7.57031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9.1406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9.1406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7.57031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9.1406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9.1406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7.57031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9.1406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9.1406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7.57031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9.1406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9.1406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7.57031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9.1406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9.1406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7.57031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9.1406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9.1406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7.57031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9.1406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9.1406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7.57031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9.1406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9.1406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7.57031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9.1406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9.1406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7.57031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9.140625" style="181" customWidth="1"/>
    <col min="16142" max="16384" width="11.42578125" style="181"/>
  </cols>
  <sheetData>
    <row r="1" spans="1:13" s="209" customFormat="1" ht="30" customHeight="1">
      <c r="A1" s="494" t="s">
        <v>127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516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207"/>
      <c r="K5" s="157"/>
      <c r="L5" s="157"/>
      <c r="M5" s="207"/>
    </row>
    <row r="6" spans="1:13" s="212" customFormat="1" ht="15" customHeight="1">
      <c r="A6" s="211"/>
      <c r="B6" s="498" t="s">
        <v>128</v>
      </c>
      <c r="C6" s="498"/>
      <c r="D6" s="498"/>
      <c r="E6" s="498"/>
      <c r="F6" s="498" t="s">
        <v>129</v>
      </c>
      <c r="G6" s="498"/>
      <c r="H6" s="498"/>
      <c r="I6" s="498"/>
      <c r="J6" s="498" t="s">
        <v>483</v>
      </c>
      <c r="K6" s="498"/>
      <c r="L6" s="498"/>
      <c r="M6" s="498"/>
    </row>
    <row r="7" spans="1:13" s="216" customFormat="1" ht="15" customHeight="1">
      <c r="A7" s="213" t="s">
        <v>508</v>
      </c>
      <c r="B7" s="214" t="s">
        <v>517</v>
      </c>
      <c r="C7" s="215" t="s">
        <v>518</v>
      </c>
      <c r="D7" s="214" t="s">
        <v>519</v>
      </c>
      <c r="E7" s="214" t="s">
        <v>67</v>
      </c>
      <c r="F7" s="215" t="s">
        <v>517</v>
      </c>
      <c r="G7" s="214" t="s">
        <v>518</v>
      </c>
      <c r="H7" s="214" t="s">
        <v>519</v>
      </c>
      <c r="I7" s="215" t="s">
        <v>67</v>
      </c>
      <c r="J7" s="214" t="s">
        <v>517</v>
      </c>
      <c r="K7" s="214" t="s">
        <v>518</v>
      </c>
      <c r="L7" s="214" t="s">
        <v>519</v>
      </c>
      <c r="M7" s="215" t="s">
        <v>67</v>
      </c>
    </row>
    <row r="8" spans="1:13" s="218" customFormat="1" ht="15" customHeight="1">
      <c r="A8" s="188" t="s">
        <v>484</v>
      </c>
      <c r="B8" s="180">
        <v>1006.4524699999999</v>
      </c>
      <c r="C8" s="180">
        <v>377352.34994440002</v>
      </c>
      <c r="D8" s="180">
        <v>891049.57816859998</v>
      </c>
      <c r="E8" s="180">
        <v>1269408.3805829999</v>
      </c>
      <c r="F8" s="180">
        <v>54.950879999999998</v>
      </c>
      <c r="G8" s="180">
        <v>3082.8528300000003</v>
      </c>
      <c r="H8" s="180">
        <v>16930.809239999999</v>
      </c>
      <c r="I8" s="180">
        <v>20068.612949999999</v>
      </c>
      <c r="J8" s="180">
        <v>1061.40335</v>
      </c>
      <c r="K8" s="180">
        <v>380435.20277440001</v>
      </c>
      <c r="L8" s="180">
        <v>907980.38740859996</v>
      </c>
      <c r="M8" s="180">
        <v>1289476.9935329999</v>
      </c>
    </row>
    <row r="9" spans="1:13" s="218" customFormat="1" ht="15" customHeight="1">
      <c r="A9" s="188" t="s">
        <v>485</v>
      </c>
      <c r="B9" s="219">
        <v>42.066679999999998</v>
      </c>
      <c r="C9" s="219">
        <v>6966.8869599999998</v>
      </c>
      <c r="D9" s="219">
        <v>12759.7512314</v>
      </c>
      <c r="E9" s="219">
        <v>19768.704871399998</v>
      </c>
      <c r="F9" s="219">
        <v>0</v>
      </c>
      <c r="G9" s="219">
        <v>0</v>
      </c>
      <c r="H9" s="219">
        <v>1282.48056</v>
      </c>
      <c r="I9" s="219">
        <v>1282.48056</v>
      </c>
      <c r="J9" s="180">
        <v>42.066679999999998</v>
      </c>
      <c r="K9" s="180">
        <v>6966.8869599999998</v>
      </c>
      <c r="L9" s="180">
        <v>14042.2317914</v>
      </c>
      <c r="M9" s="180">
        <v>21051.185431400001</v>
      </c>
    </row>
    <row r="10" spans="1:13" s="218" customFormat="1" ht="15" customHeight="1">
      <c r="A10" s="188" t="s">
        <v>486</v>
      </c>
      <c r="B10" s="219">
        <v>0</v>
      </c>
      <c r="C10" s="219">
        <v>92</v>
      </c>
      <c r="D10" s="219">
        <v>35</v>
      </c>
      <c r="E10" s="219">
        <v>127</v>
      </c>
      <c r="F10" s="219">
        <v>0</v>
      </c>
      <c r="G10" s="219">
        <v>0</v>
      </c>
      <c r="H10" s="219">
        <v>0</v>
      </c>
      <c r="I10" s="219">
        <v>0</v>
      </c>
      <c r="J10" s="180">
        <v>0</v>
      </c>
      <c r="K10" s="180">
        <v>92</v>
      </c>
      <c r="L10" s="180">
        <v>35</v>
      </c>
      <c r="M10" s="180">
        <v>127</v>
      </c>
    </row>
    <row r="11" spans="1:13" s="218" customFormat="1" ht="15" customHeight="1">
      <c r="A11" s="188" t="s">
        <v>487</v>
      </c>
      <c r="B11" s="180">
        <v>20.856459999999998</v>
      </c>
      <c r="C11" s="180">
        <v>9659.3597899999986</v>
      </c>
      <c r="D11" s="180">
        <v>33121.292620599997</v>
      </c>
      <c r="E11" s="180">
        <v>42801.508870600002</v>
      </c>
      <c r="F11" s="180">
        <v>0</v>
      </c>
      <c r="G11" s="180">
        <v>767.80730700000004</v>
      </c>
      <c r="H11" s="180">
        <v>7014.8338600000006</v>
      </c>
      <c r="I11" s="180">
        <v>7782.6411670000007</v>
      </c>
      <c r="J11" s="180">
        <v>20.856459999999998</v>
      </c>
      <c r="K11" s="180">
        <v>10427.167097</v>
      </c>
      <c r="L11" s="180">
        <v>40136.126480599996</v>
      </c>
      <c r="M11" s="180">
        <v>50584.150037600004</v>
      </c>
    </row>
    <row r="12" spans="1:13" s="218" customFormat="1" ht="15" customHeight="1">
      <c r="A12" s="188" t="s">
        <v>488</v>
      </c>
      <c r="B12" s="180">
        <v>472.09969000000001</v>
      </c>
      <c r="C12" s="180">
        <v>206862.69128999999</v>
      </c>
      <c r="D12" s="180">
        <v>381103.14840340003</v>
      </c>
      <c r="E12" s="180">
        <v>588437.93938339991</v>
      </c>
      <c r="F12" s="180">
        <v>4565.7146500000008</v>
      </c>
      <c r="G12" s="180">
        <v>19494.783519200002</v>
      </c>
      <c r="H12" s="180">
        <v>87829.739521199997</v>
      </c>
      <c r="I12" s="180">
        <v>111890.2376904</v>
      </c>
      <c r="J12" s="180">
        <v>5037.8143399999999</v>
      </c>
      <c r="K12" s="180">
        <v>226357.47480919998</v>
      </c>
      <c r="L12" s="180">
        <v>468932.88792459999</v>
      </c>
      <c r="M12" s="180">
        <v>700328.17707380001</v>
      </c>
    </row>
    <row r="13" spans="1:13" s="218" customFormat="1" ht="15" customHeight="1">
      <c r="A13" s="188" t="s">
        <v>489</v>
      </c>
      <c r="B13" s="180">
        <v>1.7900100000000001</v>
      </c>
      <c r="C13" s="180">
        <v>432.88412</v>
      </c>
      <c r="D13" s="180">
        <v>1146.55259</v>
      </c>
      <c r="E13" s="180">
        <v>1581.2267199999999</v>
      </c>
      <c r="F13" s="180">
        <v>0</v>
      </c>
      <c r="G13" s="180">
        <v>6.86</v>
      </c>
      <c r="H13" s="180">
        <v>72.739509999999996</v>
      </c>
      <c r="I13" s="180">
        <v>79.599509999999995</v>
      </c>
      <c r="J13" s="180">
        <v>1.7900100000000001</v>
      </c>
      <c r="K13" s="180">
        <v>439.74412000000001</v>
      </c>
      <c r="L13" s="180">
        <v>1219.2921000000001</v>
      </c>
      <c r="M13" s="180">
        <v>1660.8262299999999</v>
      </c>
    </row>
    <row r="14" spans="1:13" s="218" customFormat="1" ht="15" customHeight="1">
      <c r="A14" s="188" t="s">
        <v>68</v>
      </c>
      <c r="B14" s="180">
        <v>183.47065000000001</v>
      </c>
      <c r="C14" s="180">
        <v>131084.38001999998</v>
      </c>
      <c r="D14" s="180">
        <v>227369.8722138</v>
      </c>
      <c r="E14" s="180">
        <v>358637.72288380004</v>
      </c>
      <c r="F14" s="180">
        <v>17019.663723400001</v>
      </c>
      <c r="G14" s="180">
        <v>28977.769401400001</v>
      </c>
      <c r="H14" s="180">
        <v>147212.8753632</v>
      </c>
      <c r="I14" s="180">
        <v>193210.30848800001</v>
      </c>
      <c r="J14" s="180">
        <v>17203.1343734</v>
      </c>
      <c r="K14" s="180">
        <v>160062.14942140001</v>
      </c>
      <c r="L14" s="180">
        <v>374582.747577</v>
      </c>
      <c r="M14" s="180">
        <v>551848.0313718</v>
      </c>
    </row>
    <row r="15" spans="1:13" s="218" customFormat="1" ht="15" customHeight="1">
      <c r="A15" s="188" t="s">
        <v>490</v>
      </c>
      <c r="B15" s="180">
        <v>2106.81043</v>
      </c>
      <c r="C15" s="180">
        <v>498623.50738599995</v>
      </c>
      <c r="D15" s="180">
        <v>461498.48958739999</v>
      </c>
      <c r="E15" s="180">
        <v>962228.80740339996</v>
      </c>
      <c r="F15" s="180">
        <v>8579.2862401999992</v>
      </c>
      <c r="G15" s="180">
        <v>44839.409800399997</v>
      </c>
      <c r="H15" s="180">
        <v>89093.903615600007</v>
      </c>
      <c r="I15" s="180">
        <v>142512.59965619998</v>
      </c>
      <c r="J15" s="180">
        <v>10686.096670199999</v>
      </c>
      <c r="K15" s="180">
        <v>543462.91718640004</v>
      </c>
      <c r="L15" s="180">
        <v>550592.39320299996</v>
      </c>
      <c r="M15" s="180">
        <v>1104741.4070596001</v>
      </c>
    </row>
    <row r="16" spans="1:13" s="218" customFormat="1" ht="15" customHeight="1">
      <c r="A16" s="188" t="s">
        <v>491</v>
      </c>
      <c r="B16" s="180">
        <v>317.79471999999998</v>
      </c>
      <c r="C16" s="180">
        <v>96786.959180000005</v>
      </c>
      <c r="D16" s="180">
        <v>128281.5761858</v>
      </c>
      <c r="E16" s="180">
        <v>225386.3300858</v>
      </c>
      <c r="F16" s="180">
        <v>71.103850000000008</v>
      </c>
      <c r="G16" s="180">
        <v>7970.4234699999997</v>
      </c>
      <c r="H16" s="180">
        <v>21837.839962800001</v>
      </c>
      <c r="I16" s="180">
        <v>29879.367282800002</v>
      </c>
      <c r="J16" s="180">
        <v>388.89857000000001</v>
      </c>
      <c r="K16" s="180">
        <v>104757.38265</v>
      </c>
      <c r="L16" s="180">
        <v>150119.41614860002</v>
      </c>
      <c r="M16" s="180">
        <v>255265.6973686</v>
      </c>
    </row>
    <row r="17" spans="1:13" s="218" customFormat="1" ht="15" customHeight="1">
      <c r="A17" s="188" t="s">
        <v>492</v>
      </c>
      <c r="B17" s="180">
        <v>633.37683079999999</v>
      </c>
      <c r="C17" s="180">
        <v>123154.85243880001</v>
      </c>
      <c r="D17" s="180">
        <v>334723.51265399996</v>
      </c>
      <c r="E17" s="180">
        <v>458511.74192360003</v>
      </c>
      <c r="F17" s="180">
        <v>17.71</v>
      </c>
      <c r="G17" s="180">
        <v>3485.8187972000001</v>
      </c>
      <c r="H17" s="180">
        <v>39584.689530000003</v>
      </c>
      <c r="I17" s="180">
        <v>43088.218327200004</v>
      </c>
      <c r="J17" s="180">
        <v>651.08683080000003</v>
      </c>
      <c r="K17" s="180">
        <v>126640.67123599999</v>
      </c>
      <c r="L17" s="180">
        <v>374308.20218399999</v>
      </c>
      <c r="M17" s="180">
        <v>501599.96025080001</v>
      </c>
    </row>
    <row r="18" spans="1:13" s="218" customFormat="1" ht="15" customHeight="1">
      <c r="A18" s="188" t="s">
        <v>493</v>
      </c>
      <c r="B18" s="180">
        <v>0</v>
      </c>
      <c r="C18" s="180">
        <v>2975.1831200000001</v>
      </c>
      <c r="D18" s="180">
        <v>2187.10311</v>
      </c>
      <c r="E18" s="180">
        <v>5162.2862300000006</v>
      </c>
      <c r="F18" s="180">
        <v>0</v>
      </c>
      <c r="G18" s="180">
        <v>604.27818000000002</v>
      </c>
      <c r="H18" s="180">
        <v>262.46019760000001</v>
      </c>
      <c r="I18" s="180">
        <v>866.73837760000004</v>
      </c>
      <c r="J18" s="180">
        <v>0</v>
      </c>
      <c r="K18" s="180">
        <v>3579.4612999999999</v>
      </c>
      <c r="L18" s="180">
        <v>2449.5633075999999</v>
      </c>
      <c r="M18" s="180">
        <v>6029.0246075999994</v>
      </c>
    </row>
    <row r="19" spans="1:13" s="218" customFormat="1" ht="15" customHeight="1">
      <c r="A19" s="188" t="s">
        <v>494</v>
      </c>
      <c r="B19" s="180">
        <v>190.50076000000001</v>
      </c>
      <c r="C19" s="180">
        <v>56491.870880000002</v>
      </c>
      <c r="D19" s="180">
        <v>97311.81069079999</v>
      </c>
      <c r="E19" s="180">
        <v>153994.18233079999</v>
      </c>
      <c r="F19" s="180">
        <v>2707.1982644000004</v>
      </c>
      <c r="G19" s="180">
        <v>7234.8837629999998</v>
      </c>
      <c r="H19" s="180">
        <v>73132.694871</v>
      </c>
      <c r="I19" s="180">
        <v>83074.776898399999</v>
      </c>
      <c r="J19" s="180">
        <v>2897.6990243999999</v>
      </c>
      <c r="K19" s="180">
        <v>63726.754643</v>
      </c>
      <c r="L19" s="180">
        <v>170444.5055618</v>
      </c>
      <c r="M19" s="180">
        <v>237068.9592292</v>
      </c>
    </row>
    <row r="20" spans="1:13" s="218" customFormat="1" ht="15" customHeight="1">
      <c r="A20" s="188" t="s">
        <v>495</v>
      </c>
      <c r="B20" s="180">
        <v>0</v>
      </c>
      <c r="C20" s="180">
        <v>2950.5659799999999</v>
      </c>
      <c r="D20" s="180">
        <v>879.27723000000003</v>
      </c>
      <c r="E20" s="180">
        <v>3829.84321</v>
      </c>
      <c r="F20" s="180">
        <v>2.6</v>
      </c>
      <c r="G20" s="180">
        <v>49.197199999999995</v>
      </c>
      <c r="H20" s="180">
        <v>0</v>
      </c>
      <c r="I20" s="180">
        <v>51.797199999999997</v>
      </c>
      <c r="J20" s="180">
        <v>2.6</v>
      </c>
      <c r="K20" s="180">
        <v>2999.7631800000004</v>
      </c>
      <c r="L20" s="180">
        <v>879.27723000000003</v>
      </c>
      <c r="M20" s="180">
        <v>3881.64041</v>
      </c>
    </row>
    <row r="21" spans="1:13" s="218" customFormat="1" ht="15" customHeight="1">
      <c r="A21" s="188" t="s">
        <v>496</v>
      </c>
      <c r="B21" s="180">
        <v>4.7176599999999995</v>
      </c>
      <c r="C21" s="180">
        <v>2712.7504399999998</v>
      </c>
      <c r="D21" s="180">
        <v>2874.54441</v>
      </c>
      <c r="E21" s="180">
        <v>5592.0125099999996</v>
      </c>
      <c r="F21" s="180">
        <v>0</v>
      </c>
      <c r="G21" s="180">
        <v>126.75041999999999</v>
      </c>
      <c r="H21" s="180">
        <v>573.01256000000001</v>
      </c>
      <c r="I21" s="180">
        <v>699.76297999999997</v>
      </c>
      <c r="J21" s="180">
        <v>4.7176599999999995</v>
      </c>
      <c r="K21" s="180">
        <v>2839.5008599999996</v>
      </c>
      <c r="L21" s="180">
        <v>3447.5569700000001</v>
      </c>
      <c r="M21" s="180">
        <v>6291.77549</v>
      </c>
    </row>
    <row r="22" spans="1:13" s="218" customFormat="1" ht="15" customHeight="1">
      <c r="A22" s="188" t="s">
        <v>497</v>
      </c>
      <c r="B22" s="180">
        <v>36.752929999999999</v>
      </c>
      <c r="C22" s="180">
        <v>23620.474679999999</v>
      </c>
      <c r="D22" s="180">
        <v>27644.206214000002</v>
      </c>
      <c r="E22" s="180">
        <v>51301.433824</v>
      </c>
      <c r="F22" s="180">
        <v>0</v>
      </c>
      <c r="G22" s="180">
        <v>296.01352000000003</v>
      </c>
      <c r="H22" s="180">
        <v>5951.6218865999999</v>
      </c>
      <c r="I22" s="180">
        <v>6247.6354066000004</v>
      </c>
      <c r="J22" s="180">
        <v>36.752929999999999</v>
      </c>
      <c r="K22" s="180">
        <v>23916.4882</v>
      </c>
      <c r="L22" s="180">
        <v>33595.828100599996</v>
      </c>
      <c r="M22" s="180">
        <v>57549.069230599998</v>
      </c>
    </row>
    <row r="23" spans="1:13" s="218" customFormat="1" ht="15" customHeight="1">
      <c r="A23" s="188" t="s">
        <v>498</v>
      </c>
      <c r="B23" s="180">
        <v>12.67859</v>
      </c>
      <c r="C23" s="180">
        <v>422.26398999999998</v>
      </c>
      <c r="D23" s="180">
        <v>388.69997999999998</v>
      </c>
      <c r="E23" s="180">
        <v>823.64256</v>
      </c>
      <c r="F23" s="180">
        <v>0</v>
      </c>
      <c r="G23" s="180">
        <v>6.86</v>
      </c>
      <c r="H23" s="180">
        <v>0</v>
      </c>
      <c r="I23" s="180">
        <v>6.86</v>
      </c>
      <c r="J23" s="180">
        <v>12.67859</v>
      </c>
      <c r="K23" s="180">
        <v>429.12398999999999</v>
      </c>
      <c r="L23" s="180">
        <v>388.69997999999998</v>
      </c>
      <c r="M23" s="180">
        <v>830.50256000000002</v>
      </c>
    </row>
    <row r="24" spans="1:13" s="218" customFormat="1" ht="15" customHeight="1">
      <c r="A24" s="188" t="s">
        <v>499</v>
      </c>
      <c r="B24" s="180">
        <v>0</v>
      </c>
      <c r="C24" s="180">
        <v>11</v>
      </c>
      <c r="D24" s="180">
        <v>0</v>
      </c>
      <c r="E24" s="180">
        <v>11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11</v>
      </c>
      <c r="L24" s="180">
        <v>0</v>
      </c>
      <c r="M24" s="180">
        <v>11</v>
      </c>
    </row>
    <row r="25" spans="1:13" s="220" customFormat="1" ht="15" customHeight="1">
      <c r="A25" s="188" t="s">
        <v>500</v>
      </c>
      <c r="B25" s="180">
        <v>7.9555899999999999</v>
      </c>
      <c r="C25" s="180">
        <v>1005.6061999999999</v>
      </c>
      <c r="D25" s="180">
        <v>342.4</v>
      </c>
      <c r="E25" s="180">
        <v>1355.9617900000001</v>
      </c>
      <c r="F25" s="180">
        <v>0</v>
      </c>
      <c r="G25" s="180">
        <v>76.3</v>
      </c>
      <c r="H25" s="180">
        <v>55.715900000000005</v>
      </c>
      <c r="I25" s="180">
        <v>132.01589999999999</v>
      </c>
      <c r="J25" s="180">
        <v>7.9555899999999999</v>
      </c>
      <c r="K25" s="180">
        <v>1081.9061999999999</v>
      </c>
      <c r="L25" s="180">
        <v>398.11590000000001</v>
      </c>
      <c r="M25" s="180">
        <v>1487.9776899999999</v>
      </c>
    </row>
    <row r="26" spans="1:13" s="220" customFormat="1" ht="15" customHeight="1">
      <c r="A26" s="223" t="s">
        <v>520</v>
      </c>
      <c r="B26" s="192">
        <v>5037.3234707999991</v>
      </c>
      <c r="C26" s="192">
        <v>1541205.5864191998</v>
      </c>
      <c r="D26" s="192">
        <v>2602716.8152898005</v>
      </c>
      <c r="E26" s="192">
        <v>4148959.7251797998</v>
      </c>
      <c r="F26" s="192">
        <v>33018.227608000001</v>
      </c>
      <c r="G26" s="192">
        <v>117020.00820819999</v>
      </c>
      <c r="H26" s="192">
        <v>490835.41657800006</v>
      </c>
      <c r="I26" s="192">
        <v>640873.65239419998</v>
      </c>
      <c r="J26" s="192">
        <v>38055.551078799996</v>
      </c>
      <c r="K26" s="192">
        <v>1658225.5946274002</v>
      </c>
      <c r="L26" s="192">
        <v>3093552.2318678</v>
      </c>
      <c r="M26" s="192">
        <v>4789833.3775740005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197"/>
      <c r="J27" s="201"/>
      <c r="K27" s="201"/>
      <c r="L27" s="201"/>
      <c r="M27" s="201"/>
    </row>
    <row r="28" spans="1:13" s="222" customFormat="1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99"/>
      <c r="I28" s="189"/>
      <c r="J28" s="199"/>
      <c r="K28" s="157"/>
      <c r="L28" s="157"/>
      <c r="M28" s="157"/>
    </row>
    <row r="29" spans="1:13" ht="15" customHeight="1">
      <c r="A29" s="157"/>
      <c r="B29" s="188"/>
      <c r="C29" s="180"/>
      <c r="D29" s="180"/>
      <c r="E29" s="180"/>
      <c r="F29" s="180"/>
      <c r="G29" s="180"/>
      <c r="H29" s="188"/>
      <c r="I29" s="180"/>
      <c r="J29" s="180"/>
      <c r="K29" s="157"/>
      <c r="L29" s="157"/>
      <c r="M29" s="157"/>
    </row>
    <row r="30" spans="1:13" ht="15" customHeight="1">
      <c r="A30" s="206"/>
      <c r="B30" s="188"/>
      <c r="C30" s="180"/>
      <c r="D30" s="180"/>
      <c r="E30" s="180"/>
      <c r="F30" s="180"/>
      <c r="G30" s="180"/>
      <c r="H30" s="188"/>
      <c r="I30" s="180"/>
      <c r="J30" s="180"/>
      <c r="K30" s="157"/>
      <c r="L30" s="157"/>
      <c r="M30" s="157"/>
    </row>
    <row r="31" spans="1:13" ht="15" customHeight="1">
      <c r="A31" s="206"/>
      <c r="B31" s="188"/>
      <c r="C31" s="180"/>
      <c r="D31" s="180"/>
      <c r="E31" s="180"/>
      <c r="F31" s="180"/>
      <c r="G31" s="180"/>
      <c r="H31" s="188"/>
      <c r="I31" s="180"/>
      <c r="J31" s="180"/>
      <c r="K31" s="157"/>
      <c r="L31" s="157"/>
      <c r="M31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Y40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80.42578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5" width="15.7109375" style="181" customWidth="1"/>
    <col min="26" max="256" width="11.42578125" style="181"/>
    <col min="257" max="257" width="80.42578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1" width="15.7109375" style="181" customWidth="1"/>
    <col min="282" max="512" width="11.42578125" style="181"/>
    <col min="513" max="513" width="80.42578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7" width="15.7109375" style="181" customWidth="1"/>
    <col min="538" max="768" width="11.42578125" style="181"/>
    <col min="769" max="769" width="80.42578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3" width="15.7109375" style="181" customWidth="1"/>
    <col min="794" max="1024" width="11.42578125" style="181"/>
    <col min="1025" max="1025" width="80.42578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49" width="15.7109375" style="181" customWidth="1"/>
    <col min="1050" max="1280" width="11.42578125" style="181"/>
    <col min="1281" max="1281" width="80.42578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5" width="15.7109375" style="181" customWidth="1"/>
    <col min="1306" max="1536" width="11.42578125" style="181"/>
    <col min="1537" max="1537" width="80.42578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1" width="15.7109375" style="181" customWidth="1"/>
    <col min="1562" max="1792" width="11.42578125" style="181"/>
    <col min="1793" max="1793" width="80.42578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7" width="15.7109375" style="181" customWidth="1"/>
    <col min="1818" max="2048" width="11.42578125" style="181"/>
    <col min="2049" max="2049" width="80.42578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3" width="15.7109375" style="181" customWidth="1"/>
    <col min="2074" max="2304" width="11.42578125" style="181"/>
    <col min="2305" max="2305" width="80.42578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29" width="15.7109375" style="181" customWidth="1"/>
    <col min="2330" max="2560" width="11.42578125" style="181"/>
    <col min="2561" max="2561" width="80.42578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5" width="15.7109375" style="181" customWidth="1"/>
    <col min="2586" max="2816" width="11.42578125" style="181"/>
    <col min="2817" max="2817" width="80.42578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1" width="15.7109375" style="181" customWidth="1"/>
    <col min="2842" max="3072" width="11.42578125" style="181"/>
    <col min="3073" max="3073" width="80.42578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7" width="15.7109375" style="181" customWidth="1"/>
    <col min="3098" max="3328" width="11.42578125" style="181"/>
    <col min="3329" max="3329" width="80.42578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3" width="15.7109375" style="181" customWidth="1"/>
    <col min="3354" max="3584" width="11.42578125" style="181"/>
    <col min="3585" max="3585" width="80.42578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09" width="15.7109375" style="181" customWidth="1"/>
    <col min="3610" max="3840" width="11.42578125" style="181"/>
    <col min="3841" max="3841" width="80.42578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5" width="15.7109375" style="181" customWidth="1"/>
    <col min="3866" max="4096" width="11.42578125" style="181"/>
    <col min="4097" max="4097" width="80.42578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1" width="15.7109375" style="181" customWidth="1"/>
    <col min="4122" max="4352" width="11.42578125" style="181"/>
    <col min="4353" max="4353" width="80.42578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7" width="15.7109375" style="181" customWidth="1"/>
    <col min="4378" max="4608" width="11.42578125" style="181"/>
    <col min="4609" max="4609" width="80.42578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3" width="15.7109375" style="181" customWidth="1"/>
    <col min="4634" max="4864" width="11.42578125" style="181"/>
    <col min="4865" max="4865" width="80.42578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89" width="15.7109375" style="181" customWidth="1"/>
    <col min="4890" max="5120" width="11.42578125" style="181"/>
    <col min="5121" max="5121" width="80.42578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5" width="15.7109375" style="181" customWidth="1"/>
    <col min="5146" max="5376" width="11.42578125" style="181"/>
    <col min="5377" max="5377" width="80.42578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1" width="15.7109375" style="181" customWidth="1"/>
    <col min="5402" max="5632" width="11.42578125" style="181"/>
    <col min="5633" max="5633" width="80.42578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7" width="15.7109375" style="181" customWidth="1"/>
    <col min="5658" max="5888" width="11.42578125" style="181"/>
    <col min="5889" max="5889" width="80.42578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3" width="15.7109375" style="181" customWidth="1"/>
    <col min="5914" max="6144" width="11.42578125" style="181"/>
    <col min="6145" max="6145" width="80.42578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69" width="15.7109375" style="181" customWidth="1"/>
    <col min="6170" max="6400" width="11.42578125" style="181"/>
    <col min="6401" max="6401" width="80.42578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5" width="15.7109375" style="181" customWidth="1"/>
    <col min="6426" max="6656" width="11.42578125" style="181"/>
    <col min="6657" max="6657" width="80.42578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1" width="15.7109375" style="181" customWidth="1"/>
    <col min="6682" max="6912" width="11.42578125" style="181"/>
    <col min="6913" max="6913" width="80.42578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7" width="15.7109375" style="181" customWidth="1"/>
    <col min="6938" max="7168" width="11.42578125" style="181"/>
    <col min="7169" max="7169" width="80.42578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3" width="15.7109375" style="181" customWidth="1"/>
    <col min="7194" max="7424" width="11.42578125" style="181"/>
    <col min="7425" max="7425" width="80.42578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49" width="15.7109375" style="181" customWidth="1"/>
    <col min="7450" max="7680" width="11.42578125" style="181"/>
    <col min="7681" max="7681" width="80.42578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5" width="15.7109375" style="181" customWidth="1"/>
    <col min="7706" max="7936" width="11.42578125" style="181"/>
    <col min="7937" max="7937" width="80.42578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1" width="15.7109375" style="181" customWidth="1"/>
    <col min="7962" max="8192" width="11.42578125" style="181"/>
    <col min="8193" max="8193" width="80.42578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7" width="15.7109375" style="181" customWidth="1"/>
    <col min="8218" max="8448" width="11.42578125" style="181"/>
    <col min="8449" max="8449" width="80.42578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3" width="15.7109375" style="181" customWidth="1"/>
    <col min="8474" max="8704" width="11.42578125" style="181"/>
    <col min="8705" max="8705" width="80.42578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29" width="15.7109375" style="181" customWidth="1"/>
    <col min="8730" max="8960" width="11.42578125" style="181"/>
    <col min="8961" max="8961" width="80.42578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5" width="15.7109375" style="181" customWidth="1"/>
    <col min="8986" max="9216" width="11.42578125" style="181"/>
    <col min="9217" max="9217" width="80.42578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1" width="15.7109375" style="181" customWidth="1"/>
    <col min="9242" max="9472" width="11.42578125" style="181"/>
    <col min="9473" max="9473" width="80.42578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7" width="15.7109375" style="181" customWidth="1"/>
    <col min="9498" max="9728" width="11.42578125" style="181"/>
    <col min="9729" max="9729" width="80.42578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3" width="15.7109375" style="181" customWidth="1"/>
    <col min="9754" max="9984" width="11.42578125" style="181"/>
    <col min="9985" max="9985" width="80.42578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09" width="15.7109375" style="181" customWidth="1"/>
    <col min="10010" max="10240" width="11.42578125" style="181"/>
    <col min="10241" max="10241" width="80.42578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5" width="15.7109375" style="181" customWidth="1"/>
    <col min="10266" max="10496" width="11.42578125" style="181"/>
    <col min="10497" max="10497" width="80.42578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1" width="15.7109375" style="181" customWidth="1"/>
    <col min="10522" max="10752" width="11.42578125" style="181"/>
    <col min="10753" max="10753" width="80.42578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7" width="15.7109375" style="181" customWidth="1"/>
    <col min="10778" max="11008" width="11.42578125" style="181"/>
    <col min="11009" max="11009" width="80.42578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3" width="15.7109375" style="181" customWidth="1"/>
    <col min="11034" max="11264" width="11.42578125" style="181"/>
    <col min="11265" max="11265" width="80.42578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89" width="15.7109375" style="181" customWidth="1"/>
    <col min="11290" max="11520" width="11.42578125" style="181"/>
    <col min="11521" max="11521" width="80.42578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5" width="15.7109375" style="181" customWidth="1"/>
    <col min="11546" max="11776" width="11.42578125" style="181"/>
    <col min="11777" max="11777" width="80.42578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1" width="15.7109375" style="181" customWidth="1"/>
    <col min="11802" max="12032" width="11.42578125" style="181"/>
    <col min="12033" max="12033" width="80.42578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7" width="15.7109375" style="181" customWidth="1"/>
    <col min="12058" max="12288" width="11.42578125" style="181"/>
    <col min="12289" max="12289" width="80.42578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3" width="15.7109375" style="181" customWidth="1"/>
    <col min="12314" max="12544" width="11.42578125" style="181"/>
    <col min="12545" max="12545" width="80.42578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69" width="15.7109375" style="181" customWidth="1"/>
    <col min="12570" max="12800" width="11.42578125" style="181"/>
    <col min="12801" max="12801" width="80.42578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5" width="15.7109375" style="181" customWidth="1"/>
    <col min="12826" max="13056" width="11.42578125" style="181"/>
    <col min="13057" max="13057" width="80.42578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1" width="15.7109375" style="181" customWidth="1"/>
    <col min="13082" max="13312" width="11.42578125" style="181"/>
    <col min="13313" max="13313" width="80.42578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7" width="15.7109375" style="181" customWidth="1"/>
    <col min="13338" max="13568" width="11.42578125" style="181"/>
    <col min="13569" max="13569" width="80.42578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3" width="15.7109375" style="181" customWidth="1"/>
    <col min="13594" max="13824" width="11.42578125" style="181"/>
    <col min="13825" max="13825" width="80.42578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49" width="15.7109375" style="181" customWidth="1"/>
    <col min="13850" max="14080" width="11.42578125" style="181"/>
    <col min="14081" max="14081" width="80.42578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5" width="15.7109375" style="181" customWidth="1"/>
    <col min="14106" max="14336" width="11.42578125" style="181"/>
    <col min="14337" max="14337" width="80.42578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1" width="15.7109375" style="181" customWidth="1"/>
    <col min="14362" max="14592" width="11.42578125" style="181"/>
    <col min="14593" max="14593" width="80.42578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7" width="15.7109375" style="181" customWidth="1"/>
    <col min="14618" max="14848" width="11.42578125" style="181"/>
    <col min="14849" max="14849" width="80.42578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3" width="15.7109375" style="181" customWidth="1"/>
    <col min="14874" max="15104" width="11.42578125" style="181"/>
    <col min="15105" max="15105" width="80.42578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29" width="15.7109375" style="181" customWidth="1"/>
    <col min="15130" max="15360" width="11.42578125" style="181"/>
    <col min="15361" max="15361" width="80.42578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5" width="15.7109375" style="181" customWidth="1"/>
    <col min="15386" max="15616" width="11.42578125" style="181"/>
    <col min="15617" max="15617" width="80.42578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1" width="15.7109375" style="181" customWidth="1"/>
    <col min="15642" max="15872" width="11.42578125" style="181"/>
    <col min="15873" max="15873" width="80.42578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7" width="15.7109375" style="181" customWidth="1"/>
    <col min="15898" max="16128" width="11.42578125" style="181"/>
    <col min="16129" max="16129" width="80.42578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3" width="15.7109375" style="181" customWidth="1"/>
    <col min="16154" max="16384" width="11.42578125" style="181"/>
  </cols>
  <sheetData>
    <row r="1" spans="1:25" s="209" customFormat="1" ht="30" customHeight="1">
      <c r="A1" s="494" t="s">
        <v>127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  <c r="W1" s="494"/>
      <c r="X1" s="494"/>
      <c r="Y1" s="494"/>
    </row>
    <row r="2" spans="1:25" s="209" customFormat="1" ht="15" customHeight="1">
      <c r="A2" s="495" t="s">
        <v>542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</row>
    <row r="3" spans="1:25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  <c r="W3" s="467"/>
      <c r="X3" s="467"/>
      <c r="Y3" s="467"/>
    </row>
    <row r="4" spans="1:25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  <c r="W4" s="496"/>
      <c r="X4" s="496"/>
      <c r="Y4" s="496"/>
    </row>
    <row r="5" spans="1:25" ht="15" customHeight="1">
      <c r="A5" s="258"/>
      <c r="B5" s="259"/>
      <c r="C5" s="259"/>
      <c r="D5" s="160"/>
      <c r="E5" s="160"/>
      <c r="F5" s="259"/>
      <c r="G5" s="259"/>
      <c r="H5" s="259"/>
      <c r="I5" s="259"/>
      <c r="J5" s="259"/>
      <c r="K5" s="160"/>
      <c r="L5" s="259"/>
      <c r="M5" s="259"/>
      <c r="N5" s="160"/>
      <c r="O5" s="160"/>
      <c r="P5" s="259"/>
      <c r="Q5" s="160"/>
      <c r="R5" s="259"/>
      <c r="S5" s="160"/>
      <c r="T5" s="259"/>
      <c r="U5" s="259"/>
      <c r="V5" s="160"/>
      <c r="W5" s="160"/>
      <c r="X5" s="259"/>
      <c r="Y5" s="160"/>
    </row>
    <row r="6" spans="1:25" s="225" customFormat="1" ht="15" customHeight="1">
      <c r="A6" s="211"/>
      <c r="B6" s="498" t="s">
        <v>128</v>
      </c>
      <c r="C6" s="498"/>
      <c r="D6" s="498"/>
      <c r="E6" s="498"/>
      <c r="F6" s="498"/>
      <c r="G6" s="498"/>
      <c r="H6" s="498"/>
      <c r="I6" s="498"/>
      <c r="J6" s="498" t="s">
        <v>129</v>
      </c>
      <c r="K6" s="498"/>
      <c r="L6" s="498"/>
      <c r="M6" s="498"/>
      <c r="N6" s="498"/>
      <c r="O6" s="498"/>
      <c r="P6" s="498"/>
      <c r="Q6" s="498"/>
      <c r="R6" s="498" t="s">
        <v>483</v>
      </c>
      <c r="S6" s="498"/>
      <c r="T6" s="498"/>
      <c r="U6" s="498"/>
      <c r="V6" s="498"/>
      <c r="W6" s="498"/>
      <c r="X6" s="498"/>
      <c r="Y6" s="498"/>
    </row>
    <row r="7" spans="1:25" s="229" customFormat="1" ht="39.950000000000003" customHeight="1">
      <c r="A7" s="213" t="s">
        <v>302</v>
      </c>
      <c r="B7" s="214" t="s">
        <v>69</v>
      </c>
      <c r="C7" s="215" t="s">
        <v>523</v>
      </c>
      <c r="D7" s="214" t="s">
        <v>524</v>
      </c>
      <c r="E7" s="214" t="s">
        <v>525</v>
      </c>
      <c r="F7" s="215" t="s">
        <v>526</v>
      </c>
      <c r="G7" s="214" t="s">
        <v>527</v>
      </c>
      <c r="H7" s="214" t="s">
        <v>528</v>
      </c>
      <c r="I7" s="215" t="s">
        <v>67</v>
      </c>
      <c r="J7" s="214" t="s">
        <v>69</v>
      </c>
      <c r="K7" s="214" t="s">
        <v>523</v>
      </c>
      <c r="L7" s="215" t="s">
        <v>524</v>
      </c>
      <c r="M7" s="214" t="s">
        <v>525</v>
      </c>
      <c r="N7" s="214" t="s">
        <v>526</v>
      </c>
      <c r="O7" s="214" t="s">
        <v>527</v>
      </c>
      <c r="P7" s="214" t="s">
        <v>528</v>
      </c>
      <c r="Q7" s="214" t="s">
        <v>67</v>
      </c>
      <c r="R7" s="214" t="s">
        <v>69</v>
      </c>
      <c r="S7" s="214" t="s">
        <v>523</v>
      </c>
      <c r="T7" s="215" t="s">
        <v>524</v>
      </c>
      <c r="U7" s="214" t="s">
        <v>525</v>
      </c>
      <c r="V7" s="214" t="s">
        <v>526</v>
      </c>
      <c r="W7" s="214" t="s">
        <v>527</v>
      </c>
      <c r="X7" s="214" t="s">
        <v>528</v>
      </c>
      <c r="Y7" s="214" t="s">
        <v>67</v>
      </c>
    </row>
    <row r="8" spans="1:25" ht="15" customHeight="1">
      <c r="A8" s="270" t="s">
        <v>80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2058</v>
      </c>
      <c r="K8" s="180">
        <v>0</v>
      </c>
      <c r="L8" s="180">
        <v>0</v>
      </c>
      <c r="M8" s="180">
        <v>2749.5135191999998</v>
      </c>
      <c r="N8" s="180">
        <v>0</v>
      </c>
      <c r="O8" s="180">
        <v>0</v>
      </c>
      <c r="P8" s="180">
        <v>4439.7865599999996</v>
      </c>
      <c r="Q8" s="180">
        <v>9247.3000800000009</v>
      </c>
      <c r="R8" s="180">
        <v>2058</v>
      </c>
      <c r="S8" s="180">
        <v>0</v>
      </c>
      <c r="T8" s="180">
        <v>0</v>
      </c>
      <c r="U8" s="180">
        <v>2749.5135191999998</v>
      </c>
      <c r="V8" s="180">
        <v>0</v>
      </c>
      <c r="W8" s="180">
        <v>0</v>
      </c>
      <c r="X8" s="180">
        <v>4439.7865599999996</v>
      </c>
      <c r="Y8" s="180">
        <v>9247.3000800000009</v>
      </c>
    </row>
    <row r="9" spans="1:25" ht="15" customHeight="1">
      <c r="A9" s="270" t="s">
        <v>81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  <c r="V9" s="180">
        <v>0</v>
      </c>
      <c r="W9" s="180">
        <v>0</v>
      </c>
      <c r="X9" s="180">
        <v>0</v>
      </c>
      <c r="Y9" s="180">
        <v>0</v>
      </c>
    </row>
    <row r="10" spans="1:25" ht="15" customHeight="1">
      <c r="A10" s="270" t="s">
        <v>82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  <c r="W10" s="180">
        <v>0</v>
      </c>
      <c r="X10" s="180">
        <v>0</v>
      </c>
      <c r="Y10" s="180">
        <v>0</v>
      </c>
    </row>
    <row r="11" spans="1:25" ht="15" customHeight="1">
      <c r="A11" s="270" t="s">
        <v>884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  <c r="U11" s="180">
        <v>0</v>
      </c>
      <c r="V11" s="180">
        <v>0</v>
      </c>
      <c r="W11" s="180">
        <v>0</v>
      </c>
      <c r="X11" s="180">
        <v>0</v>
      </c>
      <c r="Y11" s="180">
        <v>0</v>
      </c>
    </row>
    <row r="12" spans="1:25" ht="15" customHeight="1">
      <c r="A12" s="270" t="s">
        <v>83</v>
      </c>
      <c r="B12" s="180">
        <v>81198.994172199993</v>
      </c>
      <c r="C12" s="180">
        <v>20568.896108000001</v>
      </c>
      <c r="D12" s="180">
        <v>393.17439000000002</v>
      </c>
      <c r="E12" s="180">
        <v>0</v>
      </c>
      <c r="F12" s="180">
        <v>2852.7284599999998</v>
      </c>
      <c r="G12" s="180">
        <v>0</v>
      </c>
      <c r="H12" s="180">
        <v>0</v>
      </c>
      <c r="I12" s="180">
        <v>105013.79316</v>
      </c>
      <c r="J12" s="180">
        <v>28832.454672600001</v>
      </c>
      <c r="K12" s="180">
        <v>19777.178424400001</v>
      </c>
      <c r="L12" s="180">
        <v>24.033540000000002</v>
      </c>
      <c r="M12" s="180">
        <v>173.99876</v>
      </c>
      <c r="N12" s="180">
        <v>4062.3357683999998</v>
      </c>
      <c r="O12" s="180">
        <v>2231.3989944</v>
      </c>
      <c r="P12" s="180">
        <v>0</v>
      </c>
      <c r="Q12" s="180">
        <v>55101.400170000001</v>
      </c>
      <c r="R12" s="180">
        <v>110031.44884479999</v>
      </c>
      <c r="S12" s="180">
        <v>40346.074532399994</v>
      </c>
      <c r="T12" s="180">
        <v>417.20792999999998</v>
      </c>
      <c r="U12" s="180">
        <v>173.99876</v>
      </c>
      <c r="V12" s="180">
        <v>6915.0642284000005</v>
      </c>
      <c r="W12" s="180">
        <v>2231.3989944</v>
      </c>
      <c r="X12" s="180">
        <v>0</v>
      </c>
      <c r="Y12" s="180">
        <v>160115.19333000001</v>
      </c>
    </row>
    <row r="13" spans="1:25" ht="15" customHeight="1">
      <c r="A13" s="270" t="s">
        <v>299</v>
      </c>
      <c r="B13" s="180">
        <v>50624.805999999997</v>
      </c>
      <c r="C13" s="180">
        <v>3239.4204399999999</v>
      </c>
      <c r="D13" s="180">
        <v>1077.1587500000001</v>
      </c>
      <c r="E13" s="180">
        <v>169.31745000000001</v>
      </c>
      <c r="F13" s="180">
        <v>169.13454000000002</v>
      </c>
      <c r="G13" s="180">
        <v>0</v>
      </c>
      <c r="H13" s="180">
        <v>0</v>
      </c>
      <c r="I13" s="180">
        <v>55279.837180000002</v>
      </c>
      <c r="J13" s="180">
        <v>811.41829859999996</v>
      </c>
      <c r="K13" s="180">
        <v>107.71788000000001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919.13618000000008</v>
      </c>
      <c r="R13" s="180">
        <v>51436.224298600006</v>
      </c>
      <c r="S13" s="180">
        <v>3347.13832</v>
      </c>
      <c r="T13" s="180">
        <v>1077.1587500000001</v>
      </c>
      <c r="U13" s="180">
        <v>169.31745000000001</v>
      </c>
      <c r="V13" s="180">
        <v>169.13454000000002</v>
      </c>
      <c r="W13" s="180">
        <v>0</v>
      </c>
      <c r="X13" s="180">
        <v>0</v>
      </c>
      <c r="Y13" s="180">
        <v>56198.973359999996</v>
      </c>
    </row>
    <row r="14" spans="1:25" ht="15" customHeight="1">
      <c r="A14" s="270" t="s">
        <v>538</v>
      </c>
      <c r="B14" s="180">
        <v>817.16814999999997</v>
      </c>
      <c r="C14" s="180">
        <v>183.43679999999998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1000.6049499999999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817.16814999999997</v>
      </c>
      <c r="S14" s="180">
        <v>183.43679999999998</v>
      </c>
      <c r="T14" s="180">
        <v>0</v>
      </c>
      <c r="U14" s="180">
        <v>0</v>
      </c>
      <c r="V14" s="180">
        <v>0</v>
      </c>
      <c r="W14" s="180">
        <v>0</v>
      </c>
      <c r="X14" s="180">
        <v>0</v>
      </c>
      <c r="Y14" s="180">
        <v>1000.6049499999999</v>
      </c>
    </row>
    <row r="15" spans="1:25" ht="15" customHeight="1">
      <c r="A15" s="270" t="s">
        <v>539</v>
      </c>
      <c r="B15" s="180">
        <v>10480.946099999999</v>
      </c>
      <c r="C15" s="180">
        <v>1575.17355</v>
      </c>
      <c r="D15" s="180">
        <v>0</v>
      </c>
      <c r="E15" s="180">
        <v>0</v>
      </c>
      <c r="F15" s="180">
        <v>147.81379000000001</v>
      </c>
      <c r="G15" s="180">
        <v>0</v>
      </c>
      <c r="H15" s="180">
        <v>0</v>
      </c>
      <c r="I15" s="180">
        <v>12203.933439999999</v>
      </c>
      <c r="J15" s="180">
        <v>1276.02649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1276.02649</v>
      </c>
      <c r="R15" s="180">
        <v>11756.972589999999</v>
      </c>
      <c r="S15" s="180">
        <v>1575.17355</v>
      </c>
      <c r="T15" s="180">
        <v>0</v>
      </c>
      <c r="U15" s="180">
        <v>0</v>
      </c>
      <c r="V15" s="180">
        <v>147.81379000000001</v>
      </c>
      <c r="W15" s="180">
        <v>0</v>
      </c>
      <c r="X15" s="180">
        <v>0</v>
      </c>
      <c r="Y15" s="180">
        <v>13479.959929999999</v>
      </c>
    </row>
    <row r="16" spans="1:25" ht="15" customHeight="1">
      <c r="A16" s="270" t="s">
        <v>84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>
        <v>0</v>
      </c>
      <c r="Y16" s="180">
        <v>0</v>
      </c>
    </row>
    <row r="17" spans="1:25" ht="15" customHeight="1">
      <c r="A17" s="270" t="s">
        <v>85</v>
      </c>
      <c r="B17" s="180">
        <v>854973.91795000003</v>
      </c>
      <c r="C17" s="180">
        <v>102449.660279</v>
      </c>
      <c r="D17" s="180">
        <v>11021.19045</v>
      </c>
      <c r="E17" s="180">
        <v>745.07468000000006</v>
      </c>
      <c r="F17" s="180">
        <v>4339.3168399999995</v>
      </c>
      <c r="G17" s="180">
        <v>263.31218000000001</v>
      </c>
      <c r="H17" s="180">
        <v>0</v>
      </c>
      <c r="I17" s="180">
        <v>973792.47238000005</v>
      </c>
      <c r="J17" s="180">
        <v>49731.158832599998</v>
      </c>
      <c r="K17" s="180">
        <v>18545.31134</v>
      </c>
      <c r="L17" s="180">
        <v>354.35215999999997</v>
      </c>
      <c r="M17" s="180">
        <v>434.12205</v>
      </c>
      <c r="N17" s="180">
        <v>1864.43219</v>
      </c>
      <c r="O17" s="180">
        <v>633.51055000000008</v>
      </c>
      <c r="P17" s="180">
        <v>0</v>
      </c>
      <c r="Q17" s="180">
        <v>71562.887129999988</v>
      </c>
      <c r="R17" s="180">
        <v>904705.07678260002</v>
      </c>
      <c r="S17" s="180">
        <v>120994.971619</v>
      </c>
      <c r="T17" s="180">
        <v>11375.542609999999</v>
      </c>
      <c r="U17" s="180">
        <v>1179.1967299999999</v>
      </c>
      <c r="V17" s="180">
        <v>6203.7490299999999</v>
      </c>
      <c r="W17" s="180">
        <v>896.82272999999998</v>
      </c>
      <c r="X17" s="180">
        <v>0</v>
      </c>
      <c r="Y17" s="180">
        <v>1045355.35951</v>
      </c>
    </row>
    <row r="18" spans="1:25" ht="15" customHeight="1">
      <c r="A18" s="270" t="s">
        <v>87</v>
      </c>
      <c r="B18" s="180">
        <v>690912.46344000008</v>
      </c>
      <c r="C18" s="180">
        <v>20531.477030000002</v>
      </c>
      <c r="D18" s="180">
        <v>12835.07251</v>
      </c>
      <c r="E18" s="180">
        <v>368.51846999999998</v>
      </c>
      <c r="F18" s="180">
        <v>1051.01217</v>
      </c>
      <c r="G18" s="180">
        <v>82.278649999999999</v>
      </c>
      <c r="H18" s="180">
        <v>0</v>
      </c>
      <c r="I18" s="180">
        <v>725780.82227</v>
      </c>
      <c r="J18" s="180">
        <v>539.29737</v>
      </c>
      <c r="K18" s="180">
        <v>156.40067999999999</v>
      </c>
      <c r="L18" s="180">
        <v>45.358710000000002</v>
      </c>
      <c r="M18" s="180">
        <v>0</v>
      </c>
      <c r="N18" s="180">
        <v>0</v>
      </c>
      <c r="O18" s="180">
        <v>0</v>
      </c>
      <c r="P18" s="180">
        <v>7.58</v>
      </c>
      <c r="Q18" s="180">
        <v>748.63675999999998</v>
      </c>
      <c r="R18" s="180">
        <v>691451.76080999989</v>
      </c>
      <c r="S18" s="180">
        <v>20687.877710000001</v>
      </c>
      <c r="T18" s="180">
        <v>12880.43122</v>
      </c>
      <c r="U18" s="180">
        <v>368.51846999999998</v>
      </c>
      <c r="V18" s="180">
        <v>1051.01217</v>
      </c>
      <c r="W18" s="180">
        <v>82.278649999999999</v>
      </c>
      <c r="X18" s="180">
        <v>7.58</v>
      </c>
      <c r="Y18" s="180">
        <v>726529.45903000003</v>
      </c>
    </row>
    <row r="19" spans="1:25" ht="15" customHeight="1">
      <c r="A19" s="270" t="s">
        <v>88</v>
      </c>
      <c r="B19" s="180">
        <v>339512.34064920002</v>
      </c>
      <c r="C19" s="180">
        <v>65578.629625200003</v>
      </c>
      <c r="D19" s="180">
        <v>173.85494</v>
      </c>
      <c r="E19" s="180">
        <v>308.27196299999997</v>
      </c>
      <c r="F19" s="180">
        <v>6278.8915524000004</v>
      </c>
      <c r="G19" s="180">
        <v>244.22879999999998</v>
      </c>
      <c r="H19" s="180">
        <v>0</v>
      </c>
      <c r="I19" s="180">
        <v>412096.21756000002</v>
      </c>
      <c r="J19" s="180">
        <v>118263.40770919999</v>
      </c>
      <c r="K19" s="180">
        <v>128796.434016</v>
      </c>
      <c r="L19" s="180">
        <v>0</v>
      </c>
      <c r="M19" s="180">
        <v>1151.9760200000001</v>
      </c>
      <c r="N19" s="180">
        <v>6932.0452000000005</v>
      </c>
      <c r="O19" s="180">
        <v>14922.011618</v>
      </c>
      <c r="P19" s="180">
        <v>9848.3006400000013</v>
      </c>
      <c r="Q19" s="180">
        <v>279914.17518999998</v>
      </c>
      <c r="R19" s="180">
        <v>457775.74835840001</v>
      </c>
      <c r="S19" s="180">
        <v>194375.06364120002</v>
      </c>
      <c r="T19" s="180">
        <v>173.85494</v>
      </c>
      <c r="U19" s="180">
        <v>1460.247983</v>
      </c>
      <c r="V19" s="180">
        <v>13210.936752399999</v>
      </c>
      <c r="W19" s="180">
        <v>15166.240417999999</v>
      </c>
      <c r="X19" s="180">
        <v>9848.3006400000013</v>
      </c>
      <c r="Y19" s="180">
        <v>692010.39275</v>
      </c>
    </row>
    <row r="20" spans="1:25" ht="15" customHeight="1">
      <c r="A20" s="270" t="s">
        <v>536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  <c r="R20" s="180">
        <v>0</v>
      </c>
      <c r="S20" s="180">
        <v>0</v>
      </c>
      <c r="T20" s="180">
        <v>0</v>
      </c>
      <c r="U20" s="180">
        <v>0</v>
      </c>
      <c r="V20" s="180">
        <v>0</v>
      </c>
      <c r="W20" s="180">
        <v>0</v>
      </c>
      <c r="X20" s="180">
        <v>0</v>
      </c>
      <c r="Y20" s="180">
        <v>0</v>
      </c>
    </row>
    <row r="21" spans="1:25" ht="15" customHeight="1">
      <c r="A21" s="270" t="s">
        <v>89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  <c r="W21" s="180">
        <v>0</v>
      </c>
      <c r="X21" s="180">
        <v>0</v>
      </c>
      <c r="Y21" s="180">
        <v>0</v>
      </c>
    </row>
    <row r="22" spans="1:25" ht="15" customHeight="1">
      <c r="A22" s="270" t="s">
        <v>90</v>
      </c>
      <c r="B22" s="219">
        <v>0</v>
      </c>
      <c r="C22" s="219">
        <v>0</v>
      </c>
      <c r="D22" s="219">
        <v>0</v>
      </c>
      <c r="E22" s="219">
        <v>0</v>
      </c>
      <c r="F22" s="219">
        <v>0</v>
      </c>
      <c r="G22" s="219">
        <v>0</v>
      </c>
      <c r="H22" s="219">
        <v>0</v>
      </c>
      <c r="I22" s="219">
        <v>0</v>
      </c>
      <c r="J22" s="219">
        <v>0</v>
      </c>
      <c r="K22" s="219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219">
        <v>0</v>
      </c>
      <c r="S22" s="219">
        <v>0</v>
      </c>
      <c r="T22" s="180">
        <v>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</row>
    <row r="23" spans="1:25" ht="15" customHeight="1">
      <c r="A23" s="270" t="s">
        <v>91</v>
      </c>
      <c r="B23" s="219">
        <v>0</v>
      </c>
      <c r="C23" s="219">
        <v>0</v>
      </c>
      <c r="D23" s="219">
        <v>0</v>
      </c>
      <c r="E23" s="219">
        <v>0</v>
      </c>
      <c r="F23" s="219">
        <v>0</v>
      </c>
      <c r="G23" s="219">
        <v>0</v>
      </c>
      <c r="H23" s="219">
        <v>0</v>
      </c>
      <c r="I23" s="219">
        <v>0</v>
      </c>
      <c r="J23" s="219">
        <v>0</v>
      </c>
      <c r="K23" s="219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219">
        <v>0</v>
      </c>
      <c r="S23" s="219">
        <v>0</v>
      </c>
      <c r="T23" s="180">
        <v>0</v>
      </c>
      <c r="U23" s="180">
        <v>0</v>
      </c>
      <c r="V23" s="180">
        <v>0</v>
      </c>
      <c r="W23" s="180">
        <v>0</v>
      </c>
      <c r="X23" s="180">
        <v>0</v>
      </c>
      <c r="Y23" s="180">
        <v>0</v>
      </c>
    </row>
    <row r="24" spans="1:25" ht="15" customHeight="1">
      <c r="A24" s="270" t="s">
        <v>887</v>
      </c>
      <c r="B24" s="219">
        <v>995553.00471200002</v>
      </c>
      <c r="C24" s="219">
        <v>35737.395405599993</v>
      </c>
      <c r="D24" s="219">
        <v>4691.9088700000002</v>
      </c>
      <c r="E24" s="219">
        <v>467.93915000000004</v>
      </c>
      <c r="F24" s="219">
        <v>1560.7351699999999</v>
      </c>
      <c r="G24" s="219">
        <v>35.279209999999999</v>
      </c>
      <c r="H24" s="219">
        <v>0</v>
      </c>
      <c r="I24" s="219">
        <v>1038046.2625299999</v>
      </c>
      <c r="J24" s="219">
        <v>678.21626000000003</v>
      </c>
      <c r="K24" s="219">
        <v>747.37804000000006</v>
      </c>
      <c r="L24" s="180">
        <v>0</v>
      </c>
      <c r="M24" s="180">
        <v>0</v>
      </c>
      <c r="N24" s="180">
        <v>225.63032000000001</v>
      </c>
      <c r="O24" s="180">
        <v>0</v>
      </c>
      <c r="P24" s="180">
        <v>0</v>
      </c>
      <c r="Q24" s="180">
        <v>1651.2246200000002</v>
      </c>
      <c r="R24" s="219">
        <v>996231.22097200004</v>
      </c>
      <c r="S24" s="219">
        <v>36484.773445600003</v>
      </c>
      <c r="T24" s="180">
        <v>4691.9088700000002</v>
      </c>
      <c r="U24" s="180">
        <v>467.93915000000004</v>
      </c>
      <c r="V24" s="180">
        <v>1786.3654899999999</v>
      </c>
      <c r="W24" s="180">
        <v>35.279209999999999</v>
      </c>
      <c r="X24" s="180">
        <v>0</v>
      </c>
      <c r="Y24" s="180">
        <v>1039697.4871499999</v>
      </c>
    </row>
    <row r="25" spans="1:25" ht="15" customHeight="1">
      <c r="A25" s="270" t="s">
        <v>894</v>
      </c>
      <c r="B25" s="219">
        <v>188348.90913319998</v>
      </c>
      <c r="C25" s="219">
        <v>20280.591763799999</v>
      </c>
      <c r="D25" s="219">
        <v>630.23974999999996</v>
      </c>
      <c r="E25" s="219">
        <v>0</v>
      </c>
      <c r="F25" s="219">
        <v>4006.3733539999998</v>
      </c>
      <c r="G25" s="219">
        <v>0</v>
      </c>
      <c r="H25" s="219">
        <v>0</v>
      </c>
      <c r="I25" s="219">
        <v>213266.11397999999</v>
      </c>
      <c r="J25" s="219">
        <v>3341.8746499999997</v>
      </c>
      <c r="K25" s="219">
        <v>5930.3515700000007</v>
      </c>
      <c r="L25" s="180">
        <v>50.999209999999998</v>
      </c>
      <c r="M25" s="180">
        <v>289.69824999999997</v>
      </c>
      <c r="N25" s="180">
        <v>327.18491999999998</v>
      </c>
      <c r="O25" s="180">
        <v>1807.2404799999999</v>
      </c>
      <c r="P25" s="180">
        <v>0</v>
      </c>
      <c r="Q25" s="180">
        <v>11747.34908</v>
      </c>
      <c r="R25" s="219">
        <v>191690.78378319999</v>
      </c>
      <c r="S25" s="219">
        <v>26210.943333799998</v>
      </c>
      <c r="T25" s="180">
        <v>681.23895999999991</v>
      </c>
      <c r="U25" s="180">
        <v>289.69824999999997</v>
      </c>
      <c r="V25" s="180">
        <v>4333.558274</v>
      </c>
      <c r="W25" s="180">
        <v>1807.2404799999999</v>
      </c>
      <c r="X25" s="180">
        <v>0</v>
      </c>
      <c r="Y25" s="180">
        <v>225013.46306000001</v>
      </c>
    </row>
    <row r="26" spans="1:25" ht="15" customHeight="1">
      <c r="A26" s="270" t="s">
        <v>889</v>
      </c>
      <c r="B26" s="219">
        <v>2678.5167900000001</v>
      </c>
      <c r="C26" s="219">
        <v>0</v>
      </c>
      <c r="D26" s="219">
        <v>0</v>
      </c>
      <c r="E26" s="219">
        <v>0</v>
      </c>
      <c r="F26" s="219">
        <v>0</v>
      </c>
      <c r="G26" s="219">
        <v>0</v>
      </c>
      <c r="H26" s="219">
        <v>0</v>
      </c>
      <c r="I26" s="219">
        <v>2678.5167900000001</v>
      </c>
      <c r="J26" s="219">
        <v>0</v>
      </c>
      <c r="K26" s="219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219">
        <v>2678.5167900000001</v>
      </c>
      <c r="S26" s="219">
        <v>0</v>
      </c>
      <c r="T26" s="180">
        <v>0</v>
      </c>
      <c r="U26" s="180">
        <v>0</v>
      </c>
      <c r="V26" s="180">
        <v>0</v>
      </c>
      <c r="W26" s="180">
        <v>0</v>
      </c>
      <c r="X26" s="180">
        <v>0</v>
      </c>
      <c r="Y26" s="180">
        <v>2678.5167900000001</v>
      </c>
    </row>
    <row r="27" spans="1:25" ht="15" customHeight="1">
      <c r="A27" s="270" t="s">
        <v>92</v>
      </c>
      <c r="B27" s="219">
        <v>251203.27948</v>
      </c>
      <c r="C27" s="219">
        <v>21669.09677</v>
      </c>
      <c r="D27" s="219">
        <v>8912.0900199999996</v>
      </c>
      <c r="E27" s="219">
        <v>147.81664000000001</v>
      </c>
      <c r="F27" s="219">
        <v>1137.2782099999999</v>
      </c>
      <c r="G27" s="219">
        <v>141.48863</v>
      </c>
      <c r="H27" s="219">
        <v>36031.48214</v>
      </c>
      <c r="I27" s="219">
        <v>319242.53188999998</v>
      </c>
      <c r="J27" s="219">
        <v>24984.563069800002</v>
      </c>
      <c r="K27" s="219">
        <v>2230.2219799999998</v>
      </c>
      <c r="L27" s="180">
        <v>10.29946</v>
      </c>
      <c r="M27" s="180">
        <v>123.35388999999999</v>
      </c>
      <c r="N27" s="180">
        <v>1111.57052</v>
      </c>
      <c r="O27" s="180">
        <v>0</v>
      </c>
      <c r="P27" s="180">
        <v>1850.1515400000001</v>
      </c>
      <c r="Q27" s="180">
        <v>30310.160459999999</v>
      </c>
      <c r="R27" s="219">
        <v>276187.8425498</v>
      </c>
      <c r="S27" s="219">
        <v>23899.318749999999</v>
      </c>
      <c r="T27" s="180">
        <v>8922.3894799999998</v>
      </c>
      <c r="U27" s="180">
        <v>271.17053000000004</v>
      </c>
      <c r="V27" s="180">
        <v>2248.8487300000002</v>
      </c>
      <c r="W27" s="180">
        <v>141.48863</v>
      </c>
      <c r="X27" s="180">
        <v>37881.633679999999</v>
      </c>
      <c r="Y27" s="180">
        <v>349552.69235000003</v>
      </c>
    </row>
    <row r="28" spans="1:25" ht="15" customHeight="1">
      <c r="A28" s="270" t="s">
        <v>93</v>
      </c>
      <c r="B28" s="219">
        <v>161845.6801388</v>
      </c>
      <c r="C28" s="219">
        <v>6778.01955</v>
      </c>
      <c r="D28" s="219">
        <v>5546.42796</v>
      </c>
      <c r="E28" s="219">
        <v>182.23151999999999</v>
      </c>
      <c r="F28" s="219">
        <v>377.13779</v>
      </c>
      <c r="G28" s="219">
        <v>0</v>
      </c>
      <c r="H28" s="219">
        <v>1267.3711000000001</v>
      </c>
      <c r="I28" s="219">
        <v>175996.86806000001</v>
      </c>
      <c r="J28" s="219">
        <v>560.3763100000001</v>
      </c>
      <c r="K28" s="219">
        <v>0</v>
      </c>
      <c r="L28" s="180">
        <v>17.371279999999999</v>
      </c>
      <c r="M28" s="180">
        <v>0</v>
      </c>
      <c r="N28" s="180">
        <v>0</v>
      </c>
      <c r="O28" s="180">
        <v>0</v>
      </c>
      <c r="P28" s="180">
        <v>0</v>
      </c>
      <c r="Q28" s="180">
        <v>577.74758999999995</v>
      </c>
      <c r="R28" s="219">
        <v>162406.05644879999</v>
      </c>
      <c r="S28" s="219">
        <v>6778.01955</v>
      </c>
      <c r="T28" s="180">
        <v>5563.7992400000003</v>
      </c>
      <c r="U28" s="180">
        <v>182.23151999999999</v>
      </c>
      <c r="V28" s="180">
        <v>377.13779</v>
      </c>
      <c r="W28" s="180">
        <v>0</v>
      </c>
      <c r="X28" s="180">
        <v>1267.3711000000001</v>
      </c>
      <c r="Y28" s="180">
        <v>176574.61564999999</v>
      </c>
    </row>
    <row r="29" spans="1:25" ht="15" customHeight="1">
      <c r="A29" s="270" t="s">
        <v>94</v>
      </c>
      <c r="B29" s="219">
        <v>49384.403882400002</v>
      </c>
      <c r="C29" s="219">
        <v>12060.555335999999</v>
      </c>
      <c r="D29" s="219">
        <v>135.14516</v>
      </c>
      <c r="E29" s="219">
        <v>0</v>
      </c>
      <c r="F29" s="219">
        <v>1767.71949</v>
      </c>
      <c r="G29" s="219">
        <v>0</v>
      </c>
      <c r="H29" s="219">
        <v>0</v>
      </c>
      <c r="I29" s="219">
        <v>63347.823859999997</v>
      </c>
      <c r="J29" s="219">
        <v>16617.742400399999</v>
      </c>
      <c r="K29" s="219">
        <v>6608.3377016000004</v>
      </c>
      <c r="L29" s="180">
        <v>0</v>
      </c>
      <c r="M29" s="180">
        <v>0</v>
      </c>
      <c r="N29" s="180">
        <v>302.95826</v>
      </c>
      <c r="O29" s="180">
        <v>122.73552000000001</v>
      </c>
      <c r="P29" s="180">
        <v>0</v>
      </c>
      <c r="Q29" s="180">
        <v>23651.77389</v>
      </c>
      <c r="R29" s="219">
        <v>66002.146282799993</v>
      </c>
      <c r="S29" s="219">
        <v>18668.893037599999</v>
      </c>
      <c r="T29" s="180">
        <v>135.14516</v>
      </c>
      <c r="U29" s="180">
        <v>0</v>
      </c>
      <c r="V29" s="180">
        <v>2070.6777499999998</v>
      </c>
      <c r="W29" s="180">
        <v>122.73552000000001</v>
      </c>
      <c r="X29" s="180">
        <v>0</v>
      </c>
      <c r="Y29" s="180">
        <v>86999.597750000001</v>
      </c>
    </row>
    <row r="30" spans="1:25" ht="15" customHeight="1">
      <c r="A30" s="270" t="s">
        <v>341</v>
      </c>
      <c r="B30" s="219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0</v>
      </c>
      <c r="H30" s="219">
        <v>0</v>
      </c>
      <c r="I30" s="219">
        <v>0</v>
      </c>
      <c r="J30" s="219">
        <v>0</v>
      </c>
      <c r="K30" s="219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  <c r="R30" s="219">
        <v>0</v>
      </c>
      <c r="S30" s="219">
        <v>0</v>
      </c>
      <c r="T30" s="180">
        <v>0</v>
      </c>
      <c r="U30" s="180">
        <v>0</v>
      </c>
      <c r="V30" s="180">
        <v>0</v>
      </c>
      <c r="W30" s="180">
        <v>0</v>
      </c>
      <c r="X30" s="180">
        <v>0</v>
      </c>
      <c r="Y30" s="180">
        <v>0</v>
      </c>
    </row>
    <row r="31" spans="1:25" ht="15" customHeight="1">
      <c r="A31" s="270" t="s">
        <v>95</v>
      </c>
      <c r="B31" s="180">
        <v>0</v>
      </c>
      <c r="C31" s="180">
        <v>0</v>
      </c>
      <c r="D31" s="180">
        <v>0</v>
      </c>
      <c r="E31" s="180">
        <v>0</v>
      </c>
      <c r="F31" s="180">
        <v>0</v>
      </c>
      <c r="G31" s="180">
        <v>0</v>
      </c>
      <c r="H31" s="180">
        <v>0</v>
      </c>
      <c r="I31" s="180">
        <v>0</v>
      </c>
      <c r="J31" s="180">
        <v>0</v>
      </c>
      <c r="K31" s="180">
        <v>5989.7060000000001</v>
      </c>
      <c r="L31" s="180">
        <v>0</v>
      </c>
      <c r="M31" s="180">
        <v>0</v>
      </c>
      <c r="N31" s="180">
        <v>0</v>
      </c>
      <c r="O31" s="180">
        <v>14093.198470000001</v>
      </c>
      <c r="P31" s="180">
        <v>0</v>
      </c>
      <c r="Q31" s="180">
        <v>20082.904469999998</v>
      </c>
      <c r="R31" s="180">
        <v>0</v>
      </c>
      <c r="S31" s="180">
        <v>5989.7060000000001</v>
      </c>
      <c r="T31" s="180">
        <v>0</v>
      </c>
      <c r="U31" s="180">
        <v>0</v>
      </c>
      <c r="V31" s="180">
        <v>0</v>
      </c>
      <c r="W31" s="180">
        <v>14093.198470000001</v>
      </c>
      <c r="X31" s="180">
        <v>0</v>
      </c>
      <c r="Y31" s="180">
        <v>20082.904469999998</v>
      </c>
    </row>
    <row r="32" spans="1:25" ht="15" customHeight="1">
      <c r="A32" s="270" t="s">
        <v>96</v>
      </c>
      <c r="B32" s="180">
        <v>29774.055980599998</v>
      </c>
      <c r="C32" s="180">
        <v>6749.3413</v>
      </c>
      <c r="D32" s="180">
        <v>0</v>
      </c>
      <c r="E32" s="180">
        <v>0</v>
      </c>
      <c r="F32" s="180">
        <v>629.23503000000005</v>
      </c>
      <c r="G32" s="180">
        <v>0</v>
      </c>
      <c r="H32" s="180">
        <v>0</v>
      </c>
      <c r="I32" s="180">
        <v>37152.632310000001</v>
      </c>
      <c r="J32" s="180">
        <v>61970.633703799998</v>
      </c>
      <c r="K32" s="180">
        <v>27807.132499000003</v>
      </c>
      <c r="L32" s="180">
        <v>4190.4970499999999</v>
      </c>
      <c r="M32" s="180">
        <v>539.78688</v>
      </c>
      <c r="N32" s="180">
        <v>7822.16867</v>
      </c>
      <c r="O32" s="180">
        <v>12483.2687938</v>
      </c>
      <c r="P32" s="180">
        <v>12575.69455</v>
      </c>
      <c r="Q32" s="180">
        <v>127389.18215000001</v>
      </c>
      <c r="R32" s="180">
        <v>91744.6896844</v>
      </c>
      <c r="S32" s="180">
        <v>34556.473798999999</v>
      </c>
      <c r="T32" s="180">
        <v>4190.4970499999999</v>
      </c>
      <c r="U32" s="180">
        <v>539.78688</v>
      </c>
      <c r="V32" s="180">
        <v>8451.4036999999989</v>
      </c>
      <c r="W32" s="180">
        <v>12483.2687938</v>
      </c>
      <c r="X32" s="180">
        <v>12575.69455</v>
      </c>
      <c r="Y32" s="180">
        <v>164541.81445999999</v>
      </c>
    </row>
    <row r="33" spans="1:25" ht="15" customHeight="1">
      <c r="A33" s="270" t="s">
        <v>891</v>
      </c>
      <c r="B33" s="180">
        <v>581.9739568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581.97395999999992</v>
      </c>
      <c r="J33" s="180">
        <v>32.395069999999997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32.395069999999997</v>
      </c>
      <c r="R33" s="180">
        <v>614.36902680000003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>
        <v>0</v>
      </c>
      <c r="Y33" s="180">
        <v>614.36903000000007</v>
      </c>
    </row>
    <row r="34" spans="1:25" ht="15" customHeight="1">
      <c r="A34" s="270" t="s">
        <v>892</v>
      </c>
      <c r="B34" s="180">
        <v>11890.898733599999</v>
      </c>
      <c r="C34" s="180">
        <v>160.20432399999999</v>
      </c>
      <c r="D34" s="180">
        <v>0</v>
      </c>
      <c r="E34" s="180">
        <v>0</v>
      </c>
      <c r="F34" s="180">
        <v>1428.21785</v>
      </c>
      <c r="G34" s="180">
        <v>0</v>
      </c>
      <c r="H34" s="180">
        <v>0</v>
      </c>
      <c r="I34" s="180">
        <v>13479.32091</v>
      </c>
      <c r="J34" s="180">
        <v>4564.0345499999994</v>
      </c>
      <c r="K34" s="180">
        <v>1637.49353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6201.52808</v>
      </c>
      <c r="R34" s="180">
        <v>16454.933283599999</v>
      </c>
      <c r="S34" s="180">
        <v>1797.697854</v>
      </c>
      <c r="T34" s="180">
        <v>0</v>
      </c>
      <c r="U34" s="180">
        <v>0</v>
      </c>
      <c r="V34" s="180">
        <v>1428.21785</v>
      </c>
      <c r="W34" s="180">
        <v>0</v>
      </c>
      <c r="X34" s="180">
        <v>0</v>
      </c>
      <c r="Y34" s="180">
        <v>19680.848989999999</v>
      </c>
    </row>
    <row r="35" spans="1:25" ht="15" customHeight="1">
      <c r="A35" s="270" t="s">
        <v>893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459.82499999999999</v>
      </c>
      <c r="Q35" s="180">
        <v>459.82499999999999</v>
      </c>
      <c r="R35" s="180">
        <v>0</v>
      </c>
      <c r="S35" s="180">
        <v>0</v>
      </c>
      <c r="T35" s="180">
        <v>0</v>
      </c>
      <c r="U35" s="180">
        <v>0</v>
      </c>
      <c r="V35" s="180">
        <v>0</v>
      </c>
      <c r="W35" s="180">
        <v>0</v>
      </c>
      <c r="X35" s="180">
        <v>459.82499999999999</v>
      </c>
      <c r="Y35" s="180">
        <v>459.82499999999999</v>
      </c>
    </row>
    <row r="36" spans="1:25" ht="15" customHeight="1">
      <c r="A36" s="270" t="s">
        <v>534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</row>
    <row r="37" spans="1:25" ht="15" customHeight="1">
      <c r="A37" s="270" t="s">
        <v>535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>
        <v>0</v>
      </c>
      <c r="Y37" s="180">
        <v>0</v>
      </c>
    </row>
    <row r="38" spans="1:25" s="190" customFormat="1" ht="15" customHeight="1">
      <c r="A38" s="223" t="s">
        <v>67</v>
      </c>
      <c r="B38" s="192">
        <v>3719781.3592687999</v>
      </c>
      <c r="C38" s="192">
        <v>317561.89828160004</v>
      </c>
      <c r="D38" s="192">
        <v>45416.262800000004</v>
      </c>
      <c r="E38" s="192">
        <v>2389.1698729999998</v>
      </c>
      <c r="F38" s="192">
        <v>25745.5942464</v>
      </c>
      <c r="G38" s="192">
        <v>766.58746999999994</v>
      </c>
      <c r="H38" s="192">
        <v>37298.853239999997</v>
      </c>
      <c r="I38" s="192">
        <v>4148959.72523</v>
      </c>
      <c r="J38" s="192">
        <v>314261.59938699997</v>
      </c>
      <c r="K38" s="192">
        <v>218333.663661</v>
      </c>
      <c r="L38" s="192">
        <v>4692.9114099999997</v>
      </c>
      <c r="M38" s="192">
        <v>5462.4493692000005</v>
      </c>
      <c r="N38" s="192">
        <v>22648.3258484</v>
      </c>
      <c r="O38" s="192">
        <v>46293.364426200002</v>
      </c>
      <c r="P38" s="192">
        <v>29181.338290000003</v>
      </c>
      <c r="Q38" s="192">
        <v>640873.65240999986</v>
      </c>
      <c r="R38" s="192">
        <v>4034042.9586558002</v>
      </c>
      <c r="S38" s="192">
        <v>535895.56194260006</v>
      </c>
      <c r="T38" s="192">
        <v>50109.174209999997</v>
      </c>
      <c r="U38" s="192">
        <v>7851.6192422000004</v>
      </c>
      <c r="V38" s="192">
        <v>48393.920094800007</v>
      </c>
      <c r="W38" s="192">
        <v>47059.9518962</v>
      </c>
      <c r="X38" s="192">
        <v>66480.191529999996</v>
      </c>
      <c r="Y38" s="192">
        <v>4789833.3776399996</v>
      </c>
    </row>
    <row r="39" spans="1:25" ht="15" customHeight="1" thickBot="1">
      <c r="A39" s="195"/>
      <c r="B39" s="201"/>
      <c r="C39" s="197"/>
      <c r="D39" s="197"/>
      <c r="E39" s="197"/>
      <c r="F39" s="197"/>
      <c r="G39" s="197"/>
      <c r="H39" s="197"/>
      <c r="I39" s="197"/>
      <c r="J39" s="197"/>
      <c r="K39" s="197"/>
      <c r="L39" s="201"/>
      <c r="M39" s="201"/>
      <c r="N39" s="201"/>
      <c r="O39" s="201"/>
      <c r="P39" s="201"/>
      <c r="Q39" s="201"/>
      <c r="R39" s="197"/>
      <c r="S39" s="197"/>
      <c r="T39" s="201"/>
      <c r="U39" s="201"/>
      <c r="V39" s="201"/>
      <c r="W39" s="201"/>
      <c r="X39" s="201"/>
      <c r="Y39" s="201"/>
    </row>
    <row r="40" spans="1:25" ht="15" customHeight="1" thickTop="1">
      <c r="A40" s="179" t="s">
        <v>503</v>
      </c>
      <c r="B40" s="199"/>
      <c r="C40" s="189"/>
      <c r="D40" s="189"/>
      <c r="E40" s="189"/>
      <c r="F40" s="189"/>
      <c r="G40" s="189"/>
      <c r="H40" s="189"/>
      <c r="I40" s="189"/>
      <c r="J40" s="189"/>
      <c r="K40" s="189"/>
      <c r="L40" s="199"/>
      <c r="M40" s="199"/>
      <c r="N40" s="157"/>
      <c r="O40" s="157"/>
      <c r="P40" s="157"/>
      <c r="Q40" s="157"/>
      <c r="R40" s="189"/>
      <c r="S40" s="189"/>
      <c r="T40" s="199"/>
      <c r="U40" s="199"/>
      <c r="V40" s="157"/>
      <c r="W40" s="157"/>
      <c r="X40" s="157"/>
      <c r="Y40" s="157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O29"/>
  <sheetViews>
    <sheetView zoomScale="85" zoomScaleNormal="85" workbookViewId="0">
      <selection activeCell="A3" sqref="A3:AO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customWidth="1"/>
    <col min="14" max="14" width="14.42578125" style="181" customWidth="1"/>
    <col min="15" max="15" width="16.42578125" style="181" customWidth="1"/>
    <col min="16" max="16" width="14.42578125" style="181" customWidth="1"/>
    <col min="17" max="17" width="9.140625" style="181" bestFit="1" customWidth="1"/>
    <col min="18" max="18" width="14.42578125" style="181" customWidth="1"/>
    <col min="19" max="19" width="16.42578125" style="181" customWidth="1"/>
    <col min="20" max="20" width="14.42578125" style="181" customWidth="1"/>
    <col min="21" max="21" width="9.140625" style="181" customWidth="1"/>
    <col min="22" max="22" width="14.42578125" style="181" customWidth="1"/>
    <col min="23" max="23" width="16.42578125" style="181" customWidth="1"/>
    <col min="24" max="24" width="14.42578125" style="181" customWidth="1"/>
    <col min="25" max="25" width="7.5703125" style="181" customWidth="1"/>
    <col min="26" max="26" width="14.42578125" style="181" customWidth="1"/>
    <col min="27" max="27" width="16.42578125" style="181" customWidth="1"/>
    <col min="28" max="28" width="14.42578125" style="181" customWidth="1"/>
    <col min="29" max="29" width="9.140625" style="181" bestFit="1" customWidth="1"/>
    <col min="30" max="30" width="14.42578125" style="181" customWidth="1"/>
    <col min="31" max="31" width="16.42578125" style="181" customWidth="1"/>
    <col min="32" max="32" width="14.42578125" style="181" customWidth="1"/>
    <col min="33" max="33" width="9.140625" style="181" customWidth="1"/>
    <col min="34" max="34" width="14.42578125" style="181" customWidth="1"/>
    <col min="35" max="35" width="16.42578125" style="181" customWidth="1"/>
    <col min="36" max="36" width="14.42578125" style="181" customWidth="1"/>
    <col min="37" max="37" width="7.5703125" style="181" customWidth="1"/>
    <col min="38" max="38" width="14.42578125" style="181" customWidth="1"/>
    <col min="39" max="39" width="16.42578125" style="181" customWidth="1"/>
    <col min="40" max="40" width="14.42578125" style="181" customWidth="1"/>
    <col min="41" max="41" width="9.140625" style="181" customWidth="1"/>
    <col min="42" max="280" width="11.42578125" style="181"/>
    <col min="281" max="281" width="53.5703125" style="181" customWidth="1"/>
    <col min="282" max="282" width="14.42578125" style="181" customWidth="1"/>
    <col min="283" max="283" width="16.42578125" style="181" customWidth="1"/>
    <col min="284" max="284" width="14.42578125" style="181" customWidth="1"/>
    <col min="285" max="285" width="9.140625" style="181" bestFit="1" customWidth="1"/>
    <col min="286" max="286" width="14.42578125" style="181" customWidth="1"/>
    <col min="287" max="287" width="16.42578125" style="181" customWidth="1"/>
    <col min="288" max="288" width="14.42578125" style="181" customWidth="1"/>
    <col min="289" max="289" width="9.140625" style="181" customWidth="1"/>
    <col min="290" max="290" width="14.42578125" style="181" customWidth="1"/>
    <col min="291" max="291" width="16.42578125" style="181" customWidth="1"/>
    <col min="292" max="292" width="14.42578125" style="181" customWidth="1"/>
    <col min="293" max="293" width="7.5703125" style="181" customWidth="1"/>
    <col min="294" max="294" width="14.42578125" style="181" customWidth="1"/>
    <col min="295" max="295" width="16.42578125" style="181" customWidth="1"/>
    <col min="296" max="296" width="14.42578125" style="181" customWidth="1"/>
    <col min="297" max="297" width="9.140625" style="181" customWidth="1"/>
    <col min="298" max="536" width="11.42578125" style="181"/>
    <col min="537" max="537" width="53.5703125" style="181" customWidth="1"/>
    <col min="538" max="538" width="14.42578125" style="181" customWidth="1"/>
    <col min="539" max="539" width="16.42578125" style="181" customWidth="1"/>
    <col min="540" max="540" width="14.42578125" style="181" customWidth="1"/>
    <col min="541" max="541" width="9.140625" style="181" bestFit="1" customWidth="1"/>
    <col min="542" max="542" width="14.42578125" style="181" customWidth="1"/>
    <col min="543" max="543" width="16.42578125" style="181" customWidth="1"/>
    <col min="544" max="544" width="14.42578125" style="181" customWidth="1"/>
    <col min="545" max="545" width="9.140625" style="181" customWidth="1"/>
    <col min="546" max="546" width="14.42578125" style="181" customWidth="1"/>
    <col min="547" max="547" width="16.42578125" style="181" customWidth="1"/>
    <col min="548" max="548" width="14.42578125" style="181" customWidth="1"/>
    <col min="549" max="549" width="7.5703125" style="181" customWidth="1"/>
    <col min="550" max="550" width="14.42578125" style="181" customWidth="1"/>
    <col min="551" max="551" width="16.42578125" style="181" customWidth="1"/>
    <col min="552" max="552" width="14.42578125" style="181" customWidth="1"/>
    <col min="553" max="553" width="9.140625" style="181" customWidth="1"/>
    <col min="554" max="792" width="11.42578125" style="181"/>
    <col min="793" max="793" width="53.5703125" style="181" customWidth="1"/>
    <col min="794" max="794" width="14.42578125" style="181" customWidth="1"/>
    <col min="795" max="795" width="16.42578125" style="181" customWidth="1"/>
    <col min="796" max="796" width="14.42578125" style="181" customWidth="1"/>
    <col min="797" max="797" width="9.140625" style="181" bestFit="1" customWidth="1"/>
    <col min="798" max="798" width="14.42578125" style="181" customWidth="1"/>
    <col min="799" max="799" width="16.42578125" style="181" customWidth="1"/>
    <col min="800" max="800" width="14.42578125" style="181" customWidth="1"/>
    <col min="801" max="801" width="9.140625" style="181" customWidth="1"/>
    <col min="802" max="802" width="14.42578125" style="181" customWidth="1"/>
    <col min="803" max="803" width="16.42578125" style="181" customWidth="1"/>
    <col min="804" max="804" width="14.42578125" style="181" customWidth="1"/>
    <col min="805" max="805" width="7.5703125" style="181" customWidth="1"/>
    <col min="806" max="806" width="14.42578125" style="181" customWidth="1"/>
    <col min="807" max="807" width="16.42578125" style="181" customWidth="1"/>
    <col min="808" max="808" width="14.42578125" style="181" customWidth="1"/>
    <col min="809" max="809" width="9.140625" style="181" customWidth="1"/>
    <col min="810" max="1048" width="11.42578125" style="181"/>
    <col min="1049" max="1049" width="53.5703125" style="181" customWidth="1"/>
    <col min="1050" max="1050" width="14.42578125" style="181" customWidth="1"/>
    <col min="1051" max="1051" width="16.42578125" style="181" customWidth="1"/>
    <col min="1052" max="1052" width="14.42578125" style="181" customWidth="1"/>
    <col min="1053" max="1053" width="9.140625" style="181" bestFit="1" customWidth="1"/>
    <col min="1054" max="1054" width="14.42578125" style="181" customWidth="1"/>
    <col min="1055" max="1055" width="16.42578125" style="181" customWidth="1"/>
    <col min="1056" max="1056" width="14.42578125" style="181" customWidth="1"/>
    <col min="1057" max="1057" width="9.140625" style="181" customWidth="1"/>
    <col min="1058" max="1058" width="14.42578125" style="181" customWidth="1"/>
    <col min="1059" max="1059" width="16.42578125" style="181" customWidth="1"/>
    <col min="1060" max="1060" width="14.42578125" style="181" customWidth="1"/>
    <col min="1061" max="1061" width="7.5703125" style="181" customWidth="1"/>
    <col min="1062" max="1062" width="14.42578125" style="181" customWidth="1"/>
    <col min="1063" max="1063" width="16.42578125" style="181" customWidth="1"/>
    <col min="1064" max="1064" width="14.42578125" style="181" customWidth="1"/>
    <col min="1065" max="1065" width="9.140625" style="181" customWidth="1"/>
    <col min="1066" max="1304" width="11.42578125" style="181"/>
    <col min="1305" max="1305" width="53.5703125" style="181" customWidth="1"/>
    <col min="1306" max="1306" width="14.42578125" style="181" customWidth="1"/>
    <col min="1307" max="1307" width="16.42578125" style="181" customWidth="1"/>
    <col min="1308" max="1308" width="14.42578125" style="181" customWidth="1"/>
    <col min="1309" max="1309" width="9.140625" style="181" bestFit="1" customWidth="1"/>
    <col min="1310" max="1310" width="14.42578125" style="181" customWidth="1"/>
    <col min="1311" max="1311" width="16.42578125" style="181" customWidth="1"/>
    <col min="1312" max="1312" width="14.42578125" style="181" customWidth="1"/>
    <col min="1313" max="1313" width="9.140625" style="181" customWidth="1"/>
    <col min="1314" max="1314" width="14.42578125" style="181" customWidth="1"/>
    <col min="1315" max="1315" width="16.42578125" style="181" customWidth="1"/>
    <col min="1316" max="1316" width="14.42578125" style="181" customWidth="1"/>
    <col min="1317" max="1317" width="7.5703125" style="181" customWidth="1"/>
    <col min="1318" max="1318" width="14.42578125" style="181" customWidth="1"/>
    <col min="1319" max="1319" width="16.42578125" style="181" customWidth="1"/>
    <col min="1320" max="1320" width="14.42578125" style="181" customWidth="1"/>
    <col min="1321" max="1321" width="9.140625" style="181" customWidth="1"/>
    <col min="1322" max="1560" width="11.42578125" style="181"/>
    <col min="1561" max="1561" width="53.5703125" style="181" customWidth="1"/>
    <col min="1562" max="1562" width="14.42578125" style="181" customWidth="1"/>
    <col min="1563" max="1563" width="16.42578125" style="181" customWidth="1"/>
    <col min="1564" max="1564" width="14.42578125" style="181" customWidth="1"/>
    <col min="1565" max="1565" width="9.140625" style="181" bestFit="1" customWidth="1"/>
    <col min="1566" max="1566" width="14.42578125" style="181" customWidth="1"/>
    <col min="1567" max="1567" width="16.42578125" style="181" customWidth="1"/>
    <col min="1568" max="1568" width="14.42578125" style="181" customWidth="1"/>
    <col min="1569" max="1569" width="9.140625" style="181" customWidth="1"/>
    <col min="1570" max="1570" width="14.42578125" style="181" customWidth="1"/>
    <col min="1571" max="1571" width="16.42578125" style="181" customWidth="1"/>
    <col min="1572" max="1572" width="14.42578125" style="181" customWidth="1"/>
    <col min="1573" max="1573" width="7.5703125" style="181" customWidth="1"/>
    <col min="1574" max="1574" width="14.42578125" style="181" customWidth="1"/>
    <col min="1575" max="1575" width="16.42578125" style="181" customWidth="1"/>
    <col min="1576" max="1576" width="14.42578125" style="181" customWidth="1"/>
    <col min="1577" max="1577" width="9.140625" style="181" customWidth="1"/>
    <col min="1578" max="1816" width="11.42578125" style="181"/>
    <col min="1817" max="1817" width="53.5703125" style="181" customWidth="1"/>
    <col min="1818" max="1818" width="14.42578125" style="181" customWidth="1"/>
    <col min="1819" max="1819" width="16.42578125" style="181" customWidth="1"/>
    <col min="1820" max="1820" width="14.42578125" style="181" customWidth="1"/>
    <col min="1821" max="1821" width="9.140625" style="181" bestFit="1" customWidth="1"/>
    <col min="1822" max="1822" width="14.42578125" style="181" customWidth="1"/>
    <col min="1823" max="1823" width="16.42578125" style="181" customWidth="1"/>
    <col min="1824" max="1824" width="14.42578125" style="181" customWidth="1"/>
    <col min="1825" max="1825" width="9.140625" style="181" customWidth="1"/>
    <col min="1826" max="1826" width="14.42578125" style="181" customWidth="1"/>
    <col min="1827" max="1827" width="16.42578125" style="181" customWidth="1"/>
    <col min="1828" max="1828" width="14.42578125" style="181" customWidth="1"/>
    <col min="1829" max="1829" width="7.5703125" style="181" customWidth="1"/>
    <col min="1830" max="1830" width="14.42578125" style="181" customWidth="1"/>
    <col min="1831" max="1831" width="16.42578125" style="181" customWidth="1"/>
    <col min="1832" max="1832" width="14.42578125" style="181" customWidth="1"/>
    <col min="1833" max="1833" width="9.140625" style="181" customWidth="1"/>
    <col min="1834" max="2072" width="11.42578125" style="181"/>
    <col min="2073" max="2073" width="53.5703125" style="181" customWidth="1"/>
    <col min="2074" max="2074" width="14.42578125" style="181" customWidth="1"/>
    <col min="2075" max="2075" width="16.42578125" style="181" customWidth="1"/>
    <col min="2076" max="2076" width="14.42578125" style="181" customWidth="1"/>
    <col min="2077" max="2077" width="9.140625" style="181" bestFit="1" customWidth="1"/>
    <col min="2078" max="2078" width="14.42578125" style="181" customWidth="1"/>
    <col min="2079" max="2079" width="16.42578125" style="181" customWidth="1"/>
    <col min="2080" max="2080" width="14.42578125" style="181" customWidth="1"/>
    <col min="2081" max="2081" width="9.140625" style="181" customWidth="1"/>
    <col min="2082" max="2082" width="14.42578125" style="181" customWidth="1"/>
    <col min="2083" max="2083" width="16.42578125" style="181" customWidth="1"/>
    <col min="2084" max="2084" width="14.42578125" style="181" customWidth="1"/>
    <col min="2085" max="2085" width="7.5703125" style="181" customWidth="1"/>
    <col min="2086" max="2086" width="14.42578125" style="181" customWidth="1"/>
    <col min="2087" max="2087" width="16.42578125" style="181" customWidth="1"/>
    <col min="2088" max="2088" width="14.42578125" style="181" customWidth="1"/>
    <col min="2089" max="2089" width="9.140625" style="181" customWidth="1"/>
    <col min="2090" max="2328" width="11.42578125" style="181"/>
    <col min="2329" max="2329" width="53.5703125" style="181" customWidth="1"/>
    <col min="2330" max="2330" width="14.42578125" style="181" customWidth="1"/>
    <col min="2331" max="2331" width="16.42578125" style="181" customWidth="1"/>
    <col min="2332" max="2332" width="14.42578125" style="181" customWidth="1"/>
    <col min="2333" max="2333" width="9.140625" style="181" bestFit="1" customWidth="1"/>
    <col min="2334" max="2334" width="14.42578125" style="181" customWidth="1"/>
    <col min="2335" max="2335" width="16.42578125" style="181" customWidth="1"/>
    <col min="2336" max="2336" width="14.42578125" style="181" customWidth="1"/>
    <col min="2337" max="2337" width="9.140625" style="181" customWidth="1"/>
    <col min="2338" max="2338" width="14.42578125" style="181" customWidth="1"/>
    <col min="2339" max="2339" width="16.42578125" style="181" customWidth="1"/>
    <col min="2340" max="2340" width="14.42578125" style="181" customWidth="1"/>
    <col min="2341" max="2341" width="7.5703125" style="181" customWidth="1"/>
    <col min="2342" max="2342" width="14.42578125" style="181" customWidth="1"/>
    <col min="2343" max="2343" width="16.42578125" style="181" customWidth="1"/>
    <col min="2344" max="2344" width="14.42578125" style="181" customWidth="1"/>
    <col min="2345" max="2345" width="9.140625" style="181" customWidth="1"/>
    <col min="2346" max="2584" width="11.42578125" style="181"/>
    <col min="2585" max="2585" width="53.5703125" style="181" customWidth="1"/>
    <col min="2586" max="2586" width="14.42578125" style="181" customWidth="1"/>
    <col min="2587" max="2587" width="16.42578125" style="181" customWidth="1"/>
    <col min="2588" max="2588" width="14.42578125" style="181" customWidth="1"/>
    <col min="2589" max="2589" width="9.140625" style="181" bestFit="1" customWidth="1"/>
    <col min="2590" max="2590" width="14.42578125" style="181" customWidth="1"/>
    <col min="2591" max="2591" width="16.42578125" style="181" customWidth="1"/>
    <col min="2592" max="2592" width="14.42578125" style="181" customWidth="1"/>
    <col min="2593" max="2593" width="9.140625" style="181" customWidth="1"/>
    <col min="2594" max="2594" width="14.42578125" style="181" customWidth="1"/>
    <col min="2595" max="2595" width="16.42578125" style="181" customWidth="1"/>
    <col min="2596" max="2596" width="14.42578125" style="181" customWidth="1"/>
    <col min="2597" max="2597" width="7.5703125" style="181" customWidth="1"/>
    <col min="2598" max="2598" width="14.42578125" style="181" customWidth="1"/>
    <col min="2599" max="2599" width="16.42578125" style="181" customWidth="1"/>
    <col min="2600" max="2600" width="14.42578125" style="181" customWidth="1"/>
    <col min="2601" max="2601" width="9.140625" style="181" customWidth="1"/>
    <col min="2602" max="2840" width="11.42578125" style="181"/>
    <col min="2841" max="2841" width="53.5703125" style="181" customWidth="1"/>
    <col min="2842" max="2842" width="14.42578125" style="181" customWidth="1"/>
    <col min="2843" max="2843" width="16.42578125" style="181" customWidth="1"/>
    <col min="2844" max="2844" width="14.42578125" style="181" customWidth="1"/>
    <col min="2845" max="2845" width="9.140625" style="181" bestFit="1" customWidth="1"/>
    <col min="2846" max="2846" width="14.42578125" style="181" customWidth="1"/>
    <col min="2847" max="2847" width="16.42578125" style="181" customWidth="1"/>
    <col min="2848" max="2848" width="14.42578125" style="181" customWidth="1"/>
    <col min="2849" max="2849" width="9.140625" style="181" customWidth="1"/>
    <col min="2850" max="2850" width="14.42578125" style="181" customWidth="1"/>
    <col min="2851" max="2851" width="16.42578125" style="181" customWidth="1"/>
    <col min="2852" max="2852" width="14.42578125" style="181" customWidth="1"/>
    <col min="2853" max="2853" width="7.5703125" style="181" customWidth="1"/>
    <col min="2854" max="2854" width="14.42578125" style="181" customWidth="1"/>
    <col min="2855" max="2855" width="16.42578125" style="181" customWidth="1"/>
    <col min="2856" max="2856" width="14.42578125" style="181" customWidth="1"/>
    <col min="2857" max="2857" width="9.140625" style="181" customWidth="1"/>
    <col min="2858" max="3096" width="11.42578125" style="181"/>
    <col min="3097" max="3097" width="53.5703125" style="181" customWidth="1"/>
    <col min="3098" max="3098" width="14.42578125" style="181" customWidth="1"/>
    <col min="3099" max="3099" width="16.42578125" style="181" customWidth="1"/>
    <col min="3100" max="3100" width="14.42578125" style="181" customWidth="1"/>
    <col min="3101" max="3101" width="9.140625" style="181" bestFit="1" customWidth="1"/>
    <col min="3102" max="3102" width="14.42578125" style="181" customWidth="1"/>
    <col min="3103" max="3103" width="16.42578125" style="181" customWidth="1"/>
    <col min="3104" max="3104" width="14.42578125" style="181" customWidth="1"/>
    <col min="3105" max="3105" width="9.140625" style="181" customWidth="1"/>
    <col min="3106" max="3106" width="14.42578125" style="181" customWidth="1"/>
    <col min="3107" max="3107" width="16.42578125" style="181" customWidth="1"/>
    <col min="3108" max="3108" width="14.42578125" style="181" customWidth="1"/>
    <col min="3109" max="3109" width="7.5703125" style="181" customWidth="1"/>
    <col min="3110" max="3110" width="14.42578125" style="181" customWidth="1"/>
    <col min="3111" max="3111" width="16.42578125" style="181" customWidth="1"/>
    <col min="3112" max="3112" width="14.42578125" style="181" customWidth="1"/>
    <col min="3113" max="3113" width="9.140625" style="181" customWidth="1"/>
    <col min="3114" max="3352" width="11.42578125" style="181"/>
    <col min="3353" max="3353" width="53.5703125" style="181" customWidth="1"/>
    <col min="3354" max="3354" width="14.42578125" style="181" customWidth="1"/>
    <col min="3355" max="3355" width="16.42578125" style="181" customWidth="1"/>
    <col min="3356" max="3356" width="14.42578125" style="181" customWidth="1"/>
    <col min="3357" max="3357" width="9.140625" style="181" bestFit="1" customWidth="1"/>
    <col min="3358" max="3358" width="14.42578125" style="181" customWidth="1"/>
    <col min="3359" max="3359" width="16.42578125" style="181" customWidth="1"/>
    <col min="3360" max="3360" width="14.42578125" style="181" customWidth="1"/>
    <col min="3361" max="3361" width="9.140625" style="181" customWidth="1"/>
    <col min="3362" max="3362" width="14.42578125" style="181" customWidth="1"/>
    <col min="3363" max="3363" width="16.42578125" style="181" customWidth="1"/>
    <col min="3364" max="3364" width="14.42578125" style="181" customWidth="1"/>
    <col min="3365" max="3365" width="7.5703125" style="181" customWidth="1"/>
    <col min="3366" max="3366" width="14.42578125" style="181" customWidth="1"/>
    <col min="3367" max="3367" width="16.42578125" style="181" customWidth="1"/>
    <col min="3368" max="3368" width="14.42578125" style="181" customWidth="1"/>
    <col min="3369" max="3369" width="9.140625" style="181" customWidth="1"/>
    <col min="3370" max="3608" width="11.42578125" style="181"/>
    <col min="3609" max="3609" width="53.5703125" style="181" customWidth="1"/>
    <col min="3610" max="3610" width="14.42578125" style="181" customWidth="1"/>
    <col min="3611" max="3611" width="16.42578125" style="181" customWidth="1"/>
    <col min="3612" max="3612" width="14.42578125" style="181" customWidth="1"/>
    <col min="3613" max="3613" width="9.140625" style="181" bestFit="1" customWidth="1"/>
    <col min="3614" max="3614" width="14.42578125" style="181" customWidth="1"/>
    <col min="3615" max="3615" width="16.42578125" style="181" customWidth="1"/>
    <col min="3616" max="3616" width="14.42578125" style="181" customWidth="1"/>
    <col min="3617" max="3617" width="9.140625" style="181" customWidth="1"/>
    <col min="3618" max="3618" width="14.42578125" style="181" customWidth="1"/>
    <col min="3619" max="3619" width="16.42578125" style="181" customWidth="1"/>
    <col min="3620" max="3620" width="14.42578125" style="181" customWidth="1"/>
    <col min="3621" max="3621" width="7.5703125" style="181" customWidth="1"/>
    <col min="3622" max="3622" width="14.42578125" style="181" customWidth="1"/>
    <col min="3623" max="3623" width="16.42578125" style="181" customWidth="1"/>
    <col min="3624" max="3624" width="14.42578125" style="181" customWidth="1"/>
    <col min="3625" max="3625" width="9.140625" style="181" customWidth="1"/>
    <col min="3626" max="3864" width="11.42578125" style="181"/>
    <col min="3865" max="3865" width="53.5703125" style="181" customWidth="1"/>
    <col min="3866" max="3866" width="14.42578125" style="181" customWidth="1"/>
    <col min="3867" max="3867" width="16.42578125" style="181" customWidth="1"/>
    <col min="3868" max="3868" width="14.42578125" style="181" customWidth="1"/>
    <col min="3869" max="3869" width="9.140625" style="181" bestFit="1" customWidth="1"/>
    <col min="3870" max="3870" width="14.42578125" style="181" customWidth="1"/>
    <col min="3871" max="3871" width="16.42578125" style="181" customWidth="1"/>
    <col min="3872" max="3872" width="14.42578125" style="181" customWidth="1"/>
    <col min="3873" max="3873" width="9.140625" style="181" customWidth="1"/>
    <col min="3874" max="3874" width="14.42578125" style="181" customWidth="1"/>
    <col min="3875" max="3875" width="16.42578125" style="181" customWidth="1"/>
    <col min="3876" max="3876" width="14.42578125" style="181" customWidth="1"/>
    <col min="3877" max="3877" width="7.5703125" style="181" customWidth="1"/>
    <col min="3878" max="3878" width="14.42578125" style="181" customWidth="1"/>
    <col min="3879" max="3879" width="16.42578125" style="181" customWidth="1"/>
    <col min="3880" max="3880" width="14.42578125" style="181" customWidth="1"/>
    <col min="3881" max="3881" width="9.140625" style="181" customWidth="1"/>
    <col min="3882" max="4120" width="11.42578125" style="181"/>
    <col min="4121" max="4121" width="53.5703125" style="181" customWidth="1"/>
    <col min="4122" max="4122" width="14.42578125" style="181" customWidth="1"/>
    <col min="4123" max="4123" width="16.42578125" style="181" customWidth="1"/>
    <col min="4124" max="4124" width="14.42578125" style="181" customWidth="1"/>
    <col min="4125" max="4125" width="9.140625" style="181" bestFit="1" customWidth="1"/>
    <col min="4126" max="4126" width="14.42578125" style="181" customWidth="1"/>
    <col min="4127" max="4127" width="16.42578125" style="181" customWidth="1"/>
    <col min="4128" max="4128" width="14.42578125" style="181" customWidth="1"/>
    <col min="4129" max="4129" width="9.140625" style="181" customWidth="1"/>
    <col min="4130" max="4130" width="14.42578125" style="181" customWidth="1"/>
    <col min="4131" max="4131" width="16.42578125" style="181" customWidth="1"/>
    <col min="4132" max="4132" width="14.42578125" style="181" customWidth="1"/>
    <col min="4133" max="4133" width="7.5703125" style="181" customWidth="1"/>
    <col min="4134" max="4134" width="14.42578125" style="181" customWidth="1"/>
    <col min="4135" max="4135" width="16.42578125" style="181" customWidth="1"/>
    <col min="4136" max="4136" width="14.42578125" style="181" customWidth="1"/>
    <col min="4137" max="4137" width="9.140625" style="181" customWidth="1"/>
    <col min="4138" max="4376" width="11.42578125" style="181"/>
    <col min="4377" max="4377" width="53.5703125" style="181" customWidth="1"/>
    <col min="4378" max="4378" width="14.42578125" style="181" customWidth="1"/>
    <col min="4379" max="4379" width="16.42578125" style="181" customWidth="1"/>
    <col min="4380" max="4380" width="14.42578125" style="181" customWidth="1"/>
    <col min="4381" max="4381" width="9.140625" style="181" bestFit="1" customWidth="1"/>
    <col min="4382" max="4382" width="14.42578125" style="181" customWidth="1"/>
    <col min="4383" max="4383" width="16.42578125" style="181" customWidth="1"/>
    <col min="4384" max="4384" width="14.42578125" style="181" customWidth="1"/>
    <col min="4385" max="4385" width="9.140625" style="181" customWidth="1"/>
    <col min="4386" max="4386" width="14.42578125" style="181" customWidth="1"/>
    <col min="4387" max="4387" width="16.42578125" style="181" customWidth="1"/>
    <col min="4388" max="4388" width="14.42578125" style="181" customWidth="1"/>
    <col min="4389" max="4389" width="7.5703125" style="181" customWidth="1"/>
    <col min="4390" max="4390" width="14.42578125" style="181" customWidth="1"/>
    <col min="4391" max="4391" width="16.42578125" style="181" customWidth="1"/>
    <col min="4392" max="4392" width="14.42578125" style="181" customWidth="1"/>
    <col min="4393" max="4393" width="9.140625" style="181" customWidth="1"/>
    <col min="4394" max="4632" width="11.42578125" style="181"/>
    <col min="4633" max="4633" width="53.5703125" style="181" customWidth="1"/>
    <col min="4634" max="4634" width="14.42578125" style="181" customWidth="1"/>
    <col min="4635" max="4635" width="16.42578125" style="181" customWidth="1"/>
    <col min="4636" max="4636" width="14.42578125" style="181" customWidth="1"/>
    <col min="4637" max="4637" width="9.140625" style="181" bestFit="1" customWidth="1"/>
    <col min="4638" max="4638" width="14.42578125" style="181" customWidth="1"/>
    <col min="4639" max="4639" width="16.42578125" style="181" customWidth="1"/>
    <col min="4640" max="4640" width="14.42578125" style="181" customWidth="1"/>
    <col min="4641" max="4641" width="9.140625" style="181" customWidth="1"/>
    <col min="4642" max="4642" width="14.42578125" style="181" customWidth="1"/>
    <col min="4643" max="4643" width="16.42578125" style="181" customWidth="1"/>
    <col min="4644" max="4644" width="14.42578125" style="181" customWidth="1"/>
    <col min="4645" max="4645" width="7.5703125" style="181" customWidth="1"/>
    <col min="4646" max="4646" width="14.42578125" style="181" customWidth="1"/>
    <col min="4647" max="4647" width="16.42578125" style="181" customWidth="1"/>
    <col min="4648" max="4648" width="14.42578125" style="181" customWidth="1"/>
    <col min="4649" max="4649" width="9.140625" style="181" customWidth="1"/>
    <col min="4650" max="4888" width="11.42578125" style="181"/>
    <col min="4889" max="4889" width="53.5703125" style="181" customWidth="1"/>
    <col min="4890" max="4890" width="14.42578125" style="181" customWidth="1"/>
    <col min="4891" max="4891" width="16.42578125" style="181" customWidth="1"/>
    <col min="4892" max="4892" width="14.42578125" style="181" customWidth="1"/>
    <col min="4893" max="4893" width="9.140625" style="181" bestFit="1" customWidth="1"/>
    <col min="4894" max="4894" width="14.42578125" style="181" customWidth="1"/>
    <col min="4895" max="4895" width="16.42578125" style="181" customWidth="1"/>
    <col min="4896" max="4896" width="14.42578125" style="181" customWidth="1"/>
    <col min="4897" max="4897" width="9.140625" style="181" customWidth="1"/>
    <col min="4898" max="4898" width="14.42578125" style="181" customWidth="1"/>
    <col min="4899" max="4899" width="16.42578125" style="181" customWidth="1"/>
    <col min="4900" max="4900" width="14.42578125" style="181" customWidth="1"/>
    <col min="4901" max="4901" width="7.5703125" style="181" customWidth="1"/>
    <col min="4902" max="4902" width="14.42578125" style="181" customWidth="1"/>
    <col min="4903" max="4903" width="16.42578125" style="181" customWidth="1"/>
    <col min="4904" max="4904" width="14.42578125" style="181" customWidth="1"/>
    <col min="4905" max="4905" width="9.140625" style="181" customWidth="1"/>
    <col min="4906" max="5144" width="11.42578125" style="181"/>
    <col min="5145" max="5145" width="53.5703125" style="181" customWidth="1"/>
    <col min="5146" max="5146" width="14.42578125" style="181" customWidth="1"/>
    <col min="5147" max="5147" width="16.42578125" style="181" customWidth="1"/>
    <col min="5148" max="5148" width="14.42578125" style="181" customWidth="1"/>
    <col min="5149" max="5149" width="9.140625" style="181" bestFit="1" customWidth="1"/>
    <col min="5150" max="5150" width="14.42578125" style="181" customWidth="1"/>
    <col min="5151" max="5151" width="16.42578125" style="181" customWidth="1"/>
    <col min="5152" max="5152" width="14.42578125" style="181" customWidth="1"/>
    <col min="5153" max="5153" width="9.140625" style="181" customWidth="1"/>
    <col min="5154" max="5154" width="14.42578125" style="181" customWidth="1"/>
    <col min="5155" max="5155" width="16.42578125" style="181" customWidth="1"/>
    <col min="5156" max="5156" width="14.42578125" style="181" customWidth="1"/>
    <col min="5157" max="5157" width="7.5703125" style="181" customWidth="1"/>
    <col min="5158" max="5158" width="14.42578125" style="181" customWidth="1"/>
    <col min="5159" max="5159" width="16.42578125" style="181" customWidth="1"/>
    <col min="5160" max="5160" width="14.42578125" style="181" customWidth="1"/>
    <col min="5161" max="5161" width="9.140625" style="181" customWidth="1"/>
    <col min="5162" max="5400" width="11.42578125" style="181"/>
    <col min="5401" max="5401" width="53.5703125" style="181" customWidth="1"/>
    <col min="5402" max="5402" width="14.42578125" style="181" customWidth="1"/>
    <col min="5403" max="5403" width="16.42578125" style="181" customWidth="1"/>
    <col min="5404" max="5404" width="14.42578125" style="181" customWidth="1"/>
    <col min="5405" max="5405" width="9.140625" style="181" bestFit="1" customWidth="1"/>
    <col min="5406" max="5406" width="14.42578125" style="181" customWidth="1"/>
    <col min="5407" max="5407" width="16.42578125" style="181" customWidth="1"/>
    <col min="5408" max="5408" width="14.42578125" style="181" customWidth="1"/>
    <col min="5409" max="5409" width="9.140625" style="181" customWidth="1"/>
    <col min="5410" max="5410" width="14.42578125" style="181" customWidth="1"/>
    <col min="5411" max="5411" width="16.42578125" style="181" customWidth="1"/>
    <col min="5412" max="5412" width="14.42578125" style="181" customWidth="1"/>
    <col min="5413" max="5413" width="7.5703125" style="181" customWidth="1"/>
    <col min="5414" max="5414" width="14.42578125" style="181" customWidth="1"/>
    <col min="5415" max="5415" width="16.42578125" style="181" customWidth="1"/>
    <col min="5416" max="5416" width="14.42578125" style="181" customWidth="1"/>
    <col min="5417" max="5417" width="9.140625" style="181" customWidth="1"/>
    <col min="5418" max="5656" width="11.42578125" style="181"/>
    <col min="5657" max="5657" width="53.5703125" style="181" customWidth="1"/>
    <col min="5658" max="5658" width="14.42578125" style="181" customWidth="1"/>
    <col min="5659" max="5659" width="16.42578125" style="181" customWidth="1"/>
    <col min="5660" max="5660" width="14.42578125" style="181" customWidth="1"/>
    <col min="5661" max="5661" width="9.140625" style="181" bestFit="1" customWidth="1"/>
    <col min="5662" max="5662" width="14.42578125" style="181" customWidth="1"/>
    <col min="5663" max="5663" width="16.42578125" style="181" customWidth="1"/>
    <col min="5664" max="5664" width="14.42578125" style="181" customWidth="1"/>
    <col min="5665" max="5665" width="9.140625" style="181" customWidth="1"/>
    <col min="5666" max="5666" width="14.42578125" style="181" customWidth="1"/>
    <col min="5667" max="5667" width="16.42578125" style="181" customWidth="1"/>
    <col min="5668" max="5668" width="14.42578125" style="181" customWidth="1"/>
    <col min="5669" max="5669" width="7.5703125" style="181" customWidth="1"/>
    <col min="5670" max="5670" width="14.42578125" style="181" customWidth="1"/>
    <col min="5671" max="5671" width="16.42578125" style="181" customWidth="1"/>
    <col min="5672" max="5672" width="14.42578125" style="181" customWidth="1"/>
    <col min="5673" max="5673" width="9.140625" style="181" customWidth="1"/>
    <col min="5674" max="5912" width="11.42578125" style="181"/>
    <col min="5913" max="5913" width="53.5703125" style="181" customWidth="1"/>
    <col min="5914" max="5914" width="14.42578125" style="181" customWidth="1"/>
    <col min="5915" max="5915" width="16.42578125" style="181" customWidth="1"/>
    <col min="5916" max="5916" width="14.42578125" style="181" customWidth="1"/>
    <col min="5917" max="5917" width="9.140625" style="181" bestFit="1" customWidth="1"/>
    <col min="5918" max="5918" width="14.42578125" style="181" customWidth="1"/>
    <col min="5919" max="5919" width="16.42578125" style="181" customWidth="1"/>
    <col min="5920" max="5920" width="14.42578125" style="181" customWidth="1"/>
    <col min="5921" max="5921" width="9.140625" style="181" customWidth="1"/>
    <col min="5922" max="5922" width="14.42578125" style="181" customWidth="1"/>
    <col min="5923" max="5923" width="16.42578125" style="181" customWidth="1"/>
    <col min="5924" max="5924" width="14.42578125" style="181" customWidth="1"/>
    <col min="5925" max="5925" width="7.5703125" style="181" customWidth="1"/>
    <col min="5926" max="5926" width="14.42578125" style="181" customWidth="1"/>
    <col min="5927" max="5927" width="16.42578125" style="181" customWidth="1"/>
    <col min="5928" max="5928" width="14.42578125" style="181" customWidth="1"/>
    <col min="5929" max="5929" width="9.140625" style="181" customWidth="1"/>
    <col min="5930" max="6168" width="11.42578125" style="181"/>
    <col min="6169" max="6169" width="53.5703125" style="181" customWidth="1"/>
    <col min="6170" max="6170" width="14.42578125" style="181" customWidth="1"/>
    <col min="6171" max="6171" width="16.42578125" style="181" customWidth="1"/>
    <col min="6172" max="6172" width="14.42578125" style="181" customWidth="1"/>
    <col min="6173" max="6173" width="9.140625" style="181" bestFit="1" customWidth="1"/>
    <col min="6174" max="6174" width="14.42578125" style="181" customWidth="1"/>
    <col min="6175" max="6175" width="16.42578125" style="181" customWidth="1"/>
    <col min="6176" max="6176" width="14.42578125" style="181" customWidth="1"/>
    <col min="6177" max="6177" width="9.140625" style="181" customWidth="1"/>
    <col min="6178" max="6178" width="14.42578125" style="181" customWidth="1"/>
    <col min="6179" max="6179" width="16.42578125" style="181" customWidth="1"/>
    <col min="6180" max="6180" width="14.42578125" style="181" customWidth="1"/>
    <col min="6181" max="6181" width="7.5703125" style="181" customWidth="1"/>
    <col min="6182" max="6182" width="14.42578125" style="181" customWidth="1"/>
    <col min="6183" max="6183" width="16.42578125" style="181" customWidth="1"/>
    <col min="6184" max="6184" width="14.42578125" style="181" customWidth="1"/>
    <col min="6185" max="6185" width="9.140625" style="181" customWidth="1"/>
    <col min="6186" max="6424" width="11.42578125" style="181"/>
    <col min="6425" max="6425" width="53.5703125" style="181" customWidth="1"/>
    <col min="6426" max="6426" width="14.42578125" style="181" customWidth="1"/>
    <col min="6427" max="6427" width="16.42578125" style="181" customWidth="1"/>
    <col min="6428" max="6428" width="14.42578125" style="181" customWidth="1"/>
    <col min="6429" max="6429" width="9.140625" style="181" bestFit="1" customWidth="1"/>
    <col min="6430" max="6430" width="14.42578125" style="181" customWidth="1"/>
    <col min="6431" max="6431" width="16.42578125" style="181" customWidth="1"/>
    <col min="6432" max="6432" width="14.42578125" style="181" customWidth="1"/>
    <col min="6433" max="6433" width="9.140625" style="181" customWidth="1"/>
    <col min="6434" max="6434" width="14.42578125" style="181" customWidth="1"/>
    <col min="6435" max="6435" width="16.42578125" style="181" customWidth="1"/>
    <col min="6436" max="6436" width="14.42578125" style="181" customWidth="1"/>
    <col min="6437" max="6437" width="7.5703125" style="181" customWidth="1"/>
    <col min="6438" max="6438" width="14.42578125" style="181" customWidth="1"/>
    <col min="6439" max="6439" width="16.42578125" style="181" customWidth="1"/>
    <col min="6440" max="6440" width="14.42578125" style="181" customWidth="1"/>
    <col min="6441" max="6441" width="9.140625" style="181" customWidth="1"/>
    <col min="6442" max="6680" width="11.42578125" style="181"/>
    <col min="6681" max="6681" width="53.5703125" style="181" customWidth="1"/>
    <col min="6682" max="6682" width="14.42578125" style="181" customWidth="1"/>
    <col min="6683" max="6683" width="16.42578125" style="181" customWidth="1"/>
    <col min="6684" max="6684" width="14.42578125" style="181" customWidth="1"/>
    <col min="6685" max="6685" width="9.140625" style="181" bestFit="1" customWidth="1"/>
    <col min="6686" max="6686" width="14.42578125" style="181" customWidth="1"/>
    <col min="6687" max="6687" width="16.42578125" style="181" customWidth="1"/>
    <col min="6688" max="6688" width="14.42578125" style="181" customWidth="1"/>
    <col min="6689" max="6689" width="9.140625" style="181" customWidth="1"/>
    <col min="6690" max="6690" width="14.42578125" style="181" customWidth="1"/>
    <col min="6691" max="6691" width="16.42578125" style="181" customWidth="1"/>
    <col min="6692" max="6692" width="14.42578125" style="181" customWidth="1"/>
    <col min="6693" max="6693" width="7.5703125" style="181" customWidth="1"/>
    <col min="6694" max="6694" width="14.42578125" style="181" customWidth="1"/>
    <col min="6695" max="6695" width="16.42578125" style="181" customWidth="1"/>
    <col min="6696" max="6696" width="14.42578125" style="181" customWidth="1"/>
    <col min="6697" max="6697" width="9.140625" style="181" customWidth="1"/>
    <col min="6698" max="6936" width="11.42578125" style="181"/>
    <col min="6937" max="6937" width="53.5703125" style="181" customWidth="1"/>
    <col min="6938" max="6938" width="14.42578125" style="181" customWidth="1"/>
    <col min="6939" max="6939" width="16.42578125" style="181" customWidth="1"/>
    <col min="6940" max="6940" width="14.42578125" style="181" customWidth="1"/>
    <col min="6941" max="6941" width="9.140625" style="181" bestFit="1" customWidth="1"/>
    <col min="6942" max="6942" width="14.42578125" style="181" customWidth="1"/>
    <col min="6943" max="6943" width="16.42578125" style="181" customWidth="1"/>
    <col min="6944" max="6944" width="14.42578125" style="181" customWidth="1"/>
    <col min="6945" max="6945" width="9.140625" style="181" customWidth="1"/>
    <col min="6946" max="6946" width="14.42578125" style="181" customWidth="1"/>
    <col min="6947" max="6947" width="16.42578125" style="181" customWidth="1"/>
    <col min="6948" max="6948" width="14.42578125" style="181" customWidth="1"/>
    <col min="6949" max="6949" width="7.5703125" style="181" customWidth="1"/>
    <col min="6950" max="6950" width="14.42578125" style="181" customWidth="1"/>
    <col min="6951" max="6951" width="16.42578125" style="181" customWidth="1"/>
    <col min="6952" max="6952" width="14.42578125" style="181" customWidth="1"/>
    <col min="6953" max="6953" width="9.140625" style="181" customWidth="1"/>
    <col min="6954" max="7192" width="11.42578125" style="181"/>
    <col min="7193" max="7193" width="53.5703125" style="181" customWidth="1"/>
    <col min="7194" max="7194" width="14.42578125" style="181" customWidth="1"/>
    <col min="7195" max="7195" width="16.42578125" style="181" customWidth="1"/>
    <col min="7196" max="7196" width="14.42578125" style="181" customWidth="1"/>
    <col min="7197" max="7197" width="9.140625" style="181" bestFit="1" customWidth="1"/>
    <col min="7198" max="7198" width="14.42578125" style="181" customWidth="1"/>
    <col min="7199" max="7199" width="16.42578125" style="181" customWidth="1"/>
    <col min="7200" max="7200" width="14.42578125" style="181" customWidth="1"/>
    <col min="7201" max="7201" width="9.140625" style="181" customWidth="1"/>
    <col min="7202" max="7202" width="14.42578125" style="181" customWidth="1"/>
    <col min="7203" max="7203" width="16.42578125" style="181" customWidth="1"/>
    <col min="7204" max="7204" width="14.42578125" style="181" customWidth="1"/>
    <col min="7205" max="7205" width="7.5703125" style="181" customWidth="1"/>
    <col min="7206" max="7206" width="14.42578125" style="181" customWidth="1"/>
    <col min="7207" max="7207" width="16.42578125" style="181" customWidth="1"/>
    <col min="7208" max="7208" width="14.42578125" style="181" customWidth="1"/>
    <col min="7209" max="7209" width="9.140625" style="181" customWidth="1"/>
    <col min="7210" max="7448" width="11.42578125" style="181"/>
    <col min="7449" max="7449" width="53.5703125" style="181" customWidth="1"/>
    <col min="7450" max="7450" width="14.42578125" style="181" customWidth="1"/>
    <col min="7451" max="7451" width="16.42578125" style="181" customWidth="1"/>
    <col min="7452" max="7452" width="14.42578125" style="181" customWidth="1"/>
    <col min="7453" max="7453" width="9.140625" style="181" bestFit="1" customWidth="1"/>
    <col min="7454" max="7454" width="14.42578125" style="181" customWidth="1"/>
    <col min="7455" max="7455" width="16.42578125" style="181" customWidth="1"/>
    <col min="7456" max="7456" width="14.42578125" style="181" customWidth="1"/>
    <col min="7457" max="7457" width="9.140625" style="181" customWidth="1"/>
    <col min="7458" max="7458" width="14.42578125" style="181" customWidth="1"/>
    <col min="7459" max="7459" width="16.42578125" style="181" customWidth="1"/>
    <col min="7460" max="7460" width="14.42578125" style="181" customWidth="1"/>
    <col min="7461" max="7461" width="7.5703125" style="181" customWidth="1"/>
    <col min="7462" max="7462" width="14.42578125" style="181" customWidth="1"/>
    <col min="7463" max="7463" width="16.42578125" style="181" customWidth="1"/>
    <col min="7464" max="7464" width="14.42578125" style="181" customWidth="1"/>
    <col min="7465" max="7465" width="9.140625" style="181" customWidth="1"/>
    <col min="7466" max="7704" width="11.42578125" style="181"/>
    <col min="7705" max="7705" width="53.5703125" style="181" customWidth="1"/>
    <col min="7706" max="7706" width="14.42578125" style="181" customWidth="1"/>
    <col min="7707" max="7707" width="16.42578125" style="181" customWidth="1"/>
    <col min="7708" max="7708" width="14.42578125" style="181" customWidth="1"/>
    <col min="7709" max="7709" width="9.140625" style="181" bestFit="1" customWidth="1"/>
    <col min="7710" max="7710" width="14.42578125" style="181" customWidth="1"/>
    <col min="7711" max="7711" width="16.42578125" style="181" customWidth="1"/>
    <col min="7712" max="7712" width="14.42578125" style="181" customWidth="1"/>
    <col min="7713" max="7713" width="9.140625" style="181" customWidth="1"/>
    <col min="7714" max="7714" width="14.42578125" style="181" customWidth="1"/>
    <col min="7715" max="7715" width="16.42578125" style="181" customWidth="1"/>
    <col min="7716" max="7716" width="14.42578125" style="181" customWidth="1"/>
    <col min="7717" max="7717" width="7.5703125" style="181" customWidth="1"/>
    <col min="7718" max="7718" width="14.42578125" style="181" customWidth="1"/>
    <col min="7719" max="7719" width="16.42578125" style="181" customWidth="1"/>
    <col min="7720" max="7720" width="14.42578125" style="181" customWidth="1"/>
    <col min="7721" max="7721" width="9.140625" style="181" customWidth="1"/>
    <col min="7722" max="7960" width="11.42578125" style="181"/>
    <col min="7961" max="7961" width="53.5703125" style="181" customWidth="1"/>
    <col min="7962" max="7962" width="14.42578125" style="181" customWidth="1"/>
    <col min="7963" max="7963" width="16.42578125" style="181" customWidth="1"/>
    <col min="7964" max="7964" width="14.42578125" style="181" customWidth="1"/>
    <col min="7965" max="7965" width="9.140625" style="181" bestFit="1" customWidth="1"/>
    <col min="7966" max="7966" width="14.42578125" style="181" customWidth="1"/>
    <col min="7967" max="7967" width="16.42578125" style="181" customWidth="1"/>
    <col min="7968" max="7968" width="14.42578125" style="181" customWidth="1"/>
    <col min="7969" max="7969" width="9.140625" style="181" customWidth="1"/>
    <col min="7970" max="7970" width="14.42578125" style="181" customWidth="1"/>
    <col min="7971" max="7971" width="16.42578125" style="181" customWidth="1"/>
    <col min="7972" max="7972" width="14.42578125" style="181" customWidth="1"/>
    <col min="7973" max="7973" width="7.5703125" style="181" customWidth="1"/>
    <col min="7974" max="7974" width="14.42578125" style="181" customWidth="1"/>
    <col min="7975" max="7975" width="16.42578125" style="181" customWidth="1"/>
    <col min="7976" max="7976" width="14.42578125" style="181" customWidth="1"/>
    <col min="7977" max="7977" width="9.140625" style="181" customWidth="1"/>
    <col min="7978" max="8216" width="11.42578125" style="181"/>
    <col min="8217" max="8217" width="53.5703125" style="181" customWidth="1"/>
    <col min="8218" max="8218" width="14.42578125" style="181" customWidth="1"/>
    <col min="8219" max="8219" width="16.42578125" style="181" customWidth="1"/>
    <col min="8220" max="8220" width="14.42578125" style="181" customWidth="1"/>
    <col min="8221" max="8221" width="9.140625" style="181" bestFit="1" customWidth="1"/>
    <col min="8222" max="8222" width="14.42578125" style="181" customWidth="1"/>
    <col min="8223" max="8223" width="16.42578125" style="181" customWidth="1"/>
    <col min="8224" max="8224" width="14.42578125" style="181" customWidth="1"/>
    <col min="8225" max="8225" width="9.140625" style="181" customWidth="1"/>
    <col min="8226" max="8226" width="14.42578125" style="181" customWidth="1"/>
    <col min="8227" max="8227" width="16.42578125" style="181" customWidth="1"/>
    <col min="8228" max="8228" width="14.42578125" style="181" customWidth="1"/>
    <col min="8229" max="8229" width="7.5703125" style="181" customWidth="1"/>
    <col min="8230" max="8230" width="14.42578125" style="181" customWidth="1"/>
    <col min="8231" max="8231" width="16.42578125" style="181" customWidth="1"/>
    <col min="8232" max="8232" width="14.42578125" style="181" customWidth="1"/>
    <col min="8233" max="8233" width="9.140625" style="181" customWidth="1"/>
    <col min="8234" max="8472" width="11.42578125" style="181"/>
    <col min="8473" max="8473" width="53.5703125" style="181" customWidth="1"/>
    <col min="8474" max="8474" width="14.42578125" style="181" customWidth="1"/>
    <col min="8475" max="8475" width="16.42578125" style="181" customWidth="1"/>
    <col min="8476" max="8476" width="14.42578125" style="181" customWidth="1"/>
    <col min="8477" max="8477" width="9.140625" style="181" bestFit="1" customWidth="1"/>
    <col min="8478" max="8478" width="14.42578125" style="181" customWidth="1"/>
    <col min="8479" max="8479" width="16.42578125" style="181" customWidth="1"/>
    <col min="8480" max="8480" width="14.42578125" style="181" customWidth="1"/>
    <col min="8481" max="8481" width="9.140625" style="181" customWidth="1"/>
    <col min="8482" max="8482" width="14.42578125" style="181" customWidth="1"/>
    <col min="8483" max="8483" width="16.42578125" style="181" customWidth="1"/>
    <col min="8484" max="8484" width="14.42578125" style="181" customWidth="1"/>
    <col min="8485" max="8485" width="7.5703125" style="181" customWidth="1"/>
    <col min="8486" max="8486" width="14.42578125" style="181" customWidth="1"/>
    <col min="8487" max="8487" width="16.42578125" style="181" customWidth="1"/>
    <col min="8488" max="8488" width="14.42578125" style="181" customWidth="1"/>
    <col min="8489" max="8489" width="9.140625" style="181" customWidth="1"/>
    <col min="8490" max="8728" width="11.42578125" style="181"/>
    <col min="8729" max="8729" width="53.5703125" style="181" customWidth="1"/>
    <col min="8730" max="8730" width="14.42578125" style="181" customWidth="1"/>
    <col min="8731" max="8731" width="16.42578125" style="181" customWidth="1"/>
    <col min="8732" max="8732" width="14.42578125" style="181" customWidth="1"/>
    <col min="8733" max="8733" width="9.140625" style="181" bestFit="1" customWidth="1"/>
    <col min="8734" max="8734" width="14.42578125" style="181" customWidth="1"/>
    <col min="8735" max="8735" width="16.42578125" style="181" customWidth="1"/>
    <col min="8736" max="8736" width="14.42578125" style="181" customWidth="1"/>
    <col min="8737" max="8737" width="9.140625" style="181" customWidth="1"/>
    <col min="8738" max="8738" width="14.42578125" style="181" customWidth="1"/>
    <col min="8739" max="8739" width="16.42578125" style="181" customWidth="1"/>
    <col min="8740" max="8740" width="14.42578125" style="181" customWidth="1"/>
    <col min="8741" max="8741" width="7.5703125" style="181" customWidth="1"/>
    <col min="8742" max="8742" width="14.42578125" style="181" customWidth="1"/>
    <col min="8743" max="8743" width="16.42578125" style="181" customWidth="1"/>
    <col min="8744" max="8744" width="14.42578125" style="181" customWidth="1"/>
    <col min="8745" max="8745" width="9.140625" style="181" customWidth="1"/>
    <col min="8746" max="8984" width="11.42578125" style="181"/>
    <col min="8985" max="8985" width="53.5703125" style="181" customWidth="1"/>
    <col min="8986" max="8986" width="14.42578125" style="181" customWidth="1"/>
    <col min="8987" max="8987" width="16.42578125" style="181" customWidth="1"/>
    <col min="8988" max="8988" width="14.42578125" style="181" customWidth="1"/>
    <col min="8989" max="8989" width="9.140625" style="181" bestFit="1" customWidth="1"/>
    <col min="8990" max="8990" width="14.42578125" style="181" customWidth="1"/>
    <col min="8991" max="8991" width="16.42578125" style="181" customWidth="1"/>
    <col min="8992" max="8992" width="14.42578125" style="181" customWidth="1"/>
    <col min="8993" max="8993" width="9.140625" style="181" customWidth="1"/>
    <col min="8994" max="8994" width="14.42578125" style="181" customWidth="1"/>
    <col min="8995" max="8995" width="16.42578125" style="181" customWidth="1"/>
    <col min="8996" max="8996" width="14.42578125" style="181" customWidth="1"/>
    <col min="8997" max="8997" width="7.5703125" style="181" customWidth="1"/>
    <col min="8998" max="8998" width="14.42578125" style="181" customWidth="1"/>
    <col min="8999" max="8999" width="16.42578125" style="181" customWidth="1"/>
    <col min="9000" max="9000" width="14.42578125" style="181" customWidth="1"/>
    <col min="9001" max="9001" width="9.140625" style="181" customWidth="1"/>
    <col min="9002" max="9240" width="11.42578125" style="181"/>
    <col min="9241" max="9241" width="53.5703125" style="181" customWidth="1"/>
    <col min="9242" max="9242" width="14.42578125" style="181" customWidth="1"/>
    <col min="9243" max="9243" width="16.42578125" style="181" customWidth="1"/>
    <col min="9244" max="9244" width="14.42578125" style="181" customWidth="1"/>
    <col min="9245" max="9245" width="9.140625" style="181" bestFit="1" customWidth="1"/>
    <col min="9246" max="9246" width="14.42578125" style="181" customWidth="1"/>
    <col min="9247" max="9247" width="16.42578125" style="181" customWidth="1"/>
    <col min="9248" max="9248" width="14.42578125" style="181" customWidth="1"/>
    <col min="9249" max="9249" width="9.140625" style="181" customWidth="1"/>
    <col min="9250" max="9250" width="14.42578125" style="181" customWidth="1"/>
    <col min="9251" max="9251" width="16.42578125" style="181" customWidth="1"/>
    <col min="9252" max="9252" width="14.42578125" style="181" customWidth="1"/>
    <col min="9253" max="9253" width="7.5703125" style="181" customWidth="1"/>
    <col min="9254" max="9254" width="14.42578125" style="181" customWidth="1"/>
    <col min="9255" max="9255" width="16.42578125" style="181" customWidth="1"/>
    <col min="9256" max="9256" width="14.42578125" style="181" customWidth="1"/>
    <col min="9257" max="9257" width="9.140625" style="181" customWidth="1"/>
    <col min="9258" max="9496" width="11.42578125" style="181"/>
    <col min="9497" max="9497" width="53.5703125" style="181" customWidth="1"/>
    <col min="9498" max="9498" width="14.42578125" style="181" customWidth="1"/>
    <col min="9499" max="9499" width="16.42578125" style="181" customWidth="1"/>
    <col min="9500" max="9500" width="14.42578125" style="181" customWidth="1"/>
    <col min="9501" max="9501" width="9.140625" style="181" bestFit="1" customWidth="1"/>
    <col min="9502" max="9502" width="14.42578125" style="181" customWidth="1"/>
    <col min="9503" max="9503" width="16.42578125" style="181" customWidth="1"/>
    <col min="9504" max="9504" width="14.42578125" style="181" customWidth="1"/>
    <col min="9505" max="9505" width="9.140625" style="181" customWidth="1"/>
    <col min="9506" max="9506" width="14.42578125" style="181" customWidth="1"/>
    <col min="9507" max="9507" width="16.42578125" style="181" customWidth="1"/>
    <col min="9508" max="9508" width="14.42578125" style="181" customWidth="1"/>
    <col min="9509" max="9509" width="7.5703125" style="181" customWidth="1"/>
    <col min="9510" max="9510" width="14.42578125" style="181" customWidth="1"/>
    <col min="9511" max="9511" width="16.42578125" style="181" customWidth="1"/>
    <col min="9512" max="9512" width="14.42578125" style="181" customWidth="1"/>
    <col min="9513" max="9513" width="9.140625" style="181" customWidth="1"/>
    <col min="9514" max="9752" width="11.42578125" style="181"/>
    <col min="9753" max="9753" width="53.5703125" style="181" customWidth="1"/>
    <col min="9754" max="9754" width="14.42578125" style="181" customWidth="1"/>
    <col min="9755" max="9755" width="16.42578125" style="181" customWidth="1"/>
    <col min="9756" max="9756" width="14.42578125" style="181" customWidth="1"/>
    <col min="9757" max="9757" width="9.140625" style="181" bestFit="1" customWidth="1"/>
    <col min="9758" max="9758" width="14.42578125" style="181" customWidth="1"/>
    <col min="9759" max="9759" width="16.42578125" style="181" customWidth="1"/>
    <col min="9760" max="9760" width="14.42578125" style="181" customWidth="1"/>
    <col min="9761" max="9761" width="9.140625" style="181" customWidth="1"/>
    <col min="9762" max="9762" width="14.42578125" style="181" customWidth="1"/>
    <col min="9763" max="9763" width="16.42578125" style="181" customWidth="1"/>
    <col min="9764" max="9764" width="14.42578125" style="181" customWidth="1"/>
    <col min="9765" max="9765" width="7.5703125" style="181" customWidth="1"/>
    <col min="9766" max="9766" width="14.42578125" style="181" customWidth="1"/>
    <col min="9767" max="9767" width="16.42578125" style="181" customWidth="1"/>
    <col min="9768" max="9768" width="14.42578125" style="181" customWidth="1"/>
    <col min="9769" max="9769" width="9.140625" style="181" customWidth="1"/>
    <col min="9770" max="10008" width="11.42578125" style="181"/>
    <col min="10009" max="10009" width="53.5703125" style="181" customWidth="1"/>
    <col min="10010" max="10010" width="14.42578125" style="181" customWidth="1"/>
    <col min="10011" max="10011" width="16.42578125" style="181" customWidth="1"/>
    <col min="10012" max="10012" width="14.42578125" style="181" customWidth="1"/>
    <col min="10013" max="10013" width="9.140625" style="181" bestFit="1" customWidth="1"/>
    <col min="10014" max="10014" width="14.42578125" style="181" customWidth="1"/>
    <col min="10015" max="10015" width="16.42578125" style="181" customWidth="1"/>
    <col min="10016" max="10016" width="14.42578125" style="181" customWidth="1"/>
    <col min="10017" max="10017" width="9.140625" style="181" customWidth="1"/>
    <col min="10018" max="10018" width="14.42578125" style="181" customWidth="1"/>
    <col min="10019" max="10019" width="16.42578125" style="181" customWidth="1"/>
    <col min="10020" max="10020" width="14.42578125" style="181" customWidth="1"/>
    <col min="10021" max="10021" width="7.5703125" style="181" customWidth="1"/>
    <col min="10022" max="10022" width="14.42578125" style="181" customWidth="1"/>
    <col min="10023" max="10023" width="16.42578125" style="181" customWidth="1"/>
    <col min="10024" max="10024" width="14.42578125" style="181" customWidth="1"/>
    <col min="10025" max="10025" width="9.140625" style="181" customWidth="1"/>
    <col min="10026" max="10264" width="11.42578125" style="181"/>
    <col min="10265" max="10265" width="53.5703125" style="181" customWidth="1"/>
    <col min="10266" max="10266" width="14.42578125" style="181" customWidth="1"/>
    <col min="10267" max="10267" width="16.42578125" style="181" customWidth="1"/>
    <col min="10268" max="10268" width="14.42578125" style="181" customWidth="1"/>
    <col min="10269" max="10269" width="9.140625" style="181" bestFit="1" customWidth="1"/>
    <col min="10270" max="10270" width="14.42578125" style="181" customWidth="1"/>
    <col min="10271" max="10271" width="16.42578125" style="181" customWidth="1"/>
    <col min="10272" max="10272" width="14.42578125" style="181" customWidth="1"/>
    <col min="10273" max="10273" width="9.140625" style="181" customWidth="1"/>
    <col min="10274" max="10274" width="14.42578125" style="181" customWidth="1"/>
    <col min="10275" max="10275" width="16.42578125" style="181" customWidth="1"/>
    <col min="10276" max="10276" width="14.42578125" style="181" customWidth="1"/>
    <col min="10277" max="10277" width="7.5703125" style="181" customWidth="1"/>
    <col min="10278" max="10278" width="14.42578125" style="181" customWidth="1"/>
    <col min="10279" max="10279" width="16.42578125" style="181" customWidth="1"/>
    <col min="10280" max="10280" width="14.42578125" style="181" customWidth="1"/>
    <col min="10281" max="10281" width="9.140625" style="181" customWidth="1"/>
    <col min="10282" max="10520" width="11.42578125" style="181"/>
    <col min="10521" max="10521" width="53.5703125" style="181" customWidth="1"/>
    <col min="10522" max="10522" width="14.42578125" style="181" customWidth="1"/>
    <col min="10523" max="10523" width="16.42578125" style="181" customWidth="1"/>
    <col min="10524" max="10524" width="14.42578125" style="181" customWidth="1"/>
    <col min="10525" max="10525" width="9.140625" style="181" bestFit="1" customWidth="1"/>
    <col min="10526" max="10526" width="14.42578125" style="181" customWidth="1"/>
    <col min="10527" max="10527" width="16.42578125" style="181" customWidth="1"/>
    <col min="10528" max="10528" width="14.42578125" style="181" customWidth="1"/>
    <col min="10529" max="10529" width="9.140625" style="181" customWidth="1"/>
    <col min="10530" max="10530" width="14.42578125" style="181" customWidth="1"/>
    <col min="10531" max="10531" width="16.42578125" style="181" customWidth="1"/>
    <col min="10532" max="10532" width="14.42578125" style="181" customWidth="1"/>
    <col min="10533" max="10533" width="7.5703125" style="181" customWidth="1"/>
    <col min="10534" max="10534" width="14.42578125" style="181" customWidth="1"/>
    <col min="10535" max="10535" width="16.42578125" style="181" customWidth="1"/>
    <col min="10536" max="10536" width="14.42578125" style="181" customWidth="1"/>
    <col min="10537" max="10537" width="9.140625" style="181" customWidth="1"/>
    <col min="10538" max="10776" width="11.42578125" style="181"/>
    <col min="10777" max="10777" width="53.5703125" style="181" customWidth="1"/>
    <col min="10778" max="10778" width="14.42578125" style="181" customWidth="1"/>
    <col min="10779" max="10779" width="16.42578125" style="181" customWidth="1"/>
    <col min="10780" max="10780" width="14.42578125" style="181" customWidth="1"/>
    <col min="10781" max="10781" width="9.140625" style="181" bestFit="1" customWidth="1"/>
    <col min="10782" max="10782" width="14.42578125" style="181" customWidth="1"/>
    <col min="10783" max="10783" width="16.42578125" style="181" customWidth="1"/>
    <col min="10784" max="10784" width="14.42578125" style="181" customWidth="1"/>
    <col min="10785" max="10785" width="9.140625" style="181" customWidth="1"/>
    <col min="10786" max="10786" width="14.42578125" style="181" customWidth="1"/>
    <col min="10787" max="10787" width="16.42578125" style="181" customWidth="1"/>
    <col min="10788" max="10788" width="14.42578125" style="181" customWidth="1"/>
    <col min="10789" max="10789" width="7.5703125" style="181" customWidth="1"/>
    <col min="10790" max="10790" width="14.42578125" style="181" customWidth="1"/>
    <col min="10791" max="10791" width="16.42578125" style="181" customWidth="1"/>
    <col min="10792" max="10792" width="14.42578125" style="181" customWidth="1"/>
    <col min="10793" max="10793" width="9.140625" style="181" customWidth="1"/>
    <col min="10794" max="11032" width="11.42578125" style="181"/>
    <col min="11033" max="11033" width="53.5703125" style="181" customWidth="1"/>
    <col min="11034" max="11034" width="14.42578125" style="181" customWidth="1"/>
    <col min="11035" max="11035" width="16.42578125" style="181" customWidth="1"/>
    <col min="11036" max="11036" width="14.42578125" style="181" customWidth="1"/>
    <col min="11037" max="11037" width="9.140625" style="181" bestFit="1" customWidth="1"/>
    <col min="11038" max="11038" width="14.42578125" style="181" customWidth="1"/>
    <col min="11039" max="11039" width="16.42578125" style="181" customWidth="1"/>
    <col min="11040" max="11040" width="14.42578125" style="181" customWidth="1"/>
    <col min="11041" max="11041" width="9.140625" style="181" customWidth="1"/>
    <col min="11042" max="11042" width="14.42578125" style="181" customWidth="1"/>
    <col min="11043" max="11043" width="16.42578125" style="181" customWidth="1"/>
    <col min="11044" max="11044" width="14.42578125" style="181" customWidth="1"/>
    <col min="11045" max="11045" width="7.5703125" style="181" customWidth="1"/>
    <col min="11046" max="11046" width="14.42578125" style="181" customWidth="1"/>
    <col min="11047" max="11047" width="16.42578125" style="181" customWidth="1"/>
    <col min="11048" max="11048" width="14.42578125" style="181" customWidth="1"/>
    <col min="11049" max="11049" width="9.140625" style="181" customWidth="1"/>
    <col min="11050" max="11288" width="11.42578125" style="181"/>
    <col min="11289" max="11289" width="53.5703125" style="181" customWidth="1"/>
    <col min="11290" max="11290" width="14.42578125" style="181" customWidth="1"/>
    <col min="11291" max="11291" width="16.42578125" style="181" customWidth="1"/>
    <col min="11292" max="11292" width="14.42578125" style="181" customWidth="1"/>
    <col min="11293" max="11293" width="9.140625" style="181" bestFit="1" customWidth="1"/>
    <col min="11294" max="11294" width="14.42578125" style="181" customWidth="1"/>
    <col min="11295" max="11295" width="16.42578125" style="181" customWidth="1"/>
    <col min="11296" max="11296" width="14.42578125" style="181" customWidth="1"/>
    <col min="11297" max="11297" width="9.140625" style="181" customWidth="1"/>
    <col min="11298" max="11298" width="14.42578125" style="181" customWidth="1"/>
    <col min="11299" max="11299" width="16.42578125" style="181" customWidth="1"/>
    <col min="11300" max="11300" width="14.42578125" style="181" customWidth="1"/>
    <col min="11301" max="11301" width="7.5703125" style="181" customWidth="1"/>
    <col min="11302" max="11302" width="14.42578125" style="181" customWidth="1"/>
    <col min="11303" max="11303" width="16.42578125" style="181" customWidth="1"/>
    <col min="11304" max="11304" width="14.42578125" style="181" customWidth="1"/>
    <col min="11305" max="11305" width="9.140625" style="181" customWidth="1"/>
    <col min="11306" max="11544" width="11.42578125" style="181"/>
    <col min="11545" max="11545" width="53.5703125" style="181" customWidth="1"/>
    <col min="11546" max="11546" width="14.42578125" style="181" customWidth="1"/>
    <col min="11547" max="11547" width="16.42578125" style="181" customWidth="1"/>
    <col min="11548" max="11548" width="14.42578125" style="181" customWidth="1"/>
    <col min="11549" max="11549" width="9.140625" style="181" bestFit="1" customWidth="1"/>
    <col min="11550" max="11550" width="14.42578125" style="181" customWidth="1"/>
    <col min="11551" max="11551" width="16.42578125" style="181" customWidth="1"/>
    <col min="11552" max="11552" width="14.42578125" style="181" customWidth="1"/>
    <col min="11553" max="11553" width="9.140625" style="181" customWidth="1"/>
    <col min="11554" max="11554" width="14.42578125" style="181" customWidth="1"/>
    <col min="11555" max="11555" width="16.42578125" style="181" customWidth="1"/>
    <col min="11556" max="11556" width="14.42578125" style="181" customWidth="1"/>
    <col min="11557" max="11557" width="7.5703125" style="181" customWidth="1"/>
    <col min="11558" max="11558" width="14.42578125" style="181" customWidth="1"/>
    <col min="11559" max="11559" width="16.42578125" style="181" customWidth="1"/>
    <col min="11560" max="11560" width="14.42578125" style="181" customWidth="1"/>
    <col min="11561" max="11561" width="9.140625" style="181" customWidth="1"/>
    <col min="11562" max="11800" width="11.42578125" style="181"/>
    <col min="11801" max="11801" width="53.5703125" style="181" customWidth="1"/>
    <col min="11802" max="11802" width="14.42578125" style="181" customWidth="1"/>
    <col min="11803" max="11803" width="16.42578125" style="181" customWidth="1"/>
    <col min="11804" max="11804" width="14.42578125" style="181" customWidth="1"/>
    <col min="11805" max="11805" width="9.140625" style="181" bestFit="1" customWidth="1"/>
    <col min="11806" max="11806" width="14.42578125" style="181" customWidth="1"/>
    <col min="11807" max="11807" width="16.42578125" style="181" customWidth="1"/>
    <col min="11808" max="11808" width="14.42578125" style="181" customWidth="1"/>
    <col min="11809" max="11809" width="9.140625" style="181" customWidth="1"/>
    <col min="11810" max="11810" width="14.42578125" style="181" customWidth="1"/>
    <col min="11811" max="11811" width="16.42578125" style="181" customWidth="1"/>
    <col min="11812" max="11812" width="14.42578125" style="181" customWidth="1"/>
    <col min="11813" max="11813" width="7.5703125" style="181" customWidth="1"/>
    <col min="11814" max="11814" width="14.42578125" style="181" customWidth="1"/>
    <col min="11815" max="11815" width="16.42578125" style="181" customWidth="1"/>
    <col min="11816" max="11816" width="14.42578125" style="181" customWidth="1"/>
    <col min="11817" max="11817" width="9.140625" style="181" customWidth="1"/>
    <col min="11818" max="12056" width="11.42578125" style="181"/>
    <col min="12057" max="12057" width="53.5703125" style="181" customWidth="1"/>
    <col min="12058" max="12058" width="14.42578125" style="181" customWidth="1"/>
    <col min="12059" max="12059" width="16.42578125" style="181" customWidth="1"/>
    <col min="12060" max="12060" width="14.42578125" style="181" customWidth="1"/>
    <col min="12061" max="12061" width="9.140625" style="181" bestFit="1" customWidth="1"/>
    <col min="12062" max="12062" width="14.42578125" style="181" customWidth="1"/>
    <col min="12063" max="12063" width="16.42578125" style="181" customWidth="1"/>
    <col min="12064" max="12064" width="14.42578125" style="181" customWidth="1"/>
    <col min="12065" max="12065" width="9.140625" style="181" customWidth="1"/>
    <col min="12066" max="12066" width="14.42578125" style="181" customWidth="1"/>
    <col min="12067" max="12067" width="16.42578125" style="181" customWidth="1"/>
    <col min="12068" max="12068" width="14.42578125" style="181" customWidth="1"/>
    <col min="12069" max="12069" width="7.5703125" style="181" customWidth="1"/>
    <col min="12070" max="12070" width="14.42578125" style="181" customWidth="1"/>
    <col min="12071" max="12071" width="16.42578125" style="181" customWidth="1"/>
    <col min="12072" max="12072" width="14.42578125" style="181" customWidth="1"/>
    <col min="12073" max="12073" width="9.140625" style="181" customWidth="1"/>
    <col min="12074" max="12312" width="11.42578125" style="181"/>
    <col min="12313" max="12313" width="53.5703125" style="181" customWidth="1"/>
    <col min="12314" max="12314" width="14.42578125" style="181" customWidth="1"/>
    <col min="12315" max="12315" width="16.42578125" style="181" customWidth="1"/>
    <col min="12316" max="12316" width="14.42578125" style="181" customWidth="1"/>
    <col min="12317" max="12317" width="9.140625" style="181" bestFit="1" customWidth="1"/>
    <col min="12318" max="12318" width="14.42578125" style="181" customWidth="1"/>
    <col min="12319" max="12319" width="16.42578125" style="181" customWidth="1"/>
    <col min="12320" max="12320" width="14.42578125" style="181" customWidth="1"/>
    <col min="12321" max="12321" width="9.140625" style="181" customWidth="1"/>
    <col min="12322" max="12322" width="14.42578125" style="181" customWidth="1"/>
    <col min="12323" max="12323" width="16.42578125" style="181" customWidth="1"/>
    <col min="12324" max="12324" width="14.42578125" style="181" customWidth="1"/>
    <col min="12325" max="12325" width="7.5703125" style="181" customWidth="1"/>
    <col min="12326" max="12326" width="14.42578125" style="181" customWidth="1"/>
    <col min="12327" max="12327" width="16.42578125" style="181" customWidth="1"/>
    <col min="12328" max="12328" width="14.42578125" style="181" customWidth="1"/>
    <col min="12329" max="12329" width="9.140625" style="181" customWidth="1"/>
    <col min="12330" max="12568" width="11.42578125" style="181"/>
    <col min="12569" max="12569" width="53.5703125" style="181" customWidth="1"/>
    <col min="12570" max="12570" width="14.42578125" style="181" customWidth="1"/>
    <col min="12571" max="12571" width="16.42578125" style="181" customWidth="1"/>
    <col min="12572" max="12572" width="14.42578125" style="181" customWidth="1"/>
    <col min="12573" max="12573" width="9.140625" style="181" bestFit="1" customWidth="1"/>
    <col min="12574" max="12574" width="14.42578125" style="181" customWidth="1"/>
    <col min="12575" max="12575" width="16.42578125" style="181" customWidth="1"/>
    <col min="12576" max="12576" width="14.42578125" style="181" customWidth="1"/>
    <col min="12577" max="12577" width="9.140625" style="181" customWidth="1"/>
    <col min="12578" max="12578" width="14.42578125" style="181" customWidth="1"/>
    <col min="12579" max="12579" width="16.42578125" style="181" customWidth="1"/>
    <col min="12580" max="12580" width="14.42578125" style="181" customWidth="1"/>
    <col min="12581" max="12581" width="7.5703125" style="181" customWidth="1"/>
    <col min="12582" max="12582" width="14.42578125" style="181" customWidth="1"/>
    <col min="12583" max="12583" width="16.42578125" style="181" customWidth="1"/>
    <col min="12584" max="12584" width="14.42578125" style="181" customWidth="1"/>
    <col min="12585" max="12585" width="9.140625" style="181" customWidth="1"/>
    <col min="12586" max="12824" width="11.42578125" style="181"/>
    <col min="12825" max="12825" width="53.5703125" style="181" customWidth="1"/>
    <col min="12826" max="12826" width="14.42578125" style="181" customWidth="1"/>
    <col min="12827" max="12827" width="16.42578125" style="181" customWidth="1"/>
    <col min="12828" max="12828" width="14.42578125" style="181" customWidth="1"/>
    <col min="12829" max="12829" width="9.140625" style="181" bestFit="1" customWidth="1"/>
    <col min="12830" max="12830" width="14.42578125" style="181" customWidth="1"/>
    <col min="12831" max="12831" width="16.42578125" style="181" customWidth="1"/>
    <col min="12832" max="12832" width="14.42578125" style="181" customWidth="1"/>
    <col min="12833" max="12833" width="9.140625" style="181" customWidth="1"/>
    <col min="12834" max="12834" width="14.42578125" style="181" customWidth="1"/>
    <col min="12835" max="12835" width="16.42578125" style="181" customWidth="1"/>
    <col min="12836" max="12836" width="14.42578125" style="181" customWidth="1"/>
    <col min="12837" max="12837" width="7.5703125" style="181" customWidth="1"/>
    <col min="12838" max="12838" width="14.42578125" style="181" customWidth="1"/>
    <col min="12839" max="12839" width="16.42578125" style="181" customWidth="1"/>
    <col min="12840" max="12840" width="14.42578125" style="181" customWidth="1"/>
    <col min="12841" max="12841" width="9.140625" style="181" customWidth="1"/>
    <col min="12842" max="13080" width="11.42578125" style="181"/>
    <col min="13081" max="13081" width="53.5703125" style="181" customWidth="1"/>
    <col min="13082" max="13082" width="14.42578125" style="181" customWidth="1"/>
    <col min="13083" max="13083" width="16.42578125" style="181" customWidth="1"/>
    <col min="13084" max="13084" width="14.42578125" style="181" customWidth="1"/>
    <col min="13085" max="13085" width="9.140625" style="181" bestFit="1" customWidth="1"/>
    <col min="13086" max="13086" width="14.42578125" style="181" customWidth="1"/>
    <col min="13087" max="13087" width="16.42578125" style="181" customWidth="1"/>
    <col min="13088" max="13088" width="14.42578125" style="181" customWidth="1"/>
    <col min="13089" max="13089" width="9.140625" style="181" customWidth="1"/>
    <col min="13090" max="13090" width="14.42578125" style="181" customWidth="1"/>
    <col min="13091" max="13091" width="16.42578125" style="181" customWidth="1"/>
    <col min="13092" max="13092" width="14.42578125" style="181" customWidth="1"/>
    <col min="13093" max="13093" width="7.5703125" style="181" customWidth="1"/>
    <col min="13094" max="13094" width="14.42578125" style="181" customWidth="1"/>
    <col min="13095" max="13095" width="16.42578125" style="181" customWidth="1"/>
    <col min="13096" max="13096" width="14.42578125" style="181" customWidth="1"/>
    <col min="13097" max="13097" width="9.140625" style="181" customWidth="1"/>
    <col min="13098" max="13336" width="11.42578125" style="181"/>
    <col min="13337" max="13337" width="53.5703125" style="181" customWidth="1"/>
    <col min="13338" max="13338" width="14.42578125" style="181" customWidth="1"/>
    <col min="13339" max="13339" width="16.42578125" style="181" customWidth="1"/>
    <col min="13340" max="13340" width="14.42578125" style="181" customWidth="1"/>
    <col min="13341" max="13341" width="9.140625" style="181" bestFit="1" customWidth="1"/>
    <col min="13342" max="13342" width="14.42578125" style="181" customWidth="1"/>
    <col min="13343" max="13343" width="16.42578125" style="181" customWidth="1"/>
    <col min="13344" max="13344" width="14.42578125" style="181" customWidth="1"/>
    <col min="13345" max="13345" width="9.140625" style="181" customWidth="1"/>
    <col min="13346" max="13346" width="14.42578125" style="181" customWidth="1"/>
    <col min="13347" max="13347" width="16.42578125" style="181" customWidth="1"/>
    <col min="13348" max="13348" width="14.42578125" style="181" customWidth="1"/>
    <col min="13349" max="13349" width="7.5703125" style="181" customWidth="1"/>
    <col min="13350" max="13350" width="14.42578125" style="181" customWidth="1"/>
    <col min="13351" max="13351" width="16.42578125" style="181" customWidth="1"/>
    <col min="13352" max="13352" width="14.42578125" style="181" customWidth="1"/>
    <col min="13353" max="13353" width="9.140625" style="181" customWidth="1"/>
    <col min="13354" max="13592" width="11.42578125" style="181"/>
    <col min="13593" max="13593" width="53.5703125" style="181" customWidth="1"/>
    <col min="13594" max="13594" width="14.42578125" style="181" customWidth="1"/>
    <col min="13595" max="13595" width="16.42578125" style="181" customWidth="1"/>
    <col min="13596" max="13596" width="14.42578125" style="181" customWidth="1"/>
    <col min="13597" max="13597" width="9.140625" style="181" bestFit="1" customWidth="1"/>
    <col min="13598" max="13598" width="14.42578125" style="181" customWidth="1"/>
    <col min="13599" max="13599" width="16.42578125" style="181" customWidth="1"/>
    <col min="13600" max="13600" width="14.42578125" style="181" customWidth="1"/>
    <col min="13601" max="13601" width="9.140625" style="181" customWidth="1"/>
    <col min="13602" max="13602" width="14.42578125" style="181" customWidth="1"/>
    <col min="13603" max="13603" width="16.42578125" style="181" customWidth="1"/>
    <col min="13604" max="13604" width="14.42578125" style="181" customWidth="1"/>
    <col min="13605" max="13605" width="7.5703125" style="181" customWidth="1"/>
    <col min="13606" max="13606" width="14.42578125" style="181" customWidth="1"/>
    <col min="13607" max="13607" width="16.42578125" style="181" customWidth="1"/>
    <col min="13608" max="13608" width="14.42578125" style="181" customWidth="1"/>
    <col min="13609" max="13609" width="9.140625" style="181" customWidth="1"/>
    <col min="13610" max="13848" width="11.42578125" style="181"/>
    <col min="13849" max="13849" width="53.5703125" style="181" customWidth="1"/>
    <col min="13850" max="13850" width="14.42578125" style="181" customWidth="1"/>
    <col min="13851" max="13851" width="16.42578125" style="181" customWidth="1"/>
    <col min="13852" max="13852" width="14.42578125" style="181" customWidth="1"/>
    <col min="13853" max="13853" width="9.140625" style="181" bestFit="1" customWidth="1"/>
    <col min="13854" max="13854" width="14.42578125" style="181" customWidth="1"/>
    <col min="13855" max="13855" width="16.42578125" style="181" customWidth="1"/>
    <col min="13856" max="13856" width="14.42578125" style="181" customWidth="1"/>
    <col min="13857" max="13857" width="9.140625" style="181" customWidth="1"/>
    <col min="13858" max="13858" width="14.42578125" style="181" customWidth="1"/>
    <col min="13859" max="13859" width="16.42578125" style="181" customWidth="1"/>
    <col min="13860" max="13860" width="14.42578125" style="181" customWidth="1"/>
    <col min="13861" max="13861" width="7.5703125" style="181" customWidth="1"/>
    <col min="13862" max="13862" width="14.42578125" style="181" customWidth="1"/>
    <col min="13863" max="13863" width="16.42578125" style="181" customWidth="1"/>
    <col min="13864" max="13864" width="14.42578125" style="181" customWidth="1"/>
    <col min="13865" max="13865" width="9.140625" style="181" customWidth="1"/>
    <col min="13866" max="14104" width="11.42578125" style="181"/>
    <col min="14105" max="14105" width="53.5703125" style="181" customWidth="1"/>
    <col min="14106" max="14106" width="14.42578125" style="181" customWidth="1"/>
    <col min="14107" max="14107" width="16.42578125" style="181" customWidth="1"/>
    <col min="14108" max="14108" width="14.42578125" style="181" customWidth="1"/>
    <col min="14109" max="14109" width="9.140625" style="181" bestFit="1" customWidth="1"/>
    <col min="14110" max="14110" width="14.42578125" style="181" customWidth="1"/>
    <col min="14111" max="14111" width="16.42578125" style="181" customWidth="1"/>
    <col min="14112" max="14112" width="14.42578125" style="181" customWidth="1"/>
    <col min="14113" max="14113" width="9.140625" style="181" customWidth="1"/>
    <col min="14114" max="14114" width="14.42578125" style="181" customWidth="1"/>
    <col min="14115" max="14115" width="16.42578125" style="181" customWidth="1"/>
    <col min="14116" max="14116" width="14.42578125" style="181" customWidth="1"/>
    <col min="14117" max="14117" width="7.5703125" style="181" customWidth="1"/>
    <col min="14118" max="14118" width="14.42578125" style="181" customWidth="1"/>
    <col min="14119" max="14119" width="16.42578125" style="181" customWidth="1"/>
    <col min="14120" max="14120" width="14.42578125" style="181" customWidth="1"/>
    <col min="14121" max="14121" width="9.140625" style="181" customWidth="1"/>
    <col min="14122" max="14360" width="11.42578125" style="181"/>
    <col min="14361" max="14361" width="53.5703125" style="181" customWidth="1"/>
    <col min="14362" max="14362" width="14.42578125" style="181" customWidth="1"/>
    <col min="14363" max="14363" width="16.42578125" style="181" customWidth="1"/>
    <col min="14364" max="14364" width="14.42578125" style="181" customWidth="1"/>
    <col min="14365" max="14365" width="9.140625" style="181" bestFit="1" customWidth="1"/>
    <col min="14366" max="14366" width="14.42578125" style="181" customWidth="1"/>
    <col min="14367" max="14367" width="16.42578125" style="181" customWidth="1"/>
    <col min="14368" max="14368" width="14.42578125" style="181" customWidth="1"/>
    <col min="14369" max="14369" width="9.140625" style="181" customWidth="1"/>
    <col min="14370" max="14370" width="14.42578125" style="181" customWidth="1"/>
    <col min="14371" max="14371" width="16.42578125" style="181" customWidth="1"/>
    <col min="14372" max="14372" width="14.42578125" style="181" customWidth="1"/>
    <col min="14373" max="14373" width="7.5703125" style="181" customWidth="1"/>
    <col min="14374" max="14374" width="14.42578125" style="181" customWidth="1"/>
    <col min="14375" max="14375" width="16.42578125" style="181" customWidth="1"/>
    <col min="14376" max="14376" width="14.42578125" style="181" customWidth="1"/>
    <col min="14377" max="14377" width="9.140625" style="181" customWidth="1"/>
    <col min="14378" max="14616" width="11.42578125" style="181"/>
    <col min="14617" max="14617" width="53.5703125" style="181" customWidth="1"/>
    <col min="14618" max="14618" width="14.42578125" style="181" customWidth="1"/>
    <col min="14619" max="14619" width="16.42578125" style="181" customWidth="1"/>
    <col min="14620" max="14620" width="14.42578125" style="181" customWidth="1"/>
    <col min="14621" max="14621" width="9.140625" style="181" bestFit="1" customWidth="1"/>
    <col min="14622" max="14622" width="14.42578125" style="181" customWidth="1"/>
    <col min="14623" max="14623" width="16.42578125" style="181" customWidth="1"/>
    <col min="14624" max="14624" width="14.42578125" style="181" customWidth="1"/>
    <col min="14625" max="14625" width="9.140625" style="181" customWidth="1"/>
    <col min="14626" max="14626" width="14.42578125" style="181" customWidth="1"/>
    <col min="14627" max="14627" width="16.42578125" style="181" customWidth="1"/>
    <col min="14628" max="14628" width="14.42578125" style="181" customWidth="1"/>
    <col min="14629" max="14629" width="7.5703125" style="181" customWidth="1"/>
    <col min="14630" max="14630" width="14.42578125" style="181" customWidth="1"/>
    <col min="14631" max="14631" width="16.42578125" style="181" customWidth="1"/>
    <col min="14632" max="14632" width="14.42578125" style="181" customWidth="1"/>
    <col min="14633" max="14633" width="9.140625" style="181" customWidth="1"/>
    <col min="14634" max="14872" width="11.42578125" style="181"/>
    <col min="14873" max="14873" width="53.5703125" style="181" customWidth="1"/>
    <col min="14874" max="14874" width="14.42578125" style="181" customWidth="1"/>
    <col min="14875" max="14875" width="16.42578125" style="181" customWidth="1"/>
    <col min="14876" max="14876" width="14.42578125" style="181" customWidth="1"/>
    <col min="14877" max="14877" width="9.140625" style="181" bestFit="1" customWidth="1"/>
    <col min="14878" max="14878" width="14.42578125" style="181" customWidth="1"/>
    <col min="14879" max="14879" width="16.42578125" style="181" customWidth="1"/>
    <col min="14880" max="14880" width="14.42578125" style="181" customWidth="1"/>
    <col min="14881" max="14881" width="9.140625" style="181" customWidth="1"/>
    <col min="14882" max="14882" width="14.42578125" style="181" customWidth="1"/>
    <col min="14883" max="14883" width="16.42578125" style="181" customWidth="1"/>
    <col min="14884" max="14884" width="14.42578125" style="181" customWidth="1"/>
    <col min="14885" max="14885" width="7.5703125" style="181" customWidth="1"/>
    <col min="14886" max="14886" width="14.42578125" style="181" customWidth="1"/>
    <col min="14887" max="14887" width="16.42578125" style="181" customWidth="1"/>
    <col min="14888" max="14888" width="14.42578125" style="181" customWidth="1"/>
    <col min="14889" max="14889" width="9.140625" style="181" customWidth="1"/>
    <col min="14890" max="15128" width="11.42578125" style="181"/>
    <col min="15129" max="15129" width="53.5703125" style="181" customWidth="1"/>
    <col min="15130" max="15130" width="14.42578125" style="181" customWidth="1"/>
    <col min="15131" max="15131" width="16.42578125" style="181" customWidth="1"/>
    <col min="15132" max="15132" width="14.42578125" style="181" customWidth="1"/>
    <col min="15133" max="15133" width="9.140625" style="181" bestFit="1" customWidth="1"/>
    <col min="15134" max="15134" width="14.42578125" style="181" customWidth="1"/>
    <col min="15135" max="15135" width="16.42578125" style="181" customWidth="1"/>
    <col min="15136" max="15136" width="14.42578125" style="181" customWidth="1"/>
    <col min="15137" max="15137" width="9.140625" style="181" customWidth="1"/>
    <col min="15138" max="15138" width="14.42578125" style="181" customWidth="1"/>
    <col min="15139" max="15139" width="16.42578125" style="181" customWidth="1"/>
    <col min="15140" max="15140" width="14.42578125" style="181" customWidth="1"/>
    <col min="15141" max="15141" width="7.5703125" style="181" customWidth="1"/>
    <col min="15142" max="15142" width="14.42578125" style="181" customWidth="1"/>
    <col min="15143" max="15143" width="16.42578125" style="181" customWidth="1"/>
    <col min="15144" max="15144" width="14.42578125" style="181" customWidth="1"/>
    <col min="15145" max="15145" width="9.140625" style="181" customWidth="1"/>
    <col min="15146" max="15384" width="11.42578125" style="181"/>
    <col min="15385" max="15385" width="53.5703125" style="181" customWidth="1"/>
    <col min="15386" max="15386" width="14.42578125" style="181" customWidth="1"/>
    <col min="15387" max="15387" width="16.42578125" style="181" customWidth="1"/>
    <col min="15388" max="15388" width="14.42578125" style="181" customWidth="1"/>
    <col min="15389" max="15389" width="9.140625" style="181" bestFit="1" customWidth="1"/>
    <col min="15390" max="15390" width="14.42578125" style="181" customWidth="1"/>
    <col min="15391" max="15391" width="16.42578125" style="181" customWidth="1"/>
    <col min="15392" max="15392" width="14.42578125" style="181" customWidth="1"/>
    <col min="15393" max="15393" width="9.140625" style="181" customWidth="1"/>
    <col min="15394" max="15394" width="14.42578125" style="181" customWidth="1"/>
    <col min="15395" max="15395" width="16.42578125" style="181" customWidth="1"/>
    <col min="15396" max="15396" width="14.42578125" style="181" customWidth="1"/>
    <col min="15397" max="15397" width="7.5703125" style="181" customWidth="1"/>
    <col min="15398" max="15398" width="14.42578125" style="181" customWidth="1"/>
    <col min="15399" max="15399" width="16.42578125" style="181" customWidth="1"/>
    <col min="15400" max="15400" width="14.42578125" style="181" customWidth="1"/>
    <col min="15401" max="15401" width="9.140625" style="181" customWidth="1"/>
    <col min="15402" max="15640" width="11.42578125" style="181"/>
    <col min="15641" max="15641" width="53.5703125" style="181" customWidth="1"/>
    <col min="15642" max="15642" width="14.42578125" style="181" customWidth="1"/>
    <col min="15643" max="15643" width="16.42578125" style="181" customWidth="1"/>
    <col min="15644" max="15644" width="14.42578125" style="181" customWidth="1"/>
    <col min="15645" max="15645" width="9.140625" style="181" bestFit="1" customWidth="1"/>
    <col min="15646" max="15646" width="14.42578125" style="181" customWidth="1"/>
    <col min="15647" max="15647" width="16.42578125" style="181" customWidth="1"/>
    <col min="15648" max="15648" width="14.42578125" style="181" customWidth="1"/>
    <col min="15649" max="15649" width="9.140625" style="181" customWidth="1"/>
    <col min="15650" max="15650" width="14.42578125" style="181" customWidth="1"/>
    <col min="15651" max="15651" width="16.42578125" style="181" customWidth="1"/>
    <col min="15652" max="15652" width="14.42578125" style="181" customWidth="1"/>
    <col min="15653" max="15653" width="7.5703125" style="181" customWidth="1"/>
    <col min="15654" max="15654" width="14.42578125" style="181" customWidth="1"/>
    <col min="15655" max="15655" width="16.42578125" style="181" customWidth="1"/>
    <col min="15656" max="15656" width="14.42578125" style="181" customWidth="1"/>
    <col min="15657" max="15657" width="9.140625" style="181" customWidth="1"/>
    <col min="15658" max="15896" width="11.42578125" style="181"/>
    <col min="15897" max="15897" width="53.5703125" style="181" customWidth="1"/>
    <col min="15898" max="15898" width="14.42578125" style="181" customWidth="1"/>
    <col min="15899" max="15899" width="16.42578125" style="181" customWidth="1"/>
    <col min="15900" max="15900" width="14.42578125" style="181" customWidth="1"/>
    <col min="15901" max="15901" width="9.140625" style="181" bestFit="1" customWidth="1"/>
    <col min="15902" max="15902" width="14.42578125" style="181" customWidth="1"/>
    <col min="15903" max="15903" width="16.42578125" style="181" customWidth="1"/>
    <col min="15904" max="15904" width="14.42578125" style="181" customWidth="1"/>
    <col min="15905" max="15905" width="9.140625" style="181" customWidth="1"/>
    <col min="15906" max="15906" width="14.42578125" style="181" customWidth="1"/>
    <col min="15907" max="15907" width="16.42578125" style="181" customWidth="1"/>
    <col min="15908" max="15908" width="14.42578125" style="181" customWidth="1"/>
    <col min="15909" max="15909" width="7.5703125" style="181" customWidth="1"/>
    <col min="15910" max="15910" width="14.42578125" style="181" customWidth="1"/>
    <col min="15911" max="15911" width="16.42578125" style="181" customWidth="1"/>
    <col min="15912" max="15912" width="14.42578125" style="181" customWidth="1"/>
    <col min="15913" max="15913" width="9.140625" style="181" customWidth="1"/>
    <col min="15914" max="16152" width="11.42578125" style="181"/>
    <col min="16153" max="16153" width="53.5703125" style="181" customWidth="1"/>
    <col min="16154" max="16154" width="14.42578125" style="181" customWidth="1"/>
    <col min="16155" max="16155" width="16.42578125" style="181" customWidth="1"/>
    <col min="16156" max="16156" width="14.42578125" style="181" customWidth="1"/>
    <col min="16157" max="16157" width="9.140625" style="181" bestFit="1" customWidth="1"/>
    <col min="16158" max="16158" width="14.42578125" style="181" customWidth="1"/>
    <col min="16159" max="16159" width="16.42578125" style="181" customWidth="1"/>
    <col min="16160" max="16160" width="14.42578125" style="181" customWidth="1"/>
    <col min="16161" max="16161" width="9.140625" style="181" customWidth="1"/>
    <col min="16162" max="16162" width="14.42578125" style="181" customWidth="1"/>
    <col min="16163" max="16163" width="16.42578125" style="181" customWidth="1"/>
    <col min="16164" max="16164" width="14.42578125" style="181" customWidth="1"/>
    <col min="16165" max="16165" width="7.5703125" style="181" customWidth="1"/>
    <col min="16166" max="16166" width="14.42578125" style="181" customWidth="1"/>
    <col min="16167" max="16167" width="16.42578125" style="181" customWidth="1"/>
    <col min="16168" max="16168" width="14.42578125" style="181" customWidth="1"/>
    <col min="16169" max="16169" width="9.140625" style="181" customWidth="1"/>
    <col min="16170" max="16384" width="11.42578125" style="181"/>
  </cols>
  <sheetData>
    <row r="1" spans="1:41" s="209" customFormat="1" ht="30" customHeight="1">
      <c r="A1" s="494" t="s">
        <v>127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  <c r="AE1" s="494"/>
      <c r="AF1" s="494"/>
      <c r="AG1" s="494"/>
      <c r="AH1" s="494"/>
      <c r="AI1" s="494"/>
      <c r="AJ1" s="494"/>
      <c r="AK1" s="494"/>
      <c r="AL1" s="494"/>
      <c r="AM1" s="494"/>
      <c r="AN1" s="494"/>
      <c r="AO1" s="494"/>
    </row>
    <row r="2" spans="1:41" s="209" customFormat="1" ht="15" customHeight="1">
      <c r="A2" s="495" t="s">
        <v>531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5"/>
      <c r="AC2" s="495"/>
      <c r="AD2" s="495"/>
      <c r="AE2" s="495"/>
      <c r="AF2" s="495"/>
      <c r="AG2" s="495"/>
      <c r="AH2" s="495"/>
      <c r="AI2" s="495"/>
      <c r="AJ2" s="495"/>
      <c r="AK2" s="495"/>
      <c r="AL2" s="495"/>
      <c r="AM2" s="495"/>
      <c r="AN2" s="495"/>
      <c r="AO2" s="495"/>
    </row>
    <row r="3" spans="1:41" s="209" customFormat="1" ht="15" customHeight="1">
      <c r="A3" s="495" t="s">
        <v>1033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95"/>
      <c r="M3" s="495"/>
      <c r="N3" s="495"/>
      <c r="O3" s="495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  <c r="AI3" s="495"/>
      <c r="AJ3" s="495"/>
      <c r="AK3" s="495"/>
      <c r="AL3" s="495"/>
      <c r="AM3" s="495"/>
      <c r="AN3" s="495"/>
      <c r="AO3" s="495"/>
    </row>
    <row r="4" spans="1:41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  <c r="W4" s="496"/>
      <c r="X4" s="496"/>
      <c r="Y4" s="496"/>
      <c r="Z4" s="496"/>
      <c r="AA4" s="496"/>
      <c r="AB4" s="496"/>
      <c r="AC4" s="496"/>
      <c r="AD4" s="496"/>
      <c r="AE4" s="496"/>
      <c r="AF4" s="496"/>
      <c r="AG4" s="496"/>
      <c r="AH4" s="496"/>
      <c r="AI4" s="496"/>
      <c r="AJ4" s="496"/>
      <c r="AK4" s="496"/>
      <c r="AL4" s="496"/>
      <c r="AM4" s="496"/>
      <c r="AN4" s="496"/>
      <c r="AO4" s="496"/>
    </row>
    <row r="5" spans="1:41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  <c r="N5" s="207"/>
      <c r="O5" s="207"/>
      <c r="P5" s="157"/>
      <c r="Q5" s="157"/>
      <c r="R5" s="207"/>
      <c r="S5" s="157"/>
      <c r="T5" s="207"/>
      <c r="U5" s="207"/>
      <c r="V5" s="157"/>
      <c r="W5" s="157"/>
      <c r="X5" s="207"/>
      <c r="Y5" s="157"/>
      <c r="Z5" s="207"/>
      <c r="AA5" s="207"/>
      <c r="AB5" s="157"/>
      <c r="AC5" s="157"/>
      <c r="AD5" s="207"/>
      <c r="AE5" s="157"/>
      <c r="AF5" s="207"/>
      <c r="AG5" s="207"/>
      <c r="AH5" s="157"/>
      <c r="AI5" s="157"/>
      <c r="AJ5" s="207"/>
      <c r="AK5" s="157"/>
      <c r="AL5" s="157"/>
      <c r="AM5" s="157"/>
      <c r="AN5" s="207"/>
      <c r="AO5" s="157"/>
    </row>
    <row r="6" spans="1:41" s="238" customFormat="1" ht="15" customHeight="1">
      <c r="A6" s="211"/>
      <c r="B6" s="498" t="s">
        <v>73</v>
      </c>
      <c r="C6" s="498"/>
      <c r="D6" s="498"/>
      <c r="E6" s="498"/>
      <c r="F6" s="498" t="s">
        <v>74</v>
      </c>
      <c r="G6" s="498"/>
      <c r="H6" s="498"/>
      <c r="I6" s="498"/>
      <c r="J6" s="498" t="s">
        <v>70</v>
      </c>
      <c r="K6" s="498"/>
      <c r="L6" s="498"/>
      <c r="M6" s="498"/>
      <c r="N6" s="498" t="s">
        <v>71</v>
      </c>
      <c r="O6" s="498"/>
      <c r="P6" s="498"/>
      <c r="Q6" s="498"/>
      <c r="R6" s="498" t="s">
        <v>75</v>
      </c>
      <c r="S6" s="498"/>
      <c r="T6" s="498"/>
      <c r="U6" s="498"/>
      <c r="V6" s="498" t="s">
        <v>76</v>
      </c>
      <c r="W6" s="498"/>
      <c r="X6" s="498"/>
      <c r="Y6" s="498"/>
      <c r="Z6" s="498" t="s">
        <v>77</v>
      </c>
      <c r="AA6" s="498"/>
      <c r="AB6" s="498"/>
      <c r="AC6" s="498"/>
      <c r="AD6" s="498" t="s">
        <v>78</v>
      </c>
      <c r="AE6" s="498"/>
      <c r="AF6" s="498"/>
      <c r="AG6" s="498"/>
      <c r="AH6" s="498" t="s">
        <v>79</v>
      </c>
      <c r="AI6" s="498"/>
      <c r="AJ6" s="498"/>
      <c r="AK6" s="498"/>
      <c r="AL6" s="498" t="s">
        <v>67</v>
      </c>
      <c r="AM6" s="498"/>
      <c r="AN6" s="498"/>
      <c r="AO6" s="498"/>
    </row>
    <row r="7" spans="1:41" s="239" customFormat="1" ht="15" customHeight="1">
      <c r="A7" s="213" t="s">
        <v>508</v>
      </c>
      <c r="B7" s="214" t="s">
        <v>517</v>
      </c>
      <c r="C7" s="215" t="s">
        <v>518</v>
      </c>
      <c r="D7" s="214" t="s">
        <v>519</v>
      </c>
      <c r="E7" s="214" t="s">
        <v>67</v>
      </c>
      <c r="F7" s="215" t="s">
        <v>517</v>
      </c>
      <c r="G7" s="214" t="s">
        <v>518</v>
      </c>
      <c r="H7" s="214" t="s">
        <v>519</v>
      </c>
      <c r="I7" s="215" t="s">
        <v>67</v>
      </c>
      <c r="J7" s="214" t="s">
        <v>517</v>
      </c>
      <c r="K7" s="214" t="s">
        <v>518</v>
      </c>
      <c r="L7" s="215" t="s">
        <v>519</v>
      </c>
      <c r="M7" s="214" t="s">
        <v>67</v>
      </c>
      <c r="N7" s="214" t="s">
        <v>517</v>
      </c>
      <c r="O7" s="215" t="s">
        <v>518</v>
      </c>
      <c r="P7" s="214" t="s">
        <v>519</v>
      </c>
      <c r="Q7" s="214" t="s">
        <v>67</v>
      </c>
      <c r="R7" s="215" t="s">
        <v>517</v>
      </c>
      <c r="S7" s="214" t="s">
        <v>518</v>
      </c>
      <c r="T7" s="214" t="s">
        <v>519</v>
      </c>
      <c r="U7" s="215" t="s">
        <v>67</v>
      </c>
      <c r="V7" s="214" t="s">
        <v>517</v>
      </c>
      <c r="W7" s="214" t="s">
        <v>518</v>
      </c>
      <c r="X7" s="215" t="s">
        <v>519</v>
      </c>
      <c r="Y7" s="214" t="s">
        <v>67</v>
      </c>
      <c r="Z7" s="214" t="s">
        <v>517</v>
      </c>
      <c r="AA7" s="215" t="s">
        <v>518</v>
      </c>
      <c r="AB7" s="214" t="s">
        <v>519</v>
      </c>
      <c r="AC7" s="214" t="s">
        <v>67</v>
      </c>
      <c r="AD7" s="215" t="s">
        <v>517</v>
      </c>
      <c r="AE7" s="214" t="s">
        <v>518</v>
      </c>
      <c r="AF7" s="214" t="s">
        <v>519</v>
      </c>
      <c r="AG7" s="215" t="s">
        <v>67</v>
      </c>
      <c r="AH7" s="214" t="s">
        <v>517</v>
      </c>
      <c r="AI7" s="214" t="s">
        <v>518</v>
      </c>
      <c r="AJ7" s="215" t="s">
        <v>519</v>
      </c>
      <c r="AK7" s="214" t="s">
        <v>67</v>
      </c>
      <c r="AL7" s="214" t="s">
        <v>517</v>
      </c>
      <c r="AM7" s="214" t="s">
        <v>518</v>
      </c>
      <c r="AN7" s="215" t="s">
        <v>519</v>
      </c>
      <c r="AO7" s="214" t="s">
        <v>67</v>
      </c>
    </row>
    <row r="8" spans="1:41" s="240" customFormat="1" ht="15" customHeight="1">
      <c r="A8" s="188" t="s">
        <v>484</v>
      </c>
      <c r="B8" s="180">
        <v>51.201000000000001</v>
      </c>
      <c r="C8" s="180">
        <v>15949.926640000001</v>
      </c>
      <c r="D8" s="180">
        <v>81244.6298542</v>
      </c>
      <c r="E8" s="180">
        <v>97245.757494200006</v>
      </c>
      <c r="F8" s="180">
        <v>154.06507999999999</v>
      </c>
      <c r="G8" s="180">
        <v>118814.73262000001</v>
      </c>
      <c r="H8" s="180">
        <v>199155.4150786</v>
      </c>
      <c r="I8" s="180">
        <v>318124.21277859999</v>
      </c>
      <c r="J8" s="180">
        <v>624.01692000000003</v>
      </c>
      <c r="K8" s="180">
        <v>74001.010970000003</v>
      </c>
      <c r="L8" s="180">
        <v>246418.46883000003</v>
      </c>
      <c r="M8" s="180">
        <v>321043.49672000005</v>
      </c>
      <c r="N8" s="180">
        <v>16.860259999999997</v>
      </c>
      <c r="O8" s="180">
        <v>13425.241529999999</v>
      </c>
      <c r="P8" s="180">
        <v>49309.872259999996</v>
      </c>
      <c r="Q8" s="180">
        <v>62751.974049999997</v>
      </c>
      <c r="R8" s="180">
        <v>68.235609999999994</v>
      </c>
      <c r="S8" s="180">
        <v>23016.702499999999</v>
      </c>
      <c r="T8" s="180">
        <v>49609.15696</v>
      </c>
      <c r="U8" s="180">
        <v>72694.095069999996</v>
      </c>
      <c r="V8" s="180">
        <v>58.840290000000003</v>
      </c>
      <c r="W8" s="180">
        <v>43369.23444</v>
      </c>
      <c r="X8" s="180">
        <v>76774.940483600003</v>
      </c>
      <c r="Y8" s="180">
        <v>120203.0152136</v>
      </c>
      <c r="Z8" s="180">
        <v>76.540729999999996</v>
      </c>
      <c r="AA8" s="180">
        <v>90156.461704400004</v>
      </c>
      <c r="AB8" s="180">
        <v>185952.11179220001</v>
      </c>
      <c r="AC8" s="180">
        <v>276185.11422659998</v>
      </c>
      <c r="AD8" s="180">
        <v>11.643459999999999</v>
      </c>
      <c r="AE8" s="180">
        <v>1701.89237</v>
      </c>
      <c r="AF8" s="180">
        <v>19515.792149999997</v>
      </c>
      <c r="AG8" s="180">
        <v>21229.327980000002</v>
      </c>
      <c r="AH8" s="180">
        <v>0</v>
      </c>
      <c r="AI8" s="180">
        <v>0</v>
      </c>
      <c r="AJ8" s="180">
        <v>0</v>
      </c>
      <c r="AK8" s="180">
        <v>0</v>
      </c>
      <c r="AL8" s="180">
        <v>1061.40335</v>
      </c>
      <c r="AM8" s="180">
        <v>380435.20277440001</v>
      </c>
      <c r="AN8" s="180">
        <v>907980.38740859996</v>
      </c>
      <c r="AO8" s="180">
        <v>1289476.9935329999</v>
      </c>
    </row>
    <row r="9" spans="1:41" s="240" customFormat="1" ht="15" customHeight="1">
      <c r="A9" s="188" t="s">
        <v>485</v>
      </c>
      <c r="B9" s="219">
        <v>0</v>
      </c>
      <c r="C9" s="219">
        <v>0</v>
      </c>
      <c r="D9" s="219">
        <v>0</v>
      </c>
      <c r="E9" s="219">
        <v>0</v>
      </c>
      <c r="F9" s="219">
        <v>0</v>
      </c>
      <c r="G9" s="219">
        <v>4522.8277800000005</v>
      </c>
      <c r="H9" s="180">
        <v>6531.1411699999999</v>
      </c>
      <c r="I9" s="180">
        <v>11053.968949999999</v>
      </c>
      <c r="J9" s="180">
        <v>42.066679999999998</v>
      </c>
      <c r="K9" s="180">
        <v>1510.5150100000001</v>
      </c>
      <c r="L9" s="180">
        <v>4897.7406900000005</v>
      </c>
      <c r="M9" s="180">
        <v>6450.3223799999996</v>
      </c>
      <c r="N9" s="219">
        <v>0</v>
      </c>
      <c r="O9" s="219">
        <v>0</v>
      </c>
      <c r="P9" s="219">
        <v>0</v>
      </c>
      <c r="Q9" s="219">
        <v>0</v>
      </c>
      <c r="R9" s="219">
        <v>0</v>
      </c>
      <c r="S9" s="219">
        <v>0</v>
      </c>
      <c r="T9" s="180">
        <v>0</v>
      </c>
      <c r="U9" s="180">
        <v>0</v>
      </c>
      <c r="V9" s="180">
        <v>0</v>
      </c>
      <c r="W9" s="180">
        <v>8</v>
      </c>
      <c r="X9" s="180">
        <v>87.955280000000002</v>
      </c>
      <c r="Y9" s="180">
        <v>95.955280000000002</v>
      </c>
      <c r="Z9" s="219">
        <v>0</v>
      </c>
      <c r="AA9" s="219">
        <v>895.26614000000006</v>
      </c>
      <c r="AB9" s="219">
        <v>2525.3946513999999</v>
      </c>
      <c r="AC9" s="219">
        <v>3420.6607914000001</v>
      </c>
      <c r="AD9" s="219">
        <v>0</v>
      </c>
      <c r="AE9" s="219">
        <v>30.278029999999998</v>
      </c>
      <c r="AF9" s="180">
        <v>0</v>
      </c>
      <c r="AG9" s="180">
        <v>30.278029999999998</v>
      </c>
      <c r="AH9" s="180">
        <v>0</v>
      </c>
      <c r="AI9" s="180">
        <v>0</v>
      </c>
      <c r="AJ9" s="180">
        <v>0</v>
      </c>
      <c r="AK9" s="180">
        <v>0</v>
      </c>
      <c r="AL9" s="180">
        <v>42.066679999999998</v>
      </c>
      <c r="AM9" s="180">
        <v>6966.8869599999998</v>
      </c>
      <c r="AN9" s="180">
        <v>14042.2317914</v>
      </c>
      <c r="AO9" s="180">
        <v>21051.185431400001</v>
      </c>
    </row>
    <row r="10" spans="1:41" s="240" customFormat="1" ht="15" customHeight="1">
      <c r="A10" s="188" t="s">
        <v>486</v>
      </c>
      <c r="B10" s="219">
        <v>0</v>
      </c>
      <c r="C10" s="219">
        <v>0</v>
      </c>
      <c r="D10" s="219">
        <v>0</v>
      </c>
      <c r="E10" s="219">
        <v>0</v>
      </c>
      <c r="F10" s="219">
        <v>0</v>
      </c>
      <c r="G10" s="219">
        <v>9</v>
      </c>
      <c r="H10" s="180">
        <v>0</v>
      </c>
      <c r="I10" s="180">
        <v>9</v>
      </c>
      <c r="J10" s="180">
        <v>0</v>
      </c>
      <c r="K10" s="180">
        <v>0</v>
      </c>
      <c r="L10" s="180">
        <v>35</v>
      </c>
      <c r="M10" s="180">
        <v>35</v>
      </c>
      <c r="N10" s="219">
        <v>0</v>
      </c>
      <c r="O10" s="219">
        <v>0</v>
      </c>
      <c r="P10" s="219">
        <v>0</v>
      </c>
      <c r="Q10" s="219">
        <v>0</v>
      </c>
      <c r="R10" s="219">
        <v>0</v>
      </c>
      <c r="S10" s="219">
        <v>0</v>
      </c>
      <c r="T10" s="180">
        <v>0</v>
      </c>
      <c r="U10" s="180">
        <v>0</v>
      </c>
      <c r="V10" s="180">
        <v>0</v>
      </c>
      <c r="W10" s="180">
        <v>76</v>
      </c>
      <c r="X10" s="180">
        <v>0</v>
      </c>
      <c r="Y10" s="180">
        <v>76</v>
      </c>
      <c r="Z10" s="219">
        <v>0</v>
      </c>
      <c r="AA10" s="219">
        <v>7</v>
      </c>
      <c r="AB10" s="219">
        <v>0</v>
      </c>
      <c r="AC10" s="219">
        <v>7</v>
      </c>
      <c r="AD10" s="219">
        <v>0</v>
      </c>
      <c r="AE10" s="219">
        <v>0</v>
      </c>
      <c r="AF10" s="180">
        <v>0</v>
      </c>
      <c r="AG10" s="180">
        <v>0</v>
      </c>
      <c r="AH10" s="180">
        <v>0</v>
      </c>
      <c r="AI10" s="180">
        <v>0</v>
      </c>
      <c r="AJ10" s="180">
        <v>0</v>
      </c>
      <c r="AK10" s="180">
        <v>0</v>
      </c>
      <c r="AL10" s="180">
        <v>0</v>
      </c>
      <c r="AM10" s="180">
        <v>92</v>
      </c>
      <c r="AN10" s="180">
        <v>35</v>
      </c>
      <c r="AO10" s="180">
        <v>127</v>
      </c>
    </row>
    <row r="11" spans="1:41" s="240" customFormat="1" ht="15" customHeight="1">
      <c r="A11" s="188" t="s">
        <v>487</v>
      </c>
      <c r="B11" s="180">
        <v>0</v>
      </c>
      <c r="C11" s="180">
        <v>27.069669999999999</v>
      </c>
      <c r="D11" s="180">
        <v>786.63636999999994</v>
      </c>
      <c r="E11" s="180">
        <v>813.70604000000003</v>
      </c>
      <c r="F11" s="180">
        <v>19.24869</v>
      </c>
      <c r="G11" s="180">
        <v>2848.2637799999998</v>
      </c>
      <c r="H11" s="180">
        <v>8341.4231299999992</v>
      </c>
      <c r="I11" s="180">
        <v>11208.935599999999</v>
      </c>
      <c r="J11" s="180">
        <v>0</v>
      </c>
      <c r="K11" s="180">
        <v>1198.6422769999999</v>
      </c>
      <c r="L11" s="180">
        <v>9153.88753</v>
      </c>
      <c r="M11" s="180">
        <v>10352.529807000001</v>
      </c>
      <c r="N11" s="180">
        <v>0</v>
      </c>
      <c r="O11" s="180">
        <v>2018.88418</v>
      </c>
      <c r="P11" s="180">
        <v>2565.2767999999996</v>
      </c>
      <c r="Q11" s="180">
        <v>4584.1609800000006</v>
      </c>
      <c r="R11" s="180">
        <v>0</v>
      </c>
      <c r="S11" s="180">
        <v>3693.49073</v>
      </c>
      <c r="T11" s="180">
        <v>11304.97444</v>
      </c>
      <c r="U11" s="180">
        <v>14998.465169999999</v>
      </c>
      <c r="V11" s="180">
        <v>1.6077699999999999</v>
      </c>
      <c r="W11" s="180">
        <v>165.31832</v>
      </c>
      <c r="X11" s="180">
        <v>2592.4188406000003</v>
      </c>
      <c r="Y11" s="180">
        <v>2759.3449306000002</v>
      </c>
      <c r="Z11" s="180">
        <v>0</v>
      </c>
      <c r="AA11" s="180">
        <v>302.51014000000004</v>
      </c>
      <c r="AB11" s="180">
        <v>5137.3368899999996</v>
      </c>
      <c r="AC11" s="180">
        <v>5439.8470299999999</v>
      </c>
      <c r="AD11" s="180">
        <v>0</v>
      </c>
      <c r="AE11" s="180">
        <v>172.988</v>
      </c>
      <c r="AF11" s="180">
        <v>254.17248000000001</v>
      </c>
      <c r="AG11" s="180">
        <v>427.16048000000001</v>
      </c>
      <c r="AH11" s="180">
        <v>0</v>
      </c>
      <c r="AI11" s="180">
        <v>0</v>
      </c>
      <c r="AJ11" s="180">
        <v>0</v>
      </c>
      <c r="AK11" s="180">
        <v>0</v>
      </c>
      <c r="AL11" s="180">
        <v>20.856459999999998</v>
      </c>
      <c r="AM11" s="180">
        <v>10427.167097</v>
      </c>
      <c r="AN11" s="180">
        <v>40136.126480599996</v>
      </c>
      <c r="AO11" s="180">
        <v>50584.150037600004</v>
      </c>
    </row>
    <row r="12" spans="1:41" s="240" customFormat="1" ht="15" customHeight="1">
      <c r="A12" s="188" t="s">
        <v>488</v>
      </c>
      <c r="B12" s="180">
        <v>11.27741</v>
      </c>
      <c r="C12" s="180">
        <v>6696.3892500000002</v>
      </c>
      <c r="D12" s="180">
        <v>25825.47406</v>
      </c>
      <c r="E12" s="180">
        <v>32533.140719999999</v>
      </c>
      <c r="F12" s="180">
        <v>736.41615999999999</v>
      </c>
      <c r="G12" s="180">
        <v>93665.494760000001</v>
      </c>
      <c r="H12" s="180">
        <v>194659.43912160001</v>
      </c>
      <c r="I12" s="180">
        <v>289061.3500416</v>
      </c>
      <c r="J12" s="180">
        <v>3984.5131800000004</v>
      </c>
      <c r="K12" s="180">
        <v>42377.161369199996</v>
      </c>
      <c r="L12" s="180">
        <v>99227.917180000004</v>
      </c>
      <c r="M12" s="180">
        <v>145589.59172920001</v>
      </c>
      <c r="N12" s="180">
        <v>42.719679999999997</v>
      </c>
      <c r="O12" s="180">
        <v>23037.922399999999</v>
      </c>
      <c r="P12" s="180">
        <v>47567.778662799996</v>
      </c>
      <c r="Q12" s="180">
        <v>70648.420742799994</v>
      </c>
      <c r="R12" s="180">
        <v>61.084660000000007</v>
      </c>
      <c r="S12" s="180">
        <v>12001.604029999999</v>
      </c>
      <c r="T12" s="180">
        <v>25040.735949999998</v>
      </c>
      <c r="U12" s="180">
        <v>37103.424639999997</v>
      </c>
      <c r="V12" s="180">
        <v>41.972709999999999</v>
      </c>
      <c r="W12" s="180">
        <v>5192.1562300000005</v>
      </c>
      <c r="X12" s="180">
        <v>11647.34348</v>
      </c>
      <c r="Y12" s="180">
        <v>16881.472420000002</v>
      </c>
      <c r="Z12" s="180">
        <v>159.83054000000001</v>
      </c>
      <c r="AA12" s="180">
        <v>40560.660499999998</v>
      </c>
      <c r="AB12" s="180">
        <v>61163.923880199996</v>
      </c>
      <c r="AC12" s="180">
        <v>101884.41492020001</v>
      </c>
      <c r="AD12" s="180">
        <v>0</v>
      </c>
      <c r="AE12" s="180">
        <v>2826.0862700000002</v>
      </c>
      <c r="AF12" s="180">
        <v>3692.4219800000001</v>
      </c>
      <c r="AG12" s="180">
        <v>6518.5082499999999</v>
      </c>
      <c r="AH12" s="180">
        <v>0</v>
      </c>
      <c r="AI12" s="180">
        <v>0</v>
      </c>
      <c r="AJ12" s="180">
        <v>107.85361</v>
      </c>
      <c r="AK12" s="180">
        <v>107.85361</v>
      </c>
      <c r="AL12" s="180">
        <v>5037.8143399999999</v>
      </c>
      <c r="AM12" s="180">
        <v>226357.47480919998</v>
      </c>
      <c r="AN12" s="180">
        <v>468932.88792459999</v>
      </c>
      <c r="AO12" s="180">
        <v>700328.17707380001</v>
      </c>
    </row>
    <row r="13" spans="1:41" s="240" customFormat="1" ht="15" customHeight="1">
      <c r="A13" s="188" t="s">
        <v>489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8.86</v>
      </c>
      <c r="H13" s="180">
        <v>125.40949000000001</v>
      </c>
      <c r="I13" s="180">
        <v>134.26948999999999</v>
      </c>
      <c r="J13" s="180">
        <v>1.7900100000000001</v>
      </c>
      <c r="K13" s="180">
        <v>177.73321999999999</v>
      </c>
      <c r="L13" s="180">
        <v>797.93552999999997</v>
      </c>
      <c r="M13" s="180">
        <v>977.45875999999998</v>
      </c>
      <c r="N13" s="180">
        <v>0</v>
      </c>
      <c r="O13" s="180">
        <v>197.7509</v>
      </c>
      <c r="P13" s="180">
        <v>123.22911999999999</v>
      </c>
      <c r="Q13" s="180">
        <v>320.98002000000002</v>
      </c>
      <c r="R13" s="180">
        <v>0</v>
      </c>
      <c r="S13" s="180">
        <v>10</v>
      </c>
      <c r="T13" s="180">
        <v>0</v>
      </c>
      <c r="U13" s="180">
        <v>10</v>
      </c>
      <c r="V13" s="180">
        <v>0</v>
      </c>
      <c r="W13" s="180">
        <v>0</v>
      </c>
      <c r="X13" s="180">
        <v>0</v>
      </c>
      <c r="Y13" s="180">
        <v>0</v>
      </c>
      <c r="Z13" s="180">
        <v>0</v>
      </c>
      <c r="AA13" s="180">
        <v>45.4</v>
      </c>
      <c r="AB13" s="180">
        <v>172.71796000000001</v>
      </c>
      <c r="AC13" s="180">
        <v>218.11795999999998</v>
      </c>
      <c r="AD13" s="180">
        <v>0</v>
      </c>
      <c r="AE13" s="180">
        <v>0</v>
      </c>
      <c r="AF13" s="180">
        <v>0</v>
      </c>
      <c r="AG13" s="180">
        <v>0</v>
      </c>
      <c r="AH13" s="180">
        <v>0</v>
      </c>
      <c r="AI13" s="180">
        <v>0</v>
      </c>
      <c r="AJ13" s="180">
        <v>0</v>
      </c>
      <c r="AK13" s="180">
        <v>0</v>
      </c>
      <c r="AL13" s="180">
        <v>1.7900100000000001</v>
      </c>
      <c r="AM13" s="180">
        <v>439.74412000000001</v>
      </c>
      <c r="AN13" s="180">
        <v>1219.2921000000001</v>
      </c>
      <c r="AO13" s="180">
        <v>1660.8262299999999</v>
      </c>
    </row>
    <row r="14" spans="1:41" s="240" customFormat="1" ht="15" customHeight="1">
      <c r="A14" s="188" t="s">
        <v>68</v>
      </c>
      <c r="B14" s="180">
        <v>0</v>
      </c>
      <c r="C14" s="180">
        <v>6495.5128700000005</v>
      </c>
      <c r="D14" s="180">
        <v>20146.153286600002</v>
      </c>
      <c r="E14" s="180">
        <v>26641.6661566</v>
      </c>
      <c r="F14" s="180">
        <v>2001.0901000000001</v>
      </c>
      <c r="G14" s="180">
        <v>25399.595001400001</v>
      </c>
      <c r="H14" s="180">
        <v>110837.14991519999</v>
      </c>
      <c r="I14" s="180">
        <v>138237.8350166</v>
      </c>
      <c r="J14" s="180">
        <v>14947.1224934</v>
      </c>
      <c r="K14" s="180">
        <v>34996.140799999994</v>
      </c>
      <c r="L14" s="180">
        <v>78454.598001399994</v>
      </c>
      <c r="M14" s="180">
        <v>128397.86129479999</v>
      </c>
      <c r="N14" s="180">
        <v>26.70327</v>
      </c>
      <c r="O14" s="180">
        <v>28552.050640000001</v>
      </c>
      <c r="P14" s="180">
        <v>50801.860142600002</v>
      </c>
      <c r="Q14" s="180">
        <v>79380.614052599994</v>
      </c>
      <c r="R14" s="180">
        <v>37.574510000000004</v>
      </c>
      <c r="S14" s="180">
        <v>16547.723600000001</v>
      </c>
      <c r="T14" s="180">
        <v>28385.66562</v>
      </c>
      <c r="U14" s="180">
        <v>44970.963729999996</v>
      </c>
      <c r="V14" s="180">
        <v>10.761649999999999</v>
      </c>
      <c r="W14" s="180">
        <v>7260.1188000000002</v>
      </c>
      <c r="X14" s="180">
        <v>18602.4368884</v>
      </c>
      <c r="Y14" s="180">
        <v>25873.3173384</v>
      </c>
      <c r="Z14" s="180">
        <v>155.11360999999999</v>
      </c>
      <c r="AA14" s="180">
        <v>34261.117740000002</v>
      </c>
      <c r="AB14" s="180">
        <v>61132.596372799999</v>
      </c>
      <c r="AC14" s="180">
        <v>95548.827722800008</v>
      </c>
      <c r="AD14" s="180">
        <v>24.768740000000001</v>
      </c>
      <c r="AE14" s="180">
        <v>6549.8899700000002</v>
      </c>
      <c r="AF14" s="180">
        <v>6011.9211699999996</v>
      </c>
      <c r="AG14" s="180">
        <v>12586.579880000001</v>
      </c>
      <c r="AH14" s="180">
        <v>0</v>
      </c>
      <c r="AI14" s="180">
        <v>0</v>
      </c>
      <c r="AJ14" s="180">
        <v>210.36617999999999</v>
      </c>
      <c r="AK14" s="180">
        <v>210.36617999999999</v>
      </c>
      <c r="AL14" s="180">
        <v>17203.1343734</v>
      </c>
      <c r="AM14" s="180">
        <v>160062.14942140001</v>
      </c>
      <c r="AN14" s="180">
        <v>374582.747577</v>
      </c>
      <c r="AO14" s="180">
        <v>551848.0313718</v>
      </c>
    </row>
    <row r="15" spans="1:41" s="240" customFormat="1" ht="15" customHeight="1">
      <c r="A15" s="188" t="s">
        <v>490</v>
      </c>
      <c r="B15" s="180">
        <v>185.88382999999999</v>
      </c>
      <c r="C15" s="180">
        <v>24257.562670000003</v>
      </c>
      <c r="D15" s="180">
        <v>26066.6585332</v>
      </c>
      <c r="E15" s="180">
        <v>50510.105033200001</v>
      </c>
      <c r="F15" s="180">
        <v>1167.63725</v>
      </c>
      <c r="G15" s="180">
        <v>215300.22401780001</v>
      </c>
      <c r="H15" s="180">
        <v>157485.9175214</v>
      </c>
      <c r="I15" s="180">
        <v>373953.77878920001</v>
      </c>
      <c r="J15" s="180">
        <v>6231.6588179999999</v>
      </c>
      <c r="K15" s="180">
        <v>58273.646931399999</v>
      </c>
      <c r="L15" s="180">
        <v>88383.846176599996</v>
      </c>
      <c r="M15" s="180">
        <v>152889.15192599999</v>
      </c>
      <c r="N15" s="180">
        <v>369.04038000000003</v>
      </c>
      <c r="O15" s="180">
        <v>67609.443430000014</v>
      </c>
      <c r="P15" s="180">
        <v>72714.494584</v>
      </c>
      <c r="Q15" s="180">
        <v>140692.97839400001</v>
      </c>
      <c r="R15" s="180">
        <v>318.76234999999997</v>
      </c>
      <c r="S15" s="180">
        <v>48798.271329999996</v>
      </c>
      <c r="T15" s="180">
        <v>61149.593930000003</v>
      </c>
      <c r="U15" s="180">
        <v>110266.62761</v>
      </c>
      <c r="V15" s="180">
        <v>107.73294</v>
      </c>
      <c r="W15" s="180">
        <v>23235.248070000001</v>
      </c>
      <c r="X15" s="180">
        <v>23752.486859000001</v>
      </c>
      <c r="Y15" s="180">
        <v>47095.467869</v>
      </c>
      <c r="Z15" s="180">
        <v>2240.0554922000001</v>
      </c>
      <c r="AA15" s="180">
        <v>93301.538507200006</v>
      </c>
      <c r="AB15" s="180">
        <v>104020.1964758</v>
      </c>
      <c r="AC15" s="180">
        <v>199561.79047519999</v>
      </c>
      <c r="AD15" s="180">
        <v>65.325609999999998</v>
      </c>
      <c r="AE15" s="180">
        <v>12652.27282</v>
      </c>
      <c r="AF15" s="180">
        <v>16895.684173000001</v>
      </c>
      <c r="AG15" s="180">
        <v>29613.282603</v>
      </c>
      <c r="AH15" s="180">
        <v>0</v>
      </c>
      <c r="AI15" s="180">
        <v>34.709410000000005</v>
      </c>
      <c r="AJ15" s="180">
        <v>123.51495</v>
      </c>
      <c r="AK15" s="180">
        <v>158.22435999999999</v>
      </c>
      <c r="AL15" s="180">
        <v>10686.096670199999</v>
      </c>
      <c r="AM15" s="180">
        <v>543462.91718640004</v>
      </c>
      <c r="AN15" s="180">
        <v>550592.39320299996</v>
      </c>
      <c r="AO15" s="180">
        <v>1104741.4070596001</v>
      </c>
    </row>
    <row r="16" spans="1:41" s="240" customFormat="1" ht="15" customHeight="1">
      <c r="A16" s="188" t="s">
        <v>491</v>
      </c>
      <c r="B16" s="180">
        <v>0</v>
      </c>
      <c r="C16" s="180">
        <v>3426.2565499999996</v>
      </c>
      <c r="D16" s="180">
        <v>11982.61276</v>
      </c>
      <c r="E16" s="180">
        <v>15408.86931</v>
      </c>
      <c r="F16" s="180">
        <v>88.594529999999992</v>
      </c>
      <c r="G16" s="180">
        <v>32672.23979</v>
      </c>
      <c r="H16" s="180">
        <v>43517.751135799997</v>
      </c>
      <c r="I16" s="180">
        <v>76278.585455799999</v>
      </c>
      <c r="J16" s="180">
        <v>43.03989</v>
      </c>
      <c r="K16" s="180">
        <v>17657.735430000001</v>
      </c>
      <c r="L16" s="180">
        <v>22170.35068</v>
      </c>
      <c r="M16" s="180">
        <v>39871.125999999997</v>
      </c>
      <c r="N16" s="180">
        <v>61.638080000000002</v>
      </c>
      <c r="O16" s="180">
        <v>15272.349050000001</v>
      </c>
      <c r="P16" s="180">
        <v>14394.30214</v>
      </c>
      <c r="Q16" s="180">
        <v>29728.289270000001</v>
      </c>
      <c r="R16" s="180">
        <v>80.842690000000005</v>
      </c>
      <c r="S16" s="180">
        <v>7412.6845700000003</v>
      </c>
      <c r="T16" s="180">
        <v>13148.19015</v>
      </c>
      <c r="U16" s="180">
        <v>20641.717410000001</v>
      </c>
      <c r="V16" s="180">
        <v>25.56108</v>
      </c>
      <c r="W16" s="180">
        <v>3854.5498299999999</v>
      </c>
      <c r="X16" s="180">
        <v>8086.9367528000002</v>
      </c>
      <c r="Y16" s="180">
        <v>11967.0476628</v>
      </c>
      <c r="Z16" s="180">
        <v>89.222300000000004</v>
      </c>
      <c r="AA16" s="180">
        <v>20792.608210000002</v>
      </c>
      <c r="AB16" s="180">
        <v>32524.395069999999</v>
      </c>
      <c r="AC16" s="180">
        <v>53406.225579999998</v>
      </c>
      <c r="AD16" s="180">
        <v>0</v>
      </c>
      <c r="AE16" s="180">
        <v>3668.9592200000002</v>
      </c>
      <c r="AF16" s="180">
        <v>4294.8774599999997</v>
      </c>
      <c r="AG16" s="180">
        <v>7963.8366799999994</v>
      </c>
      <c r="AH16" s="180">
        <v>0</v>
      </c>
      <c r="AI16" s="180">
        <v>0</v>
      </c>
      <c r="AJ16" s="180">
        <v>0</v>
      </c>
      <c r="AK16" s="180">
        <v>0</v>
      </c>
      <c r="AL16" s="180">
        <v>388.89857000000001</v>
      </c>
      <c r="AM16" s="180">
        <v>104757.38265</v>
      </c>
      <c r="AN16" s="180">
        <v>150119.41614860002</v>
      </c>
      <c r="AO16" s="180">
        <v>255265.6973686</v>
      </c>
    </row>
    <row r="17" spans="1:41" s="240" customFormat="1" ht="15" customHeight="1">
      <c r="A17" s="188" t="s">
        <v>492</v>
      </c>
      <c r="B17" s="180">
        <v>105.349627</v>
      </c>
      <c r="C17" s="180">
        <v>5433.0901199999998</v>
      </c>
      <c r="D17" s="180">
        <v>24758.965800000002</v>
      </c>
      <c r="E17" s="180">
        <v>30297.405546999998</v>
      </c>
      <c r="F17" s="180">
        <v>99.403509999999997</v>
      </c>
      <c r="G17" s="180">
        <v>29677.854449999999</v>
      </c>
      <c r="H17" s="180">
        <v>81077.216799999995</v>
      </c>
      <c r="I17" s="180">
        <v>110854.47476000001</v>
      </c>
      <c r="J17" s="180">
        <v>36.093019999999996</v>
      </c>
      <c r="K17" s="180">
        <v>13266.84749</v>
      </c>
      <c r="L17" s="180">
        <v>66967.628987799995</v>
      </c>
      <c r="M17" s="180">
        <v>80270.569497799996</v>
      </c>
      <c r="N17" s="180">
        <v>30.218869999999999</v>
      </c>
      <c r="O17" s="180">
        <v>24538.9035988</v>
      </c>
      <c r="P17" s="180">
        <v>56260.850257799997</v>
      </c>
      <c r="Q17" s="180">
        <v>80829.972726600012</v>
      </c>
      <c r="R17" s="180">
        <v>314.38647379999998</v>
      </c>
      <c r="S17" s="180">
        <v>17876.146410000001</v>
      </c>
      <c r="T17" s="180">
        <v>51907.386140000002</v>
      </c>
      <c r="U17" s="180">
        <v>70097.919023800001</v>
      </c>
      <c r="V17" s="180">
        <v>14.844149999999999</v>
      </c>
      <c r="W17" s="180">
        <v>7579.0937699999995</v>
      </c>
      <c r="X17" s="180">
        <v>25734.659447800001</v>
      </c>
      <c r="Y17" s="180">
        <v>33328.597367800001</v>
      </c>
      <c r="Z17" s="180">
        <v>50.791179999999997</v>
      </c>
      <c r="AA17" s="180">
        <v>27870.861697200002</v>
      </c>
      <c r="AB17" s="180">
        <v>66414.595470600005</v>
      </c>
      <c r="AC17" s="180">
        <v>94336.248347800007</v>
      </c>
      <c r="AD17" s="180">
        <v>0</v>
      </c>
      <c r="AE17" s="180">
        <v>394.67290000000003</v>
      </c>
      <c r="AF17" s="180">
        <v>949.05578000000003</v>
      </c>
      <c r="AG17" s="180">
        <v>1343.7286799999999</v>
      </c>
      <c r="AH17" s="180">
        <v>0</v>
      </c>
      <c r="AI17" s="180">
        <v>3.2008000000000001</v>
      </c>
      <c r="AJ17" s="180">
        <v>237.84350000000001</v>
      </c>
      <c r="AK17" s="180">
        <v>241.04429999999999</v>
      </c>
      <c r="AL17" s="180">
        <v>651.08683080000003</v>
      </c>
      <c r="AM17" s="180">
        <v>126640.67123599999</v>
      </c>
      <c r="AN17" s="180">
        <v>374308.20218399999</v>
      </c>
      <c r="AO17" s="180">
        <v>501599.96025080001</v>
      </c>
    </row>
    <row r="18" spans="1:41" s="240" customFormat="1" ht="15" customHeight="1">
      <c r="A18" s="188" t="s">
        <v>493</v>
      </c>
      <c r="B18" s="180">
        <v>0</v>
      </c>
      <c r="C18" s="180">
        <v>128.83443</v>
      </c>
      <c r="D18" s="180">
        <v>99.41422</v>
      </c>
      <c r="E18" s="180">
        <v>228.24865</v>
      </c>
      <c r="F18" s="180">
        <v>0</v>
      </c>
      <c r="G18" s="180">
        <v>938.46186999999998</v>
      </c>
      <c r="H18" s="180">
        <v>345.30417</v>
      </c>
      <c r="I18" s="180">
        <v>1283.76604</v>
      </c>
      <c r="J18" s="180">
        <v>0</v>
      </c>
      <c r="K18" s="180">
        <v>1213.5604099999998</v>
      </c>
      <c r="L18" s="180">
        <v>430.19512760000003</v>
      </c>
      <c r="M18" s="180">
        <v>1643.7555376</v>
      </c>
      <c r="N18" s="180">
        <v>0</v>
      </c>
      <c r="O18" s="180">
        <v>343.13448</v>
      </c>
      <c r="P18" s="180">
        <v>213.65</v>
      </c>
      <c r="Q18" s="180">
        <v>556.78448000000003</v>
      </c>
      <c r="R18" s="180">
        <v>0</v>
      </c>
      <c r="S18" s="180">
        <v>126.48975</v>
      </c>
      <c r="T18" s="180">
        <v>202.9</v>
      </c>
      <c r="U18" s="180">
        <v>329.38974999999999</v>
      </c>
      <c r="V18" s="180">
        <v>0</v>
      </c>
      <c r="W18" s="180">
        <v>185.20966000000001</v>
      </c>
      <c r="X18" s="180">
        <v>284.63819000000001</v>
      </c>
      <c r="Y18" s="180">
        <v>469.84784999999999</v>
      </c>
      <c r="Z18" s="180">
        <v>0</v>
      </c>
      <c r="AA18" s="180">
        <v>476.97070000000002</v>
      </c>
      <c r="AB18" s="180">
        <v>633.65155000000004</v>
      </c>
      <c r="AC18" s="180">
        <v>1110.6222499999999</v>
      </c>
      <c r="AD18" s="180">
        <v>0</v>
      </c>
      <c r="AE18" s="180">
        <v>166.8</v>
      </c>
      <c r="AF18" s="180">
        <v>239.81004999999999</v>
      </c>
      <c r="AG18" s="180">
        <v>406.61005</v>
      </c>
      <c r="AH18" s="180">
        <v>0</v>
      </c>
      <c r="AI18" s="180">
        <v>0</v>
      </c>
      <c r="AJ18" s="180">
        <v>0</v>
      </c>
      <c r="AK18" s="180">
        <v>0</v>
      </c>
      <c r="AL18" s="180">
        <v>0</v>
      </c>
      <c r="AM18" s="180">
        <v>3579.4612999999999</v>
      </c>
      <c r="AN18" s="180">
        <v>2449.5633075999999</v>
      </c>
      <c r="AO18" s="180">
        <v>6029.0246075999994</v>
      </c>
    </row>
    <row r="19" spans="1:41" s="240" customFormat="1" ht="15" customHeight="1">
      <c r="A19" s="188" t="s">
        <v>494</v>
      </c>
      <c r="B19" s="180">
        <v>8.7733799999999995</v>
      </c>
      <c r="C19" s="180">
        <v>2372.1029199999998</v>
      </c>
      <c r="D19" s="180">
        <v>6888.7698799999998</v>
      </c>
      <c r="E19" s="180">
        <v>9269.6461799999997</v>
      </c>
      <c r="F19" s="180">
        <v>1985.9463899999998</v>
      </c>
      <c r="G19" s="180">
        <v>18030.694718199997</v>
      </c>
      <c r="H19" s="180">
        <v>51089.644852999998</v>
      </c>
      <c r="I19" s="180">
        <v>71106.285961200003</v>
      </c>
      <c r="J19" s="180">
        <v>626.09275439999999</v>
      </c>
      <c r="K19" s="180">
        <v>11887.227989999999</v>
      </c>
      <c r="L19" s="180">
        <v>44807.765473200001</v>
      </c>
      <c r="M19" s="180">
        <v>57321.086217600001</v>
      </c>
      <c r="N19" s="180">
        <v>53.694290000000002</v>
      </c>
      <c r="O19" s="180">
        <v>13010.60484</v>
      </c>
      <c r="P19" s="180">
        <v>13694.3030272</v>
      </c>
      <c r="Q19" s="180">
        <v>26758.602157200003</v>
      </c>
      <c r="R19" s="180">
        <v>56.542610000000003</v>
      </c>
      <c r="S19" s="180">
        <v>6382.5248600000004</v>
      </c>
      <c r="T19" s="180">
        <v>12681.6452718</v>
      </c>
      <c r="U19" s="180">
        <v>19120.712741799998</v>
      </c>
      <c r="V19" s="180">
        <v>4.8255799999999995</v>
      </c>
      <c r="W19" s="180">
        <v>2568.1253500000003</v>
      </c>
      <c r="X19" s="180">
        <v>4621.6751291999999</v>
      </c>
      <c r="Y19" s="180">
        <v>7194.6260591999999</v>
      </c>
      <c r="Z19" s="180">
        <v>161.82401999999999</v>
      </c>
      <c r="AA19" s="180">
        <v>8223.7706648000003</v>
      </c>
      <c r="AB19" s="180">
        <v>31876.666653</v>
      </c>
      <c r="AC19" s="180">
        <v>40262.261337800002</v>
      </c>
      <c r="AD19" s="180">
        <v>0</v>
      </c>
      <c r="AE19" s="180">
        <v>1251.7033000000001</v>
      </c>
      <c r="AF19" s="180">
        <v>4660.4941443999996</v>
      </c>
      <c r="AG19" s="180">
        <v>5912.1974444000007</v>
      </c>
      <c r="AH19" s="180">
        <v>0</v>
      </c>
      <c r="AI19" s="180">
        <v>0</v>
      </c>
      <c r="AJ19" s="180">
        <v>123.54113000000001</v>
      </c>
      <c r="AK19" s="180">
        <v>123.54113000000001</v>
      </c>
      <c r="AL19" s="180">
        <v>2897.6990243999999</v>
      </c>
      <c r="AM19" s="180">
        <v>63726.754643</v>
      </c>
      <c r="AN19" s="180">
        <v>170444.5055618</v>
      </c>
      <c r="AO19" s="180">
        <v>237068.9592292</v>
      </c>
    </row>
    <row r="20" spans="1:41" s="240" customFormat="1" ht="15" customHeight="1">
      <c r="A20" s="188" t="s">
        <v>495</v>
      </c>
      <c r="B20" s="180">
        <v>0</v>
      </c>
      <c r="C20" s="180">
        <v>111</v>
      </c>
      <c r="D20" s="180">
        <v>36.4</v>
      </c>
      <c r="E20" s="180">
        <v>147.4</v>
      </c>
      <c r="F20" s="180">
        <v>0</v>
      </c>
      <c r="G20" s="180">
        <v>918.93896999999993</v>
      </c>
      <c r="H20" s="180">
        <v>236.00505999999999</v>
      </c>
      <c r="I20" s="180">
        <v>1154.9440300000001</v>
      </c>
      <c r="J20" s="180">
        <v>2.6</v>
      </c>
      <c r="K20" s="180">
        <v>449.27272999999997</v>
      </c>
      <c r="L20" s="180">
        <v>99.531070000000014</v>
      </c>
      <c r="M20" s="180">
        <v>551.40380000000005</v>
      </c>
      <c r="N20" s="180">
        <v>0</v>
      </c>
      <c r="O20" s="180">
        <v>338.47879</v>
      </c>
      <c r="P20" s="180">
        <v>104.37346000000001</v>
      </c>
      <c r="Q20" s="180">
        <v>442.85225000000003</v>
      </c>
      <c r="R20" s="180">
        <v>0</v>
      </c>
      <c r="S20" s="180">
        <v>72</v>
      </c>
      <c r="T20" s="180">
        <v>42.459510000000002</v>
      </c>
      <c r="U20" s="180">
        <v>114.45950999999999</v>
      </c>
      <c r="V20" s="180">
        <v>0</v>
      </c>
      <c r="W20" s="180">
        <v>319.71333000000004</v>
      </c>
      <c r="X20" s="180">
        <v>21</v>
      </c>
      <c r="Y20" s="180">
        <v>340.71333000000004</v>
      </c>
      <c r="Z20" s="180">
        <v>0</v>
      </c>
      <c r="AA20" s="180">
        <v>687.85936000000004</v>
      </c>
      <c r="AB20" s="180">
        <v>230.73929999999999</v>
      </c>
      <c r="AC20" s="180">
        <v>918.59866</v>
      </c>
      <c r="AD20" s="180">
        <v>0</v>
      </c>
      <c r="AE20" s="180">
        <v>102.5</v>
      </c>
      <c r="AF20" s="180">
        <v>89.236820000000009</v>
      </c>
      <c r="AG20" s="180">
        <v>191.73681999999999</v>
      </c>
      <c r="AH20" s="180">
        <v>0</v>
      </c>
      <c r="AI20" s="180">
        <v>0</v>
      </c>
      <c r="AJ20" s="180">
        <v>19.53201</v>
      </c>
      <c r="AK20" s="180">
        <v>19.53201</v>
      </c>
      <c r="AL20" s="180">
        <v>2.6</v>
      </c>
      <c r="AM20" s="180">
        <v>2999.7631800000004</v>
      </c>
      <c r="AN20" s="180">
        <v>879.27723000000003</v>
      </c>
      <c r="AO20" s="180">
        <v>3881.64041</v>
      </c>
    </row>
    <row r="21" spans="1:41" s="240" customFormat="1" ht="15" customHeight="1">
      <c r="A21" s="188" t="s">
        <v>496</v>
      </c>
      <c r="B21" s="180">
        <v>0</v>
      </c>
      <c r="C21" s="180">
        <v>129.86402999999999</v>
      </c>
      <c r="D21" s="180">
        <v>101.6606</v>
      </c>
      <c r="E21" s="180">
        <v>231.52463</v>
      </c>
      <c r="F21" s="180">
        <v>4.7176599999999995</v>
      </c>
      <c r="G21" s="180">
        <v>1136.0490500000001</v>
      </c>
      <c r="H21" s="180">
        <v>1314.1971000000001</v>
      </c>
      <c r="I21" s="180">
        <v>2454.9638100000002</v>
      </c>
      <c r="J21" s="180">
        <v>0</v>
      </c>
      <c r="K21" s="180">
        <v>304.47553999999997</v>
      </c>
      <c r="L21" s="180">
        <v>174.88951999999998</v>
      </c>
      <c r="M21" s="180">
        <v>479.36505999999997</v>
      </c>
      <c r="N21" s="180">
        <v>0</v>
      </c>
      <c r="O21" s="180">
        <v>308.39069000000001</v>
      </c>
      <c r="P21" s="180">
        <v>110.58333</v>
      </c>
      <c r="Q21" s="180">
        <v>418.97402</v>
      </c>
      <c r="R21" s="180">
        <v>0</v>
      </c>
      <c r="S21" s="180">
        <v>84.344740000000002</v>
      </c>
      <c r="T21" s="180">
        <v>282.61384000000004</v>
      </c>
      <c r="U21" s="180">
        <v>366.95858000000004</v>
      </c>
      <c r="V21" s="180">
        <v>0</v>
      </c>
      <c r="W21" s="180">
        <v>42</v>
      </c>
      <c r="X21" s="180">
        <v>678.48178000000007</v>
      </c>
      <c r="Y21" s="180">
        <v>720.48178000000007</v>
      </c>
      <c r="Z21" s="180">
        <v>0</v>
      </c>
      <c r="AA21" s="180">
        <v>724.09381999999994</v>
      </c>
      <c r="AB21" s="180">
        <v>689.50022999999999</v>
      </c>
      <c r="AC21" s="180">
        <v>1413.5940500000002</v>
      </c>
      <c r="AD21" s="180">
        <v>0</v>
      </c>
      <c r="AE21" s="180">
        <v>110.28299000000001</v>
      </c>
      <c r="AF21" s="180">
        <v>95.630570000000006</v>
      </c>
      <c r="AG21" s="180">
        <v>205.91355999999999</v>
      </c>
      <c r="AH21" s="180">
        <v>0</v>
      </c>
      <c r="AI21" s="180">
        <v>0</v>
      </c>
      <c r="AJ21" s="180">
        <v>0</v>
      </c>
      <c r="AK21" s="180">
        <v>0</v>
      </c>
      <c r="AL21" s="180">
        <v>4.7176599999999995</v>
      </c>
      <c r="AM21" s="180">
        <v>2839.5008599999996</v>
      </c>
      <c r="AN21" s="180">
        <v>3447.5569700000001</v>
      </c>
      <c r="AO21" s="180">
        <v>6291.77549</v>
      </c>
    </row>
    <row r="22" spans="1:41" s="240" customFormat="1" ht="15" customHeight="1">
      <c r="A22" s="188" t="s">
        <v>497</v>
      </c>
      <c r="B22" s="180">
        <v>0</v>
      </c>
      <c r="C22" s="180">
        <v>860.56574000000001</v>
      </c>
      <c r="D22" s="180">
        <v>2368.4820600000003</v>
      </c>
      <c r="E22" s="180">
        <v>3229.0477999999998</v>
      </c>
      <c r="F22" s="180">
        <v>10.81983</v>
      </c>
      <c r="G22" s="180">
        <v>7778.4986900000004</v>
      </c>
      <c r="H22" s="180">
        <v>8744.8246143999986</v>
      </c>
      <c r="I22" s="180">
        <v>16534.143134400001</v>
      </c>
      <c r="J22" s="180">
        <v>0</v>
      </c>
      <c r="K22" s="180">
        <v>2951.5852</v>
      </c>
      <c r="L22" s="180">
        <v>6403.8902107999993</v>
      </c>
      <c r="M22" s="180">
        <v>9355.4754108000016</v>
      </c>
      <c r="N22" s="180">
        <v>3.2783699999999998</v>
      </c>
      <c r="O22" s="180">
        <v>3299.6633500000003</v>
      </c>
      <c r="P22" s="180">
        <v>3246.6130440000002</v>
      </c>
      <c r="Q22" s="180">
        <v>6549.5547640000004</v>
      </c>
      <c r="R22" s="180">
        <v>18.561799999999998</v>
      </c>
      <c r="S22" s="180">
        <v>1714.6671799999999</v>
      </c>
      <c r="T22" s="180">
        <v>1996.5174299999999</v>
      </c>
      <c r="U22" s="180">
        <v>3729.7464100000002</v>
      </c>
      <c r="V22" s="180">
        <v>0</v>
      </c>
      <c r="W22" s="180">
        <v>1476.8911799999998</v>
      </c>
      <c r="X22" s="180">
        <v>1688.6571100000001</v>
      </c>
      <c r="Y22" s="180">
        <v>3165.5482900000002</v>
      </c>
      <c r="Z22" s="180">
        <v>4.09293</v>
      </c>
      <c r="AA22" s="180">
        <v>4960.26739</v>
      </c>
      <c r="AB22" s="180">
        <v>7277.5040958</v>
      </c>
      <c r="AC22" s="180">
        <v>12241.864415799999</v>
      </c>
      <c r="AD22" s="180">
        <v>0</v>
      </c>
      <c r="AE22" s="180">
        <v>864.15128000000004</v>
      </c>
      <c r="AF22" s="180">
        <v>1869.3395356000001</v>
      </c>
      <c r="AG22" s="180">
        <v>2733.4908155999997</v>
      </c>
      <c r="AH22" s="180">
        <v>0</v>
      </c>
      <c r="AI22" s="180">
        <v>10.19819</v>
      </c>
      <c r="AJ22" s="180">
        <v>0</v>
      </c>
      <c r="AK22" s="180">
        <v>10.19819</v>
      </c>
      <c r="AL22" s="180">
        <v>36.752929999999999</v>
      </c>
      <c r="AM22" s="180">
        <v>23916.4882</v>
      </c>
      <c r="AN22" s="180">
        <v>33595.828100599996</v>
      </c>
      <c r="AO22" s="180">
        <v>57549.069230599998</v>
      </c>
    </row>
    <row r="23" spans="1:41" s="240" customFormat="1" ht="15" customHeight="1">
      <c r="A23" s="188" t="s">
        <v>498</v>
      </c>
      <c r="B23" s="180">
        <v>0</v>
      </c>
      <c r="C23" s="180">
        <v>0</v>
      </c>
      <c r="D23" s="180">
        <v>0</v>
      </c>
      <c r="E23" s="180">
        <v>0</v>
      </c>
      <c r="F23" s="180">
        <v>12.67859</v>
      </c>
      <c r="G23" s="180">
        <v>136.58414000000002</v>
      </c>
      <c r="H23" s="180">
        <v>7.8</v>
      </c>
      <c r="I23" s="180">
        <v>157.06273000000002</v>
      </c>
      <c r="J23" s="180">
        <v>0</v>
      </c>
      <c r="K23" s="180">
        <v>59.3</v>
      </c>
      <c r="L23" s="180">
        <v>89.249179999999996</v>
      </c>
      <c r="M23" s="180">
        <v>148.54918000000001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7</v>
      </c>
      <c r="U23" s="180">
        <v>7</v>
      </c>
      <c r="V23" s="180">
        <v>0</v>
      </c>
      <c r="W23" s="180">
        <v>10</v>
      </c>
      <c r="X23" s="180">
        <v>0</v>
      </c>
      <c r="Y23" s="180">
        <v>10</v>
      </c>
      <c r="Z23" s="180">
        <v>0</v>
      </c>
      <c r="AA23" s="180">
        <v>223.23985000000002</v>
      </c>
      <c r="AB23" s="180">
        <v>284.6508</v>
      </c>
      <c r="AC23" s="180">
        <v>507.89065000000005</v>
      </c>
      <c r="AD23" s="180">
        <v>0</v>
      </c>
      <c r="AE23" s="180">
        <v>0</v>
      </c>
      <c r="AF23" s="180">
        <v>0</v>
      </c>
      <c r="AG23" s="180">
        <v>0</v>
      </c>
      <c r="AH23" s="180">
        <v>0</v>
      </c>
      <c r="AI23" s="180">
        <v>0</v>
      </c>
      <c r="AJ23" s="180">
        <v>0</v>
      </c>
      <c r="AK23" s="180">
        <v>0</v>
      </c>
      <c r="AL23" s="180">
        <v>12.67859</v>
      </c>
      <c r="AM23" s="180">
        <v>429.12398999999999</v>
      </c>
      <c r="AN23" s="180">
        <v>388.69997999999998</v>
      </c>
      <c r="AO23" s="180">
        <v>830.50256000000002</v>
      </c>
    </row>
    <row r="24" spans="1:41" s="240" customFormat="1" ht="15" customHeight="1">
      <c r="A24" s="188" t="s">
        <v>499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11</v>
      </c>
      <c r="H24" s="180">
        <v>0</v>
      </c>
      <c r="I24" s="180">
        <v>11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180">
        <v>0</v>
      </c>
      <c r="V24" s="180">
        <v>0</v>
      </c>
      <c r="W24" s="180">
        <v>0</v>
      </c>
      <c r="X24" s="180">
        <v>0</v>
      </c>
      <c r="Y24" s="180">
        <v>0</v>
      </c>
      <c r="Z24" s="180">
        <v>0</v>
      </c>
      <c r="AA24" s="180">
        <v>0</v>
      </c>
      <c r="AB24" s="180">
        <v>0</v>
      </c>
      <c r="AC24" s="180">
        <v>0</v>
      </c>
      <c r="AD24" s="180">
        <v>0</v>
      </c>
      <c r="AE24" s="180">
        <v>0</v>
      </c>
      <c r="AF24" s="180">
        <v>0</v>
      </c>
      <c r="AG24" s="180">
        <v>0</v>
      </c>
      <c r="AH24" s="180">
        <v>0</v>
      </c>
      <c r="AI24" s="180">
        <v>0</v>
      </c>
      <c r="AJ24" s="180">
        <v>0</v>
      </c>
      <c r="AK24" s="180">
        <v>0</v>
      </c>
      <c r="AL24" s="180">
        <v>0</v>
      </c>
      <c r="AM24" s="180">
        <v>11</v>
      </c>
      <c r="AN24" s="180">
        <v>0</v>
      </c>
      <c r="AO24" s="180">
        <v>11</v>
      </c>
    </row>
    <row r="25" spans="1:41" s="241" customFormat="1" ht="15" customHeight="1">
      <c r="A25" s="188" t="s">
        <v>500</v>
      </c>
      <c r="B25" s="180">
        <v>0</v>
      </c>
      <c r="C25" s="180">
        <v>70</v>
      </c>
      <c r="D25" s="180">
        <v>0</v>
      </c>
      <c r="E25" s="180">
        <v>70</v>
      </c>
      <c r="F25" s="180">
        <v>0</v>
      </c>
      <c r="G25" s="180">
        <v>353.20620000000002</v>
      </c>
      <c r="H25" s="180">
        <v>100.1</v>
      </c>
      <c r="I25" s="180">
        <v>453.30619999999999</v>
      </c>
      <c r="J25" s="180">
        <v>0</v>
      </c>
      <c r="K25" s="180">
        <v>280.60000000000002</v>
      </c>
      <c r="L25" s="180">
        <v>104.21589999999999</v>
      </c>
      <c r="M25" s="180">
        <v>384.8159</v>
      </c>
      <c r="N25" s="180">
        <v>0</v>
      </c>
      <c r="O25" s="180">
        <v>84</v>
      </c>
      <c r="P25" s="180">
        <v>61</v>
      </c>
      <c r="Q25" s="180">
        <v>145</v>
      </c>
      <c r="R25" s="180">
        <v>7.9555899999999999</v>
      </c>
      <c r="S25" s="180">
        <v>0</v>
      </c>
      <c r="T25" s="180">
        <v>7</v>
      </c>
      <c r="U25" s="180">
        <v>14.955590000000001</v>
      </c>
      <c r="V25" s="180">
        <v>0</v>
      </c>
      <c r="W25" s="180">
        <v>101.3</v>
      </c>
      <c r="X25" s="180">
        <v>48.8</v>
      </c>
      <c r="Y25" s="180">
        <v>150.1</v>
      </c>
      <c r="Z25" s="180">
        <v>0</v>
      </c>
      <c r="AA25" s="180">
        <v>178.8</v>
      </c>
      <c r="AB25" s="180">
        <v>17</v>
      </c>
      <c r="AC25" s="180">
        <v>195.8</v>
      </c>
      <c r="AD25" s="180">
        <v>0</v>
      </c>
      <c r="AE25" s="180">
        <v>14</v>
      </c>
      <c r="AF25" s="180">
        <v>60</v>
      </c>
      <c r="AG25" s="180">
        <v>74</v>
      </c>
      <c r="AH25" s="180">
        <v>0</v>
      </c>
      <c r="AI25" s="180">
        <v>0</v>
      </c>
      <c r="AJ25" s="180">
        <v>0</v>
      </c>
      <c r="AK25" s="180">
        <v>0</v>
      </c>
      <c r="AL25" s="180">
        <v>7.9555899999999999</v>
      </c>
      <c r="AM25" s="180">
        <v>1081.9061999999999</v>
      </c>
      <c r="AN25" s="180">
        <v>398.11590000000001</v>
      </c>
      <c r="AO25" s="180">
        <v>1487.9776899999999</v>
      </c>
    </row>
    <row r="26" spans="1:41" s="240" customFormat="1" ht="15" customHeight="1">
      <c r="A26" s="223" t="s">
        <v>72</v>
      </c>
      <c r="B26" s="233">
        <v>362.48524699999996</v>
      </c>
      <c r="C26" s="233">
        <v>65958.174889999995</v>
      </c>
      <c r="D26" s="233">
        <v>200305.85742400002</v>
      </c>
      <c r="E26" s="233">
        <v>266626.51756100002</v>
      </c>
      <c r="F26" s="233">
        <v>6280.6177900000012</v>
      </c>
      <c r="G26" s="233">
        <v>552222.52583740023</v>
      </c>
      <c r="H26" s="233">
        <v>863568.73916000011</v>
      </c>
      <c r="I26" s="233">
        <v>1422071.8827873999</v>
      </c>
      <c r="J26" s="233">
        <v>26538.993765800002</v>
      </c>
      <c r="K26" s="233">
        <v>260605.45536760005</v>
      </c>
      <c r="L26" s="233">
        <v>668617.11008740007</v>
      </c>
      <c r="M26" s="233">
        <v>955761.55922080018</v>
      </c>
      <c r="N26" s="233">
        <v>604.15320000000008</v>
      </c>
      <c r="O26" s="233">
        <v>192036.81787880004</v>
      </c>
      <c r="P26" s="233">
        <v>311168.18682840001</v>
      </c>
      <c r="Q26" s="233">
        <v>503809.15790719999</v>
      </c>
      <c r="R26" s="233">
        <v>963.94629379999992</v>
      </c>
      <c r="S26" s="233">
        <v>137736.64969999998</v>
      </c>
      <c r="T26" s="233">
        <v>255765.83924180001</v>
      </c>
      <c r="U26" s="233">
        <v>394466.43523559999</v>
      </c>
      <c r="V26" s="233">
        <v>266.14617000000004</v>
      </c>
      <c r="W26" s="233">
        <v>95442.958979999996</v>
      </c>
      <c r="X26" s="233">
        <v>174622.4302414</v>
      </c>
      <c r="Y26" s="233">
        <v>270331.53539139993</v>
      </c>
      <c r="Z26" s="233">
        <v>2937.4708022</v>
      </c>
      <c r="AA26" s="233">
        <v>323668.4264236</v>
      </c>
      <c r="AB26" s="233">
        <v>560052.98119180009</v>
      </c>
      <c r="AC26" s="233">
        <v>886658.87841759995</v>
      </c>
      <c r="AD26" s="233">
        <v>101.73781</v>
      </c>
      <c r="AE26" s="233">
        <v>30506.477150000006</v>
      </c>
      <c r="AF26" s="233">
        <v>58628.436312999998</v>
      </c>
      <c r="AG26" s="233">
        <v>89236.651272999996</v>
      </c>
      <c r="AH26" s="233">
        <v>0</v>
      </c>
      <c r="AI26" s="233">
        <v>48.108400000000003</v>
      </c>
      <c r="AJ26" s="233">
        <v>822.65138000000013</v>
      </c>
      <c r="AK26" s="233">
        <v>870.75977999999986</v>
      </c>
      <c r="AL26" s="233">
        <v>38055.551078799996</v>
      </c>
      <c r="AM26" s="233">
        <v>1658225.5946274002</v>
      </c>
      <c r="AN26" s="233">
        <v>3093552.2318678</v>
      </c>
      <c r="AO26" s="233">
        <v>4789833.3775740005</v>
      </c>
    </row>
    <row r="27" spans="1:41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  <c r="N27" s="201"/>
      <c r="O27" s="197"/>
      <c r="P27" s="197"/>
      <c r="Q27" s="197"/>
      <c r="R27" s="197"/>
      <c r="S27" s="197"/>
      <c r="T27" s="201"/>
      <c r="U27" s="201"/>
      <c r="V27" s="201"/>
      <c r="W27" s="201"/>
      <c r="X27" s="201"/>
      <c r="Y27" s="201"/>
      <c r="Z27" s="201"/>
      <c r="AA27" s="197"/>
      <c r="AB27" s="197"/>
      <c r="AC27" s="197"/>
      <c r="AD27" s="197"/>
      <c r="AE27" s="197"/>
      <c r="AF27" s="201"/>
      <c r="AG27" s="201"/>
      <c r="AH27" s="201"/>
      <c r="AI27" s="201"/>
      <c r="AJ27" s="201"/>
      <c r="AK27" s="201"/>
      <c r="AL27" s="201"/>
      <c r="AM27" s="201"/>
      <c r="AN27" s="201"/>
      <c r="AO27" s="201"/>
    </row>
    <row r="28" spans="1:41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  <c r="N28" s="199"/>
      <c r="O28" s="189"/>
      <c r="P28" s="189"/>
      <c r="Q28" s="189"/>
      <c r="R28" s="189"/>
      <c r="S28" s="189"/>
      <c r="T28" s="199"/>
      <c r="U28" s="199"/>
      <c r="V28" s="157"/>
      <c r="W28" s="157"/>
      <c r="X28" s="157"/>
      <c r="Y28" s="157"/>
      <c r="Z28" s="199"/>
      <c r="AA28" s="189"/>
      <c r="AB28" s="189"/>
      <c r="AC28" s="189"/>
      <c r="AD28" s="189"/>
      <c r="AE28" s="189"/>
      <c r="AF28" s="199"/>
      <c r="AG28" s="199"/>
      <c r="AH28" s="157"/>
      <c r="AI28" s="157"/>
      <c r="AJ28" s="157"/>
      <c r="AK28" s="157"/>
      <c r="AL28" s="157"/>
      <c r="AM28" s="157"/>
      <c r="AN28" s="157"/>
      <c r="AO28" s="157"/>
    </row>
    <row r="29" spans="1:41" ht="13.5" customHeight="1">
      <c r="A29" s="292"/>
      <c r="B29" s="293"/>
      <c r="C29" s="294"/>
      <c r="D29" s="294"/>
      <c r="E29" s="294"/>
      <c r="F29" s="294"/>
      <c r="G29" s="294"/>
      <c r="H29" s="294"/>
      <c r="I29" s="295"/>
      <c r="J29" s="165"/>
      <c r="K29" s="165"/>
      <c r="L29" s="165"/>
      <c r="M29" s="165"/>
      <c r="N29" s="293"/>
      <c r="O29" s="294"/>
      <c r="P29" s="294"/>
      <c r="Q29" s="294"/>
      <c r="R29" s="294"/>
      <c r="S29" s="294"/>
      <c r="T29" s="294"/>
      <c r="U29" s="295"/>
      <c r="V29" s="165"/>
      <c r="W29" s="165"/>
      <c r="X29" s="165"/>
      <c r="Y29" s="165"/>
      <c r="Z29" s="293"/>
      <c r="AA29" s="294"/>
      <c r="AB29" s="294"/>
      <c r="AC29" s="294"/>
      <c r="AD29" s="294"/>
      <c r="AE29" s="294"/>
      <c r="AF29" s="294"/>
      <c r="AG29" s="295"/>
      <c r="AH29" s="165"/>
      <c r="AI29" s="165"/>
      <c r="AJ29" s="165"/>
      <c r="AK29" s="165"/>
      <c r="AL29" s="165"/>
      <c r="AM29" s="165"/>
      <c r="AN29" s="165"/>
      <c r="AO29" s="165"/>
    </row>
  </sheetData>
  <mergeCells count="14">
    <mergeCell ref="A1:AO1"/>
    <mergeCell ref="A2:AO2"/>
    <mergeCell ref="A3:AO3"/>
    <mergeCell ref="A4:AO4"/>
    <mergeCell ref="B6:E6"/>
    <mergeCell ref="F6:I6"/>
    <mergeCell ref="J6:M6"/>
    <mergeCell ref="AL6:AO6"/>
    <mergeCell ref="Z6:AC6"/>
    <mergeCell ref="AD6:AG6"/>
    <mergeCell ref="AH6:AK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CC29"/>
  <sheetViews>
    <sheetView topLeftCell="AD2" zoomScale="85" zoomScaleNormal="85" workbookViewId="0">
      <selection activeCell="A4" sqref="A4:CC4"/>
    </sheetView>
  </sheetViews>
  <sheetFormatPr defaultColWidth="11.42578125" defaultRowHeight="12.75" customHeight="1"/>
  <cols>
    <col min="1" max="1" width="46.42578125" style="182" customWidth="1"/>
    <col min="2" max="2" width="9.42578125" style="181" customWidth="1"/>
    <col min="3" max="3" width="20" style="234" bestFit="1" customWidth="1"/>
    <col min="4" max="4" width="9.7109375" style="181" customWidth="1"/>
    <col min="5" max="5" width="20" style="181" customWidth="1"/>
    <col min="6" max="6" width="11.7109375" style="181" customWidth="1"/>
    <col min="7" max="7" width="20" style="181" customWidth="1"/>
    <col min="8" max="8" width="15" style="181" customWidth="1"/>
    <col min="9" max="9" width="7.5703125" style="181" customWidth="1"/>
    <col min="10" max="10" width="9.42578125" style="181" customWidth="1"/>
    <col min="11" max="11" width="20" style="181" customWidth="1"/>
    <col min="12" max="12" width="9.7109375" style="181" customWidth="1"/>
    <col min="13" max="13" width="20" style="181" customWidth="1"/>
    <col min="14" max="14" width="11.7109375" style="181" customWidth="1"/>
    <col min="15" max="15" width="20" style="181" customWidth="1"/>
    <col min="16" max="16" width="15" style="181" customWidth="1"/>
    <col min="17" max="17" width="7.85546875" style="181" customWidth="1"/>
    <col min="18" max="18" width="9.42578125" style="181" customWidth="1"/>
    <col min="19" max="19" width="20" style="181" customWidth="1"/>
    <col min="20" max="20" width="9.7109375" style="181" customWidth="1"/>
    <col min="21" max="21" width="20" style="181" customWidth="1"/>
    <col min="22" max="22" width="11.7109375" style="181" customWidth="1"/>
    <col min="23" max="23" width="20" style="181" customWidth="1"/>
    <col min="24" max="24" width="15" style="181" customWidth="1"/>
    <col min="25" max="25" width="7.5703125" style="181" customWidth="1"/>
    <col min="26" max="26" width="9.42578125" style="181" customWidth="1"/>
    <col min="27" max="27" width="20" style="234" customWidth="1"/>
    <col min="28" max="28" width="9.7109375" style="181" customWidth="1"/>
    <col min="29" max="29" width="20" style="181" customWidth="1"/>
    <col min="30" max="30" width="11.7109375" style="181" customWidth="1"/>
    <col min="31" max="31" width="20" style="181" customWidth="1"/>
    <col min="32" max="32" width="15" style="181" customWidth="1"/>
    <col min="33" max="33" width="7.5703125" style="181" customWidth="1"/>
    <col min="34" max="34" width="9.42578125" style="181" customWidth="1"/>
    <col min="35" max="35" width="20" style="181" customWidth="1"/>
    <col min="36" max="36" width="9.7109375" style="181" customWidth="1"/>
    <col min="37" max="37" width="20" style="181" customWidth="1"/>
    <col min="38" max="38" width="11.7109375" style="181" customWidth="1"/>
    <col min="39" max="39" width="20" style="181" customWidth="1"/>
    <col min="40" max="40" width="15" style="181" customWidth="1"/>
    <col min="41" max="41" width="7.5703125" style="181" customWidth="1"/>
    <col min="42" max="42" width="9.42578125" style="181" customWidth="1"/>
    <col min="43" max="43" width="20" style="181" customWidth="1"/>
    <col min="44" max="44" width="9.7109375" style="181" customWidth="1"/>
    <col min="45" max="45" width="20" style="181" customWidth="1"/>
    <col min="46" max="46" width="11.7109375" style="181" customWidth="1"/>
    <col min="47" max="47" width="20" style="181" customWidth="1"/>
    <col min="48" max="48" width="15" style="181" customWidth="1"/>
    <col min="49" max="49" width="7.5703125" style="181" customWidth="1"/>
    <col min="50" max="50" width="9.42578125" style="181" customWidth="1"/>
    <col min="51" max="51" width="20" style="234" customWidth="1"/>
    <col min="52" max="52" width="9.7109375" style="181" customWidth="1"/>
    <col min="53" max="53" width="20" style="181" customWidth="1"/>
    <col min="54" max="54" width="11.7109375" style="181" customWidth="1"/>
    <col min="55" max="55" width="20" style="181" customWidth="1"/>
    <col min="56" max="56" width="15" style="181" customWidth="1"/>
    <col min="57" max="57" width="7.5703125" style="181" customWidth="1"/>
    <col min="58" max="58" width="9.42578125" style="181" customWidth="1"/>
    <col min="59" max="59" width="20" style="181" customWidth="1"/>
    <col min="60" max="60" width="9.7109375" style="181" customWidth="1"/>
    <col min="61" max="61" width="20" style="181" customWidth="1"/>
    <col min="62" max="62" width="11.7109375" style="181" customWidth="1"/>
    <col min="63" max="63" width="20" style="181" customWidth="1"/>
    <col min="64" max="64" width="15" style="181" customWidth="1"/>
    <col min="65" max="65" width="7.5703125" style="181" customWidth="1"/>
    <col min="66" max="66" width="9.42578125" style="181" customWidth="1"/>
    <col min="67" max="67" width="20" style="181" customWidth="1"/>
    <col min="68" max="68" width="9.7109375" style="181" customWidth="1"/>
    <col min="69" max="69" width="20" style="181" customWidth="1"/>
    <col min="70" max="70" width="11.7109375" style="181" customWidth="1"/>
    <col min="71" max="71" width="20" style="181" customWidth="1"/>
    <col min="72" max="72" width="15" style="181" customWidth="1"/>
    <col min="73" max="73" width="7.5703125" style="181" customWidth="1"/>
    <col min="74" max="74" width="9.42578125" style="181" customWidth="1"/>
    <col min="75" max="75" width="20" style="181" customWidth="1"/>
    <col min="76" max="76" width="9.7109375" style="181" customWidth="1"/>
    <col min="77" max="77" width="20" style="181" customWidth="1"/>
    <col min="78" max="78" width="11.7109375" style="181" customWidth="1"/>
    <col min="79" max="79" width="20" style="181" customWidth="1"/>
    <col min="80" max="80" width="15" style="181" customWidth="1"/>
    <col min="81" max="81" width="7.85546875" style="181" customWidth="1"/>
    <col min="82" max="304" width="11.42578125" style="181"/>
    <col min="305" max="305" width="53.5703125" style="181" customWidth="1"/>
    <col min="306" max="306" width="15.7109375" style="181" customWidth="1"/>
    <col min="307" max="307" width="27.7109375" style="181" customWidth="1"/>
    <col min="308" max="308" width="15.7109375" style="181" customWidth="1"/>
    <col min="309" max="309" width="27.7109375" style="181" customWidth="1"/>
    <col min="310" max="310" width="15.7109375" style="181" customWidth="1"/>
    <col min="311" max="311" width="27.7109375" style="181" customWidth="1"/>
    <col min="312" max="314" width="15.7109375" style="181" customWidth="1"/>
    <col min="315" max="315" width="27.7109375" style="181" customWidth="1"/>
    <col min="316" max="316" width="15.7109375" style="181" customWidth="1"/>
    <col min="317" max="317" width="27.7109375" style="181" customWidth="1"/>
    <col min="318" max="318" width="15.7109375" style="181" customWidth="1"/>
    <col min="319" max="319" width="27.7109375" style="181" customWidth="1"/>
    <col min="320" max="322" width="15.7109375" style="181" customWidth="1"/>
    <col min="323" max="323" width="27.7109375" style="181" customWidth="1"/>
    <col min="324" max="324" width="15.7109375" style="181" customWidth="1"/>
    <col min="325" max="325" width="27.7109375" style="181" customWidth="1"/>
    <col min="326" max="326" width="15.7109375" style="181" customWidth="1"/>
    <col min="327" max="327" width="27.7109375" style="181" customWidth="1"/>
    <col min="328" max="330" width="15.7109375" style="181" customWidth="1"/>
    <col min="331" max="331" width="27.7109375" style="181" customWidth="1"/>
    <col min="332" max="332" width="15.7109375" style="181" customWidth="1"/>
    <col min="333" max="333" width="27.7109375" style="181" customWidth="1"/>
    <col min="334" max="334" width="15.7109375" style="181" customWidth="1"/>
    <col min="335" max="335" width="27.7109375" style="181" customWidth="1"/>
    <col min="336" max="337" width="15.7109375" style="181" customWidth="1"/>
    <col min="338" max="560" width="11.42578125" style="181"/>
    <col min="561" max="561" width="53.5703125" style="181" customWidth="1"/>
    <col min="562" max="562" width="15.7109375" style="181" customWidth="1"/>
    <col min="563" max="563" width="27.7109375" style="181" customWidth="1"/>
    <col min="564" max="564" width="15.7109375" style="181" customWidth="1"/>
    <col min="565" max="565" width="27.7109375" style="181" customWidth="1"/>
    <col min="566" max="566" width="15.7109375" style="181" customWidth="1"/>
    <col min="567" max="567" width="27.7109375" style="181" customWidth="1"/>
    <col min="568" max="570" width="15.7109375" style="181" customWidth="1"/>
    <col min="571" max="571" width="27.7109375" style="181" customWidth="1"/>
    <col min="572" max="572" width="15.7109375" style="181" customWidth="1"/>
    <col min="573" max="573" width="27.7109375" style="181" customWidth="1"/>
    <col min="574" max="574" width="15.7109375" style="181" customWidth="1"/>
    <col min="575" max="575" width="27.7109375" style="181" customWidth="1"/>
    <col min="576" max="578" width="15.7109375" style="181" customWidth="1"/>
    <col min="579" max="579" width="27.7109375" style="181" customWidth="1"/>
    <col min="580" max="580" width="15.7109375" style="181" customWidth="1"/>
    <col min="581" max="581" width="27.7109375" style="181" customWidth="1"/>
    <col min="582" max="582" width="15.7109375" style="181" customWidth="1"/>
    <col min="583" max="583" width="27.7109375" style="181" customWidth="1"/>
    <col min="584" max="586" width="15.7109375" style="181" customWidth="1"/>
    <col min="587" max="587" width="27.7109375" style="181" customWidth="1"/>
    <col min="588" max="588" width="15.7109375" style="181" customWidth="1"/>
    <col min="589" max="589" width="27.7109375" style="181" customWidth="1"/>
    <col min="590" max="590" width="15.7109375" style="181" customWidth="1"/>
    <col min="591" max="591" width="27.7109375" style="181" customWidth="1"/>
    <col min="592" max="593" width="15.7109375" style="181" customWidth="1"/>
    <col min="594" max="816" width="11.42578125" style="181"/>
    <col min="817" max="817" width="53.5703125" style="181" customWidth="1"/>
    <col min="818" max="818" width="15.7109375" style="181" customWidth="1"/>
    <col min="819" max="819" width="27.7109375" style="181" customWidth="1"/>
    <col min="820" max="820" width="15.7109375" style="181" customWidth="1"/>
    <col min="821" max="821" width="27.7109375" style="181" customWidth="1"/>
    <col min="822" max="822" width="15.7109375" style="181" customWidth="1"/>
    <col min="823" max="823" width="27.7109375" style="181" customWidth="1"/>
    <col min="824" max="826" width="15.7109375" style="181" customWidth="1"/>
    <col min="827" max="827" width="27.7109375" style="181" customWidth="1"/>
    <col min="828" max="828" width="15.7109375" style="181" customWidth="1"/>
    <col min="829" max="829" width="27.7109375" style="181" customWidth="1"/>
    <col min="830" max="830" width="15.7109375" style="181" customWidth="1"/>
    <col min="831" max="831" width="27.7109375" style="181" customWidth="1"/>
    <col min="832" max="834" width="15.7109375" style="181" customWidth="1"/>
    <col min="835" max="835" width="27.7109375" style="181" customWidth="1"/>
    <col min="836" max="836" width="15.7109375" style="181" customWidth="1"/>
    <col min="837" max="837" width="27.7109375" style="181" customWidth="1"/>
    <col min="838" max="838" width="15.7109375" style="181" customWidth="1"/>
    <col min="839" max="839" width="27.7109375" style="181" customWidth="1"/>
    <col min="840" max="842" width="15.7109375" style="181" customWidth="1"/>
    <col min="843" max="843" width="27.7109375" style="181" customWidth="1"/>
    <col min="844" max="844" width="15.7109375" style="181" customWidth="1"/>
    <col min="845" max="845" width="27.7109375" style="181" customWidth="1"/>
    <col min="846" max="846" width="15.7109375" style="181" customWidth="1"/>
    <col min="847" max="847" width="27.7109375" style="181" customWidth="1"/>
    <col min="848" max="849" width="15.7109375" style="181" customWidth="1"/>
    <col min="850" max="1072" width="11.42578125" style="181"/>
    <col min="1073" max="1073" width="53.5703125" style="181" customWidth="1"/>
    <col min="1074" max="1074" width="15.7109375" style="181" customWidth="1"/>
    <col min="1075" max="1075" width="27.7109375" style="181" customWidth="1"/>
    <col min="1076" max="1076" width="15.7109375" style="181" customWidth="1"/>
    <col min="1077" max="1077" width="27.7109375" style="181" customWidth="1"/>
    <col min="1078" max="1078" width="15.7109375" style="181" customWidth="1"/>
    <col min="1079" max="1079" width="27.7109375" style="181" customWidth="1"/>
    <col min="1080" max="1082" width="15.7109375" style="181" customWidth="1"/>
    <col min="1083" max="1083" width="27.7109375" style="181" customWidth="1"/>
    <col min="1084" max="1084" width="15.7109375" style="181" customWidth="1"/>
    <col min="1085" max="1085" width="27.7109375" style="181" customWidth="1"/>
    <col min="1086" max="1086" width="15.7109375" style="181" customWidth="1"/>
    <col min="1087" max="1087" width="27.7109375" style="181" customWidth="1"/>
    <col min="1088" max="1090" width="15.7109375" style="181" customWidth="1"/>
    <col min="1091" max="1091" width="27.7109375" style="181" customWidth="1"/>
    <col min="1092" max="1092" width="15.7109375" style="181" customWidth="1"/>
    <col min="1093" max="1093" width="27.7109375" style="181" customWidth="1"/>
    <col min="1094" max="1094" width="15.7109375" style="181" customWidth="1"/>
    <col min="1095" max="1095" width="27.7109375" style="181" customWidth="1"/>
    <col min="1096" max="1098" width="15.7109375" style="181" customWidth="1"/>
    <col min="1099" max="1099" width="27.7109375" style="181" customWidth="1"/>
    <col min="1100" max="1100" width="15.7109375" style="181" customWidth="1"/>
    <col min="1101" max="1101" width="27.7109375" style="181" customWidth="1"/>
    <col min="1102" max="1102" width="15.7109375" style="181" customWidth="1"/>
    <col min="1103" max="1103" width="27.7109375" style="181" customWidth="1"/>
    <col min="1104" max="1105" width="15.7109375" style="181" customWidth="1"/>
    <col min="1106" max="1328" width="11.42578125" style="181"/>
    <col min="1329" max="1329" width="53.5703125" style="181" customWidth="1"/>
    <col min="1330" max="1330" width="15.7109375" style="181" customWidth="1"/>
    <col min="1331" max="1331" width="27.7109375" style="181" customWidth="1"/>
    <col min="1332" max="1332" width="15.7109375" style="181" customWidth="1"/>
    <col min="1333" max="1333" width="27.7109375" style="181" customWidth="1"/>
    <col min="1334" max="1334" width="15.7109375" style="181" customWidth="1"/>
    <col min="1335" max="1335" width="27.7109375" style="181" customWidth="1"/>
    <col min="1336" max="1338" width="15.7109375" style="181" customWidth="1"/>
    <col min="1339" max="1339" width="27.7109375" style="181" customWidth="1"/>
    <col min="1340" max="1340" width="15.7109375" style="181" customWidth="1"/>
    <col min="1341" max="1341" width="27.7109375" style="181" customWidth="1"/>
    <col min="1342" max="1342" width="15.7109375" style="181" customWidth="1"/>
    <col min="1343" max="1343" width="27.7109375" style="181" customWidth="1"/>
    <col min="1344" max="1346" width="15.7109375" style="181" customWidth="1"/>
    <col min="1347" max="1347" width="27.7109375" style="181" customWidth="1"/>
    <col min="1348" max="1348" width="15.7109375" style="181" customWidth="1"/>
    <col min="1349" max="1349" width="27.7109375" style="181" customWidth="1"/>
    <col min="1350" max="1350" width="15.7109375" style="181" customWidth="1"/>
    <col min="1351" max="1351" width="27.7109375" style="181" customWidth="1"/>
    <col min="1352" max="1354" width="15.7109375" style="181" customWidth="1"/>
    <col min="1355" max="1355" width="27.7109375" style="181" customWidth="1"/>
    <col min="1356" max="1356" width="15.7109375" style="181" customWidth="1"/>
    <col min="1357" max="1357" width="27.7109375" style="181" customWidth="1"/>
    <col min="1358" max="1358" width="15.7109375" style="181" customWidth="1"/>
    <col min="1359" max="1359" width="27.7109375" style="181" customWidth="1"/>
    <col min="1360" max="1361" width="15.7109375" style="181" customWidth="1"/>
    <col min="1362" max="1584" width="11.42578125" style="181"/>
    <col min="1585" max="1585" width="53.5703125" style="181" customWidth="1"/>
    <col min="1586" max="1586" width="15.7109375" style="181" customWidth="1"/>
    <col min="1587" max="1587" width="27.7109375" style="181" customWidth="1"/>
    <col min="1588" max="1588" width="15.7109375" style="181" customWidth="1"/>
    <col min="1589" max="1589" width="27.7109375" style="181" customWidth="1"/>
    <col min="1590" max="1590" width="15.7109375" style="181" customWidth="1"/>
    <col min="1591" max="1591" width="27.7109375" style="181" customWidth="1"/>
    <col min="1592" max="1594" width="15.7109375" style="181" customWidth="1"/>
    <col min="1595" max="1595" width="27.7109375" style="181" customWidth="1"/>
    <col min="1596" max="1596" width="15.7109375" style="181" customWidth="1"/>
    <col min="1597" max="1597" width="27.7109375" style="181" customWidth="1"/>
    <col min="1598" max="1598" width="15.7109375" style="181" customWidth="1"/>
    <col min="1599" max="1599" width="27.7109375" style="181" customWidth="1"/>
    <col min="1600" max="1602" width="15.7109375" style="181" customWidth="1"/>
    <col min="1603" max="1603" width="27.7109375" style="181" customWidth="1"/>
    <col min="1604" max="1604" width="15.7109375" style="181" customWidth="1"/>
    <col min="1605" max="1605" width="27.7109375" style="181" customWidth="1"/>
    <col min="1606" max="1606" width="15.7109375" style="181" customWidth="1"/>
    <col min="1607" max="1607" width="27.7109375" style="181" customWidth="1"/>
    <col min="1608" max="1610" width="15.7109375" style="181" customWidth="1"/>
    <col min="1611" max="1611" width="27.7109375" style="181" customWidth="1"/>
    <col min="1612" max="1612" width="15.7109375" style="181" customWidth="1"/>
    <col min="1613" max="1613" width="27.7109375" style="181" customWidth="1"/>
    <col min="1614" max="1614" width="15.7109375" style="181" customWidth="1"/>
    <col min="1615" max="1615" width="27.7109375" style="181" customWidth="1"/>
    <col min="1616" max="1617" width="15.7109375" style="181" customWidth="1"/>
    <col min="1618" max="1840" width="11.42578125" style="181"/>
    <col min="1841" max="1841" width="53.5703125" style="181" customWidth="1"/>
    <col min="1842" max="1842" width="15.7109375" style="181" customWidth="1"/>
    <col min="1843" max="1843" width="27.7109375" style="181" customWidth="1"/>
    <col min="1844" max="1844" width="15.7109375" style="181" customWidth="1"/>
    <col min="1845" max="1845" width="27.7109375" style="181" customWidth="1"/>
    <col min="1846" max="1846" width="15.7109375" style="181" customWidth="1"/>
    <col min="1847" max="1847" width="27.7109375" style="181" customWidth="1"/>
    <col min="1848" max="1850" width="15.7109375" style="181" customWidth="1"/>
    <col min="1851" max="1851" width="27.7109375" style="181" customWidth="1"/>
    <col min="1852" max="1852" width="15.7109375" style="181" customWidth="1"/>
    <col min="1853" max="1853" width="27.7109375" style="181" customWidth="1"/>
    <col min="1854" max="1854" width="15.7109375" style="181" customWidth="1"/>
    <col min="1855" max="1855" width="27.7109375" style="181" customWidth="1"/>
    <col min="1856" max="1858" width="15.7109375" style="181" customWidth="1"/>
    <col min="1859" max="1859" width="27.7109375" style="181" customWidth="1"/>
    <col min="1860" max="1860" width="15.7109375" style="181" customWidth="1"/>
    <col min="1861" max="1861" width="27.7109375" style="181" customWidth="1"/>
    <col min="1862" max="1862" width="15.7109375" style="181" customWidth="1"/>
    <col min="1863" max="1863" width="27.7109375" style="181" customWidth="1"/>
    <col min="1864" max="1866" width="15.7109375" style="181" customWidth="1"/>
    <col min="1867" max="1867" width="27.7109375" style="181" customWidth="1"/>
    <col min="1868" max="1868" width="15.7109375" style="181" customWidth="1"/>
    <col min="1869" max="1869" width="27.7109375" style="181" customWidth="1"/>
    <col min="1870" max="1870" width="15.7109375" style="181" customWidth="1"/>
    <col min="1871" max="1871" width="27.7109375" style="181" customWidth="1"/>
    <col min="1872" max="1873" width="15.7109375" style="181" customWidth="1"/>
    <col min="1874" max="2096" width="11.42578125" style="181"/>
    <col min="2097" max="2097" width="53.5703125" style="181" customWidth="1"/>
    <col min="2098" max="2098" width="15.7109375" style="181" customWidth="1"/>
    <col min="2099" max="2099" width="27.7109375" style="181" customWidth="1"/>
    <col min="2100" max="2100" width="15.7109375" style="181" customWidth="1"/>
    <col min="2101" max="2101" width="27.7109375" style="181" customWidth="1"/>
    <col min="2102" max="2102" width="15.7109375" style="181" customWidth="1"/>
    <col min="2103" max="2103" width="27.7109375" style="181" customWidth="1"/>
    <col min="2104" max="2106" width="15.7109375" style="181" customWidth="1"/>
    <col min="2107" max="2107" width="27.7109375" style="181" customWidth="1"/>
    <col min="2108" max="2108" width="15.7109375" style="181" customWidth="1"/>
    <col min="2109" max="2109" width="27.7109375" style="181" customWidth="1"/>
    <col min="2110" max="2110" width="15.7109375" style="181" customWidth="1"/>
    <col min="2111" max="2111" width="27.7109375" style="181" customWidth="1"/>
    <col min="2112" max="2114" width="15.7109375" style="181" customWidth="1"/>
    <col min="2115" max="2115" width="27.7109375" style="181" customWidth="1"/>
    <col min="2116" max="2116" width="15.7109375" style="181" customWidth="1"/>
    <col min="2117" max="2117" width="27.7109375" style="181" customWidth="1"/>
    <col min="2118" max="2118" width="15.7109375" style="181" customWidth="1"/>
    <col min="2119" max="2119" width="27.7109375" style="181" customWidth="1"/>
    <col min="2120" max="2122" width="15.7109375" style="181" customWidth="1"/>
    <col min="2123" max="2123" width="27.7109375" style="181" customWidth="1"/>
    <col min="2124" max="2124" width="15.7109375" style="181" customWidth="1"/>
    <col min="2125" max="2125" width="27.7109375" style="181" customWidth="1"/>
    <col min="2126" max="2126" width="15.7109375" style="181" customWidth="1"/>
    <col min="2127" max="2127" width="27.7109375" style="181" customWidth="1"/>
    <col min="2128" max="2129" width="15.7109375" style="181" customWidth="1"/>
    <col min="2130" max="2352" width="11.42578125" style="181"/>
    <col min="2353" max="2353" width="53.5703125" style="181" customWidth="1"/>
    <col min="2354" max="2354" width="15.7109375" style="181" customWidth="1"/>
    <col min="2355" max="2355" width="27.7109375" style="181" customWidth="1"/>
    <col min="2356" max="2356" width="15.7109375" style="181" customWidth="1"/>
    <col min="2357" max="2357" width="27.7109375" style="181" customWidth="1"/>
    <col min="2358" max="2358" width="15.7109375" style="181" customWidth="1"/>
    <col min="2359" max="2359" width="27.7109375" style="181" customWidth="1"/>
    <col min="2360" max="2362" width="15.7109375" style="181" customWidth="1"/>
    <col min="2363" max="2363" width="27.7109375" style="181" customWidth="1"/>
    <col min="2364" max="2364" width="15.7109375" style="181" customWidth="1"/>
    <col min="2365" max="2365" width="27.7109375" style="181" customWidth="1"/>
    <col min="2366" max="2366" width="15.7109375" style="181" customWidth="1"/>
    <col min="2367" max="2367" width="27.7109375" style="181" customWidth="1"/>
    <col min="2368" max="2370" width="15.7109375" style="181" customWidth="1"/>
    <col min="2371" max="2371" width="27.7109375" style="181" customWidth="1"/>
    <col min="2372" max="2372" width="15.7109375" style="181" customWidth="1"/>
    <col min="2373" max="2373" width="27.7109375" style="181" customWidth="1"/>
    <col min="2374" max="2374" width="15.7109375" style="181" customWidth="1"/>
    <col min="2375" max="2375" width="27.7109375" style="181" customWidth="1"/>
    <col min="2376" max="2378" width="15.7109375" style="181" customWidth="1"/>
    <col min="2379" max="2379" width="27.7109375" style="181" customWidth="1"/>
    <col min="2380" max="2380" width="15.7109375" style="181" customWidth="1"/>
    <col min="2381" max="2381" width="27.7109375" style="181" customWidth="1"/>
    <col min="2382" max="2382" width="15.7109375" style="181" customWidth="1"/>
    <col min="2383" max="2383" width="27.7109375" style="181" customWidth="1"/>
    <col min="2384" max="2385" width="15.7109375" style="181" customWidth="1"/>
    <col min="2386" max="2608" width="11.42578125" style="181"/>
    <col min="2609" max="2609" width="53.5703125" style="181" customWidth="1"/>
    <col min="2610" max="2610" width="15.7109375" style="181" customWidth="1"/>
    <col min="2611" max="2611" width="27.7109375" style="181" customWidth="1"/>
    <col min="2612" max="2612" width="15.7109375" style="181" customWidth="1"/>
    <col min="2613" max="2613" width="27.7109375" style="181" customWidth="1"/>
    <col min="2614" max="2614" width="15.7109375" style="181" customWidth="1"/>
    <col min="2615" max="2615" width="27.7109375" style="181" customWidth="1"/>
    <col min="2616" max="2618" width="15.7109375" style="181" customWidth="1"/>
    <col min="2619" max="2619" width="27.7109375" style="181" customWidth="1"/>
    <col min="2620" max="2620" width="15.7109375" style="181" customWidth="1"/>
    <col min="2621" max="2621" width="27.7109375" style="181" customWidth="1"/>
    <col min="2622" max="2622" width="15.7109375" style="181" customWidth="1"/>
    <col min="2623" max="2623" width="27.7109375" style="181" customWidth="1"/>
    <col min="2624" max="2626" width="15.7109375" style="181" customWidth="1"/>
    <col min="2627" max="2627" width="27.7109375" style="181" customWidth="1"/>
    <col min="2628" max="2628" width="15.7109375" style="181" customWidth="1"/>
    <col min="2629" max="2629" width="27.7109375" style="181" customWidth="1"/>
    <col min="2630" max="2630" width="15.7109375" style="181" customWidth="1"/>
    <col min="2631" max="2631" width="27.7109375" style="181" customWidth="1"/>
    <col min="2632" max="2634" width="15.7109375" style="181" customWidth="1"/>
    <col min="2635" max="2635" width="27.7109375" style="181" customWidth="1"/>
    <col min="2636" max="2636" width="15.7109375" style="181" customWidth="1"/>
    <col min="2637" max="2637" width="27.7109375" style="181" customWidth="1"/>
    <col min="2638" max="2638" width="15.7109375" style="181" customWidth="1"/>
    <col min="2639" max="2639" width="27.7109375" style="181" customWidth="1"/>
    <col min="2640" max="2641" width="15.7109375" style="181" customWidth="1"/>
    <col min="2642" max="2864" width="11.42578125" style="181"/>
    <col min="2865" max="2865" width="53.5703125" style="181" customWidth="1"/>
    <col min="2866" max="2866" width="15.7109375" style="181" customWidth="1"/>
    <col min="2867" max="2867" width="27.7109375" style="181" customWidth="1"/>
    <col min="2868" max="2868" width="15.7109375" style="181" customWidth="1"/>
    <col min="2869" max="2869" width="27.7109375" style="181" customWidth="1"/>
    <col min="2870" max="2870" width="15.7109375" style="181" customWidth="1"/>
    <col min="2871" max="2871" width="27.7109375" style="181" customWidth="1"/>
    <col min="2872" max="2874" width="15.7109375" style="181" customWidth="1"/>
    <col min="2875" max="2875" width="27.7109375" style="181" customWidth="1"/>
    <col min="2876" max="2876" width="15.7109375" style="181" customWidth="1"/>
    <col min="2877" max="2877" width="27.7109375" style="181" customWidth="1"/>
    <col min="2878" max="2878" width="15.7109375" style="181" customWidth="1"/>
    <col min="2879" max="2879" width="27.7109375" style="181" customWidth="1"/>
    <col min="2880" max="2882" width="15.7109375" style="181" customWidth="1"/>
    <col min="2883" max="2883" width="27.7109375" style="181" customWidth="1"/>
    <col min="2884" max="2884" width="15.7109375" style="181" customWidth="1"/>
    <col min="2885" max="2885" width="27.7109375" style="181" customWidth="1"/>
    <col min="2886" max="2886" width="15.7109375" style="181" customWidth="1"/>
    <col min="2887" max="2887" width="27.7109375" style="181" customWidth="1"/>
    <col min="2888" max="2890" width="15.7109375" style="181" customWidth="1"/>
    <col min="2891" max="2891" width="27.7109375" style="181" customWidth="1"/>
    <col min="2892" max="2892" width="15.7109375" style="181" customWidth="1"/>
    <col min="2893" max="2893" width="27.7109375" style="181" customWidth="1"/>
    <col min="2894" max="2894" width="15.7109375" style="181" customWidth="1"/>
    <col min="2895" max="2895" width="27.7109375" style="181" customWidth="1"/>
    <col min="2896" max="2897" width="15.7109375" style="181" customWidth="1"/>
    <col min="2898" max="3120" width="11.42578125" style="181"/>
    <col min="3121" max="3121" width="53.5703125" style="181" customWidth="1"/>
    <col min="3122" max="3122" width="15.7109375" style="181" customWidth="1"/>
    <col min="3123" max="3123" width="27.7109375" style="181" customWidth="1"/>
    <col min="3124" max="3124" width="15.7109375" style="181" customWidth="1"/>
    <col min="3125" max="3125" width="27.7109375" style="181" customWidth="1"/>
    <col min="3126" max="3126" width="15.7109375" style="181" customWidth="1"/>
    <col min="3127" max="3127" width="27.7109375" style="181" customWidth="1"/>
    <col min="3128" max="3130" width="15.7109375" style="181" customWidth="1"/>
    <col min="3131" max="3131" width="27.7109375" style="181" customWidth="1"/>
    <col min="3132" max="3132" width="15.7109375" style="181" customWidth="1"/>
    <col min="3133" max="3133" width="27.7109375" style="181" customWidth="1"/>
    <col min="3134" max="3134" width="15.7109375" style="181" customWidth="1"/>
    <col min="3135" max="3135" width="27.7109375" style="181" customWidth="1"/>
    <col min="3136" max="3138" width="15.7109375" style="181" customWidth="1"/>
    <col min="3139" max="3139" width="27.7109375" style="181" customWidth="1"/>
    <col min="3140" max="3140" width="15.7109375" style="181" customWidth="1"/>
    <col min="3141" max="3141" width="27.7109375" style="181" customWidth="1"/>
    <col min="3142" max="3142" width="15.7109375" style="181" customWidth="1"/>
    <col min="3143" max="3143" width="27.7109375" style="181" customWidth="1"/>
    <col min="3144" max="3146" width="15.7109375" style="181" customWidth="1"/>
    <col min="3147" max="3147" width="27.7109375" style="181" customWidth="1"/>
    <col min="3148" max="3148" width="15.7109375" style="181" customWidth="1"/>
    <col min="3149" max="3149" width="27.7109375" style="181" customWidth="1"/>
    <col min="3150" max="3150" width="15.7109375" style="181" customWidth="1"/>
    <col min="3151" max="3151" width="27.7109375" style="181" customWidth="1"/>
    <col min="3152" max="3153" width="15.7109375" style="181" customWidth="1"/>
    <col min="3154" max="3376" width="11.42578125" style="181"/>
    <col min="3377" max="3377" width="53.5703125" style="181" customWidth="1"/>
    <col min="3378" max="3378" width="15.7109375" style="181" customWidth="1"/>
    <col min="3379" max="3379" width="27.7109375" style="181" customWidth="1"/>
    <col min="3380" max="3380" width="15.7109375" style="181" customWidth="1"/>
    <col min="3381" max="3381" width="27.7109375" style="181" customWidth="1"/>
    <col min="3382" max="3382" width="15.7109375" style="181" customWidth="1"/>
    <col min="3383" max="3383" width="27.7109375" style="181" customWidth="1"/>
    <col min="3384" max="3386" width="15.7109375" style="181" customWidth="1"/>
    <col min="3387" max="3387" width="27.7109375" style="181" customWidth="1"/>
    <col min="3388" max="3388" width="15.7109375" style="181" customWidth="1"/>
    <col min="3389" max="3389" width="27.7109375" style="181" customWidth="1"/>
    <col min="3390" max="3390" width="15.7109375" style="181" customWidth="1"/>
    <col min="3391" max="3391" width="27.7109375" style="181" customWidth="1"/>
    <col min="3392" max="3394" width="15.7109375" style="181" customWidth="1"/>
    <col min="3395" max="3395" width="27.7109375" style="181" customWidth="1"/>
    <col min="3396" max="3396" width="15.7109375" style="181" customWidth="1"/>
    <col min="3397" max="3397" width="27.7109375" style="181" customWidth="1"/>
    <col min="3398" max="3398" width="15.7109375" style="181" customWidth="1"/>
    <col min="3399" max="3399" width="27.7109375" style="181" customWidth="1"/>
    <col min="3400" max="3402" width="15.7109375" style="181" customWidth="1"/>
    <col min="3403" max="3403" width="27.7109375" style="181" customWidth="1"/>
    <col min="3404" max="3404" width="15.7109375" style="181" customWidth="1"/>
    <col min="3405" max="3405" width="27.7109375" style="181" customWidth="1"/>
    <col min="3406" max="3406" width="15.7109375" style="181" customWidth="1"/>
    <col min="3407" max="3407" width="27.7109375" style="181" customWidth="1"/>
    <col min="3408" max="3409" width="15.7109375" style="181" customWidth="1"/>
    <col min="3410" max="3632" width="11.42578125" style="181"/>
    <col min="3633" max="3633" width="53.5703125" style="181" customWidth="1"/>
    <col min="3634" max="3634" width="15.7109375" style="181" customWidth="1"/>
    <col min="3635" max="3635" width="27.7109375" style="181" customWidth="1"/>
    <col min="3636" max="3636" width="15.7109375" style="181" customWidth="1"/>
    <col min="3637" max="3637" width="27.7109375" style="181" customWidth="1"/>
    <col min="3638" max="3638" width="15.7109375" style="181" customWidth="1"/>
    <col min="3639" max="3639" width="27.7109375" style="181" customWidth="1"/>
    <col min="3640" max="3642" width="15.7109375" style="181" customWidth="1"/>
    <col min="3643" max="3643" width="27.7109375" style="181" customWidth="1"/>
    <col min="3644" max="3644" width="15.7109375" style="181" customWidth="1"/>
    <col min="3645" max="3645" width="27.7109375" style="181" customWidth="1"/>
    <col min="3646" max="3646" width="15.7109375" style="181" customWidth="1"/>
    <col min="3647" max="3647" width="27.7109375" style="181" customWidth="1"/>
    <col min="3648" max="3650" width="15.7109375" style="181" customWidth="1"/>
    <col min="3651" max="3651" width="27.7109375" style="181" customWidth="1"/>
    <col min="3652" max="3652" width="15.7109375" style="181" customWidth="1"/>
    <col min="3653" max="3653" width="27.7109375" style="181" customWidth="1"/>
    <col min="3654" max="3654" width="15.7109375" style="181" customWidth="1"/>
    <col min="3655" max="3655" width="27.7109375" style="181" customWidth="1"/>
    <col min="3656" max="3658" width="15.7109375" style="181" customWidth="1"/>
    <col min="3659" max="3659" width="27.7109375" style="181" customWidth="1"/>
    <col min="3660" max="3660" width="15.7109375" style="181" customWidth="1"/>
    <col min="3661" max="3661" width="27.7109375" style="181" customWidth="1"/>
    <col min="3662" max="3662" width="15.7109375" style="181" customWidth="1"/>
    <col min="3663" max="3663" width="27.7109375" style="181" customWidth="1"/>
    <col min="3664" max="3665" width="15.7109375" style="181" customWidth="1"/>
    <col min="3666" max="3888" width="11.42578125" style="181"/>
    <col min="3889" max="3889" width="53.5703125" style="181" customWidth="1"/>
    <col min="3890" max="3890" width="15.7109375" style="181" customWidth="1"/>
    <col min="3891" max="3891" width="27.7109375" style="181" customWidth="1"/>
    <col min="3892" max="3892" width="15.7109375" style="181" customWidth="1"/>
    <col min="3893" max="3893" width="27.7109375" style="181" customWidth="1"/>
    <col min="3894" max="3894" width="15.7109375" style="181" customWidth="1"/>
    <col min="3895" max="3895" width="27.7109375" style="181" customWidth="1"/>
    <col min="3896" max="3898" width="15.7109375" style="181" customWidth="1"/>
    <col min="3899" max="3899" width="27.7109375" style="181" customWidth="1"/>
    <col min="3900" max="3900" width="15.7109375" style="181" customWidth="1"/>
    <col min="3901" max="3901" width="27.7109375" style="181" customWidth="1"/>
    <col min="3902" max="3902" width="15.7109375" style="181" customWidth="1"/>
    <col min="3903" max="3903" width="27.7109375" style="181" customWidth="1"/>
    <col min="3904" max="3906" width="15.7109375" style="181" customWidth="1"/>
    <col min="3907" max="3907" width="27.7109375" style="181" customWidth="1"/>
    <col min="3908" max="3908" width="15.7109375" style="181" customWidth="1"/>
    <col min="3909" max="3909" width="27.7109375" style="181" customWidth="1"/>
    <col min="3910" max="3910" width="15.7109375" style="181" customWidth="1"/>
    <col min="3911" max="3911" width="27.7109375" style="181" customWidth="1"/>
    <col min="3912" max="3914" width="15.7109375" style="181" customWidth="1"/>
    <col min="3915" max="3915" width="27.7109375" style="181" customWidth="1"/>
    <col min="3916" max="3916" width="15.7109375" style="181" customWidth="1"/>
    <col min="3917" max="3917" width="27.7109375" style="181" customWidth="1"/>
    <col min="3918" max="3918" width="15.7109375" style="181" customWidth="1"/>
    <col min="3919" max="3919" width="27.7109375" style="181" customWidth="1"/>
    <col min="3920" max="3921" width="15.7109375" style="181" customWidth="1"/>
    <col min="3922" max="4144" width="11.42578125" style="181"/>
    <col min="4145" max="4145" width="53.5703125" style="181" customWidth="1"/>
    <col min="4146" max="4146" width="15.7109375" style="181" customWidth="1"/>
    <col min="4147" max="4147" width="27.7109375" style="181" customWidth="1"/>
    <col min="4148" max="4148" width="15.7109375" style="181" customWidth="1"/>
    <col min="4149" max="4149" width="27.7109375" style="181" customWidth="1"/>
    <col min="4150" max="4150" width="15.7109375" style="181" customWidth="1"/>
    <col min="4151" max="4151" width="27.7109375" style="181" customWidth="1"/>
    <col min="4152" max="4154" width="15.7109375" style="181" customWidth="1"/>
    <col min="4155" max="4155" width="27.7109375" style="181" customWidth="1"/>
    <col min="4156" max="4156" width="15.7109375" style="181" customWidth="1"/>
    <col min="4157" max="4157" width="27.7109375" style="181" customWidth="1"/>
    <col min="4158" max="4158" width="15.7109375" style="181" customWidth="1"/>
    <col min="4159" max="4159" width="27.7109375" style="181" customWidth="1"/>
    <col min="4160" max="4162" width="15.7109375" style="181" customWidth="1"/>
    <col min="4163" max="4163" width="27.7109375" style="181" customWidth="1"/>
    <col min="4164" max="4164" width="15.7109375" style="181" customWidth="1"/>
    <col min="4165" max="4165" width="27.7109375" style="181" customWidth="1"/>
    <col min="4166" max="4166" width="15.7109375" style="181" customWidth="1"/>
    <col min="4167" max="4167" width="27.7109375" style="181" customWidth="1"/>
    <col min="4168" max="4170" width="15.7109375" style="181" customWidth="1"/>
    <col min="4171" max="4171" width="27.7109375" style="181" customWidth="1"/>
    <col min="4172" max="4172" width="15.7109375" style="181" customWidth="1"/>
    <col min="4173" max="4173" width="27.7109375" style="181" customWidth="1"/>
    <col min="4174" max="4174" width="15.7109375" style="181" customWidth="1"/>
    <col min="4175" max="4175" width="27.7109375" style="181" customWidth="1"/>
    <col min="4176" max="4177" width="15.7109375" style="181" customWidth="1"/>
    <col min="4178" max="4400" width="11.42578125" style="181"/>
    <col min="4401" max="4401" width="53.5703125" style="181" customWidth="1"/>
    <col min="4402" max="4402" width="15.7109375" style="181" customWidth="1"/>
    <col min="4403" max="4403" width="27.7109375" style="181" customWidth="1"/>
    <col min="4404" max="4404" width="15.7109375" style="181" customWidth="1"/>
    <col min="4405" max="4405" width="27.7109375" style="181" customWidth="1"/>
    <col min="4406" max="4406" width="15.7109375" style="181" customWidth="1"/>
    <col min="4407" max="4407" width="27.7109375" style="181" customWidth="1"/>
    <col min="4408" max="4410" width="15.7109375" style="181" customWidth="1"/>
    <col min="4411" max="4411" width="27.7109375" style="181" customWidth="1"/>
    <col min="4412" max="4412" width="15.7109375" style="181" customWidth="1"/>
    <col min="4413" max="4413" width="27.7109375" style="181" customWidth="1"/>
    <col min="4414" max="4414" width="15.7109375" style="181" customWidth="1"/>
    <col min="4415" max="4415" width="27.7109375" style="181" customWidth="1"/>
    <col min="4416" max="4418" width="15.7109375" style="181" customWidth="1"/>
    <col min="4419" max="4419" width="27.7109375" style="181" customWidth="1"/>
    <col min="4420" max="4420" width="15.7109375" style="181" customWidth="1"/>
    <col min="4421" max="4421" width="27.7109375" style="181" customWidth="1"/>
    <col min="4422" max="4422" width="15.7109375" style="181" customWidth="1"/>
    <col min="4423" max="4423" width="27.7109375" style="181" customWidth="1"/>
    <col min="4424" max="4426" width="15.7109375" style="181" customWidth="1"/>
    <col min="4427" max="4427" width="27.7109375" style="181" customWidth="1"/>
    <col min="4428" max="4428" width="15.7109375" style="181" customWidth="1"/>
    <col min="4429" max="4429" width="27.7109375" style="181" customWidth="1"/>
    <col min="4430" max="4430" width="15.7109375" style="181" customWidth="1"/>
    <col min="4431" max="4431" width="27.7109375" style="181" customWidth="1"/>
    <col min="4432" max="4433" width="15.7109375" style="181" customWidth="1"/>
    <col min="4434" max="4656" width="11.42578125" style="181"/>
    <col min="4657" max="4657" width="53.5703125" style="181" customWidth="1"/>
    <col min="4658" max="4658" width="15.7109375" style="181" customWidth="1"/>
    <col min="4659" max="4659" width="27.7109375" style="181" customWidth="1"/>
    <col min="4660" max="4660" width="15.7109375" style="181" customWidth="1"/>
    <col min="4661" max="4661" width="27.7109375" style="181" customWidth="1"/>
    <col min="4662" max="4662" width="15.7109375" style="181" customWidth="1"/>
    <col min="4663" max="4663" width="27.7109375" style="181" customWidth="1"/>
    <col min="4664" max="4666" width="15.7109375" style="181" customWidth="1"/>
    <col min="4667" max="4667" width="27.7109375" style="181" customWidth="1"/>
    <col min="4668" max="4668" width="15.7109375" style="181" customWidth="1"/>
    <col min="4669" max="4669" width="27.7109375" style="181" customWidth="1"/>
    <col min="4670" max="4670" width="15.7109375" style="181" customWidth="1"/>
    <col min="4671" max="4671" width="27.7109375" style="181" customWidth="1"/>
    <col min="4672" max="4674" width="15.7109375" style="181" customWidth="1"/>
    <col min="4675" max="4675" width="27.7109375" style="181" customWidth="1"/>
    <col min="4676" max="4676" width="15.7109375" style="181" customWidth="1"/>
    <col min="4677" max="4677" width="27.7109375" style="181" customWidth="1"/>
    <col min="4678" max="4678" width="15.7109375" style="181" customWidth="1"/>
    <col min="4679" max="4679" width="27.7109375" style="181" customWidth="1"/>
    <col min="4680" max="4682" width="15.7109375" style="181" customWidth="1"/>
    <col min="4683" max="4683" width="27.7109375" style="181" customWidth="1"/>
    <col min="4684" max="4684" width="15.7109375" style="181" customWidth="1"/>
    <col min="4685" max="4685" width="27.7109375" style="181" customWidth="1"/>
    <col min="4686" max="4686" width="15.7109375" style="181" customWidth="1"/>
    <col min="4687" max="4687" width="27.7109375" style="181" customWidth="1"/>
    <col min="4688" max="4689" width="15.7109375" style="181" customWidth="1"/>
    <col min="4690" max="4912" width="11.42578125" style="181"/>
    <col min="4913" max="4913" width="53.5703125" style="181" customWidth="1"/>
    <col min="4914" max="4914" width="15.7109375" style="181" customWidth="1"/>
    <col min="4915" max="4915" width="27.7109375" style="181" customWidth="1"/>
    <col min="4916" max="4916" width="15.7109375" style="181" customWidth="1"/>
    <col min="4917" max="4917" width="27.7109375" style="181" customWidth="1"/>
    <col min="4918" max="4918" width="15.7109375" style="181" customWidth="1"/>
    <col min="4919" max="4919" width="27.7109375" style="181" customWidth="1"/>
    <col min="4920" max="4922" width="15.7109375" style="181" customWidth="1"/>
    <col min="4923" max="4923" width="27.7109375" style="181" customWidth="1"/>
    <col min="4924" max="4924" width="15.7109375" style="181" customWidth="1"/>
    <col min="4925" max="4925" width="27.7109375" style="181" customWidth="1"/>
    <col min="4926" max="4926" width="15.7109375" style="181" customWidth="1"/>
    <col min="4927" max="4927" width="27.7109375" style="181" customWidth="1"/>
    <col min="4928" max="4930" width="15.7109375" style="181" customWidth="1"/>
    <col min="4931" max="4931" width="27.7109375" style="181" customWidth="1"/>
    <col min="4932" max="4932" width="15.7109375" style="181" customWidth="1"/>
    <col min="4933" max="4933" width="27.7109375" style="181" customWidth="1"/>
    <col min="4934" max="4934" width="15.7109375" style="181" customWidth="1"/>
    <col min="4935" max="4935" width="27.7109375" style="181" customWidth="1"/>
    <col min="4936" max="4938" width="15.7109375" style="181" customWidth="1"/>
    <col min="4939" max="4939" width="27.7109375" style="181" customWidth="1"/>
    <col min="4940" max="4940" width="15.7109375" style="181" customWidth="1"/>
    <col min="4941" max="4941" width="27.7109375" style="181" customWidth="1"/>
    <col min="4942" max="4942" width="15.7109375" style="181" customWidth="1"/>
    <col min="4943" max="4943" width="27.7109375" style="181" customWidth="1"/>
    <col min="4944" max="4945" width="15.7109375" style="181" customWidth="1"/>
    <col min="4946" max="5168" width="11.42578125" style="181"/>
    <col min="5169" max="5169" width="53.5703125" style="181" customWidth="1"/>
    <col min="5170" max="5170" width="15.7109375" style="181" customWidth="1"/>
    <col min="5171" max="5171" width="27.7109375" style="181" customWidth="1"/>
    <col min="5172" max="5172" width="15.7109375" style="181" customWidth="1"/>
    <col min="5173" max="5173" width="27.7109375" style="181" customWidth="1"/>
    <col min="5174" max="5174" width="15.7109375" style="181" customWidth="1"/>
    <col min="5175" max="5175" width="27.7109375" style="181" customWidth="1"/>
    <col min="5176" max="5178" width="15.7109375" style="181" customWidth="1"/>
    <col min="5179" max="5179" width="27.7109375" style="181" customWidth="1"/>
    <col min="5180" max="5180" width="15.7109375" style="181" customWidth="1"/>
    <col min="5181" max="5181" width="27.7109375" style="181" customWidth="1"/>
    <col min="5182" max="5182" width="15.7109375" style="181" customWidth="1"/>
    <col min="5183" max="5183" width="27.7109375" style="181" customWidth="1"/>
    <col min="5184" max="5186" width="15.7109375" style="181" customWidth="1"/>
    <col min="5187" max="5187" width="27.7109375" style="181" customWidth="1"/>
    <col min="5188" max="5188" width="15.7109375" style="181" customWidth="1"/>
    <col min="5189" max="5189" width="27.7109375" style="181" customWidth="1"/>
    <col min="5190" max="5190" width="15.7109375" style="181" customWidth="1"/>
    <col min="5191" max="5191" width="27.7109375" style="181" customWidth="1"/>
    <col min="5192" max="5194" width="15.7109375" style="181" customWidth="1"/>
    <col min="5195" max="5195" width="27.7109375" style="181" customWidth="1"/>
    <col min="5196" max="5196" width="15.7109375" style="181" customWidth="1"/>
    <col min="5197" max="5197" width="27.7109375" style="181" customWidth="1"/>
    <col min="5198" max="5198" width="15.7109375" style="181" customWidth="1"/>
    <col min="5199" max="5199" width="27.7109375" style="181" customWidth="1"/>
    <col min="5200" max="5201" width="15.7109375" style="181" customWidth="1"/>
    <col min="5202" max="5424" width="11.42578125" style="181"/>
    <col min="5425" max="5425" width="53.5703125" style="181" customWidth="1"/>
    <col min="5426" max="5426" width="15.7109375" style="181" customWidth="1"/>
    <col min="5427" max="5427" width="27.7109375" style="181" customWidth="1"/>
    <col min="5428" max="5428" width="15.7109375" style="181" customWidth="1"/>
    <col min="5429" max="5429" width="27.7109375" style="181" customWidth="1"/>
    <col min="5430" max="5430" width="15.7109375" style="181" customWidth="1"/>
    <col min="5431" max="5431" width="27.7109375" style="181" customWidth="1"/>
    <col min="5432" max="5434" width="15.7109375" style="181" customWidth="1"/>
    <col min="5435" max="5435" width="27.7109375" style="181" customWidth="1"/>
    <col min="5436" max="5436" width="15.7109375" style="181" customWidth="1"/>
    <col min="5437" max="5437" width="27.7109375" style="181" customWidth="1"/>
    <col min="5438" max="5438" width="15.7109375" style="181" customWidth="1"/>
    <col min="5439" max="5439" width="27.7109375" style="181" customWidth="1"/>
    <col min="5440" max="5442" width="15.7109375" style="181" customWidth="1"/>
    <col min="5443" max="5443" width="27.7109375" style="181" customWidth="1"/>
    <col min="5444" max="5444" width="15.7109375" style="181" customWidth="1"/>
    <col min="5445" max="5445" width="27.7109375" style="181" customWidth="1"/>
    <col min="5446" max="5446" width="15.7109375" style="181" customWidth="1"/>
    <col min="5447" max="5447" width="27.7109375" style="181" customWidth="1"/>
    <col min="5448" max="5450" width="15.7109375" style="181" customWidth="1"/>
    <col min="5451" max="5451" width="27.7109375" style="181" customWidth="1"/>
    <col min="5452" max="5452" width="15.7109375" style="181" customWidth="1"/>
    <col min="5453" max="5453" width="27.7109375" style="181" customWidth="1"/>
    <col min="5454" max="5454" width="15.7109375" style="181" customWidth="1"/>
    <col min="5455" max="5455" width="27.7109375" style="181" customWidth="1"/>
    <col min="5456" max="5457" width="15.7109375" style="181" customWidth="1"/>
    <col min="5458" max="5680" width="11.42578125" style="181"/>
    <col min="5681" max="5681" width="53.5703125" style="181" customWidth="1"/>
    <col min="5682" max="5682" width="15.7109375" style="181" customWidth="1"/>
    <col min="5683" max="5683" width="27.7109375" style="181" customWidth="1"/>
    <col min="5684" max="5684" width="15.7109375" style="181" customWidth="1"/>
    <col min="5685" max="5685" width="27.7109375" style="181" customWidth="1"/>
    <col min="5686" max="5686" width="15.7109375" style="181" customWidth="1"/>
    <col min="5687" max="5687" width="27.7109375" style="181" customWidth="1"/>
    <col min="5688" max="5690" width="15.7109375" style="181" customWidth="1"/>
    <col min="5691" max="5691" width="27.7109375" style="181" customWidth="1"/>
    <col min="5692" max="5692" width="15.7109375" style="181" customWidth="1"/>
    <col min="5693" max="5693" width="27.7109375" style="181" customWidth="1"/>
    <col min="5694" max="5694" width="15.7109375" style="181" customWidth="1"/>
    <col min="5695" max="5695" width="27.7109375" style="181" customWidth="1"/>
    <col min="5696" max="5698" width="15.7109375" style="181" customWidth="1"/>
    <col min="5699" max="5699" width="27.7109375" style="181" customWidth="1"/>
    <col min="5700" max="5700" width="15.7109375" style="181" customWidth="1"/>
    <col min="5701" max="5701" width="27.7109375" style="181" customWidth="1"/>
    <col min="5702" max="5702" width="15.7109375" style="181" customWidth="1"/>
    <col min="5703" max="5703" width="27.7109375" style="181" customWidth="1"/>
    <col min="5704" max="5706" width="15.7109375" style="181" customWidth="1"/>
    <col min="5707" max="5707" width="27.7109375" style="181" customWidth="1"/>
    <col min="5708" max="5708" width="15.7109375" style="181" customWidth="1"/>
    <col min="5709" max="5709" width="27.7109375" style="181" customWidth="1"/>
    <col min="5710" max="5710" width="15.7109375" style="181" customWidth="1"/>
    <col min="5711" max="5711" width="27.7109375" style="181" customWidth="1"/>
    <col min="5712" max="5713" width="15.7109375" style="181" customWidth="1"/>
    <col min="5714" max="5936" width="11.42578125" style="181"/>
    <col min="5937" max="5937" width="53.5703125" style="181" customWidth="1"/>
    <col min="5938" max="5938" width="15.7109375" style="181" customWidth="1"/>
    <col min="5939" max="5939" width="27.7109375" style="181" customWidth="1"/>
    <col min="5940" max="5940" width="15.7109375" style="181" customWidth="1"/>
    <col min="5941" max="5941" width="27.7109375" style="181" customWidth="1"/>
    <col min="5942" max="5942" width="15.7109375" style="181" customWidth="1"/>
    <col min="5943" max="5943" width="27.7109375" style="181" customWidth="1"/>
    <col min="5944" max="5946" width="15.7109375" style="181" customWidth="1"/>
    <col min="5947" max="5947" width="27.7109375" style="181" customWidth="1"/>
    <col min="5948" max="5948" width="15.7109375" style="181" customWidth="1"/>
    <col min="5949" max="5949" width="27.7109375" style="181" customWidth="1"/>
    <col min="5950" max="5950" width="15.7109375" style="181" customWidth="1"/>
    <col min="5951" max="5951" width="27.7109375" style="181" customWidth="1"/>
    <col min="5952" max="5954" width="15.7109375" style="181" customWidth="1"/>
    <col min="5955" max="5955" width="27.7109375" style="181" customWidth="1"/>
    <col min="5956" max="5956" width="15.7109375" style="181" customWidth="1"/>
    <col min="5957" max="5957" width="27.7109375" style="181" customWidth="1"/>
    <col min="5958" max="5958" width="15.7109375" style="181" customWidth="1"/>
    <col min="5959" max="5959" width="27.7109375" style="181" customWidth="1"/>
    <col min="5960" max="5962" width="15.7109375" style="181" customWidth="1"/>
    <col min="5963" max="5963" width="27.7109375" style="181" customWidth="1"/>
    <col min="5964" max="5964" width="15.7109375" style="181" customWidth="1"/>
    <col min="5965" max="5965" width="27.7109375" style="181" customWidth="1"/>
    <col min="5966" max="5966" width="15.7109375" style="181" customWidth="1"/>
    <col min="5967" max="5967" width="27.7109375" style="181" customWidth="1"/>
    <col min="5968" max="5969" width="15.7109375" style="181" customWidth="1"/>
    <col min="5970" max="6192" width="11.42578125" style="181"/>
    <col min="6193" max="6193" width="53.5703125" style="181" customWidth="1"/>
    <col min="6194" max="6194" width="15.7109375" style="181" customWidth="1"/>
    <col min="6195" max="6195" width="27.7109375" style="181" customWidth="1"/>
    <col min="6196" max="6196" width="15.7109375" style="181" customWidth="1"/>
    <col min="6197" max="6197" width="27.7109375" style="181" customWidth="1"/>
    <col min="6198" max="6198" width="15.7109375" style="181" customWidth="1"/>
    <col min="6199" max="6199" width="27.7109375" style="181" customWidth="1"/>
    <col min="6200" max="6202" width="15.7109375" style="181" customWidth="1"/>
    <col min="6203" max="6203" width="27.7109375" style="181" customWidth="1"/>
    <col min="6204" max="6204" width="15.7109375" style="181" customWidth="1"/>
    <col min="6205" max="6205" width="27.7109375" style="181" customWidth="1"/>
    <col min="6206" max="6206" width="15.7109375" style="181" customWidth="1"/>
    <col min="6207" max="6207" width="27.7109375" style="181" customWidth="1"/>
    <col min="6208" max="6210" width="15.7109375" style="181" customWidth="1"/>
    <col min="6211" max="6211" width="27.7109375" style="181" customWidth="1"/>
    <col min="6212" max="6212" width="15.7109375" style="181" customWidth="1"/>
    <col min="6213" max="6213" width="27.7109375" style="181" customWidth="1"/>
    <col min="6214" max="6214" width="15.7109375" style="181" customWidth="1"/>
    <col min="6215" max="6215" width="27.7109375" style="181" customWidth="1"/>
    <col min="6216" max="6218" width="15.7109375" style="181" customWidth="1"/>
    <col min="6219" max="6219" width="27.7109375" style="181" customWidth="1"/>
    <col min="6220" max="6220" width="15.7109375" style="181" customWidth="1"/>
    <col min="6221" max="6221" width="27.7109375" style="181" customWidth="1"/>
    <col min="6222" max="6222" width="15.7109375" style="181" customWidth="1"/>
    <col min="6223" max="6223" width="27.7109375" style="181" customWidth="1"/>
    <col min="6224" max="6225" width="15.7109375" style="181" customWidth="1"/>
    <col min="6226" max="6448" width="11.42578125" style="181"/>
    <col min="6449" max="6449" width="53.5703125" style="181" customWidth="1"/>
    <col min="6450" max="6450" width="15.7109375" style="181" customWidth="1"/>
    <col min="6451" max="6451" width="27.7109375" style="181" customWidth="1"/>
    <col min="6452" max="6452" width="15.7109375" style="181" customWidth="1"/>
    <col min="6453" max="6453" width="27.7109375" style="181" customWidth="1"/>
    <col min="6454" max="6454" width="15.7109375" style="181" customWidth="1"/>
    <col min="6455" max="6455" width="27.7109375" style="181" customWidth="1"/>
    <col min="6456" max="6458" width="15.7109375" style="181" customWidth="1"/>
    <col min="6459" max="6459" width="27.7109375" style="181" customWidth="1"/>
    <col min="6460" max="6460" width="15.7109375" style="181" customWidth="1"/>
    <col min="6461" max="6461" width="27.7109375" style="181" customWidth="1"/>
    <col min="6462" max="6462" width="15.7109375" style="181" customWidth="1"/>
    <col min="6463" max="6463" width="27.7109375" style="181" customWidth="1"/>
    <col min="6464" max="6466" width="15.7109375" style="181" customWidth="1"/>
    <col min="6467" max="6467" width="27.7109375" style="181" customWidth="1"/>
    <col min="6468" max="6468" width="15.7109375" style="181" customWidth="1"/>
    <col min="6469" max="6469" width="27.7109375" style="181" customWidth="1"/>
    <col min="6470" max="6470" width="15.7109375" style="181" customWidth="1"/>
    <col min="6471" max="6471" width="27.7109375" style="181" customWidth="1"/>
    <col min="6472" max="6474" width="15.7109375" style="181" customWidth="1"/>
    <col min="6475" max="6475" width="27.7109375" style="181" customWidth="1"/>
    <col min="6476" max="6476" width="15.7109375" style="181" customWidth="1"/>
    <col min="6477" max="6477" width="27.7109375" style="181" customWidth="1"/>
    <col min="6478" max="6478" width="15.7109375" style="181" customWidth="1"/>
    <col min="6479" max="6479" width="27.7109375" style="181" customWidth="1"/>
    <col min="6480" max="6481" width="15.7109375" style="181" customWidth="1"/>
    <col min="6482" max="6704" width="11.42578125" style="181"/>
    <col min="6705" max="6705" width="53.5703125" style="181" customWidth="1"/>
    <col min="6706" max="6706" width="15.7109375" style="181" customWidth="1"/>
    <col min="6707" max="6707" width="27.7109375" style="181" customWidth="1"/>
    <col min="6708" max="6708" width="15.7109375" style="181" customWidth="1"/>
    <col min="6709" max="6709" width="27.7109375" style="181" customWidth="1"/>
    <col min="6710" max="6710" width="15.7109375" style="181" customWidth="1"/>
    <col min="6711" max="6711" width="27.7109375" style="181" customWidth="1"/>
    <col min="6712" max="6714" width="15.7109375" style="181" customWidth="1"/>
    <col min="6715" max="6715" width="27.7109375" style="181" customWidth="1"/>
    <col min="6716" max="6716" width="15.7109375" style="181" customWidth="1"/>
    <col min="6717" max="6717" width="27.7109375" style="181" customWidth="1"/>
    <col min="6718" max="6718" width="15.7109375" style="181" customWidth="1"/>
    <col min="6719" max="6719" width="27.7109375" style="181" customWidth="1"/>
    <col min="6720" max="6722" width="15.7109375" style="181" customWidth="1"/>
    <col min="6723" max="6723" width="27.7109375" style="181" customWidth="1"/>
    <col min="6724" max="6724" width="15.7109375" style="181" customWidth="1"/>
    <col min="6725" max="6725" width="27.7109375" style="181" customWidth="1"/>
    <col min="6726" max="6726" width="15.7109375" style="181" customWidth="1"/>
    <col min="6727" max="6727" width="27.7109375" style="181" customWidth="1"/>
    <col min="6728" max="6730" width="15.7109375" style="181" customWidth="1"/>
    <col min="6731" max="6731" width="27.7109375" style="181" customWidth="1"/>
    <col min="6732" max="6732" width="15.7109375" style="181" customWidth="1"/>
    <col min="6733" max="6733" width="27.7109375" style="181" customWidth="1"/>
    <col min="6734" max="6734" width="15.7109375" style="181" customWidth="1"/>
    <col min="6735" max="6735" width="27.7109375" style="181" customWidth="1"/>
    <col min="6736" max="6737" width="15.7109375" style="181" customWidth="1"/>
    <col min="6738" max="6960" width="11.42578125" style="181"/>
    <col min="6961" max="6961" width="53.5703125" style="181" customWidth="1"/>
    <col min="6962" max="6962" width="15.7109375" style="181" customWidth="1"/>
    <col min="6963" max="6963" width="27.7109375" style="181" customWidth="1"/>
    <col min="6964" max="6964" width="15.7109375" style="181" customWidth="1"/>
    <col min="6965" max="6965" width="27.7109375" style="181" customWidth="1"/>
    <col min="6966" max="6966" width="15.7109375" style="181" customWidth="1"/>
    <col min="6967" max="6967" width="27.7109375" style="181" customWidth="1"/>
    <col min="6968" max="6970" width="15.7109375" style="181" customWidth="1"/>
    <col min="6971" max="6971" width="27.7109375" style="181" customWidth="1"/>
    <col min="6972" max="6972" width="15.7109375" style="181" customWidth="1"/>
    <col min="6973" max="6973" width="27.7109375" style="181" customWidth="1"/>
    <col min="6974" max="6974" width="15.7109375" style="181" customWidth="1"/>
    <col min="6975" max="6975" width="27.7109375" style="181" customWidth="1"/>
    <col min="6976" max="6978" width="15.7109375" style="181" customWidth="1"/>
    <col min="6979" max="6979" width="27.7109375" style="181" customWidth="1"/>
    <col min="6980" max="6980" width="15.7109375" style="181" customWidth="1"/>
    <col min="6981" max="6981" width="27.7109375" style="181" customWidth="1"/>
    <col min="6982" max="6982" width="15.7109375" style="181" customWidth="1"/>
    <col min="6983" max="6983" width="27.7109375" style="181" customWidth="1"/>
    <col min="6984" max="6986" width="15.7109375" style="181" customWidth="1"/>
    <col min="6987" max="6987" width="27.7109375" style="181" customWidth="1"/>
    <col min="6988" max="6988" width="15.7109375" style="181" customWidth="1"/>
    <col min="6989" max="6989" width="27.7109375" style="181" customWidth="1"/>
    <col min="6990" max="6990" width="15.7109375" style="181" customWidth="1"/>
    <col min="6991" max="6991" width="27.7109375" style="181" customWidth="1"/>
    <col min="6992" max="6993" width="15.7109375" style="181" customWidth="1"/>
    <col min="6994" max="7216" width="11.42578125" style="181"/>
    <col min="7217" max="7217" width="53.5703125" style="181" customWidth="1"/>
    <col min="7218" max="7218" width="15.7109375" style="181" customWidth="1"/>
    <col min="7219" max="7219" width="27.7109375" style="181" customWidth="1"/>
    <col min="7220" max="7220" width="15.7109375" style="181" customWidth="1"/>
    <col min="7221" max="7221" width="27.7109375" style="181" customWidth="1"/>
    <col min="7222" max="7222" width="15.7109375" style="181" customWidth="1"/>
    <col min="7223" max="7223" width="27.7109375" style="181" customWidth="1"/>
    <col min="7224" max="7226" width="15.7109375" style="181" customWidth="1"/>
    <col min="7227" max="7227" width="27.7109375" style="181" customWidth="1"/>
    <col min="7228" max="7228" width="15.7109375" style="181" customWidth="1"/>
    <col min="7229" max="7229" width="27.7109375" style="181" customWidth="1"/>
    <col min="7230" max="7230" width="15.7109375" style="181" customWidth="1"/>
    <col min="7231" max="7231" width="27.7109375" style="181" customWidth="1"/>
    <col min="7232" max="7234" width="15.7109375" style="181" customWidth="1"/>
    <col min="7235" max="7235" width="27.7109375" style="181" customWidth="1"/>
    <col min="7236" max="7236" width="15.7109375" style="181" customWidth="1"/>
    <col min="7237" max="7237" width="27.7109375" style="181" customWidth="1"/>
    <col min="7238" max="7238" width="15.7109375" style="181" customWidth="1"/>
    <col min="7239" max="7239" width="27.7109375" style="181" customWidth="1"/>
    <col min="7240" max="7242" width="15.7109375" style="181" customWidth="1"/>
    <col min="7243" max="7243" width="27.7109375" style="181" customWidth="1"/>
    <col min="7244" max="7244" width="15.7109375" style="181" customWidth="1"/>
    <col min="7245" max="7245" width="27.7109375" style="181" customWidth="1"/>
    <col min="7246" max="7246" width="15.7109375" style="181" customWidth="1"/>
    <col min="7247" max="7247" width="27.7109375" style="181" customWidth="1"/>
    <col min="7248" max="7249" width="15.7109375" style="181" customWidth="1"/>
    <col min="7250" max="7472" width="11.42578125" style="181"/>
    <col min="7473" max="7473" width="53.5703125" style="181" customWidth="1"/>
    <col min="7474" max="7474" width="15.7109375" style="181" customWidth="1"/>
    <col min="7475" max="7475" width="27.7109375" style="181" customWidth="1"/>
    <col min="7476" max="7476" width="15.7109375" style="181" customWidth="1"/>
    <col min="7477" max="7477" width="27.7109375" style="181" customWidth="1"/>
    <col min="7478" max="7478" width="15.7109375" style="181" customWidth="1"/>
    <col min="7479" max="7479" width="27.7109375" style="181" customWidth="1"/>
    <col min="7480" max="7482" width="15.7109375" style="181" customWidth="1"/>
    <col min="7483" max="7483" width="27.7109375" style="181" customWidth="1"/>
    <col min="7484" max="7484" width="15.7109375" style="181" customWidth="1"/>
    <col min="7485" max="7485" width="27.7109375" style="181" customWidth="1"/>
    <col min="7486" max="7486" width="15.7109375" style="181" customWidth="1"/>
    <col min="7487" max="7487" width="27.7109375" style="181" customWidth="1"/>
    <col min="7488" max="7490" width="15.7109375" style="181" customWidth="1"/>
    <col min="7491" max="7491" width="27.7109375" style="181" customWidth="1"/>
    <col min="7492" max="7492" width="15.7109375" style="181" customWidth="1"/>
    <col min="7493" max="7493" width="27.7109375" style="181" customWidth="1"/>
    <col min="7494" max="7494" width="15.7109375" style="181" customWidth="1"/>
    <col min="7495" max="7495" width="27.7109375" style="181" customWidth="1"/>
    <col min="7496" max="7498" width="15.7109375" style="181" customWidth="1"/>
    <col min="7499" max="7499" width="27.7109375" style="181" customWidth="1"/>
    <col min="7500" max="7500" width="15.7109375" style="181" customWidth="1"/>
    <col min="7501" max="7501" width="27.7109375" style="181" customWidth="1"/>
    <col min="7502" max="7502" width="15.7109375" style="181" customWidth="1"/>
    <col min="7503" max="7503" width="27.7109375" style="181" customWidth="1"/>
    <col min="7504" max="7505" width="15.7109375" style="181" customWidth="1"/>
    <col min="7506" max="7728" width="11.42578125" style="181"/>
    <col min="7729" max="7729" width="53.5703125" style="181" customWidth="1"/>
    <col min="7730" max="7730" width="15.7109375" style="181" customWidth="1"/>
    <col min="7731" max="7731" width="27.7109375" style="181" customWidth="1"/>
    <col min="7732" max="7732" width="15.7109375" style="181" customWidth="1"/>
    <col min="7733" max="7733" width="27.7109375" style="181" customWidth="1"/>
    <col min="7734" max="7734" width="15.7109375" style="181" customWidth="1"/>
    <col min="7735" max="7735" width="27.7109375" style="181" customWidth="1"/>
    <col min="7736" max="7738" width="15.7109375" style="181" customWidth="1"/>
    <col min="7739" max="7739" width="27.7109375" style="181" customWidth="1"/>
    <col min="7740" max="7740" width="15.7109375" style="181" customWidth="1"/>
    <col min="7741" max="7741" width="27.7109375" style="181" customWidth="1"/>
    <col min="7742" max="7742" width="15.7109375" style="181" customWidth="1"/>
    <col min="7743" max="7743" width="27.7109375" style="181" customWidth="1"/>
    <col min="7744" max="7746" width="15.7109375" style="181" customWidth="1"/>
    <col min="7747" max="7747" width="27.7109375" style="181" customWidth="1"/>
    <col min="7748" max="7748" width="15.7109375" style="181" customWidth="1"/>
    <col min="7749" max="7749" width="27.7109375" style="181" customWidth="1"/>
    <col min="7750" max="7750" width="15.7109375" style="181" customWidth="1"/>
    <col min="7751" max="7751" width="27.7109375" style="181" customWidth="1"/>
    <col min="7752" max="7754" width="15.7109375" style="181" customWidth="1"/>
    <col min="7755" max="7755" width="27.7109375" style="181" customWidth="1"/>
    <col min="7756" max="7756" width="15.7109375" style="181" customWidth="1"/>
    <col min="7757" max="7757" width="27.7109375" style="181" customWidth="1"/>
    <col min="7758" max="7758" width="15.7109375" style="181" customWidth="1"/>
    <col min="7759" max="7759" width="27.7109375" style="181" customWidth="1"/>
    <col min="7760" max="7761" width="15.7109375" style="181" customWidth="1"/>
    <col min="7762" max="7984" width="11.42578125" style="181"/>
    <col min="7985" max="7985" width="53.5703125" style="181" customWidth="1"/>
    <col min="7986" max="7986" width="15.7109375" style="181" customWidth="1"/>
    <col min="7987" max="7987" width="27.7109375" style="181" customWidth="1"/>
    <col min="7988" max="7988" width="15.7109375" style="181" customWidth="1"/>
    <col min="7989" max="7989" width="27.7109375" style="181" customWidth="1"/>
    <col min="7990" max="7990" width="15.7109375" style="181" customWidth="1"/>
    <col min="7991" max="7991" width="27.7109375" style="181" customWidth="1"/>
    <col min="7992" max="7994" width="15.7109375" style="181" customWidth="1"/>
    <col min="7995" max="7995" width="27.7109375" style="181" customWidth="1"/>
    <col min="7996" max="7996" width="15.7109375" style="181" customWidth="1"/>
    <col min="7997" max="7997" width="27.7109375" style="181" customWidth="1"/>
    <col min="7998" max="7998" width="15.7109375" style="181" customWidth="1"/>
    <col min="7999" max="7999" width="27.7109375" style="181" customWidth="1"/>
    <col min="8000" max="8002" width="15.7109375" style="181" customWidth="1"/>
    <col min="8003" max="8003" width="27.7109375" style="181" customWidth="1"/>
    <col min="8004" max="8004" width="15.7109375" style="181" customWidth="1"/>
    <col min="8005" max="8005" width="27.7109375" style="181" customWidth="1"/>
    <col min="8006" max="8006" width="15.7109375" style="181" customWidth="1"/>
    <col min="8007" max="8007" width="27.7109375" style="181" customWidth="1"/>
    <col min="8008" max="8010" width="15.7109375" style="181" customWidth="1"/>
    <col min="8011" max="8011" width="27.7109375" style="181" customWidth="1"/>
    <col min="8012" max="8012" width="15.7109375" style="181" customWidth="1"/>
    <col min="8013" max="8013" width="27.7109375" style="181" customWidth="1"/>
    <col min="8014" max="8014" width="15.7109375" style="181" customWidth="1"/>
    <col min="8015" max="8015" width="27.7109375" style="181" customWidth="1"/>
    <col min="8016" max="8017" width="15.7109375" style="181" customWidth="1"/>
    <col min="8018" max="8240" width="11.42578125" style="181"/>
    <col min="8241" max="8241" width="53.5703125" style="181" customWidth="1"/>
    <col min="8242" max="8242" width="15.7109375" style="181" customWidth="1"/>
    <col min="8243" max="8243" width="27.7109375" style="181" customWidth="1"/>
    <col min="8244" max="8244" width="15.7109375" style="181" customWidth="1"/>
    <col min="8245" max="8245" width="27.7109375" style="181" customWidth="1"/>
    <col min="8246" max="8246" width="15.7109375" style="181" customWidth="1"/>
    <col min="8247" max="8247" width="27.7109375" style="181" customWidth="1"/>
    <col min="8248" max="8250" width="15.7109375" style="181" customWidth="1"/>
    <col min="8251" max="8251" width="27.7109375" style="181" customWidth="1"/>
    <col min="8252" max="8252" width="15.7109375" style="181" customWidth="1"/>
    <col min="8253" max="8253" width="27.7109375" style="181" customWidth="1"/>
    <col min="8254" max="8254" width="15.7109375" style="181" customWidth="1"/>
    <col min="8255" max="8255" width="27.7109375" style="181" customWidth="1"/>
    <col min="8256" max="8258" width="15.7109375" style="181" customWidth="1"/>
    <col min="8259" max="8259" width="27.7109375" style="181" customWidth="1"/>
    <col min="8260" max="8260" width="15.7109375" style="181" customWidth="1"/>
    <col min="8261" max="8261" width="27.7109375" style="181" customWidth="1"/>
    <col min="8262" max="8262" width="15.7109375" style="181" customWidth="1"/>
    <col min="8263" max="8263" width="27.7109375" style="181" customWidth="1"/>
    <col min="8264" max="8266" width="15.7109375" style="181" customWidth="1"/>
    <col min="8267" max="8267" width="27.7109375" style="181" customWidth="1"/>
    <col min="8268" max="8268" width="15.7109375" style="181" customWidth="1"/>
    <col min="8269" max="8269" width="27.7109375" style="181" customWidth="1"/>
    <col min="8270" max="8270" width="15.7109375" style="181" customWidth="1"/>
    <col min="8271" max="8271" width="27.7109375" style="181" customWidth="1"/>
    <col min="8272" max="8273" width="15.7109375" style="181" customWidth="1"/>
    <col min="8274" max="8496" width="11.42578125" style="181"/>
    <col min="8497" max="8497" width="53.5703125" style="181" customWidth="1"/>
    <col min="8498" max="8498" width="15.7109375" style="181" customWidth="1"/>
    <col min="8499" max="8499" width="27.7109375" style="181" customWidth="1"/>
    <col min="8500" max="8500" width="15.7109375" style="181" customWidth="1"/>
    <col min="8501" max="8501" width="27.7109375" style="181" customWidth="1"/>
    <col min="8502" max="8502" width="15.7109375" style="181" customWidth="1"/>
    <col min="8503" max="8503" width="27.7109375" style="181" customWidth="1"/>
    <col min="8504" max="8506" width="15.7109375" style="181" customWidth="1"/>
    <col min="8507" max="8507" width="27.7109375" style="181" customWidth="1"/>
    <col min="8508" max="8508" width="15.7109375" style="181" customWidth="1"/>
    <col min="8509" max="8509" width="27.7109375" style="181" customWidth="1"/>
    <col min="8510" max="8510" width="15.7109375" style="181" customWidth="1"/>
    <col min="8511" max="8511" width="27.7109375" style="181" customWidth="1"/>
    <col min="8512" max="8514" width="15.7109375" style="181" customWidth="1"/>
    <col min="8515" max="8515" width="27.7109375" style="181" customWidth="1"/>
    <col min="8516" max="8516" width="15.7109375" style="181" customWidth="1"/>
    <col min="8517" max="8517" width="27.7109375" style="181" customWidth="1"/>
    <col min="8518" max="8518" width="15.7109375" style="181" customWidth="1"/>
    <col min="8519" max="8519" width="27.7109375" style="181" customWidth="1"/>
    <col min="8520" max="8522" width="15.7109375" style="181" customWidth="1"/>
    <col min="8523" max="8523" width="27.7109375" style="181" customWidth="1"/>
    <col min="8524" max="8524" width="15.7109375" style="181" customWidth="1"/>
    <col min="8525" max="8525" width="27.7109375" style="181" customWidth="1"/>
    <col min="8526" max="8526" width="15.7109375" style="181" customWidth="1"/>
    <col min="8527" max="8527" width="27.7109375" style="181" customWidth="1"/>
    <col min="8528" max="8529" width="15.7109375" style="181" customWidth="1"/>
    <col min="8530" max="8752" width="11.42578125" style="181"/>
    <col min="8753" max="8753" width="53.5703125" style="181" customWidth="1"/>
    <col min="8754" max="8754" width="15.7109375" style="181" customWidth="1"/>
    <col min="8755" max="8755" width="27.7109375" style="181" customWidth="1"/>
    <col min="8756" max="8756" width="15.7109375" style="181" customWidth="1"/>
    <col min="8757" max="8757" width="27.7109375" style="181" customWidth="1"/>
    <col min="8758" max="8758" width="15.7109375" style="181" customWidth="1"/>
    <col min="8759" max="8759" width="27.7109375" style="181" customWidth="1"/>
    <col min="8760" max="8762" width="15.7109375" style="181" customWidth="1"/>
    <col min="8763" max="8763" width="27.7109375" style="181" customWidth="1"/>
    <col min="8764" max="8764" width="15.7109375" style="181" customWidth="1"/>
    <col min="8765" max="8765" width="27.7109375" style="181" customWidth="1"/>
    <col min="8766" max="8766" width="15.7109375" style="181" customWidth="1"/>
    <col min="8767" max="8767" width="27.7109375" style="181" customWidth="1"/>
    <col min="8768" max="8770" width="15.7109375" style="181" customWidth="1"/>
    <col min="8771" max="8771" width="27.7109375" style="181" customWidth="1"/>
    <col min="8772" max="8772" width="15.7109375" style="181" customWidth="1"/>
    <col min="8773" max="8773" width="27.7109375" style="181" customWidth="1"/>
    <col min="8774" max="8774" width="15.7109375" style="181" customWidth="1"/>
    <col min="8775" max="8775" width="27.7109375" style="181" customWidth="1"/>
    <col min="8776" max="8778" width="15.7109375" style="181" customWidth="1"/>
    <col min="8779" max="8779" width="27.7109375" style="181" customWidth="1"/>
    <col min="8780" max="8780" width="15.7109375" style="181" customWidth="1"/>
    <col min="8781" max="8781" width="27.7109375" style="181" customWidth="1"/>
    <col min="8782" max="8782" width="15.7109375" style="181" customWidth="1"/>
    <col min="8783" max="8783" width="27.7109375" style="181" customWidth="1"/>
    <col min="8784" max="8785" width="15.7109375" style="181" customWidth="1"/>
    <col min="8786" max="9008" width="11.42578125" style="181"/>
    <col min="9009" max="9009" width="53.5703125" style="181" customWidth="1"/>
    <col min="9010" max="9010" width="15.7109375" style="181" customWidth="1"/>
    <col min="9011" max="9011" width="27.7109375" style="181" customWidth="1"/>
    <col min="9012" max="9012" width="15.7109375" style="181" customWidth="1"/>
    <col min="9013" max="9013" width="27.7109375" style="181" customWidth="1"/>
    <col min="9014" max="9014" width="15.7109375" style="181" customWidth="1"/>
    <col min="9015" max="9015" width="27.7109375" style="181" customWidth="1"/>
    <col min="9016" max="9018" width="15.7109375" style="181" customWidth="1"/>
    <col min="9019" max="9019" width="27.7109375" style="181" customWidth="1"/>
    <col min="9020" max="9020" width="15.7109375" style="181" customWidth="1"/>
    <col min="9021" max="9021" width="27.7109375" style="181" customWidth="1"/>
    <col min="9022" max="9022" width="15.7109375" style="181" customWidth="1"/>
    <col min="9023" max="9023" width="27.7109375" style="181" customWidth="1"/>
    <col min="9024" max="9026" width="15.7109375" style="181" customWidth="1"/>
    <col min="9027" max="9027" width="27.7109375" style="181" customWidth="1"/>
    <col min="9028" max="9028" width="15.7109375" style="181" customWidth="1"/>
    <col min="9029" max="9029" width="27.7109375" style="181" customWidth="1"/>
    <col min="9030" max="9030" width="15.7109375" style="181" customWidth="1"/>
    <col min="9031" max="9031" width="27.7109375" style="181" customWidth="1"/>
    <col min="9032" max="9034" width="15.7109375" style="181" customWidth="1"/>
    <col min="9035" max="9035" width="27.7109375" style="181" customWidth="1"/>
    <col min="9036" max="9036" width="15.7109375" style="181" customWidth="1"/>
    <col min="9037" max="9037" width="27.7109375" style="181" customWidth="1"/>
    <col min="9038" max="9038" width="15.7109375" style="181" customWidth="1"/>
    <col min="9039" max="9039" width="27.7109375" style="181" customWidth="1"/>
    <col min="9040" max="9041" width="15.7109375" style="181" customWidth="1"/>
    <col min="9042" max="9264" width="11.42578125" style="181"/>
    <col min="9265" max="9265" width="53.5703125" style="181" customWidth="1"/>
    <col min="9266" max="9266" width="15.7109375" style="181" customWidth="1"/>
    <col min="9267" max="9267" width="27.7109375" style="181" customWidth="1"/>
    <col min="9268" max="9268" width="15.7109375" style="181" customWidth="1"/>
    <col min="9269" max="9269" width="27.7109375" style="181" customWidth="1"/>
    <col min="9270" max="9270" width="15.7109375" style="181" customWidth="1"/>
    <col min="9271" max="9271" width="27.7109375" style="181" customWidth="1"/>
    <col min="9272" max="9274" width="15.7109375" style="181" customWidth="1"/>
    <col min="9275" max="9275" width="27.7109375" style="181" customWidth="1"/>
    <col min="9276" max="9276" width="15.7109375" style="181" customWidth="1"/>
    <col min="9277" max="9277" width="27.7109375" style="181" customWidth="1"/>
    <col min="9278" max="9278" width="15.7109375" style="181" customWidth="1"/>
    <col min="9279" max="9279" width="27.7109375" style="181" customWidth="1"/>
    <col min="9280" max="9282" width="15.7109375" style="181" customWidth="1"/>
    <col min="9283" max="9283" width="27.7109375" style="181" customWidth="1"/>
    <col min="9284" max="9284" width="15.7109375" style="181" customWidth="1"/>
    <col min="9285" max="9285" width="27.7109375" style="181" customWidth="1"/>
    <col min="9286" max="9286" width="15.7109375" style="181" customWidth="1"/>
    <col min="9287" max="9287" width="27.7109375" style="181" customWidth="1"/>
    <col min="9288" max="9290" width="15.7109375" style="181" customWidth="1"/>
    <col min="9291" max="9291" width="27.7109375" style="181" customWidth="1"/>
    <col min="9292" max="9292" width="15.7109375" style="181" customWidth="1"/>
    <col min="9293" max="9293" width="27.7109375" style="181" customWidth="1"/>
    <col min="9294" max="9294" width="15.7109375" style="181" customWidth="1"/>
    <col min="9295" max="9295" width="27.7109375" style="181" customWidth="1"/>
    <col min="9296" max="9297" width="15.7109375" style="181" customWidth="1"/>
    <col min="9298" max="9520" width="11.42578125" style="181"/>
    <col min="9521" max="9521" width="53.5703125" style="181" customWidth="1"/>
    <col min="9522" max="9522" width="15.7109375" style="181" customWidth="1"/>
    <col min="9523" max="9523" width="27.7109375" style="181" customWidth="1"/>
    <col min="9524" max="9524" width="15.7109375" style="181" customWidth="1"/>
    <col min="9525" max="9525" width="27.7109375" style="181" customWidth="1"/>
    <col min="9526" max="9526" width="15.7109375" style="181" customWidth="1"/>
    <col min="9527" max="9527" width="27.7109375" style="181" customWidth="1"/>
    <col min="9528" max="9530" width="15.7109375" style="181" customWidth="1"/>
    <col min="9531" max="9531" width="27.7109375" style="181" customWidth="1"/>
    <col min="9532" max="9532" width="15.7109375" style="181" customWidth="1"/>
    <col min="9533" max="9533" width="27.7109375" style="181" customWidth="1"/>
    <col min="9534" max="9534" width="15.7109375" style="181" customWidth="1"/>
    <col min="9535" max="9535" width="27.7109375" style="181" customWidth="1"/>
    <col min="9536" max="9538" width="15.7109375" style="181" customWidth="1"/>
    <col min="9539" max="9539" width="27.7109375" style="181" customWidth="1"/>
    <col min="9540" max="9540" width="15.7109375" style="181" customWidth="1"/>
    <col min="9541" max="9541" width="27.7109375" style="181" customWidth="1"/>
    <col min="9542" max="9542" width="15.7109375" style="181" customWidth="1"/>
    <col min="9543" max="9543" width="27.7109375" style="181" customWidth="1"/>
    <col min="9544" max="9546" width="15.7109375" style="181" customWidth="1"/>
    <col min="9547" max="9547" width="27.7109375" style="181" customWidth="1"/>
    <col min="9548" max="9548" width="15.7109375" style="181" customWidth="1"/>
    <col min="9549" max="9549" width="27.7109375" style="181" customWidth="1"/>
    <col min="9550" max="9550" width="15.7109375" style="181" customWidth="1"/>
    <col min="9551" max="9551" width="27.7109375" style="181" customWidth="1"/>
    <col min="9552" max="9553" width="15.7109375" style="181" customWidth="1"/>
    <col min="9554" max="9776" width="11.42578125" style="181"/>
    <col min="9777" max="9777" width="53.5703125" style="181" customWidth="1"/>
    <col min="9778" max="9778" width="15.7109375" style="181" customWidth="1"/>
    <col min="9779" max="9779" width="27.7109375" style="181" customWidth="1"/>
    <col min="9780" max="9780" width="15.7109375" style="181" customWidth="1"/>
    <col min="9781" max="9781" width="27.7109375" style="181" customWidth="1"/>
    <col min="9782" max="9782" width="15.7109375" style="181" customWidth="1"/>
    <col min="9783" max="9783" width="27.7109375" style="181" customWidth="1"/>
    <col min="9784" max="9786" width="15.7109375" style="181" customWidth="1"/>
    <col min="9787" max="9787" width="27.7109375" style="181" customWidth="1"/>
    <col min="9788" max="9788" width="15.7109375" style="181" customWidth="1"/>
    <col min="9789" max="9789" width="27.7109375" style="181" customWidth="1"/>
    <col min="9790" max="9790" width="15.7109375" style="181" customWidth="1"/>
    <col min="9791" max="9791" width="27.7109375" style="181" customWidth="1"/>
    <col min="9792" max="9794" width="15.7109375" style="181" customWidth="1"/>
    <col min="9795" max="9795" width="27.7109375" style="181" customWidth="1"/>
    <col min="9796" max="9796" width="15.7109375" style="181" customWidth="1"/>
    <col min="9797" max="9797" width="27.7109375" style="181" customWidth="1"/>
    <col min="9798" max="9798" width="15.7109375" style="181" customWidth="1"/>
    <col min="9799" max="9799" width="27.7109375" style="181" customWidth="1"/>
    <col min="9800" max="9802" width="15.7109375" style="181" customWidth="1"/>
    <col min="9803" max="9803" width="27.7109375" style="181" customWidth="1"/>
    <col min="9804" max="9804" width="15.7109375" style="181" customWidth="1"/>
    <col min="9805" max="9805" width="27.7109375" style="181" customWidth="1"/>
    <col min="9806" max="9806" width="15.7109375" style="181" customWidth="1"/>
    <col min="9807" max="9807" width="27.7109375" style="181" customWidth="1"/>
    <col min="9808" max="9809" width="15.7109375" style="181" customWidth="1"/>
    <col min="9810" max="10032" width="11.42578125" style="181"/>
    <col min="10033" max="10033" width="53.5703125" style="181" customWidth="1"/>
    <col min="10034" max="10034" width="15.7109375" style="181" customWidth="1"/>
    <col min="10035" max="10035" width="27.7109375" style="181" customWidth="1"/>
    <col min="10036" max="10036" width="15.7109375" style="181" customWidth="1"/>
    <col min="10037" max="10037" width="27.7109375" style="181" customWidth="1"/>
    <col min="10038" max="10038" width="15.7109375" style="181" customWidth="1"/>
    <col min="10039" max="10039" width="27.7109375" style="181" customWidth="1"/>
    <col min="10040" max="10042" width="15.7109375" style="181" customWidth="1"/>
    <col min="10043" max="10043" width="27.7109375" style="181" customWidth="1"/>
    <col min="10044" max="10044" width="15.7109375" style="181" customWidth="1"/>
    <col min="10045" max="10045" width="27.7109375" style="181" customWidth="1"/>
    <col min="10046" max="10046" width="15.7109375" style="181" customWidth="1"/>
    <col min="10047" max="10047" width="27.7109375" style="181" customWidth="1"/>
    <col min="10048" max="10050" width="15.7109375" style="181" customWidth="1"/>
    <col min="10051" max="10051" width="27.7109375" style="181" customWidth="1"/>
    <col min="10052" max="10052" width="15.7109375" style="181" customWidth="1"/>
    <col min="10053" max="10053" width="27.7109375" style="181" customWidth="1"/>
    <col min="10054" max="10054" width="15.7109375" style="181" customWidth="1"/>
    <col min="10055" max="10055" width="27.7109375" style="181" customWidth="1"/>
    <col min="10056" max="10058" width="15.7109375" style="181" customWidth="1"/>
    <col min="10059" max="10059" width="27.7109375" style="181" customWidth="1"/>
    <col min="10060" max="10060" width="15.7109375" style="181" customWidth="1"/>
    <col min="10061" max="10061" width="27.7109375" style="181" customWidth="1"/>
    <col min="10062" max="10062" width="15.7109375" style="181" customWidth="1"/>
    <col min="10063" max="10063" width="27.7109375" style="181" customWidth="1"/>
    <col min="10064" max="10065" width="15.7109375" style="181" customWidth="1"/>
    <col min="10066" max="10288" width="11.42578125" style="181"/>
    <col min="10289" max="10289" width="53.5703125" style="181" customWidth="1"/>
    <col min="10290" max="10290" width="15.7109375" style="181" customWidth="1"/>
    <col min="10291" max="10291" width="27.7109375" style="181" customWidth="1"/>
    <col min="10292" max="10292" width="15.7109375" style="181" customWidth="1"/>
    <col min="10293" max="10293" width="27.7109375" style="181" customWidth="1"/>
    <col min="10294" max="10294" width="15.7109375" style="181" customWidth="1"/>
    <col min="10295" max="10295" width="27.7109375" style="181" customWidth="1"/>
    <col min="10296" max="10298" width="15.7109375" style="181" customWidth="1"/>
    <col min="10299" max="10299" width="27.7109375" style="181" customWidth="1"/>
    <col min="10300" max="10300" width="15.7109375" style="181" customWidth="1"/>
    <col min="10301" max="10301" width="27.7109375" style="181" customWidth="1"/>
    <col min="10302" max="10302" width="15.7109375" style="181" customWidth="1"/>
    <col min="10303" max="10303" width="27.7109375" style="181" customWidth="1"/>
    <col min="10304" max="10306" width="15.7109375" style="181" customWidth="1"/>
    <col min="10307" max="10307" width="27.7109375" style="181" customWidth="1"/>
    <col min="10308" max="10308" width="15.7109375" style="181" customWidth="1"/>
    <col min="10309" max="10309" width="27.7109375" style="181" customWidth="1"/>
    <col min="10310" max="10310" width="15.7109375" style="181" customWidth="1"/>
    <col min="10311" max="10311" width="27.7109375" style="181" customWidth="1"/>
    <col min="10312" max="10314" width="15.7109375" style="181" customWidth="1"/>
    <col min="10315" max="10315" width="27.7109375" style="181" customWidth="1"/>
    <col min="10316" max="10316" width="15.7109375" style="181" customWidth="1"/>
    <col min="10317" max="10317" width="27.7109375" style="181" customWidth="1"/>
    <col min="10318" max="10318" width="15.7109375" style="181" customWidth="1"/>
    <col min="10319" max="10319" width="27.7109375" style="181" customWidth="1"/>
    <col min="10320" max="10321" width="15.7109375" style="181" customWidth="1"/>
    <col min="10322" max="10544" width="11.42578125" style="181"/>
    <col min="10545" max="10545" width="53.5703125" style="181" customWidth="1"/>
    <col min="10546" max="10546" width="15.7109375" style="181" customWidth="1"/>
    <col min="10547" max="10547" width="27.7109375" style="181" customWidth="1"/>
    <col min="10548" max="10548" width="15.7109375" style="181" customWidth="1"/>
    <col min="10549" max="10549" width="27.7109375" style="181" customWidth="1"/>
    <col min="10550" max="10550" width="15.7109375" style="181" customWidth="1"/>
    <col min="10551" max="10551" width="27.7109375" style="181" customWidth="1"/>
    <col min="10552" max="10554" width="15.7109375" style="181" customWidth="1"/>
    <col min="10555" max="10555" width="27.7109375" style="181" customWidth="1"/>
    <col min="10556" max="10556" width="15.7109375" style="181" customWidth="1"/>
    <col min="10557" max="10557" width="27.7109375" style="181" customWidth="1"/>
    <col min="10558" max="10558" width="15.7109375" style="181" customWidth="1"/>
    <col min="10559" max="10559" width="27.7109375" style="181" customWidth="1"/>
    <col min="10560" max="10562" width="15.7109375" style="181" customWidth="1"/>
    <col min="10563" max="10563" width="27.7109375" style="181" customWidth="1"/>
    <col min="10564" max="10564" width="15.7109375" style="181" customWidth="1"/>
    <col min="10565" max="10565" width="27.7109375" style="181" customWidth="1"/>
    <col min="10566" max="10566" width="15.7109375" style="181" customWidth="1"/>
    <col min="10567" max="10567" width="27.7109375" style="181" customWidth="1"/>
    <col min="10568" max="10570" width="15.7109375" style="181" customWidth="1"/>
    <col min="10571" max="10571" width="27.7109375" style="181" customWidth="1"/>
    <col min="10572" max="10572" width="15.7109375" style="181" customWidth="1"/>
    <col min="10573" max="10573" width="27.7109375" style="181" customWidth="1"/>
    <col min="10574" max="10574" width="15.7109375" style="181" customWidth="1"/>
    <col min="10575" max="10575" width="27.7109375" style="181" customWidth="1"/>
    <col min="10576" max="10577" width="15.7109375" style="181" customWidth="1"/>
    <col min="10578" max="10800" width="11.42578125" style="181"/>
    <col min="10801" max="10801" width="53.5703125" style="181" customWidth="1"/>
    <col min="10802" max="10802" width="15.7109375" style="181" customWidth="1"/>
    <col min="10803" max="10803" width="27.7109375" style="181" customWidth="1"/>
    <col min="10804" max="10804" width="15.7109375" style="181" customWidth="1"/>
    <col min="10805" max="10805" width="27.7109375" style="181" customWidth="1"/>
    <col min="10806" max="10806" width="15.7109375" style="181" customWidth="1"/>
    <col min="10807" max="10807" width="27.7109375" style="181" customWidth="1"/>
    <col min="10808" max="10810" width="15.7109375" style="181" customWidth="1"/>
    <col min="10811" max="10811" width="27.7109375" style="181" customWidth="1"/>
    <col min="10812" max="10812" width="15.7109375" style="181" customWidth="1"/>
    <col min="10813" max="10813" width="27.7109375" style="181" customWidth="1"/>
    <col min="10814" max="10814" width="15.7109375" style="181" customWidth="1"/>
    <col min="10815" max="10815" width="27.7109375" style="181" customWidth="1"/>
    <col min="10816" max="10818" width="15.7109375" style="181" customWidth="1"/>
    <col min="10819" max="10819" width="27.7109375" style="181" customWidth="1"/>
    <col min="10820" max="10820" width="15.7109375" style="181" customWidth="1"/>
    <col min="10821" max="10821" width="27.7109375" style="181" customWidth="1"/>
    <col min="10822" max="10822" width="15.7109375" style="181" customWidth="1"/>
    <col min="10823" max="10823" width="27.7109375" style="181" customWidth="1"/>
    <col min="10824" max="10826" width="15.7109375" style="181" customWidth="1"/>
    <col min="10827" max="10827" width="27.7109375" style="181" customWidth="1"/>
    <col min="10828" max="10828" width="15.7109375" style="181" customWidth="1"/>
    <col min="10829" max="10829" width="27.7109375" style="181" customWidth="1"/>
    <col min="10830" max="10830" width="15.7109375" style="181" customWidth="1"/>
    <col min="10831" max="10831" width="27.7109375" style="181" customWidth="1"/>
    <col min="10832" max="10833" width="15.7109375" style="181" customWidth="1"/>
    <col min="10834" max="11056" width="11.42578125" style="181"/>
    <col min="11057" max="11057" width="53.5703125" style="181" customWidth="1"/>
    <col min="11058" max="11058" width="15.7109375" style="181" customWidth="1"/>
    <col min="11059" max="11059" width="27.7109375" style="181" customWidth="1"/>
    <col min="11060" max="11060" width="15.7109375" style="181" customWidth="1"/>
    <col min="11061" max="11061" width="27.7109375" style="181" customWidth="1"/>
    <col min="11062" max="11062" width="15.7109375" style="181" customWidth="1"/>
    <col min="11063" max="11063" width="27.7109375" style="181" customWidth="1"/>
    <col min="11064" max="11066" width="15.7109375" style="181" customWidth="1"/>
    <col min="11067" max="11067" width="27.7109375" style="181" customWidth="1"/>
    <col min="11068" max="11068" width="15.7109375" style="181" customWidth="1"/>
    <col min="11069" max="11069" width="27.7109375" style="181" customWidth="1"/>
    <col min="11070" max="11070" width="15.7109375" style="181" customWidth="1"/>
    <col min="11071" max="11071" width="27.7109375" style="181" customWidth="1"/>
    <col min="11072" max="11074" width="15.7109375" style="181" customWidth="1"/>
    <col min="11075" max="11075" width="27.7109375" style="181" customWidth="1"/>
    <col min="11076" max="11076" width="15.7109375" style="181" customWidth="1"/>
    <col min="11077" max="11077" width="27.7109375" style="181" customWidth="1"/>
    <col min="11078" max="11078" width="15.7109375" style="181" customWidth="1"/>
    <col min="11079" max="11079" width="27.7109375" style="181" customWidth="1"/>
    <col min="11080" max="11082" width="15.7109375" style="181" customWidth="1"/>
    <col min="11083" max="11083" width="27.7109375" style="181" customWidth="1"/>
    <col min="11084" max="11084" width="15.7109375" style="181" customWidth="1"/>
    <col min="11085" max="11085" width="27.7109375" style="181" customWidth="1"/>
    <col min="11086" max="11086" width="15.7109375" style="181" customWidth="1"/>
    <col min="11087" max="11087" width="27.7109375" style="181" customWidth="1"/>
    <col min="11088" max="11089" width="15.7109375" style="181" customWidth="1"/>
    <col min="11090" max="11312" width="11.42578125" style="181"/>
    <col min="11313" max="11313" width="53.5703125" style="181" customWidth="1"/>
    <col min="11314" max="11314" width="15.7109375" style="181" customWidth="1"/>
    <col min="11315" max="11315" width="27.7109375" style="181" customWidth="1"/>
    <col min="11316" max="11316" width="15.7109375" style="181" customWidth="1"/>
    <col min="11317" max="11317" width="27.7109375" style="181" customWidth="1"/>
    <col min="11318" max="11318" width="15.7109375" style="181" customWidth="1"/>
    <col min="11319" max="11319" width="27.7109375" style="181" customWidth="1"/>
    <col min="11320" max="11322" width="15.7109375" style="181" customWidth="1"/>
    <col min="11323" max="11323" width="27.7109375" style="181" customWidth="1"/>
    <col min="11324" max="11324" width="15.7109375" style="181" customWidth="1"/>
    <col min="11325" max="11325" width="27.7109375" style="181" customWidth="1"/>
    <col min="11326" max="11326" width="15.7109375" style="181" customWidth="1"/>
    <col min="11327" max="11327" width="27.7109375" style="181" customWidth="1"/>
    <col min="11328" max="11330" width="15.7109375" style="181" customWidth="1"/>
    <col min="11331" max="11331" width="27.7109375" style="181" customWidth="1"/>
    <col min="11332" max="11332" width="15.7109375" style="181" customWidth="1"/>
    <col min="11333" max="11333" width="27.7109375" style="181" customWidth="1"/>
    <col min="11334" max="11334" width="15.7109375" style="181" customWidth="1"/>
    <col min="11335" max="11335" width="27.7109375" style="181" customWidth="1"/>
    <col min="11336" max="11338" width="15.7109375" style="181" customWidth="1"/>
    <col min="11339" max="11339" width="27.7109375" style="181" customWidth="1"/>
    <col min="11340" max="11340" width="15.7109375" style="181" customWidth="1"/>
    <col min="11341" max="11341" width="27.7109375" style="181" customWidth="1"/>
    <col min="11342" max="11342" width="15.7109375" style="181" customWidth="1"/>
    <col min="11343" max="11343" width="27.7109375" style="181" customWidth="1"/>
    <col min="11344" max="11345" width="15.7109375" style="181" customWidth="1"/>
    <col min="11346" max="11568" width="11.42578125" style="181"/>
    <col min="11569" max="11569" width="53.5703125" style="181" customWidth="1"/>
    <col min="11570" max="11570" width="15.7109375" style="181" customWidth="1"/>
    <col min="11571" max="11571" width="27.7109375" style="181" customWidth="1"/>
    <col min="11572" max="11572" width="15.7109375" style="181" customWidth="1"/>
    <col min="11573" max="11573" width="27.7109375" style="181" customWidth="1"/>
    <col min="11574" max="11574" width="15.7109375" style="181" customWidth="1"/>
    <col min="11575" max="11575" width="27.7109375" style="181" customWidth="1"/>
    <col min="11576" max="11578" width="15.7109375" style="181" customWidth="1"/>
    <col min="11579" max="11579" width="27.7109375" style="181" customWidth="1"/>
    <col min="11580" max="11580" width="15.7109375" style="181" customWidth="1"/>
    <col min="11581" max="11581" width="27.7109375" style="181" customWidth="1"/>
    <col min="11582" max="11582" width="15.7109375" style="181" customWidth="1"/>
    <col min="11583" max="11583" width="27.7109375" style="181" customWidth="1"/>
    <col min="11584" max="11586" width="15.7109375" style="181" customWidth="1"/>
    <col min="11587" max="11587" width="27.7109375" style="181" customWidth="1"/>
    <col min="11588" max="11588" width="15.7109375" style="181" customWidth="1"/>
    <col min="11589" max="11589" width="27.7109375" style="181" customWidth="1"/>
    <col min="11590" max="11590" width="15.7109375" style="181" customWidth="1"/>
    <col min="11591" max="11591" width="27.7109375" style="181" customWidth="1"/>
    <col min="11592" max="11594" width="15.7109375" style="181" customWidth="1"/>
    <col min="11595" max="11595" width="27.7109375" style="181" customWidth="1"/>
    <col min="11596" max="11596" width="15.7109375" style="181" customWidth="1"/>
    <col min="11597" max="11597" width="27.7109375" style="181" customWidth="1"/>
    <col min="11598" max="11598" width="15.7109375" style="181" customWidth="1"/>
    <col min="11599" max="11599" width="27.7109375" style="181" customWidth="1"/>
    <col min="11600" max="11601" width="15.7109375" style="181" customWidth="1"/>
    <col min="11602" max="11824" width="11.42578125" style="181"/>
    <col min="11825" max="11825" width="53.5703125" style="181" customWidth="1"/>
    <col min="11826" max="11826" width="15.7109375" style="181" customWidth="1"/>
    <col min="11827" max="11827" width="27.7109375" style="181" customWidth="1"/>
    <col min="11828" max="11828" width="15.7109375" style="181" customWidth="1"/>
    <col min="11829" max="11829" width="27.7109375" style="181" customWidth="1"/>
    <col min="11830" max="11830" width="15.7109375" style="181" customWidth="1"/>
    <col min="11831" max="11831" width="27.7109375" style="181" customWidth="1"/>
    <col min="11832" max="11834" width="15.7109375" style="181" customWidth="1"/>
    <col min="11835" max="11835" width="27.7109375" style="181" customWidth="1"/>
    <col min="11836" max="11836" width="15.7109375" style="181" customWidth="1"/>
    <col min="11837" max="11837" width="27.7109375" style="181" customWidth="1"/>
    <col min="11838" max="11838" width="15.7109375" style="181" customWidth="1"/>
    <col min="11839" max="11839" width="27.7109375" style="181" customWidth="1"/>
    <col min="11840" max="11842" width="15.7109375" style="181" customWidth="1"/>
    <col min="11843" max="11843" width="27.7109375" style="181" customWidth="1"/>
    <col min="11844" max="11844" width="15.7109375" style="181" customWidth="1"/>
    <col min="11845" max="11845" width="27.7109375" style="181" customWidth="1"/>
    <col min="11846" max="11846" width="15.7109375" style="181" customWidth="1"/>
    <col min="11847" max="11847" width="27.7109375" style="181" customWidth="1"/>
    <col min="11848" max="11850" width="15.7109375" style="181" customWidth="1"/>
    <col min="11851" max="11851" width="27.7109375" style="181" customWidth="1"/>
    <col min="11852" max="11852" width="15.7109375" style="181" customWidth="1"/>
    <col min="11853" max="11853" width="27.7109375" style="181" customWidth="1"/>
    <col min="11854" max="11854" width="15.7109375" style="181" customWidth="1"/>
    <col min="11855" max="11855" width="27.7109375" style="181" customWidth="1"/>
    <col min="11856" max="11857" width="15.7109375" style="181" customWidth="1"/>
    <col min="11858" max="12080" width="11.42578125" style="181"/>
    <col min="12081" max="12081" width="53.5703125" style="181" customWidth="1"/>
    <col min="12082" max="12082" width="15.7109375" style="181" customWidth="1"/>
    <col min="12083" max="12083" width="27.7109375" style="181" customWidth="1"/>
    <col min="12084" max="12084" width="15.7109375" style="181" customWidth="1"/>
    <col min="12085" max="12085" width="27.7109375" style="181" customWidth="1"/>
    <col min="12086" max="12086" width="15.7109375" style="181" customWidth="1"/>
    <col min="12087" max="12087" width="27.7109375" style="181" customWidth="1"/>
    <col min="12088" max="12090" width="15.7109375" style="181" customWidth="1"/>
    <col min="12091" max="12091" width="27.7109375" style="181" customWidth="1"/>
    <col min="12092" max="12092" width="15.7109375" style="181" customWidth="1"/>
    <col min="12093" max="12093" width="27.7109375" style="181" customWidth="1"/>
    <col min="12094" max="12094" width="15.7109375" style="181" customWidth="1"/>
    <col min="12095" max="12095" width="27.7109375" style="181" customWidth="1"/>
    <col min="12096" max="12098" width="15.7109375" style="181" customWidth="1"/>
    <col min="12099" max="12099" width="27.7109375" style="181" customWidth="1"/>
    <col min="12100" max="12100" width="15.7109375" style="181" customWidth="1"/>
    <col min="12101" max="12101" width="27.7109375" style="181" customWidth="1"/>
    <col min="12102" max="12102" width="15.7109375" style="181" customWidth="1"/>
    <col min="12103" max="12103" width="27.7109375" style="181" customWidth="1"/>
    <col min="12104" max="12106" width="15.7109375" style="181" customWidth="1"/>
    <col min="12107" max="12107" width="27.7109375" style="181" customWidth="1"/>
    <col min="12108" max="12108" width="15.7109375" style="181" customWidth="1"/>
    <col min="12109" max="12109" width="27.7109375" style="181" customWidth="1"/>
    <col min="12110" max="12110" width="15.7109375" style="181" customWidth="1"/>
    <col min="12111" max="12111" width="27.7109375" style="181" customWidth="1"/>
    <col min="12112" max="12113" width="15.7109375" style="181" customWidth="1"/>
    <col min="12114" max="12336" width="11.42578125" style="181"/>
    <col min="12337" max="12337" width="53.5703125" style="181" customWidth="1"/>
    <col min="12338" max="12338" width="15.7109375" style="181" customWidth="1"/>
    <col min="12339" max="12339" width="27.7109375" style="181" customWidth="1"/>
    <col min="12340" max="12340" width="15.7109375" style="181" customWidth="1"/>
    <col min="12341" max="12341" width="27.7109375" style="181" customWidth="1"/>
    <col min="12342" max="12342" width="15.7109375" style="181" customWidth="1"/>
    <col min="12343" max="12343" width="27.7109375" style="181" customWidth="1"/>
    <col min="12344" max="12346" width="15.7109375" style="181" customWidth="1"/>
    <col min="12347" max="12347" width="27.7109375" style="181" customWidth="1"/>
    <col min="12348" max="12348" width="15.7109375" style="181" customWidth="1"/>
    <col min="12349" max="12349" width="27.7109375" style="181" customWidth="1"/>
    <col min="12350" max="12350" width="15.7109375" style="181" customWidth="1"/>
    <col min="12351" max="12351" width="27.7109375" style="181" customWidth="1"/>
    <col min="12352" max="12354" width="15.7109375" style="181" customWidth="1"/>
    <col min="12355" max="12355" width="27.7109375" style="181" customWidth="1"/>
    <col min="12356" max="12356" width="15.7109375" style="181" customWidth="1"/>
    <col min="12357" max="12357" width="27.7109375" style="181" customWidth="1"/>
    <col min="12358" max="12358" width="15.7109375" style="181" customWidth="1"/>
    <col min="12359" max="12359" width="27.7109375" style="181" customWidth="1"/>
    <col min="12360" max="12362" width="15.7109375" style="181" customWidth="1"/>
    <col min="12363" max="12363" width="27.7109375" style="181" customWidth="1"/>
    <col min="12364" max="12364" width="15.7109375" style="181" customWidth="1"/>
    <col min="12365" max="12365" width="27.7109375" style="181" customWidth="1"/>
    <col min="12366" max="12366" width="15.7109375" style="181" customWidth="1"/>
    <col min="12367" max="12367" width="27.7109375" style="181" customWidth="1"/>
    <col min="12368" max="12369" width="15.7109375" style="181" customWidth="1"/>
    <col min="12370" max="12592" width="11.42578125" style="181"/>
    <col min="12593" max="12593" width="53.5703125" style="181" customWidth="1"/>
    <col min="12594" max="12594" width="15.7109375" style="181" customWidth="1"/>
    <col min="12595" max="12595" width="27.7109375" style="181" customWidth="1"/>
    <col min="12596" max="12596" width="15.7109375" style="181" customWidth="1"/>
    <col min="12597" max="12597" width="27.7109375" style="181" customWidth="1"/>
    <col min="12598" max="12598" width="15.7109375" style="181" customWidth="1"/>
    <col min="12599" max="12599" width="27.7109375" style="181" customWidth="1"/>
    <col min="12600" max="12602" width="15.7109375" style="181" customWidth="1"/>
    <col min="12603" max="12603" width="27.7109375" style="181" customWidth="1"/>
    <col min="12604" max="12604" width="15.7109375" style="181" customWidth="1"/>
    <col min="12605" max="12605" width="27.7109375" style="181" customWidth="1"/>
    <col min="12606" max="12606" width="15.7109375" style="181" customWidth="1"/>
    <col min="12607" max="12607" width="27.7109375" style="181" customWidth="1"/>
    <col min="12608" max="12610" width="15.7109375" style="181" customWidth="1"/>
    <col min="12611" max="12611" width="27.7109375" style="181" customWidth="1"/>
    <col min="12612" max="12612" width="15.7109375" style="181" customWidth="1"/>
    <col min="12613" max="12613" width="27.7109375" style="181" customWidth="1"/>
    <col min="12614" max="12614" width="15.7109375" style="181" customWidth="1"/>
    <col min="12615" max="12615" width="27.7109375" style="181" customWidth="1"/>
    <col min="12616" max="12618" width="15.7109375" style="181" customWidth="1"/>
    <col min="12619" max="12619" width="27.7109375" style="181" customWidth="1"/>
    <col min="12620" max="12620" width="15.7109375" style="181" customWidth="1"/>
    <col min="12621" max="12621" width="27.7109375" style="181" customWidth="1"/>
    <col min="12622" max="12622" width="15.7109375" style="181" customWidth="1"/>
    <col min="12623" max="12623" width="27.7109375" style="181" customWidth="1"/>
    <col min="12624" max="12625" width="15.7109375" style="181" customWidth="1"/>
    <col min="12626" max="12848" width="11.42578125" style="181"/>
    <col min="12849" max="12849" width="53.5703125" style="181" customWidth="1"/>
    <col min="12850" max="12850" width="15.7109375" style="181" customWidth="1"/>
    <col min="12851" max="12851" width="27.7109375" style="181" customWidth="1"/>
    <col min="12852" max="12852" width="15.7109375" style="181" customWidth="1"/>
    <col min="12853" max="12853" width="27.7109375" style="181" customWidth="1"/>
    <col min="12854" max="12854" width="15.7109375" style="181" customWidth="1"/>
    <col min="12855" max="12855" width="27.7109375" style="181" customWidth="1"/>
    <col min="12856" max="12858" width="15.7109375" style="181" customWidth="1"/>
    <col min="12859" max="12859" width="27.7109375" style="181" customWidth="1"/>
    <col min="12860" max="12860" width="15.7109375" style="181" customWidth="1"/>
    <col min="12861" max="12861" width="27.7109375" style="181" customWidth="1"/>
    <col min="12862" max="12862" width="15.7109375" style="181" customWidth="1"/>
    <col min="12863" max="12863" width="27.7109375" style="181" customWidth="1"/>
    <col min="12864" max="12866" width="15.7109375" style="181" customWidth="1"/>
    <col min="12867" max="12867" width="27.7109375" style="181" customWidth="1"/>
    <col min="12868" max="12868" width="15.7109375" style="181" customWidth="1"/>
    <col min="12869" max="12869" width="27.7109375" style="181" customWidth="1"/>
    <col min="12870" max="12870" width="15.7109375" style="181" customWidth="1"/>
    <col min="12871" max="12871" width="27.7109375" style="181" customWidth="1"/>
    <col min="12872" max="12874" width="15.7109375" style="181" customWidth="1"/>
    <col min="12875" max="12875" width="27.7109375" style="181" customWidth="1"/>
    <col min="12876" max="12876" width="15.7109375" style="181" customWidth="1"/>
    <col min="12877" max="12877" width="27.7109375" style="181" customWidth="1"/>
    <col min="12878" max="12878" width="15.7109375" style="181" customWidth="1"/>
    <col min="12879" max="12879" width="27.7109375" style="181" customWidth="1"/>
    <col min="12880" max="12881" width="15.7109375" style="181" customWidth="1"/>
    <col min="12882" max="13104" width="11.42578125" style="181"/>
    <col min="13105" max="13105" width="53.5703125" style="181" customWidth="1"/>
    <col min="13106" max="13106" width="15.7109375" style="181" customWidth="1"/>
    <col min="13107" max="13107" width="27.7109375" style="181" customWidth="1"/>
    <col min="13108" max="13108" width="15.7109375" style="181" customWidth="1"/>
    <col min="13109" max="13109" width="27.7109375" style="181" customWidth="1"/>
    <col min="13110" max="13110" width="15.7109375" style="181" customWidth="1"/>
    <col min="13111" max="13111" width="27.7109375" style="181" customWidth="1"/>
    <col min="13112" max="13114" width="15.7109375" style="181" customWidth="1"/>
    <col min="13115" max="13115" width="27.7109375" style="181" customWidth="1"/>
    <col min="13116" max="13116" width="15.7109375" style="181" customWidth="1"/>
    <col min="13117" max="13117" width="27.7109375" style="181" customWidth="1"/>
    <col min="13118" max="13118" width="15.7109375" style="181" customWidth="1"/>
    <col min="13119" max="13119" width="27.7109375" style="181" customWidth="1"/>
    <col min="13120" max="13122" width="15.7109375" style="181" customWidth="1"/>
    <col min="13123" max="13123" width="27.7109375" style="181" customWidth="1"/>
    <col min="13124" max="13124" width="15.7109375" style="181" customWidth="1"/>
    <col min="13125" max="13125" width="27.7109375" style="181" customWidth="1"/>
    <col min="13126" max="13126" width="15.7109375" style="181" customWidth="1"/>
    <col min="13127" max="13127" width="27.7109375" style="181" customWidth="1"/>
    <col min="13128" max="13130" width="15.7109375" style="181" customWidth="1"/>
    <col min="13131" max="13131" width="27.7109375" style="181" customWidth="1"/>
    <col min="13132" max="13132" width="15.7109375" style="181" customWidth="1"/>
    <col min="13133" max="13133" width="27.7109375" style="181" customWidth="1"/>
    <col min="13134" max="13134" width="15.7109375" style="181" customWidth="1"/>
    <col min="13135" max="13135" width="27.7109375" style="181" customWidth="1"/>
    <col min="13136" max="13137" width="15.7109375" style="181" customWidth="1"/>
    <col min="13138" max="13360" width="11.42578125" style="181"/>
    <col min="13361" max="13361" width="53.5703125" style="181" customWidth="1"/>
    <col min="13362" max="13362" width="15.7109375" style="181" customWidth="1"/>
    <col min="13363" max="13363" width="27.7109375" style="181" customWidth="1"/>
    <col min="13364" max="13364" width="15.7109375" style="181" customWidth="1"/>
    <col min="13365" max="13365" width="27.7109375" style="181" customWidth="1"/>
    <col min="13366" max="13366" width="15.7109375" style="181" customWidth="1"/>
    <col min="13367" max="13367" width="27.7109375" style="181" customWidth="1"/>
    <col min="13368" max="13370" width="15.7109375" style="181" customWidth="1"/>
    <col min="13371" max="13371" width="27.7109375" style="181" customWidth="1"/>
    <col min="13372" max="13372" width="15.7109375" style="181" customWidth="1"/>
    <col min="13373" max="13373" width="27.7109375" style="181" customWidth="1"/>
    <col min="13374" max="13374" width="15.7109375" style="181" customWidth="1"/>
    <col min="13375" max="13375" width="27.7109375" style="181" customWidth="1"/>
    <col min="13376" max="13378" width="15.7109375" style="181" customWidth="1"/>
    <col min="13379" max="13379" width="27.7109375" style="181" customWidth="1"/>
    <col min="13380" max="13380" width="15.7109375" style="181" customWidth="1"/>
    <col min="13381" max="13381" width="27.7109375" style="181" customWidth="1"/>
    <col min="13382" max="13382" width="15.7109375" style="181" customWidth="1"/>
    <col min="13383" max="13383" width="27.7109375" style="181" customWidth="1"/>
    <col min="13384" max="13386" width="15.7109375" style="181" customWidth="1"/>
    <col min="13387" max="13387" width="27.7109375" style="181" customWidth="1"/>
    <col min="13388" max="13388" width="15.7109375" style="181" customWidth="1"/>
    <col min="13389" max="13389" width="27.7109375" style="181" customWidth="1"/>
    <col min="13390" max="13390" width="15.7109375" style="181" customWidth="1"/>
    <col min="13391" max="13391" width="27.7109375" style="181" customWidth="1"/>
    <col min="13392" max="13393" width="15.7109375" style="181" customWidth="1"/>
    <col min="13394" max="13616" width="11.42578125" style="181"/>
    <col min="13617" max="13617" width="53.5703125" style="181" customWidth="1"/>
    <col min="13618" max="13618" width="15.7109375" style="181" customWidth="1"/>
    <col min="13619" max="13619" width="27.7109375" style="181" customWidth="1"/>
    <col min="13620" max="13620" width="15.7109375" style="181" customWidth="1"/>
    <col min="13621" max="13621" width="27.7109375" style="181" customWidth="1"/>
    <col min="13622" max="13622" width="15.7109375" style="181" customWidth="1"/>
    <col min="13623" max="13623" width="27.7109375" style="181" customWidth="1"/>
    <col min="13624" max="13626" width="15.7109375" style="181" customWidth="1"/>
    <col min="13627" max="13627" width="27.7109375" style="181" customWidth="1"/>
    <col min="13628" max="13628" width="15.7109375" style="181" customWidth="1"/>
    <col min="13629" max="13629" width="27.7109375" style="181" customWidth="1"/>
    <col min="13630" max="13630" width="15.7109375" style="181" customWidth="1"/>
    <col min="13631" max="13631" width="27.7109375" style="181" customWidth="1"/>
    <col min="13632" max="13634" width="15.7109375" style="181" customWidth="1"/>
    <col min="13635" max="13635" width="27.7109375" style="181" customWidth="1"/>
    <col min="13636" max="13636" width="15.7109375" style="181" customWidth="1"/>
    <col min="13637" max="13637" width="27.7109375" style="181" customWidth="1"/>
    <col min="13638" max="13638" width="15.7109375" style="181" customWidth="1"/>
    <col min="13639" max="13639" width="27.7109375" style="181" customWidth="1"/>
    <col min="13640" max="13642" width="15.7109375" style="181" customWidth="1"/>
    <col min="13643" max="13643" width="27.7109375" style="181" customWidth="1"/>
    <col min="13644" max="13644" width="15.7109375" style="181" customWidth="1"/>
    <col min="13645" max="13645" width="27.7109375" style="181" customWidth="1"/>
    <col min="13646" max="13646" width="15.7109375" style="181" customWidth="1"/>
    <col min="13647" max="13647" width="27.7109375" style="181" customWidth="1"/>
    <col min="13648" max="13649" width="15.7109375" style="181" customWidth="1"/>
    <col min="13650" max="13872" width="11.42578125" style="181"/>
    <col min="13873" max="13873" width="53.5703125" style="181" customWidth="1"/>
    <col min="13874" max="13874" width="15.7109375" style="181" customWidth="1"/>
    <col min="13875" max="13875" width="27.7109375" style="181" customWidth="1"/>
    <col min="13876" max="13876" width="15.7109375" style="181" customWidth="1"/>
    <col min="13877" max="13877" width="27.7109375" style="181" customWidth="1"/>
    <col min="13878" max="13878" width="15.7109375" style="181" customWidth="1"/>
    <col min="13879" max="13879" width="27.7109375" style="181" customWidth="1"/>
    <col min="13880" max="13882" width="15.7109375" style="181" customWidth="1"/>
    <col min="13883" max="13883" width="27.7109375" style="181" customWidth="1"/>
    <col min="13884" max="13884" width="15.7109375" style="181" customWidth="1"/>
    <col min="13885" max="13885" width="27.7109375" style="181" customWidth="1"/>
    <col min="13886" max="13886" width="15.7109375" style="181" customWidth="1"/>
    <col min="13887" max="13887" width="27.7109375" style="181" customWidth="1"/>
    <col min="13888" max="13890" width="15.7109375" style="181" customWidth="1"/>
    <col min="13891" max="13891" width="27.7109375" style="181" customWidth="1"/>
    <col min="13892" max="13892" width="15.7109375" style="181" customWidth="1"/>
    <col min="13893" max="13893" width="27.7109375" style="181" customWidth="1"/>
    <col min="13894" max="13894" width="15.7109375" style="181" customWidth="1"/>
    <col min="13895" max="13895" width="27.7109375" style="181" customWidth="1"/>
    <col min="13896" max="13898" width="15.7109375" style="181" customWidth="1"/>
    <col min="13899" max="13899" width="27.7109375" style="181" customWidth="1"/>
    <col min="13900" max="13900" width="15.7109375" style="181" customWidth="1"/>
    <col min="13901" max="13901" width="27.7109375" style="181" customWidth="1"/>
    <col min="13902" max="13902" width="15.7109375" style="181" customWidth="1"/>
    <col min="13903" max="13903" width="27.7109375" style="181" customWidth="1"/>
    <col min="13904" max="13905" width="15.7109375" style="181" customWidth="1"/>
    <col min="13906" max="14128" width="11.42578125" style="181"/>
    <col min="14129" max="14129" width="53.5703125" style="181" customWidth="1"/>
    <col min="14130" max="14130" width="15.7109375" style="181" customWidth="1"/>
    <col min="14131" max="14131" width="27.7109375" style="181" customWidth="1"/>
    <col min="14132" max="14132" width="15.7109375" style="181" customWidth="1"/>
    <col min="14133" max="14133" width="27.7109375" style="181" customWidth="1"/>
    <col min="14134" max="14134" width="15.7109375" style="181" customWidth="1"/>
    <col min="14135" max="14135" width="27.7109375" style="181" customWidth="1"/>
    <col min="14136" max="14138" width="15.7109375" style="181" customWidth="1"/>
    <col min="14139" max="14139" width="27.7109375" style="181" customWidth="1"/>
    <col min="14140" max="14140" width="15.7109375" style="181" customWidth="1"/>
    <col min="14141" max="14141" width="27.7109375" style="181" customWidth="1"/>
    <col min="14142" max="14142" width="15.7109375" style="181" customWidth="1"/>
    <col min="14143" max="14143" width="27.7109375" style="181" customWidth="1"/>
    <col min="14144" max="14146" width="15.7109375" style="181" customWidth="1"/>
    <col min="14147" max="14147" width="27.7109375" style="181" customWidth="1"/>
    <col min="14148" max="14148" width="15.7109375" style="181" customWidth="1"/>
    <col min="14149" max="14149" width="27.7109375" style="181" customWidth="1"/>
    <col min="14150" max="14150" width="15.7109375" style="181" customWidth="1"/>
    <col min="14151" max="14151" width="27.7109375" style="181" customWidth="1"/>
    <col min="14152" max="14154" width="15.7109375" style="181" customWidth="1"/>
    <col min="14155" max="14155" width="27.7109375" style="181" customWidth="1"/>
    <col min="14156" max="14156" width="15.7109375" style="181" customWidth="1"/>
    <col min="14157" max="14157" width="27.7109375" style="181" customWidth="1"/>
    <col min="14158" max="14158" width="15.7109375" style="181" customWidth="1"/>
    <col min="14159" max="14159" width="27.7109375" style="181" customWidth="1"/>
    <col min="14160" max="14161" width="15.7109375" style="181" customWidth="1"/>
    <col min="14162" max="14384" width="11.42578125" style="181"/>
    <col min="14385" max="14385" width="53.5703125" style="181" customWidth="1"/>
    <col min="14386" max="14386" width="15.7109375" style="181" customWidth="1"/>
    <col min="14387" max="14387" width="27.7109375" style="181" customWidth="1"/>
    <col min="14388" max="14388" width="15.7109375" style="181" customWidth="1"/>
    <col min="14389" max="14389" width="27.7109375" style="181" customWidth="1"/>
    <col min="14390" max="14390" width="15.7109375" style="181" customWidth="1"/>
    <col min="14391" max="14391" width="27.7109375" style="181" customWidth="1"/>
    <col min="14392" max="14394" width="15.7109375" style="181" customWidth="1"/>
    <col min="14395" max="14395" width="27.7109375" style="181" customWidth="1"/>
    <col min="14396" max="14396" width="15.7109375" style="181" customWidth="1"/>
    <col min="14397" max="14397" width="27.7109375" style="181" customWidth="1"/>
    <col min="14398" max="14398" width="15.7109375" style="181" customWidth="1"/>
    <col min="14399" max="14399" width="27.7109375" style="181" customWidth="1"/>
    <col min="14400" max="14402" width="15.7109375" style="181" customWidth="1"/>
    <col min="14403" max="14403" width="27.7109375" style="181" customWidth="1"/>
    <col min="14404" max="14404" width="15.7109375" style="181" customWidth="1"/>
    <col min="14405" max="14405" width="27.7109375" style="181" customWidth="1"/>
    <col min="14406" max="14406" width="15.7109375" style="181" customWidth="1"/>
    <col min="14407" max="14407" width="27.7109375" style="181" customWidth="1"/>
    <col min="14408" max="14410" width="15.7109375" style="181" customWidth="1"/>
    <col min="14411" max="14411" width="27.7109375" style="181" customWidth="1"/>
    <col min="14412" max="14412" width="15.7109375" style="181" customWidth="1"/>
    <col min="14413" max="14413" width="27.7109375" style="181" customWidth="1"/>
    <col min="14414" max="14414" width="15.7109375" style="181" customWidth="1"/>
    <col min="14415" max="14415" width="27.7109375" style="181" customWidth="1"/>
    <col min="14416" max="14417" width="15.7109375" style="181" customWidth="1"/>
    <col min="14418" max="14640" width="11.42578125" style="181"/>
    <col min="14641" max="14641" width="53.5703125" style="181" customWidth="1"/>
    <col min="14642" max="14642" width="15.7109375" style="181" customWidth="1"/>
    <col min="14643" max="14643" width="27.7109375" style="181" customWidth="1"/>
    <col min="14644" max="14644" width="15.7109375" style="181" customWidth="1"/>
    <col min="14645" max="14645" width="27.7109375" style="181" customWidth="1"/>
    <col min="14646" max="14646" width="15.7109375" style="181" customWidth="1"/>
    <col min="14647" max="14647" width="27.7109375" style="181" customWidth="1"/>
    <col min="14648" max="14650" width="15.7109375" style="181" customWidth="1"/>
    <col min="14651" max="14651" width="27.7109375" style="181" customWidth="1"/>
    <col min="14652" max="14652" width="15.7109375" style="181" customWidth="1"/>
    <col min="14653" max="14653" width="27.7109375" style="181" customWidth="1"/>
    <col min="14654" max="14654" width="15.7109375" style="181" customWidth="1"/>
    <col min="14655" max="14655" width="27.7109375" style="181" customWidth="1"/>
    <col min="14656" max="14658" width="15.7109375" style="181" customWidth="1"/>
    <col min="14659" max="14659" width="27.7109375" style="181" customWidth="1"/>
    <col min="14660" max="14660" width="15.7109375" style="181" customWidth="1"/>
    <col min="14661" max="14661" width="27.7109375" style="181" customWidth="1"/>
    <col min="14662" max="14662" width="15.7109375" style="181" customWidth="1"/>
    <col min="14663" max="14663" width="27.7109375" style="181" customWidth="1"/>
    <col min="14664" max="14666" width="15.7109375" style="181" customWidth="1"/>
    <col min="14667" max="14667" width="27.7109375" style="181" customWidth="1"/>
    <col min="14668" max="14668" width="15.7109375" style="181" customWidth="1"/>
    <col min="14669" max="14669" width="27.7109375" style="181" customWidth="1"/>
    <col min="14670" max="14670" width="15.7109375" style="181" customWidth="1"/>
    <col min="14671" max="14671" width="27.7109375" style="181" customWidth="1"/>
    <col min="14672" max="14673" width="15.7109375" style="181" customWidth="1"/>
    <col min="14674" max="14896" width="11.42578125" style="181"/>
    <col min="14897" max="14897" width="53.5703125" style="181" customWidth="1"/>
    <col min="14898" max="14898" width="15.7109375" style="181" customWidth="1"/>
    <col min="14899" max="14899" width="27.7109375" style="181" customWidth="1"/>
    <col min="14900" max="14900" width="15.7109375" style="181" customWidth="1"/>
    <col min="14901" max="14901" width="27.7109375" style="181" customWidth="1"/>
    <col min="14902" max="14902" width="15.7109375" style="181" customWidth="1"/>
    <col min="14903" max="14903" width="27.7109375" style="181" customWidth="1"/>
    <col min="14904" max="14906" width="15.7109375" style="181" customWidth="1"/>
    <col min="14907" max="14907" width="27.7109375" style="181" customWidth="1"/>
    <col min="14908" max="14908" width="15.7109375" style="181" customWidth="1"/>
    <col min="14909" max="14909" width="27.7109375" style="181" customWidth="1"/>
    <col min="14910" max="14910" width="15.7109375" style="181" customWidth="1"/>
    <col min="14911" max="14911" width="27.7109375" style="181" customWidth="1"/>
    <col min="14912" max="14914" width="15.7109375" style="181" customWidth="1"/>
    <col min="14915" max="14915" width="27.7109375" style="181" customWidth="1"/>
    <col min="14916" max="14916" width="15.7109375" style="181" customWidth="1"/>
    <col min="14917" max="14917" width="27.7109375" style="181" customWidth="1"/>
    <col min="14918" max="14918" width="15.7109375" style="181" customWidth="1"/>
    <col min="14919" max="14919" width="27.7109375" style="181" customWidth="1"/>
    <col min="14920" max="14922" width="15.7109375" style="181" customWidth="1"/>
    <col min="14923" max="14923" width="27.7109375" style="181" customWidth="1"/>
    <col min="14924" max="14924" width="15.7109375" style="181" customWidth="1"/>
    <col min="14925" max="14925" width="27.7109375" style="181" customWidth="1"/>
    <col min="14926" max="14926" width="15.7109375" style="181" customWidth="1"/>
    <col min="14927" max="14927" width="27.7109375" style="181" customWidth="1"/>
    <col min="14928" max="14929" width="15.7109375" style="181" customWidth="1"/>
    <col min="14930" max="15152" width="11.42578125" style="181"/>
    <col min="15153" max="15153" width="53.5703125" style="181" customWidth="1"/>
    <col min="15154" max="15154" width="15.7109375" style="181" customWidth="1"/>
    <col min="15155" max="15155" width="27.7109375" style="181" customWidth="1"/>
    <col min="15156" max="15156" width="15.7109375" style="181" customWidth="1"/>
    <col min="15157" max="15157" width="27.7109375" style="181" customWidth="1"/>
    <col min="15158" max="15158" width="15.7109375" style="181" customWidth="1"/>
    <col min="15159" max="15159" width="27.7109375" style="181" customWidth="1"/>
    <col min="15160" max="15162" width="15.7109375" style="181" customWidth="1"/>
    <col min="15163" max="15163" width="27.7109375" style="181" customWidth="1"/>
    <col min="15164" max="15164" width="15.7109375" style="181" customWidth="1"/>
    <col min="15165" max="15165" width="27.7109375" style="181" customWidth="1"/>
    <col min="15166" max="15166" width="15.7109375" style="181" customWidth="1"/>
    <col min="15167" max="15167" width="27.7109375" style="181" customWidth="1"/>
    <col min="15168" max="15170" width="15.7109375" style="181" customWidth="1"/>
    <col min="15171" max="15171" width="27.7109375" style="181" customWidth="1"/>
    <col min="15172" max="15172" width="15.7109375" style="181" customWidth="1"/>
    <col min="15173" max="15173" width="27.7109375" style="181" customWidth="1"/>
    <col min="15174" max="15174" width="15.7109375" style="181" customWidth="1"/>
    <col min="15175" max="15175" width="27.7109375" style="181" customWidth="1"/>
    <col min="15176" max="15178" width="15.7109375" style="181" customWidth="1"/>
    <col min="15179" max="15179" width="27.7109375" style="181" customWidth="1"/>
    <col min="15180" max="15180" width="15.7109375" style="181" customWidth="1"/>
    <col min="15181" max="15181" width="27.7109375" style="181" customWidth="1"/>
    <col min="15182" max="15182" width="15.7109375" style="181" customWidth="1"/>
    <col min="15183" max="15183" width="27.7109375" style="181" customWidth="1"/>
    <col min="15184" max="15185" width="15.7109375" style="181" customWidth="1"/>
    <col min="15186" max="15408" width="11.42578125" style="181"/>
    <col min="15409" max="15409" width="53.5703125" style="181" customWidth="1"/>
    <col min="15410" max="15410" width="15.7109375" style="181" customWidth="1"/>
    <col min="15411" max="15411" width="27.7109375" style="181" customWidth="1"/>
    <col min="15412" max="15412" width="15.7109375" style="181" customWidth="1"/>
    <col min="15413" max="15413" width="27.7109375" style="181" customWidth="1"/>
    <col min="15414" max="15414" width="15.7109375" style="181" customWidth="1"/>
    <col min="15415" max="15415" width="27.7109375" style="181" customWidth="1"/>
    <col min="15416" max="15418" width="15.7109375" style="181" customWidth="1"/>
    <col min="15419" max="15419" width="27.7109375" style="181" customWidth="1"/>
    <col min="15420" max="15420" width="15.7109375" style="181" customWidth="1"/>
    <col min="15421" max="15421" width="27.7109375" style="181" customWidth="1"/>
    <col min="15422" max="15422" width="15.7109375" style="181" customWidth="1"/>
    <col min="15423" max="15423" width="27.7109375" style="181" customWidth="1"/>
    <col min="15424" max="15426" width="15.7109375" style="181" customWidth="1"/>
    <col min="15427" max="15427" width="27.7109375" style="181" customWidth="1"/>
    <col min="15428" max="15428" width="15.7109375" style="181" customWidth="1"/>
    <col min="15429" max="15429" width="27.7109375" style="181" customWidth="1"/>
    <col min="15430" max="15430" width="15.7109375" style="181" customWidth="1"/>
    <col min="15431" max="15431" width="27.7109375" style="181" customWidth="1"/>
    <col min="15432" max="15434" width="15.7109375" style="181" customWidth="1"/>
    <col min="15435" max="15435" width="27.7109375" style="181" customWidth="1"/>
    <col min="15436" max="15436" width="15.7109375" style="181" customWidth="1"/>
    <col min="15437" max="15437" width="27.7109375" style="181" customWidth="1"/>
    <col min="15438" max="15438" width="15.7109375" style="181" customWidth="1"/>
    <col min="15439" max="15439" width="27.7109375" style="181" customWidth="1"/>
    <col min="15440" max="15441" width="15.7109375" style="181" customWidth="1"/>
    <col min="15442" max="15664" width="11.42578125" style="181"/>
    <col min="15665" max="15665" width="53.5703125" style="181" customWidth="1"/>
    <col min="15666" max="15666" width="15.7109375" style="181" customWidth="1"/>
    <col min="15667" max="15667" width="27.7109375" style="181" customWidth="1"/>
    <col min="15668" max="15668" width="15.7109375" style="181" customWidth="1"/>
    <col min="15669" max="15669" width="27.7109375" style="181" customWidth="1"/>
    <col min="15670" max="15670" width="15.7109375" style="181" customWidth="1"/>
    <col min="15671" max="15671" width="27.7109375" style="181" customWidth="1"/>
    <col min="15672" max="15674" width="15.7109375" style="181" customWidth="1"/>
    <col min="15675" max="15675" width="27.7109375" style="181" customWidth="1"/>
    <col min="15676" max="15676" width="15.7109375" style="181" customWidth="1"/>
    <col min="15677" max="15677" width="27.7109375" style="181" customWidth="1"/>
    <col min="15678" max="15678" width="15.7109375" style="181" customWidth="1"/>
    <col min="15679" max="15679" width="27.7109375" style="181" customWidth="1"/>
    <col min="15680" max="15682" width="15.7109375" style="181" customWidth="1"/>
    <col min="15683" max="15683" width="27.7109375" style="181" customWidth="1"/>
    <col min="15684" max="15684" width="15.7109375" style="181" customWidth="1"/>
    <col min="15685" max="15685" width="27.7109375" style="181" customWidth="1"/>
    <col min="15686" max="15686" width="15.7109375" style="181" customWidth="1"/>
    <col min="15687" max="15687" width="27.7109375" style="181" customWidth="1"/>
    <col min="15688" max="15690" width="15.7109375" style="181" customWidth="1"/>
    <col min="15691" max="15691" width="27.7109375" style="181" customWidth="1"/>
    <col min="15692" max="15692" width="15.7109375" style="181" customWidth="1"/>
    <col min="15693" max="15693" width="27.7109375" style="181" customWidth="1"/>
    <col min="15694" max="15694" width="15.7109375" style="181" customWidth="1"/>
    <col min="15695" max="15695" width="27.7109375" style="181" customWidth="1"/>
    <col min="15696" max="15697" width="15.7109375" style="181" customWidth="1"/>
    <col min="15698" max="15920" width="11.42578125" style="181"/>
    <col min="15921" max="15921" width="53.5703125" style="181" customWidth="1"/>
    <col min="15922" max="15922" width="15.7109375" style="181" customWidth="1"/>
    <col min="15923" max="15923" width="27.7109375" style="181" customWidth="1"/>
    <col min="15924" max="15924" width="15.7109375" style="181" customWidth="1"/>
    <col min="15925" max="15925" width="27.7109375" style="181" customWidth="1"/>
    <col min="15926" max="15926" width="15.7109375" style="181" customWidth="1"/>
    <col min="15927" max="15927" width="27.7109375" style="181" customWidth="1"/>
    <col min="15928" max="15930" width="15.7109375" style="181" customWidth="1"/>
    <col min="15931" max="15931" width="27.7109375" style="181" customWidth="1"/>
    <col min="15932" max="15932" width="15.7109375" style="181" customWidth="1"/>
    <col min="15933" max="15933" width="27.7109375" style="181" customWidth="1"/>
    <col min="15934" max="15934" width="15.7109375" style="181" customWidth="1"/>
    <col min="15935" max="15935" width="27.7109375" style="181" customWidth="1"/>
    <col min="15936" max="15938" width="15.7109375" style="181" customWidth="1"/>
    <col min="15939" max="15939" width="27.7109375" style="181" customWidth="1"/>
    <col min="15940" max="15940" width="15.7109375" style="181" customWidth="1"/>
    <col min="15941" max="15941" width="27.7109375" style="181" customWidth="1"/>
    <col min="15942" max="15942" width="15.7109375" style="181" customWidth="1"/>
    <col min="15943" max="15943" width="27.7109375" style="181" customWidth="1"/>
    <col min="15944" max="15946" width="15.7109375" style="181" customWidth="1"/>
    <col min="15947" max="15947" width="27.7109375" style="181" customWidth="1"/>
    <col min="15948" max="15948" width="15.7109375" style="181" customWidth="1"/>
    <col min="15949" max="15949" width="27.7109375" style="181" customWidth="1"/>
    <col min="15950" max="15950" width="15.7109375" style="181" customWidth="1"/>
    <col min="15951" max="15951" width="27.7109375" style="181" customWidth="1"/>
    <col min="15952" max="15953" width="15.7109375" style="181" customWidth="1"/>
    <col min="15954" max="16176" width="11.42578125" style="181"/>
    <col min="16177" max="16177" width="53.5703125" style="181" customWidth="1"/>
    <col min="16178" max="16178" width="15.7109375" style="181" customWidth="1"/>
    <col min="16179" max="16179" width="27.7109375" style="181" customWidth="1"/>
    <col min="16180" max="16180" width="15.7109375" style="181" customWidth="1"/>
    <col min="16181" max="16181" width="27.7109375" style="181" customWidth="1"/>
    <col min="16182" max="16182" width="15.7109375" style="181" customWidth="1"/>
    <col min="16183" max="16183" width="27.7109375" style="181" customWidth="1"/>
    <col min="16184" max="16186" width="15.7109375" style="181" customWidth="1"/>
    <col min="16187" max="16187" width="27.7109375" style="181" customWidth="1"/>
    <col min="16188" max="16188" width="15.7109375" style="181" customWidth="1"/>
    <col min="16189" max="16189" width="27.7109375" style="181" customWidth="1"/>
    <col min="16190" max="16190" width="15.7109375" style="181" customWidth="1"/>
    <col min="16191" max="16191" width="27.7109375" style="181" customWidth="1"/>
    <col min="16192" max="16194" width="15.7109375" style="181" customWidth="1"/>
    <col min="16195" max="16195" width="27.7109375" style="181" customWidth="1"/>
    <col min="16196" max="16196" width="15.7109375" style="181" customWidth="1"/>
    <col min="16197" max="16197" width="27.7109375" style="181" customWidth="1"/>
    <col min="16198" max="16198" width="15.7109375" style="181" customWidth="1"/>
    <col min="16199" max="16199" width="27.7109375" style="181" customWidth="1"/>
    <col min="16200" max="16202" width="15.7109375" style="181" customWidth="1"/>
    <col min="16203" max="16203" width="27.7109375" style="181" customWidth="1"/>
    <col min="16204" max="16204" width="15.7109375" style="181" customWidth="1"/>
    <col min="16205" max="16205" width="27.7109375" style="181" customWidth="1"/>
    <col min="16206" max="16206" width="15.7109375" style="181" customWidth="1"/>
    <col min="16207" max="16207" width="27.7109375" style="181" customWidth="1"/>
    <col min="16208" max="16209" width="15.7109375" style="181" customWidth="1"/>
    <col min="16210" max="16384" width="11.42578125" style="181"/>
  </cols>
  <sheetData>
    <row r="1" spans="1:81" s="158" customFormat="1" ht="5.25" hidden="1" customHeight="1">
      <c r="A1" s="296"/>
      <c r="B1" s="297"/>
      <c r="C1" s="298"/>
      <c r="D1" s="297"/>
      <c r="E1" s="297"/>
      <c r="F1" s="297"/>
      <c r="G1" s="297"/>
      <c r="H1" s="297"/>
      <c r="I1" s="297"/>
      <c r="J1" s="297"/>
      <c r="K1" s="297"/>
      <c r="L1" s="297"/>
      <c r="M1" s="297"/>
      <c r="N1" s="297"/>
      <c r="O1" s="297"/>
      <c r="P1" s="297"/>
      <c r="Q1" s="297"/>
      <c r="R1" s="297"/>
      <c r="S1" s="297"/>
      <c r="T1" s="297"/>
      <c r="U1" s="297"/>
      <c r="V1" s="297"/>
      <c r="W1" s="297"/>
      <c r="X1" s="297"/>
      <c r="Y1" s="297"/>
      <c r="Z1" s="297"/>
      <c r="AA1" s="298"/>
      <c r="AB1" s="297"/>
      <c r="AC1" s="297"/>
      <c r="AD1" s="297"/>
      <c r="AE1" s="297"/>
      <c r="AF1" s="297"/>
      <c r="AG1" s="297"/>
      <c r="AH1" s="297"/>
      <c r="AI1" s="297"/>
      <c r="AJ1" s="297"/>
      <c r="AK1" s="297"/>
      <c r="AL1" s="297"/>
      <c r="AM1" s="297"/>
      <c r="AN1" s="297"/>
      <c r="AO1" s="297"/>
      <c r="AP1" s="297"/>
      <c r="AQ1" s="297"/>
      <c r="AR1" s="297"/>
      <c r="AS1" s="297"/>
      <c r="AT1" s="297"/>
      <c r="AU1" s="297"/>
      <c r="AV1" s="297"/>
      <c r="AW1" s="297"/>
      <c r="AX1" s="297"/>
      <c r="AY1" s="298"/>
      <c r="AZ1" s="297"/>
      <c r="BA1" s="297"/>
      <c r="BB1" s="297"/>
      <c r="BC1" s="297"/>
      <c r="BD1" s="297"/>
      <c r="BE1" s="297"/>
      <c r="BF1" s="297"/>
      <c r="BG1" s="297"/>
      <c r="BH1" s="297"/>
      <c r="BI1" s="297"/>
      <c r="BJ1" s="297"/>
      <c r="BK1" s="297"/>
      <c r="BL1" s="297"/>
      <c r="BM1" s="297"/>
      <c r="BN1" s="297"/>
      <c r="BO1" s="297"/>
      <c r="BP1" s="297"/>
      <c r="BQ1" s="297"/>
      <c r="BR1" s="297"/>
      <c r="BS1" s="297"/>
      <c r="BT1" s="297"/>
      <c r="BU1" s="297"/>
      <c r="BV1" s="297"/>
      <c r="BW1" s="297"/>
      <c r="BX1" s="297"/>
      <c r="BY1" s="297"/>
      <c r="BZ1" s="297"/>
      <c r="CA1" s="297"/>
      <c r="CB1" s="297"/>
      <c r="CC1" s="297"/>
    </row>
    <row r="2" spans="1:81" s="209" customFormat="1" ht="30" customHeight="1">
      <c r="A2" s="494" t="s">
        <v>127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  <c r="AE2" s="494"/>
      <c r="AF2" s="494"/>
      <c r="AG2" s="494"/>
      <c r="AH2" s="494"/>
      <c r="AI2" s="494"/>
      <c r="AJ2" s="494"/>
      <c r="AK2" s="494"/>
      <c r="AL2" s="494"/>
      <c r="AM2" s="494"/>
      <c r="AN2" s="494"/>
      <c r="AO2" s="494"/>
      <c r="AP2" s="494"/>
      <c r="AQ2" s="494"/>
      <c r="AR2" s="494"/>
      <c r="AS2" s="494"/>
      <c r="AT2" s="494"/>
      <c r="AU2" s="494"/>
      <c r="AV2" s="494"/>
      <c r="AW2" s="494"/>
      <c r="AX2" s="494"/>
      <c r="AY2" s="494"/>
      <c r="AZ2" s="494"/>
      <c r="BA2" s="494"/>
      <c r="BB2" s="494"/>
      <c r="BC2" s="494"/>
      <c r="BD2" s="494"/>
      <c r="BE2" s="494"/>
      <c r="BF2" s="494"/>
      <c r="BG2" s="494"/>
      <c r="BH2" s="494"/>
      <c r="BI2" s="494"/>
      <c r="BJ2" s="494"/>
      <c r="BK2" s="494"/>
      <c r="BL2" s="494"/>
      <c r="BM2" s="494"/>
      <c r="BN2" s="494"/>
      <c r="BO2" s="494"/>
      <c r="BP2" s="494"/>
      <c r="BQ2" s="494"/>
      <c r="BR2" s="494"/>
      <c r="BS2" s="494"/>
      <c r="BT2" s="494"/>
      <c r="BU2" s="494"/>
      <c r="BV2" s="494"/>
      <c r="BW2" s="494"/>
      <c r="BX2" s="494"/>
      <c r="BY2" s="494"/>
      <c r="BZ2" s="494"/>
      <c r="CA2" s="494"/>
      <c r="CB2" s="494"/>
      <c r="CC2" s="494"/>
    </row>
    <row r="3" spans="1:81" s="209" customFormat="1" ht="15" customHeight="1">
      <c r="A3" s="495" t="s">
        <v>532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95"/>
      <c r="M3" s="495"/>
      <c r="N3" s="495"/>
      <c r="O3" s="495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  <c r="AI3" s="495"/>
      <c r="AJ3" s="495"/>
      <c r="AK3" s="495"/>
      <c r="AL3" s="495"/>
      <c r="AM3" s="495"/>
      <c r="AN3" s="495"/>
      <c r="AO3" s="495"/>
      <c r="AP3" s="495"/>
      <c r="AQ3" s="495"/>
      <c r="AR3" s="495"/>
      <c r="AS3" s="495"/>
      <c r="AT3" s="495"/>
      <c r="AU3" s="495"/>
      <c r="AV3" s="495"/>
      <c r="AW3" s="495"/>
      <c r="AX3" s="495"/>
      <c r="AY3" s="495"/>
      <c r="AZ3" s="495"/>
      <c r="BA3" s="495"/>
      <c r="BB3" s="495"/>
      <c r="BC3" s="495"/>
      <c r="BD3" s="495"/>
      <c r="BE3" s="495"/>
      <c r="BF3" s="495"/>
      <c r="BG3" s="495"/>
      <c r="BH3" s="495"/>
      <c r="BI3" s="495"/>
      <c r="BJ3" s="495"/>
      <c r="BK3" s="495"/>
      <c r="BL3" s="495"/>
      <c r="BM3" s="495"/>
      <c r="BN3" s="495"/>
      <c r="BO3" s="495"/>
      <c r="BP3" s="495"/>
      <c r="BQ3" s="495"/>
      <c r="BR3" s="495"/>
      <c r="BS3" s="495"/>
      <c r="BT3" s="495"/>
      <c r="BU3" s="495"/>
      <c r="BV3" s="495"/>
      <c r="BW3" s="495"/>
      <c r="BX3" s="495"/>
      <c r="BY3" s="495"/>
      <c r="BZ3" s="495"/>
      <c r="CA3" s="495"/>
      <c r="CB3" s="495"/>
      <c r="CC3" s="495"/>
    </row>
    <row r="4" spans="1:81" s="209" customFormat="1" ht="15" customHeight="1">
      <c r="A4" s="495" t="s">
        <v>1033</v>
      </c>
      <c r="B4" s="495"/>
      <c r="C4" s="495"/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5"/>
      <c r="AM4" s="495"/>
      <c r="AN4" s="495"/>
      <c r="AO4" s="495"/>
      <c r="AP4" s="495"/>
      <c r="AQ4" s="495"/>
      <c r="AR4" s="495"/>
      <c r="AS4" s="495"/>
      <c r="AT4" s="495"/>
      <c r="AU4" s="495"/>
      <c r="AV4" s="495"/>
      <c r="AW4" s="495"/>
      <c r="AX4" s="495"/>
      <c r="AY4" s="495"/>
      <c r="AZ4" s="495"/>
      <c r="BA4" s="495"/>
      <c r="BB4" s="495"/>
      <c r="BC4" s="495"/>
      <c r="BD4" s="495"/>
      <c r="BE4" s="495"/>
      <c r="BF4" s="495"/>
      <c r="BG4" s="495"/>
      <c r="BH4" s="495"/>
      <c r="BI4" s="495"/>
      <c r="BJ4" s="495"/>
      <c r="BK4" s="495"/>
      <c r="BL4" s="495"/>
      <c r="BM4" s="495"/>
      <c r="BN4" s="495"/>
      <c r="BO4" s="495"/>
      <c r="BP4" s="495"/>
      <c r="BQ4" s="495"/>
      <c r="BR4" s="495"/>
      <c r="BS4" s="495"/>
      <c r="BT4" s="495"/>
      <c r="BU4" s="495"/>
      <c r="BV4" s="495"/>
      <c r="BW4" s="495"/>
      <c r="BX4" s="495"/>
      <c r="BY4" s="495"/>
      <c r="BZ4" s="495"/>
      <c r="CA4" s="495"/>
      <c r="CB4" s="495"/>
      <c r="CC4" s="495"/>
    </row>
    <row r="5" spans="1:81" s="210" customFormat="1" ht="30" customHeight="1">
      <c r="A5" s="496" t="s">
        <v>51</v>
      </c>
      <c r="B5" s="496"/>
      <c r="C5" s="496"/>
      <c r="D5" s="496"/>
      <c r="E5" s="496"/>
      <c r="F5" s="496"/>
      <c r="G5" s="496"/>
      <c r="H5" s="496"/>
      <c r="I5" s="496"/>
      <c r="J5" s="496"/>
      <c r="K5" s="496"/>
      <c r="L5" s="496"/>
      <c r="M5" s="496"/>
      <c r="N5" s="496"/>
      <c r="O5" s="496"/>
      <c r="P5" s="496"/>
      <c r="Q5" s="496"/>
      <c r="R5" s="496"/>
      <c r="S5" s="496"/>
      <c r="T5" s="496"/>
      <c r="U5" s="496"/>
      <c r="V5" s="496"/>
      <c r="W5" s="496"/>
      <c r="X5" s="496"/>
      <c r="Y5" s="496"/>
      <c r="Z5" s="496"/>
      <c r="AA5" s="496"/>
      <c r="AB5" s="496"/>
      <c r="AC5" s="496"/>
      <c r="AD5" s="496"/>
      <c r="AE5" s="496"/>
      <c r="AF5" s="496"/>
      <c r="AG5" s="496"/>
      <c r="AH5" s="496"/>
      <c r="AI5" s="496"/>
      <c r="AJ5" s="496"/>
      <c r="AK5" s="496"/>
      <c r="AL5" s="496"/>
      <c r="AM5" s="496"/>
      <c r="AN5" s="496"/>
      <c r="AO5" s="496"/>
      <c r="AP5" s="496"/>
      <c r="AQ5" s="496"/>
      <c r="AR5" s="496"/>
      <c r="AS5" s="496"/>
      <c r="AT5" s="496"/>
      <c r="AU5" s="496"/>
      <c r="AV5" s="496"/>
      <c r="AW5" s="496"/>
      <c r="AX5" s="496"/>
      <c r="AY5" s="496"/>
      <c r="AZ5" s="496"/>
      <c r="BA5" s="496"/>
      <c r="BB5" s="496"/>
      <c r="BC5" s="496"/>
      <c r="BD5" s="496"/>
      <c r="BE5" s="496"/>
      <c r="BF5" s="496"/>
      <c r="BG5" s="496"/>
      <c r="BH5" s="496"/>
      <c r="BI5" s="496"/>
      <c r="BJ5" s="496"/>
      <c r="BK5" s="496"/>
      <c r="BL5" s="496"/>
      <c r="BM5" s="496"/>
      <c r="BN5" s="496"/>
      <c r="BO5" s="496"/>
      <c r="BP5" s="496"/>
      <c r="BQ5" s="496"/>
      <c r="BR5" s="496"/>
      <c r="BS5" s="496"/>
      <c r="BT5" s="496"/>
      <c r="BU5" s="496"/>
      <c r="BV5" s="496"/>
      <c r="BW5" s="496"/>
      <c r="BX5" s="496"/>
      <c r="BY5" s="496"/>
      <c r="BZ5" s="496"/>
      <c r="CA5" s="496"/>
      <c r="CB5" s="496"/>
      <c r="CC5" s="496"/>
    </row>
    <row r="6" spans="1:81" ht="15" customHeight="1">
      <c r="A6" s="183"/>
      <c r="B6" s="207"/>
      <c r="C6" s="207"/>
      <c r="D6" s="157"/>
      <c r="E6" s="157"/>
      <c r="F6" s="207"/>
      <c r="G6" s="207"/>
      <c r="H6" s="207"/>
      <c r="I6" s="207"/>
      <c r="J6" s="207"/>
      <c r="K6" s="157"/>
      <c r="L6" s="207"/>
      <c r="M6" s="207"/>
      <c r="N6" s="157"/>
      <c r="O6" s="157"/>
      <c r="P6" s="207"/>
      <c r="Q6" s="157"/>
      <c r="R6" s="207"/>
      <c r="S6" s="157"/>
      <c r="T6" s="207"/>
      <c r="U6" s="207"/>
      <c r="V6" s="157"/>
      <c r="W6" s="157"/>
      <c r="X6" s="207"/>
      <c r="Y6" s="157"/>
      <c r="Z6" s="207"/>
      <c r="AA6" s="207"/>
      <c r="AB6" s="157"/>
      <c r="AC6" s="157"/>
      <c r="AD6" s="207"/>
      <c r="AE6" s="207"/>
      <c r="AF6" s="207"/>
      <c r="AG6" s="207"/>
      <c r="AH6" s="207"/>
      <c r="AI6" s="157"/>
      <c r="AJ6" s="207"/>
      <c r="AK6" s="207"/>
      <c r="AL6" s="157"/>
      <c r="AM6" s="157"/>
      <c r="AN6" s="207"/>
      <c r="AO6" s="157"/>
      <c r="AP6" s="207"/>
      <c r="AQ6" s="157"/>
      <c r="AR6" s="207"/>
      <c r="AS6" s="207"/>
      <c r="AT6" s="157"/>
      <c r="AU6" s="157"/>
      <c r="AV6" s="207"/>
      <c r="AW6" s="157"/>
      <c r="AX6" s="207"/>
      <c r="AY6" s="207"/>
      <c r="AZ6" s="157"/>
      <c r="BA6" s="157"/>
      <c r="BB6" s="207"/>
      <c r="BC6" s="207"/>
      <c r="BD6" s="207"/>
      <c r="BE6" s="207"/>
      <c r="BF6" s="207"/>
      <c r="BG6" s="157"/>
      <c r="BH6" s="207"/>
      <c r="BI6" s="207"/>
      <c r="BJ6" s="157"/>
      <c r="BK6" s="157"/>
      <c r="BL6" s="207"/>
      <c r="BM6" s="157"/>
      <c r="BN6" s="207"/>
      <c r="BO6" s="157"/>
      <c r="BP6" s="207"/>
      <c r="BQ6" s="207"/>
      <c r="BR6" s="157"/>
      <c r="BS6" s="157"/>
      <c r="BT6" s="207"/>
      <c r="BU6" s="157"/>
      <c r="BV6" s="207"/>
      <c r="BW6" s="157"/>
      <c r="BX6" s="207"/>
      <c r="BY6" s="207"/>
      <c r="BZ6" s="157"/>
      <c r="CA6" s="157"/>
      <c r="CB6" s="207"/>
      <c r="CC6" s="157"/>
    </row>
    <row r="7" spans="1:81" s="225" customFormat="1" ht="15" customHeight="1">
      <c r="A7" s="211"/>
      <c r="B7" s="498" t="s">
        <v>73</v>
      </c>
      <c r="C7" s="498"/>
      <c r="D7" s="498"/>
      <c r="E7" s="498"/>
      <c r="F7" s="498"/>
      <c r="G7" s="498"/>
      <c r="H7" s="498"/>
      <c r="I7" s="498"/>
      <c r="J7" s="498" t="s">
        <v>74</v>
      </c>
      <c r="K7" s="498"/>
      <c r="L7" s="498"/>
      <c r="M7" s="498"/>
      <c r="N7" s="498"/>
      <c r="O7" s="498"/>
      <c r="P7" s="498"/>
      <c r="Q7" s="498"/>
      <c r="R7" s="498" t="s">
        <v>70</v>
      </c>
      <c r="S7" s="498"/>
      <c r="T7" s="498"/>
      <c r="U7" s="498"/>
      <c r="V7" s="498"/>
      <c r="W7" s="498"/>
      <c r="X7" s="498"/>
      <c r="Y7" s="498"/>
      <c r="Z7" s="498" t="s">
        <v>71</v>
      </c>
      <c r="AA7" s="498"/>
      <c r="AB7" s="498"/>
      <c r="AC7" s="498"/>
      <c r="AD7" s="498"/>
      <c r="AE7" s="498"/>
      <c r="AF7" s="498"/>
      <c r="AG7" s="498"/>
      <c r="AH7" s="498" t="s">
        <v>75</v>
      </c>
      <c r="AI7" s="498"/>
      <c r="AJ7" s="498"/>
      <c r="AK7" s="498"/>
      <c r="AL7" s="498"/>
      <c r="AM7" s="498"/>
      <c r="AN7" s="498"/>
      <c r="AO7" s="498"/>
      <c r="AP7" s="498" t="s">
        <v>76</v>
      </c>
      <c r="AQ7" s="498"/>
      <c r="AR7" s="498"/>
      <c r="AS7" s="498"/>
      <c r="AT7" s="498"/>
      <c r="AU7" s="498"/>
      <c r="AV7" s="498"/>
      <c r="AW7" s="498"/>
      <c r="AX7" s="498" t="s">
        <v>77</v>
      </c>
      <c r="AY7" s="498"/>
      <c r="AZ7" s="498"/>
      <c r="BA7" s="498"/>
      <c r="BB7" s="498"/>
      <c r="BC7" s="498"/>
      <c r="BD7" s="498"/>
      <c r="BE7" s="498"/>
      <c r="BF7" s="498" t="s">
        <v>78</v>
      </c>
      <c r="BG7" s="498"/>
      <c r="BH7" s="498"/>
      <c r="BI7" s="498"/>
      <c r="BJ7" s="498"/>
      <c r="BK7" s="498"/>
      <c r="BL7" s="498"/>
      <c r="BM7" s="498"/>
      <c r="BN7" s="498" t="s">
        <v>79</v>
      </c>
      <c r="BO7" s="498"/>
      <c r="BP7" s="498"/>
      <c r="BQ7" s="498"/>
      <c r="BR7" s="498"/>
      <c r="BS7" s="498"/>
      <c r="BT7" s="498"/>
      <c r="BU7" s="498"/>
      <c r="BV7" s="498" t="s">
        <v>67</v>
      </c>
      <c r="BW7" s="498"/>
      <c r="BX7" s="498"/>
      <c r="BY7" s="498"/>
      <c r="BZ7" s="498"/>
      <c r="CA7" s="498"/>
      <c r="CB7" s="498"/>
      <c r="CC7" s="498"/>
    </row>
    <row r="8" spans="1:81" s="229" customFormat="1" ht="39.950000000000003" customHeight="1">
      <c r="A8" s="449" t="s">
        <v>508</v>
      </c>
      <c r="B8" s="450" t="s">
        <v>69</v>
      </c>
      <c r="C8" s="451" t="s">
        <v>523</v>
      </c>
      <c r="D8" s="450" t="s">
        <v>524</v>
      </c>
      <c r="E8" s="450" t="s">
        <v>525</v>
      </c>
      <c r="F8" s="451" t="s">
        <v>526</v>
      </c>
      <c r="G8" s="450" t="s">
        <v>527</v>
      </c>
      <c r="H8" s="450" t="s">
        <v>528</v>
      </c>
      <c r="I8" s="451" t="s">
        <v>67</v>
      </c>
      <c r="J8" s="450" t="s">
        <v>69</v>
      </c>
      <c r="K8" s="450" t="s">
        <v>523</v>
      </c>
      <c r="L8" s="451" t="s">
        <v>524</v>
      </c>
      <c r="M8" s="450" t="s">
        <v>525</v>
      </c>
      <c r="N8" s="450" t="s">
        <v>526</v>
      </c>
      <c r="O8" s="450" t="s">
        <v>527</v>
      </c>
      <c r="P8" s="450" t="s">
        <v>528</v>
      </c>
      <c r="Q8" s="450" t="s">
        <v>67</v>
      </c>
      <c r="R8" s="450" t="s">
        <v>69</v>
      </c>
      <c r="S8" s="450" t="s">
        <v>523</v>
      </c>
      <c r="T8" s="451" t="s">
        <v>524</v>
      </c>
      <c r="U8" s="450" t="s">
        <v>525</v>
      </c>
      <c r="V8" s="450" t="s">
        <v>526</v>
      </c>
      <c r="W8" s="450" t="s">
        <v>527</v>
      </c>
      <c r="X8" s="450" t="s">
        <v>528</v>
      </c>
      <c r="Y8" s="450" t="s">
        <v>67</v>
      </c>
      <c r="Z8" s="450" t="s">
        <v>69</v>
      </c>
      <c r="AA8" s="451" t="s">
        <v>523</v>
      </c>
      <c r="AB8" s="450" t="s">
        <v>524</v>
      </c>
      <c r="AC8" s="450" t="s">
        <v>525</v>
      </c>
      <c r="AD8" s="451" t="s">
        <v>526</v>
      </c>
      <c r="AE8" s="450" t="s">
        <v>527</v>
      </c>
      <c r="AF8" s="450" t="s">
        <v>528</v>
      </c>
      <c r="AG8" s="451" t="s">
        <v>67</v>
      </c>
      <c r="AH8" s="450" t="s">
        <v>69</v>
      </c>
      <c r="AI8" s="450" t="s">
        <v>523</v>
      </c>
      <c r="AJ8" s="451" t="s">
        <v>524</v>
      </c>
      <c r="AK8" s="450" t="s">
        <v>525</v>
      </c>
      <c r="AL8" s="450" t="s">
        <v>526</v>
      </c>
      <c r="AM8" s="450" t="s">
        <v>527</v>
      </c>
      <c r="AN8" s="450" t="s">
        <v>528</v>
      </c>
      <c r="AO8" s="450" t="s">
        <v>67</v>
      </c>
      <c r="AP8" s="450" t="s">
        <v>69</v>
      </c>
      <c r="AQ8" s="450" t="s">
        <v>523</v>
      </c>
      <c r="AR8" s="451" t="s">
        <v>524</v>
      </c>
      <c r="AS8" s="450" t="s">
        <v>525</v>
      </c>
      <c r="AT8" s="450" t="s">
        <v>526</v>
      </c>
      <c r="AU8" s="450" t="s">
        <v>527</v>
      </c>
      <c r="AV8" s="450" t="s">
        <v>528</v>
      </c>
      <c r="AW8" s="450" t="s">
        <v>67</v>
      </c>
      <c r="AX8" s="450" t="s">
        <v>69</v>
      </c>
      <c r="AY8" s="451" t="s">
        <v>523</v>
      </c>
      <c r="AZ8" s="450" t="s">
        <v>524</v>
      </c>
      <c r="BA8" s="450" t="s">
        <v>525</v>
      </c>
      <c r="BB8" s="451" t="s">
        <v>526</v>
      </c>
      <c r="BC8" s="450" t="s">
        <v>527</v>
      </c>
      <c r="BD8" s="450" t="s">
        <v>528</v>
      </c>
      <c r="BE8" s="451" t="s">
        <v>67</v>
      </c>
      <c r="BF8" s="450" t="s">
        <v>69</v>
      </c>
      <c r="BG8" s="450" t="s">
        <v>523</v>
      </c>
      <c r="BH8" s="451" t="s">
        <v>524</v>
      </c>
      <c r="BI8" s="450" t="s">
        <v>525</v>
      </c>
      <c r="BJ8" s="450" t="s">
        <v>526</v>
      </c>
      <c r="BK8" s="450" t="s">
        <v>527</v>
      </c>
      <c r="BL8" s="450" t="s">
        <v>528</v>
      </c>
      <c r="BM8" s="450" t="s">
        <v>67</v>
      </c>
      <c r="BN8" s="450" t="s">
        <v>69</v>
      </c>
      <c r="BO8" s="450" t="s">
        <v>523</v>
      </c>
      <c r="BP8" s="451" t="s">
        <v>524</v>
      </c>
      <c r="BQ8" s="450" t="s">
        <v>525</v>
      </c>
      <c r="BR8" s="450" t="s">
        <v>526</v>
      </c>
      <c r="BS8" s="450" t="s">
        <v>527</v>
      </c>
      <c r="BT8" s="450" t="s">
        <v>528</v>
      </c>
      <c r="BU8" s="450" t="s">
        <v>67</v>
      </c>
      <c r="BV8" s="450" t="s">
        <v>69</v>
      </c>
      <c r="BW8" s="450" t="s">
        <v>523</v>
      </c>
      <c r="BX8" s="451" t="s">
        <v>524</v>
      </c>
      <c r="BY8" s="450" t="s">
        <v>525</v>
      </c>
      <c r="BZ8" s="450" t="s">
        <v>526</v>
      </c>
      <c r="CA8" s="450" t="s">
        <v>527</v>
      </c>
      <c r="CB8" s="450" t="s">
        <v>528</v>
      </c>
      <c r="CC8" s="450" t="s">
        <v>67</v>
      </c>
    </row>
    <row r="9" spans="1:81" ht="15" customHeight="1">
      <c r="A9" s="452" t="s">
        <v>484</v>
      </c>
      <c r="B9" s="453">
        <v>84904.789514200005</v>
      </c>
      <c r="C9" s="453">
        <v>10548.84338</v>
      </c>
      <c r="D9" s="453">
        <v>1046.99506</v>
      </c>
      <c r="E9" s="453">
        <v>109.81699</v>
      </c>
      <c r="F9" s="453">
        <v>523.86477000000002</v>
      </c>
      <c r="G9" s="453">
        <v>35.279209999999999</v>
      </c>
      <c r="H9" s="453">
        <v>76.168570000000003</v>
      </c>
      <c r="I9" s="453">
        <v>97245.757489999989</v>
      </c>
      <c r="J9" s="453">
        <v>312845.75093720003</v>
      </c>
      <c r="K9" s="453">
        <v>4071.5418514000003</v>
      </c>
      <c r="L9" s="453">
        <v>473.22266999999999</v>
      </c>
      <c r="M9" s="453">
        <v>346.75776999999999</v>
      </c>
      <c r="N9" s="453">
        <v>241.53017000000003</v>
      </c>
      <c r="O9" s="453">
        <v>75.886960000000002</v>
      </c>
      <c r="P9" s="453">
        <v>69.522419999999997</v>
      </c>
      <c r="Q9" s="453">
        <v>318124.21276999998</v>
      </c>
      <c r="R9" s="453">
        <v>307255.56146</v>
      </c>
      <c r="S9" s="453">
        <v>9552.8748100000012</v>
      </c>
      <c r="T9" s="453">
        <v>1249.61815</v>
      </c>
      <c r="U9" s="453">
        <v>0</v>
      </c>
      <c r="V9" s="453">
        <v>2102.9769799999999</v>
      </c>
      <c r="W9" s="453">
        <v>242.39823999999999</v>
      </c>
      <c r="X9" s="453">
        <v>640.06707999999992</v>
      </c>
      <c r="Y9" s="453">
        <v>321043.49672000005</v>
      </c>
      <c r="Z9" s="453">
        <v>59556.748810000005</v>
      </c>
      <c r="AA9" s="453">
        <v>3059.5967999999998</v>
      </c>
      <c r="AB9" s="453">
        <v>113.34142</v>
      </c>
      <c r="AC9" s="453">
        <v>0</v>
      </c>
      <c r="AD9" s="453">
        <v>0</v>
      </c>
      <c r="AE9" s="453">
        <v>0</v>
      </c>
      <c r="AF9" s="453">
        <v>22.287020000000002</v>
      </c>
      <c r="AG9" s="453">
        <v>62751.974049999997</v>
      </c>
      <c r="AH9" s="453">
        <v>63648.605340000002</v>
      </c>
      <c r="AI9" s="453">
        <v>8330.6322500000006</v>
      </c>
      <c r="AJ9" s="453">
        <v>497.13623999999999</v>
      </c>
      <c r="AK9" s="453">
        <v>0</v>
      </c>
      <c r="AL9" s="453">
        <v>56.417269999999995</v>
      </c>
      <c r="AM9" s="453">
        <v>0</v>
      </c>
      <c r="AN9" s="453">
        <v>161.30396999999999</v>
      </c>
      <c r="AO9" s="453">
        <v>72694.095069999996</v>
      </c>
      <c r="AP9" s="453">
        <v>113982.46415360001</v>
      </c>
      <c r="AQ9" s="453">
        <v>5801.8540800000001</v>
      </c>
      <c r="AR9" s="453">
        <v>317.02161000000001</v>
      </c>
      <c r="AS9" s="453">
        <v>41.400640000000003</v>
      </c>
      <c r="AT9" s="453">
        <v>0</v>
      </c>
      <c r="AU9" s="453">
        <v>0</v>
      </c>
      <c r="AV9" s="453">
        <v>60.274730000000005</v>
      </c>
      <c r="AW9" s="453">
        <v>120203.01521</v>
      </c>
      <c r="AX9" s="453">
        <v>250663.00674059999</v>
      </c>
      <c r="AY9" s="453">
        <v>19868.928842000001</v>
      </c>
      <c r="AZ9" s="453">
        <v>1555.0514699999999</v>
      </c>
      <c r="BA9" s="453">
        <v>86.469630000000009</v>
      </c>
      <c r="BB9" s="453">
        <v>2311.4201439999997</v>
      </c>
      <c r="BC9" s="453">
        <v>1488.9552800000001</v>
      </c>
      <c r="BD9" s="453">
        <v>211.28211999999999</v>
      </c>
      <c r="BE9" s="453">
        <v>276185.11424000002</v>
      </c>
      <c r="BF9" s="453">
        <v>16657.611280000001</v>
      </c>
      <c r="BG9" s="453">
        <v>2269.1129700000001</v>
      </c>
      <c r="BH9" s="453">
        <v>166.78426999999999</v>
      </c>
      <c r="BI9" s="453">
        <v>0</v>
      </c>
      <c r="BJ9" s="453">
        <v>2083.2106699999999</v>
      </c>
      <c r="BK9" s="453">
        <v>0</v>
      </c>
      <c r="BL9" s="453">
        <v>52.608789999999999</v>
      </c>
      <c r="BM9" s="453">
        <v>21229.327980000002</v>
      </c>
      <c r="BN9" s="453">
        <v>0</v>
      </c>
      <c r="BO9" s="453">
        <v>0</v>
      </c>
      <c r="BP9" s="453">
        <v>0</v>
      </c>
      <c r="BQ9" s="453">
        <v>0</v>
      </c>
      <c r="BR9" s="453">
        <v>0</v>
      </c>
      <c r="BS9" s="453">
        <v>0</v>
      </c>
      <c r="BT9" s="453">
        <v>0</v>
      </c>
      <c r="BU9" s="453">
        <v>0</v>
      </c>
      <c r="BV9" s="453">
        <v>1209514.5382356001</v>
      </c>
      <c r="BW9" s="453">
        <v>63503.384983399999</v>
      </c>
      <c r="BX9" s="453">
        <v>5419.1708899999994</v>
      </c>
      <c r="BY9" s="453">
        <v>584.44502999999997</v>
      </c>
      <c r="BZ9" s="453">
        <v>7319.4200039999996</v>
      </c>
      <c r="CA9" s="453">
        <v>1842.5196899999999</v>
      </c>
      <c r="CB9" s="453">
        <v>1293.5146999999999</v>
      </c>
      <c r="CC9" s="453">
        <v>1289476.9935299999</v>
      </c>
    </row>
    <row r="10" spans="1:81" ht="15" customHeight="1">
      <c r="A10" s="452" t="s">
        <v>485</v>
      </c>
      <c r="B10" s="454">
        <v>0</v>
      </c>
      <c r="C10" s="454">
        <v>0</v>
      </c>
      <c r="D10" s="454">
        <v>0</v>
      </c>
      <c r="E10" s="454">
        <v>0</v>
      </c>
      <c r="F10" s="454">
        <v>0</v>
      </c>
      <c r="G10" s="454">
        <v>0</v>
      </c>
      <c r="H10" s="454">
        <v>0</v>
      </c>
      <c r="I10" s="454">
        <v>0</v>
      </c>
      <c r="J10" s="454">
        <v>9749.3564999999999</v>
      </c>
      <c r="K10" s="454">
        <v>919.57821000000001</v>
      </c>
      <c r="L10" s="453">
        <v>178.42755</v>
      </c>
      <c r="M10" s="453">
        <v>62.858419999999995</v>
      </c>
      <c r="N10" s="453">
        <v>143.74826999999999</v>
      </c>
      <c r="O10" s="453">
        <v>0</v>
      </c>
      <c r="P10" s="453">
        <v>0</v>
      </c>
      <c r="Q10" s="453">
        <v>11053.968949999999</v>
      </c>
      <c r="R10" s="454">
        <v>5956.1032400000004</v>
      </c>
      <c r="S10" s="454">
        <v>255.62921</v>
      </c>
      <c r="T10" s="453">
        <v>43.282640000000001</v>
      </c>
      <c r="U10" s="453">
        <v>110.33395</v>
      </c>
      <c r="V10" s="453">
        <v>84.973339999999993</v>
      </c>
      <c r="W10" s="453">
        <v>0</v>
      </c>
      <c r="X10" s="453">
        <v>0</v>
      </c>
      <c r="Y10" s="453">
        <v>6450.3223799999996</v>
      </c>
      <c r="Z10" s="454">
        <v>0</v>
      </c>
      <c r="AA10" s="454">
        <v>0</v>
      </c>
      <c r="AB10" s="454">
        <v>0</v>
      </c>
      <c r="AC10" s="454">
        <v>0</v>
      </c>
      <c r="AD10" s="454">
        <v>0</v>
      </c>
      <c r="AE10" s="454">
        <v>0</v>
      </c>
      <c r="AF10" s="454">
        <v>0</v>
      </c>
      <c r="AG10" s="454">
        <v>0</v>
      </c>
      <c r="AH10" s="454">
        <v>0</v>
      </c>
      <c r="AI10" s="454">
        <v>0</v>
      </c>
      <c r="AJ10" s="453">
        <v>0</v>
      </c>
      <c r="AK10" s="453">
        <v>0</v>
      </c>
      <c r="AL10" s="453">
        <v>0</v>
      </c>
      <c r="AM10" s="453">
        <v>0</v>
      </c>
      <c r="AN10" s="453">
        <v>0</v>
      </c>
      <c r="AO10" s="453">
        <v>0</v>
      </c>
      <c r="AP10" s="454">
        <v>95.955280000000002</v>
      </c>
      <c r="AQ10" s="454">
        <v>0</v>
      </c>
      <c r="AR10" s="453">
        <v>0</v>
      </c>
      <c r="AS10" s="453">
        <v>0</v>
      </c>
      <c r="AT10" s="453">
        <v>0</v>
      </c>
      <c r="AU10" s="453">
        <v>0</v>
      </c>
      <c r="AV10" s="453">
        <v>0</v>
      </c>
      <c r="AW10" s="453">
        <v>95.955280000000002</v>
      </c>
      <c r="AX10" s="454">
        <v>2085.6622413999999</v>
      </c>
      <c r="AY10" s="454">
        <v>1302.0157799999999</v>
      </c>
      <c r="AZ10" s="454">
        <v>26.463459999999998</v>
      </c>
      <c r="BA10" s="454">
        <v>0</v>
      </c>
      <c r="BB10" s="454">
        <v>0</v>
      </c>
      <c r="BC10" s="454">
        <v>0</v>
      </c>
      <c r="BD10" s="454">
        <v>6.5193100000000008</v>
      </c>
      <c r="BE10" s="454">
        <v>3420.6607899999999</v>
      </c>
      <c r="BF10" s="454">
        <v>14.74019</v>
      </c>
      <c r="BG10" s="454">
        <v>0</v>
      </c>
      <c r="BH10" s="453">
        <v>0</v>
      </c>
      <c r="BI10" s="453">
        <v>15.537840000000001</v>
      </c>
      <c r="BJ10" s="453">
        <v>0</v>
      </c>
      <c r="BK10" s="453">
        <v>0</v>
      </c>
      <c r="BL10" s="453">
        <v>0</v>
      </c>
      <c r="BM10" s="453">
        <v>30.278029999999998</v>
      </c>
      <c r="BN10" s="454">
        <v>0</v>
      </c>
      <c r="BO10" s="454">
        <v>0</v>
      </c>
      <c r="BP10" s="453">
        <v>0</v>
      </c>
      <c r="BQ10" s="453">
        <v>0</v>
      </c>
      <c r="BR10" s="453">
        <v>0</v>
      </c>
      <c r="BS10" s="453">
        <v>0</v>
      </c>
      <c r="BT10" s="453">
        <v>0</v>
      </c>
      <c r="BU10" s="453">
        <v>0</v>
      </c>
      <c r="BV10" s="454">
        <v>17901.817451400002</v>
      </c>
      <c r="BW10" s="454">
        <v>2477.2232000000004</v>
      </c>
      <c r="BX10" s="453">
        <v>248.17364999999998</v>
      </c>
      <c r="BY10" s="453">
        <v>188.73021</v>
      </c>
      <c r="BZ10" s="453">
        <v>228.72161</v>
      </c>
      <c r="CA10" s="453">
        <v>0</v>
      </c>
      <c r="CB10" s="453">
        <v>6.5193100000000008</v>
      </c>
      <c r="CC10" s="453">
        <v>21051.185430000001</v>
      </c>
    </row>
    <row r="11" spans="1:81" ht="15" customHeight="1">
      <c r="A11" s="452" t="s">
        <v>486</v>
      </c>
      <c r="B11" s="454">
        <v>0</v>
      </c>
      <c r="C11" s="454">
        <v>0</v>
      </c>
      <c r="D11" s="454">
        <v>0</v>
      </c>
      <c r="E11" s="454">
        <v>0</v>
      </c>
      <c r="F11" s="454">
        <v>0</v>
      </c>
      <c r="G11" s="454">
        <v>0</v>
      </c>
      <c r="H11" s="454">
        <v>0</v>
      </c>
      <c r="I11" s="454">
        <v>0</v>
      </c>
      <c r="J11" s="454">
        <v>7.9252200000000004</v>
      </c>
      <c r="K11" s="454">
        <v>0</v>
      </c>
      <c r="L11" s="453">
        <v>0</v>
      </c>
      <c r="M11" s="453">
        <v>0</v>
      </c>
      <c r="N11" s="453">
        <v>0</v>
      </c>
      <c r="O11" s="453">
        <v>0</v>
      </c>
      <c r="P11" s="453">
        <v>1.0747800000000001</v>
      </c>
      <c r="Q11" s="453">
        <v>9</v>
      </c>
      <c r="R11" s="454">
        <v>25.81561</v>
      </c>
      <c r="S11" s="454">
        <v>0</v>
      </c>
      <c r="T11" s="453">
        <v>0</v>
      </c>
      <c r="U11" s="453">
        <v>0</v>
      </c>
      <c r="V11" s="453">
        <v>0</v>
      </c>
      <c r="W11" s="453">
        <v>0</v>
      </c>
      <c r="X11" s="453">
        <v>9.1843899999999987</v>
      </c>
      <c r="Y11" s="453">
        <v>35</v>
      </c>
      <c r="Z11" s="454">
        <v>0</v>
      </c>
      <c r="AA11" s="454">
        <v>0</v>
      </c>
      <c r="AB11" s="454">
        <v>0</v>
      </c>
      <c r="AC11" s="454">
        <v>0</v>
      </c>
      <c r="AD11" s="454">
        <v>0</v>
      </c>
      <c r="AE11" s="454">
        <v>0</v>
      </c>
      <c r="AF11" s="454">
        <v>0</v>
      </c>
      <c r="AG11" s="454">
        <v>0</v>
      </c>
      <c r="AH11" s="454">
        <v>0</v>
      </c>
      <c r="AI11" s="454">
        <v>0</v>
      </c>
      <c r="AJ11" s="453">
        <v>0</v>
      </c>
      <c r="AK11" s="453">
        <v>0</v>
      </c>
      <c r="AL11" s="453">
        <v>0</v>
      </c>
      <c r="AM11" s="453">
        <v>0</v>
      </c>
      <c r="AN11" s="453">
        <v>0</v>
      </c>
      <c r="AO11" s="453">
        <v>0</v>
      </c>
      <c r="AP11" s="454">
        <v>49.668480000000002</v>
      </c>
      <c r="AQ11" s="454">
        <v>0</v>
      </c>
      <c r="AR11" s="453">
        <v>0</v>
      </c>
      <c r="AS11" s="453">
        <v>0</v>
      </c>
      <c r="AT11" s="453">
        <v>0</v>
      </c>
      <c r="AU11" s="453">
        <v>0</v>
      </c>
      <c r="AV11" s="453">
        <v>26.331520000000001</v>
      </c>
      <c r="AW11" s="453">
        <v>76</v>
      </c>
      <c r="AX11" s="454">
        <v>6.9021499999999998</v>
      </c>
      <c r="AY11" s="454">
        <v>0</v>
      </c>
      <c r="AZ11" s="454">
        <v>0</v>
      </c>
      <c r="BA11" s="454">
        <v>0</v>
      </c>
      <c r="BB11" s="454">
        <v>0</v>
      </c>
      <c r="BC11" s="454">
        <v>0</v>
      </c>
      <c r="BD11" s="454">
        <v>9.7849999999999993E-2</v>
      </c>
      <c r="BE11" s="454">
        <v>7</v>
      </c>
      <c r="BF11" s="454">
        <v>0</v>
      </c>
      <c r="BG11" s="454">
        <v>0</v>
      </c>
      <c r="BH11" s="453">
        <v>0</v>
      </c>
      <c r="BI11" s="453">
        <v>0</v>
      </c>
      <c r="BJ11" s="453">
        <v>0</v>
      </c>
      <c r="BK11" s="453">
        <v>0</v>
      </c>
      <c r="BL11" s="453">
        <v>0</v>
      </c>
      <c r="BM11" s="453">
        <v>0</v>
      </c>
      <c r="BN11" s="454">
        <v>0</v>
      </c>
      <c r="BO11" s="454">
        <v>0</v>
      </c>
      <c r="BP11" s="453">
        <v>0</v>
      </c>
      <c r="BQ11" s="453">
        <v>0</v>
      </c>
      <c r="BR11" s="453">
        <v>0</v>
      </c>
      <c r="BS11" s="453">
        <v>0</v>
      </c>
      <c r="BT11" s="453">
        <v>0</v>
      </c>
      <c r="BU11" s="453">
        <v>0</v>
      </c>
      <c r="BV11" s="454">
        <v>90.311460000000011</v>
      </c>
      <c r="BW11" s="454">
        <v>0</v>
      </c>
      <c r="BX11" s="453">
        <v>0</v>
      </c>
      <c r="BY11" s="453">
        <v>0</v>
      </c>
      <c r="BZ11" s="453">
        <v>0</v>
      </c>
      <c r="CA11" s="453">
        <v>0</v>
      </c>
      <c r="CB11" s="453">
        <v>36.688540000000003</v>
      </c>
      <c r="CC11" s="453">
        <v>127</v>
      </c>
    </row>
    <row r="12" spans="1:81" ht="15" customHeight="1">
      <c r="A12" s="452" t="s">
        <v>487</v>
      </c>
      <c r="B12" s="453">
        <v>673.57054000000005</v>
      </c>
      <c r="C12" s="453">
        <v>140.13550000000001</v>
      </c>
      <c r="D12" s="453">
        <v>0</v>
      </c>
      <c r="E12" s="453">
        <v>0</v>
      </c>
      <c r="F12" s="453">
        <v>0</v>
      </c>
      <c r="G12" s="453">
        <v>0</v>
      </c>
      <c r="H12" s="453">
        <v>0</v>
      </c>
      <c r="I12" s="453">
        <v>813.70604000000003</v>
      </c>
      <c r="J12" s="453">
        <v>10094.987369999999</v>
      </c>
      <c r="K12" s="453">
        <v>954.28915000000006</v>
      </c>
      <c r="L12" s="453">
        <v>29.083479999999998</v>
      </c>
      <c r="M12" s="453">
        <v>0</v>
      </c>
      <c r="N12" s="453">
        <v>0</v>
      </c>
      <c r="O12" s="453">
        <v>0</v>
      </c>
      <c r="P12" s="453">
        <v>130.57560000000001</v>
      </c>
      <c r="Q12" s="453">
        <v>11208.935599999999</v>
      </c>
      <c r="R12" s="453">
        <v>4525.6455700000006</v>
      </c>
      <c r="S12" s="453">
        <v>5789.4534370000001</v>
      </c>
      <c r="T12" s="453">
        <v>0</v>
      </c>
      <c r="U12" s="453">
        <v>0</v>
      </c>
      <c r="V12" s="453">
        <v>0</v>
      </c>
      <c r="W12" s="453">
        <v>0</v>
      </c>
      <c r="X12" s="453">
        <v>37.430800000000005</v>
      </c>
      <c r="Y12" s="453">
        <v>10352.52981</v>
      </c>
      <c r="Z12" s="453">
        <v>4198.47379</v>
      </c>
      <c r="AA12" s="453">
        <v>285.77951000000002</v>
      </c>
      <c r="AB12" s="453">
        <v>4.20458</v>
      </c>
      <c r="AC12" s="453">
        <v>0</v>
      </c>
      <c r="AD12" s="453">
        <v>0</v>
      </c>
      <c r="AE12" s="453">
        <v>0</v>
      </c>
      <c r="AF12" s="453">
        <v>95.703100000000006</v>
      </c>
      <c r="AG12" s="453">
        <v>4584.1609800000006</v>
      </c>
      <c r="AH12" s="453">
        <v>12499.881539999998</v>
      </c>
      <c r="AI12" s="453">
        <v>2226.19794</v>
      </c>
      <c r="AJ12" s="453">
        <v>62.816569999999999</v>
      </c>
      <c r="AK12" s="453">
        <v>0</v>
      </c>
      <c r="AL12" s="453">
        <v>0</v>
      </c>
      <c r="AM12" s="453">
        <v>0</v>
      </c>
      <c r="AN12" s="453">
        <v>209.56912</v>
      </c>
      <c r="AO12" s="453">
        <v>14998.465169999999</v>
      </c>
      <c r="AP12" s="453">
        <v>2311.9340899999997</v>
      </c>
      <c r="AQ12" s="453">
        <v>430.10966059999998</v>
      </c>
      <c r="AR12" s="453">
        <v>0</v>
      </c>
      <c r="AS12" s="453">
        <v>0</v>
      </c>
      <c r="AT12" s="453">
        <v>0</v>
      </c>
      <c r="AU12" s="453">
        <v>0</v>
      </c>
      <c r="AV12" s="453">
        <v>17.301179999999999</v>
      </c>
      <c r="AW12" s="453">
        <v>2759.3449300000002</v>
      </c>
      <c r="AX12" s="453">
        <v>4494.2159000000001</v>
      </c>
      <c r="AY12" s="453">
        <v>818.89211</v>
      </c>
      <c r="AZ12" s="453">
        <v>6.8231599999999997</v>
      </c>
      <c r="BA12" s="453">
        <v>0</v>
      </c>
      <c r="BB12" s="453">
        <v>119.73902000000001</v>
      </c>
      <c r="BC12" s="453">
        <v>0</v>
      </c>
      <c r="BD12" s="453">
        <v>0.17684</v>
      </c>
      <c r="BE12" s="453">
        <v>5439.8470299999999</v>
      </c>
      <c r="BF12" s="453">
        <v>251.52557999999999</v>
      </c>
      <c r="BG12" s="453">
        <v>168.80923000000001</v>
      </c>
      <c r="BH12" s="453">
        <v>0</v>
      </c>
      <c r="BI12" s="453">
        <v>0</v>
      </c>
      <c r="BJ12" s="453">
        <v>0</v>
      </c>
      <c r="BK12" s="453">
        <v>0</v>
      </c>
      <c r="BL12" s="453">
        <v>6.8256699999999997</v>
      </c>
      <c r="BM12" s="453">
        <v>427.16048000000001</v>
      </c>
      <c r="BN12" s="453">
        <v>0</v>
      </c>
      <c r="BO12" s="453">
        <v>0</v>
      </c>
      <c r="BP12" s="453">
        <v>0</v>
      </c>
      <c r="BQ12" s="453">
        <v>0</v>
      </c>
      <c r="BR12" s="453">
        <v>0</v>
      </c>
      <c r="BS12" s="453">
        <v>0</v>
      </c>
      <c r="BT12" s="453">
        <v>0</v>
      </c>
      <c r="BU12" s="453">
        <v>0</v>
      </c>
      <c r="BV12" s="453">
        <v>39050.234380000002</v>
      </c>
      <c r="BW12" s="453">
        <v>10813.6665376</v>
      </c>
      <c r="BX12" s="453">
        <v>102.92778999999999</v>
      </c>
      <c r="BY12" s="453">
        <v>0</v>
      </c>
      <c r="BZ12" s="453">
        <v>119.73902000000001</v>
      </c>
      <c r="CA12" s="453">
        <v>0</v>
      </c>
      <c r="CB12" s="453">
        <v>497.58231000000001</v>
      </c>
      <c r="CC12" s="453">
        <v>50584.15004</v>
      </c>
    </row>
    <row r="13" spans="1:81" ht="15" customHeight="1">
      <c r="A13" s="452" t="s">
        <v>488</v>
      </c>
      <c r="B13" s="453">
        <v>27557.112980000002</v>
      </c>
      <c r="C13" s="453">
        <v>4370.8648800000001</v>
      </c>
      <c r="D13" s="453">
        <v>272.24783000000002</v>
      </c>
      <c r="E13" s="453">
        <v>0</v>
      </c>
      <c r="F13" s="453">
        <v>45.275160000000007</v>
      </c>
      <c r="G13" s="453">
        <v>0</v>
      </c>
      <c r="H13" s="453">
        <v>287.63986999999997</v>
      </c>
      <c r="I13" s="453">
        <v>32533.140719999999</v>
      </c>
      <c r="J13" s="453">
        <v>242073.80712839999</v>
      </c>
      <c r="K13" s="453">
        <v>39358.574303199995</v>
      </c>
      <c r="L13" s="453">
        <v>1827.9478799999999</v>
      </c>
      <c r="M13" s="453">
        <v>735.03503999999998</v>
      </c>
      <c r="N13" s="453">
        <v>2061.1393600000001</v>
      </c>
      <c r="O13" s="453">
        <v>796.25054</v>
      </c>
      <c r="P13" s="453">
        <v>2208.5957899999999</v>
      </c>
      <c r="Q13" s="453">
        <v>289061.35004000005</v>
      </c>
      <c r="R13" s="453">
        <v>100015.23729999999</v>
      </c>
      <c r="S13" s="453">
        <v>25410.17179</v>
      </c>
      <c r="T13" s="453">
        <v>1244.0996699999998</v>
      </c>
      <c r="U13" s="453">
        <v>3289.3003991999999</v>
      </c>
      <c r="V13" s="453">
        <v>3791.57888</v>
      </c>
      <c r="W13" s="453">
        <v>7002.36733</v>
      </c>
      <c r="X13" s="453">
        <v>4836.8363600000002</v>
      </c>
      <c r="Y13" s="453">
        <v>145589.59172999999</v>
      </c>
      <c r="Z13" s="453">
        <v>63017.865092799999</v>
      </c>
      <c r="AA13" s="453">
        <v>5945.1194999999998</v>
      </c>
      <c r="AB13" s="453">
        <v>436.61344000000003</v>
      </c>
      <c r="AC13" s="453">
        <v>0</v>
      </c>
      <c r="AD13" s="453">
        <v>742.70914000000005</v>
      </c>
      <c r="AE13" s="453">
        <v>0</v>
      </c>
      <c r="AF13" s="453">
        <v>506.11356999999998</v>
      </c>
      <c r="AG13" s="453">
        <v>70648.420740000001</v>
      </c>
      <c r="AH13" s="453">
        <v>33082.37455</v>
      </c>
      <c r="AI13" s="453">
        <v>3321.2110699999998</v>
      </c>
      <c r="AJ13" s="453">
        <v>464.71373999999997</v>
      </c>
      <c r="AK13" s="453">
        <v>0</v>
      </c>
      <c r="AL13" s="453">
        <v>42.052190000000003</v>
      </c>
      <c r="AM13" s="453">
        <v>0</v>
      </c>
      <c r="AN13" s="453">
        <v>193.07309000000001</v>
      </c>
      <c r="AO13" s="453">
        <v>37103.424639999997</v>
      </c>
      <c r="AP13" s="453">
        <v>14561.40425</v>
      </c>
      <c r="AQ13" s="453">
        <v>1989.1393</v>
      </c>
      <c r="AR13" s="453">
        <v>166.81957</v>
      </c>
      <c r="AS13" s="453">
        <v>0</v>
      </c>
      <c r="AT13" s="453">
        <v>56.333559999999999</v>
      </c>
      <c r="AU13" s="453">
        <v>0</v>
      </c>
      <c r="AV13" s="453">
        <v>107.77574</v>
      </c>
      <c r="AW13" s="453">
        <v>16881.472420000002</v>
      </c>
      <c r="AX13" s="453">
        <v>89078.447021200001</v>
      </c>
      <c r="AY13" s="453">
        <v>11383.590588999999</v>
      </c>
      <c r="AZ13" s="453">
        <v>605.30971</v>
      </c>
      <c r="BA13" s="453">
        <v>19.14199</v>
      </c>
      <c r="BB13" s="453">
        <v>57.848699999999994</v>
      </c>
      <c r="BC13" s="453">
        <v>0</v>
      </c>
      <c r="BD13" s="453">
        <v>740.07691</v>
      </c>
      <c r="BE13" s="453">
        <v>101884.41492</v>
      </c>
      <c r="BF13" s="453">
        <v>4516.1586200000002</v>
      </c>
      <c r="BG13" s="453">
        <v>1236.2141799999999</v>
      </c>
      <c r="BH13" s="453">
        <v>398.08679999999998</v>
      </c>
      <c r="BI13" s="453">
        <v>136.3135</v>
      </c>
      <c r="BJ13" s="453">
        <v>183.84152</v>
      </c>
      <c r="BK13" s="453">
        <v>0</v>
      </c>
      <c r="BL13" s="453">
        <v>47.893629999999995</v>
      </c>
      <c r="BM13" s="453">
        <v>6518.5082499999999</v>
      </c>
      <c r="BN13" s="453">
        <v>0</v>
      </c>
      <c r="BO13" s="453">
        <v>107.85361</v>
      </c>
      <c r="BP13" s="453">
        <v>0</v>
      </c>
      <c r="BQ13" s="453">
        <v>0</v>
      </c>
      <c r="BR13" s="453">
        <v>0</v>
      </c>
      <c r="BS13" s="453">
        <v>0</v>
      </c>
      <c r="BT13" s="453">
        <v>0</v>
      </c>
      <c r="BU13" s="453">
        <v>107.85361</v>
      </c>
      <c r="BV13" s="453">
        <v>573902.40694240003</v>
      </c>
      <c r="BW13" s="453">
        <v>93122.739222200005</v>
      </c>
      <c r="BX13" s="453">
        <v>5415.8386399999999</v>
      </c>
      <c r="BY13" s="453">
        <v>4179.7909292000004</v>
      </c>
      <c r="BZ13" s="453">
        <v>6980.7785100000001</v>
      </c>
      <c r="CA13" s="453">
        <v>7798.61787</v>
      </c>
      <c r="CB13" s="453">
        <v>8928.0049600000002</v>
      </c>
      <c r="CC13" s="453">
        <v>700328.17707000009</v>
      </c>
    </row>
    <row r="14" spans="1:81" ht="15" customHeight="1">
      <c r="A14" s="452" t="s">
        <v>489</v>
      </c>
      <c r="B14" s="453">
        <v>0</v>
      </c>
      <c r="C14" s="453">
        <v>0</v>
      </c>
      <c r="D14" s="453">
        <v>0</v>
      </c>
      <c r="E14" s="453">
        <v>0</v>
      </c>
      <c r="F14" s="453">
        <v>0</v>
      </c>
      <c r="G14" s="453">
        <v>0</v>
      </c>
      <c r="H14" s="453">
        <v>0</v>
      </c>
      <c r="I14" s="453">
        <v>0</v>
      </c>
      <c r="J14" s="453">
        <v>125.40949000000001</v>
      </c>
      <c r="K14" s="453">
        <v>0</v>
      </c>
      <c r="L14" s="453">
        <v>0</v>
      </c>
      <c r="M14" s="453">
        <v>0</v>
      </c>
      <c r="N14" s="453">
        <v>0</v>
      </c>
      <c r="O14" s="453">
        <v>0</v>
      </c>
      <c r="P14" s="453">
        <v>8.86</v>
      </c>
      <c r="Q14" s="453">
        <v>134.26948999999999</v>
      </c>
      <c r="R14" s="453">
        <v>863.52958999999998</v>
      </c>
      <c r="S14" s="453">
        <v>0</v>
      </c>
      <c r="T14" s="453">
        <v>31.735119999999998</v>
      </c>
      <c r="U14" s="453">
        <v>0</v>
      </c>
      <c r="V14" s="453">
        <v>0</v>
      </c>
      <c r="W14" s="453">
        <v>0</v>
      </c>
      <c r="X14" s="453">
        <v>82.194050000000004</v>
      </c>
      <c r="Y14" s="453">
        <v>977.45875999999998</v>
      </c>
      <c r="Z14" s="453">
        <v>265.20774</v>
      </c>
      <c r="AA14" s="453">
        <v>0</v>
      </c>
      <c r="AB14" s="453">
        <v>17.99802</v>
      </c>
      <c r="AC14" s="453">
        <v>0</v>
      </c>
      <c r="AD14" s="453">
        <v>0</v>
      </c>
      <c r="AE14" s="453">
        <v>0</v>
      </c>
      <c r="AF14" s="453">
        <v>37.774260000000005</v>
      </c>
      <c r="AG14" s="453">
        <v>320.98002000000002</v>
      </c>
      <c r="AH14" s="453">
        <v>9.0512700000000006</v>
      </c>
      <c r="AI14" s="453">
        <v>0</v>
      </c>
      <c r="AJ14" s="453">
        <v>0</v>
      </c>
      <c r="AK14" s="453">
        <v>0</v>
      </c>
      <c r="AL14" s="453">
        <v>0</v>
      </c>
      <c r="AM14" s="453">
        <v>0</v>
      </c>
      <c r="AN14" s="453">
        <v>0.94873000000000007</v>
      </c>
      <c r="AO14" s="453">
        <v>10</v>
      </c>
      <c r="AP14" s="453">
        <v>0</v>
      </c>
      <c r="AQ14" s="453">
        <v>0</v>
      </c>
      <c r="AR14" s="453">
        <v>0</v>
      </c>
      <c r="AS14" s="453">
        <v>0</v>
      </c>
      <c r="AT14" s="453">
        <v>0</v>
      </c>
      <c r="AU14" s="453">
        <v>0</v>
      </c>
      <c r="AV14" s="453">
        <v>0</v>
      </c>
      <c r="AW14" s="453">
        <v>0</v>
      </c>
      <c r="AX14" s="453">
        <v>199.80160000000001</v>
      </c>
      <c r="AY14" s="453">
        <v>0</v>
      </c>
      <c r="AZ14" s="453">
        <v>4.7512299999999996</v>
      </c>
      <c r="BA14" s="453">
        <v>0</v>
      </c>
      <c r="BB14" s="453">
        <v>0</v>
      </c>
      <c r="BC14" s="453">
        <v>0</v>
      </c>
      <c r="BD14" s="453">
        <v>13.56513</v>
      </c>
      <c r="BE14" s="453">
        <v>218.11795999999998</v>
      </c>
      <c r="BF14" s="453">
        <v>0</v>
      </c>
      <c r="BG14" s="453">
        <v>0</v>
      </c>
      <c r="BH14" s="453">
        <v>0</v>
      </c>
      <c r="BI14" s="453">
        <v>0</v>
      </c>
      <c r="BJ14" s="453">
        <v>0</v>
      </c>
      <c r="BK14" s="453">
        <v>0</v>
      </c>
      <c r="BL14" s="453">
        <v>0</v>
      </c>
      <c r="BM14" s="453">
        <v>0</v>
      </c>
      <c r="BN14" s="453">
        <v>0</v>
      </c>
      <c r="BO14" s="453">
        <v>0</v>
      </c>
      <c r="BP14" s="453">
        <v>0</v>
      </c>
      <c r="BQ14" s="453">
        <v>0</v>
      </c>
      <c r="BR14" s="453">
        <v>0</v>
      </c>
      <c r="BS14" s="453">
        <v>0</v>
      </c>
      <c r="BT14" s="453">
        <v>0</v>
      </c>
      <c r="BU14" s="453">
        <v>0</v>
      </c>
      <c r="BV14" s="453">
        <v>1462.9996899999999</v>
      </c>
      <c r="BW14" s="453">
        <v>0</v>
      </c>
      <c r="BX14" s="453">
        <v>54.484370000000006</v>
      </c>
      <c r="BY14" s="453">
        <v>0</v>
      </c>
      <c r="BZ14" s="453">
        <v>0</v>
      </c>
      <c r="CA14" s="453">
        <v>0</v>
      </c>
      <c r="CB14" s="453">
        <v>143.34217000000001</v>
      </c>
      <c r="CC14" s="453">
        <v>1660.8262299999999</v>
      </c>
    </row>
    <row r="15" spans="1:81" ht="15" customHeight="1">
      <c r="A15" s="452" t="s">
        <v>68</v>
      </c>
      <c r="B15" s="453">
        <v>23844.4269766</v>
      </c>
      <c r="C15" s="453">
        <v>2495.0962999999997</v>
      </c>
      <c r="D15" s="453">
        <v>71.566810000000004</v>
      </c>
      <c r="E15" s="453">
        <v>0</v>
      </c>
      <c r="F15" s="453">
        <v>0</v>
      </c>
      <c r="G15" s="453">
        <v>24.157250000000001</v>
      </c>
      <c r="H15" s="453">
        <v>206.41882000000001</v>
      </c>
      <c r="I15" s="453">
        <v>26641.666160000001</v>
      </c>
      <c r="J15" s="453">
        <v>93983.248244399991</v>
      </c>
      <c r="K15" s="453">
        <v>37412.794032199999</v>
      </c>
      <c r="L15" s="453">
        <v>639.50462000000005</v>
      </c>
      <c r="M15" s="453">
        <v>23.763240000000003</v>
      </c>
      <c r="N15" s="453">
        <v>390.25074999999998</v>
      </c>
      <c r="O15" s="453">
        <v>1970.2551699999999</v>
      </c>
      <c r="P15" s="453">
        <v>3818.0189599999999</v>
      </c>
      <c r="Q15" s="453">
        <v>138237.83502</v>
      </c>
      <c r="R15" s="453">
        <v>71035.951719200006</v>
      </c>
      <c r="S15" s="453">
        <v>27416.348652199998</v>
      </c>
      <c r="T15" s="453">
        <v>4980.9925899999998</v>
      </c>
      <c r="U15" s="453">
        <v>93.07687</v>
      </c>
      <c r="V15" s="453">
        <v>3441.5638300000001</v>
      </c>
      <c r="W15" s="453">
        <v>8225.5202100000006</v>
      </c>
      <c r="X15" s="453">
        <v>13204.40742</v>
      </c>
      <c r="Y15" s="453">
        <v>128397.8613</v>
      </c>
      <c r="Z15" s="453">
        <v>67838.130322600002</v>
      </c>
      <c r="AA15" s="453">
        <v>9024.5776700000006</v>
      </c>
      <c r="AB15" s="453">
        <v>809.74010999999996</v>
      </c>
      <c r="AC15" s="453">
        <v>32.60754</v>
      </c>
      <c r="AD15" s="453">
        <v>1089.8290400000001</v>
      </c>
      <c r="AE15" s="453">
        <v>0</v>
      </c>
      <c r="AF15" s="453">
        <v>585.72937000000002</v>
      </c>
      <c r="AG15" s="453">
        <v>79380.614060000007</v>
      </c>
      <c r="AH15" s="453">
        <v>38064.028619999997</v>
      </c>
      <c r="AI15" s="453">
        <v>5973.1083699999999</v>
      </c>
      <c r="AJ15" s="453">
        <v>387.96739000000002</v>
      </c>
      <c r="AK15" s="453">
        <v>0</v>
      </c>
      <c r="AL15" s="453">
        <v>238.24602999999999</v>
      </c>
      <c r="AM15" s="453">
        <v>0</v>
      </c>
      <c r="AN15" s="453">
        <v>307.61331999999999</v>
      </c>
      <c r="AO15" s="453">
        <v>44970.963729999996</v>
      </c>
      <c r="AP15" s="453">
        <v>22177.150048399999</v>
      </c>
      <c r="AQ15" s="453">
        <v>3441.1245199999998</v>
      </c>
      <c r="AR15" s="453">
        <v>100.67997</v>
      </c>
      <c r="AS15" s="453">
        <v>24.370630000000002</v>
      </c>
      <c r="AT15" s="453">
        <v>0</v>
      </c>
      <c r="AU15" s="453">
        <v>0</v>
      </c>
      <c r="AV15" s="453">
        <v>129.99216999999999</v>
      </c>
      <c r="AW15" s="453">
        <v>25873.317340000001</v>
      </c>
      <c r="AX15" s="453">
        <v>75714.274426799995</v>
      </c>
      <c r="AY15" s="453">
        <v>17897.959995999998</v>
      </c>
      <c r="AZ15" s="453">
        <v>528.35547999999994</v>
      </c>
      <c r="BA15" s="453">
        <v>29.768330000000002</v>
      </c>
      <c r="BB15" s="453">
        <v>111.65221000000001</v>
      </c>
      <c r="BC15" s="453">
        <v>122.73552000000001</v>
      </c>
      <c r="BD15" s="453">
        <v>1144.08176</v>
      </c>
      <c r="BE15" s="453">
        <v>95548.827720000001</v>
      </c>
      <c r="BF15" s="453">
        <v>8720.4816499999997</v>
      </c>
      <c r="BG15" s="453">
        <v>2538.26316</v>
      </c>
      <c r="BH15" s="453">
        <v>429.85677000000004</v>
      </c>
      <c r="BI15" s="453">
        <v>129.29463999999999</v>
      </c>
      <c r="BJ15" s="453">
        <v>741.73844999999994</v>
      </c>
      <c r="BK15" s="453">
        <v>0</v>
      </c>
      <c r="BL15" s="453">
        <v>26.945209999999999</v>
      </c>
      <c r="BM15" s="453">
        <v>12586.579880000001</v>
      </c>
      <c r="BN15" s="453">
        <v>210.36617999999999</v>
      </c>
      <c r="BO15" s="453">
        <v>0</v>
      </c>
      <c r="BP15" s="453">
        <v>0</v>
      </c>
      <c r="BQ15" s="453">
        <v>0</v>
      </c>
      <c r="BR15" s="453">
        <v>0</v>
      </c>
      <c r="BS15" s="453">
        <v>0</v>
      </c>
      <c r="BT15" s="453">
        <v>0</v>
      </c>
      <c r="BU15" s="453">
        <v>210.36617999999999</v>
      </c>
      <c r="BV15" s="453">
        <v>401588.058188</v>
      </c>
      <c r="BW15" s="453">
        <v>106199.27270039999</v>
      </c>
      <c r="BX15" s="453">
        <v>7948.66374</v>
      </c>
      <c r="BY15" s="453">
        <v>332.88125000000002</v>
      </c>
      <c r="BZ15" s="453">
        <v>6013.2803099999992</v>
      </c>
      <c r="CA15" s="453">
        <v>10342.66815</v>
      </c>
      <c r="CB15" s="453">
        <v>19423.207030000001</v>
      </c>
      <c r="CC15" s="453">
        <v>551848.03139000002</v>
      </c>
    </row>
    <row r="16" spans="1:81" ht="15" customHeight="1">
      <c r="A16" s="452" t="s">
        <v>490</v>
      </c>
      <c r="B16" s="453">
        <v>45290.012163200001</v>
      </c>
      <c r="C16" s="453">
        <v>2937.3235199999999</v>
      </c>
      <c r="D16" s="453">
        <v>1401.8444999999999</v>
      </c>
      <c r="E16" s="453">
        <v>37.307499999999997</v>
      </c>
      <c r="F16" s="453">
        <v>350.50746000000004</v>
      </c>
      <c r="G16" s="453">
        <v>0</v>
      </c>
      <c r="H16" s="453">
        <v>493.10989000000001</v>
      </c>
      <c r="I16" s="453">
        <v>50510.105029999999</v>
      </c>
      <c r="J16" s="453">
        <v>332998.74420920003</v>
      </c>
      <c r="K16" s="453">
        <v>29357.033299999999</v>
      </c>
      <c r="L16" s="453">
        <v>4847.1683899999998</v>
      </c>
      <c r="M16" s="453">
        <v>419.27807000000001</v>
      </c>
      <c r="N16" s="453">
        <v>2730.1477400000003</v>
      </c>
      <c r="O16" s="453">
        <v>272.99694</v>
      </c>
      <c r="P16" s="453">
        <v>3328.41014</v>
      </c>
      <c r="Q16" s="453">
        <v>373953.77880000003</v>
      </c>
      <c r="R16" s="453">
        <v>99773.911697000003</v>
      </c>
      <c r="S16" s="453">
        <v>28018.557170399999</v>
      </c>
      <c r="T16" s="453">
        <v>3222.2221500000001</v>
      </c>
      <c r="U16" s="453">
        <v>742.63070999999991</v>
      </c>
      <c r="V16" s="453">
        <v>3177.2993168000003</v>
      </c>
      <c r="W16" s="453">
        <v>12901.212411800001</v>
      </c>
      <c r="X16" s="453">
        <v>5053.3184700000002</v>
      </c>
      <c r="Y16" s="453">
        <v>152889.15191999997</v>
      </c>
      <c r="Z16" s="453">
        <v>124111.10797539999</v>
      </c>
      <c r="AA16" s="453">
        <v>10700.5283086</v>
      </c>
      <c r="AB16" s="453">
        <v>3391.40735</v>
      </c>
      <c r="AC16" s="453">
        <v>17.2852</v>
      </c>
      <c r="AD16" s="453">
        <v>1129.35114</v>
      </c>
      <c r="AE16" s="453">
        <v>64.160899999999998</v>
      </c>
      <c r="AF16" s="453">
        <v>1279.13752</v>
      </c>
      <c r="AG16" s="453">
        <v>140692.97839999999</v>
      </c>
      <c r="AH16" s="453">
        <v>90127.790239999988</v>
      </c>
      <c r="AI16" s="453">
        <v>17352.574140000001</v>
      </c>
      <c r="AJ16" s="453">
        <v>1612.7541699999999</v>
      </c>
      <c r="AK16" s="453">
        <v>13.611079999999999</v>
      </c>
      <c r="AL16" s="453">
        <v>468.48114000000004</v>
      </c>
      <c r="AM16" s="453">
        <v>0</v>
      </c>
      <c r="AN16" s="453">
        <v>691.41683999999998</v>
      </c>
      <c r="AO16" s="453">
        <v>110266.62761</v>
      </c>
      <c r="AP16" s="453">
        <v>42228.822269000004</v>
      </c>
      <c r="AQ16" s="453">
        <v>3575.5570400000001</v>
      </c>
      <c r="AR16" s="453">
        <v>579.22014000000001</v>
      </c>
      <c r="AS16" s="453">
        <v>64.177900000000008</v>
      </c>
      <c r="AT16" s="453">
        <v>41.399059999999999</v>
      </c>
      <c r="AU16" s="453">
        <v>53.170480000000005</v>
      </c>
      <c r="AV16" s="453">
        <v>553.12098000000003</v>
      </c>
      <c r="AW16" s="453">
        <v>47095.467880000004</v>
      </c>
      <c r="AX16" s="453">
        <v>169495.51808399998</v>
      </c>
      <c r="AY16" s="453">
        <v>22657.7708312</v>
      </c>
      <c r="AZ16" s="453">
        <v>2752.7130499999998</v>
      </c>
      <c r="BA16" s="453">
        <v>149.85889</v>
      </c>
      <c r="BB16" s="453">
        <v>632.46342000000004</v>
      </c>
      <c r="BC16" s="453">
        <v>253.81258</v>
      </c>
      <c r="BD16" s="453">
        <v>3619.65362</v>
      </c>
      <c r="BE16" s="453">
        <v>199561.7905</v>
      </c>
      <c r="BF16" s="453">
        <v>18974.77334</v>
      </c>
      <c r="BG16" s="453">
        <v>7429.3728200000005</v>
      </c>
      <c r="BH16" s="453">
        <v>1812.4985900000001</v>
      </c>
      <c r="BI16" s="453">
        <v>245.125733</v>
      </c>
      <c r="BJ16" s="453">
        <v>872.93218000000002</v>
      </c>
      <c r="BK16" s="453">
        <v>93.426940000000002</v>
      </c>
      <c r="BL16" s="453">
        <v>185.15299999999999</v>
      </c>
      <c r="BM16" s="453">
        <v>29613.282600000002</v>
      </c>
      <c r="BN16" s="453">
        <v>99.370740000000012</v>
      </c>
      <c r="BO16" s="453">
        <v>53.93562</v>
      </c>
      <c r="BP16" s="453">
        <v>4.9180000000000001</v>
      </c>
      <c r="BQ16" s="453">
        <v>0</v>
      </c>
      <c r="BR16" s="453">
        <v>0</v>
      </c>
      <c r="BS16" s="453">
        <v>0</v>
      </c>
      <c r="BT16" s="453">
        <v>0</v>
      </c>
      <c r="BU16" s="453">
        <v>158.22435999999999</v>
      </c>
      <c r="BV16" s="453">
        <v>923100.05071780004</v>
      </c>
      <c r="BW16" s="453">
        <v>122082.65275020001</v>
      </c>
      <c r="BX16" s="453">
        <v>19624.746340000002</v>
      </c>
      <c r="BY16" s="453">
        <v>1689.275083</v>
      </c>
      <c r="BZ16" s="453">
        <v>9402.5814568000005</v>
      </c>
      <c r="CA16" s="453">
        <v>13638.780251800001</v>
      </c>
      <c r="CB16" s="453">
        <v>15203.320460000001</v>
      </c>
      <c r="CC16" s="453">
        <v>1104741.4071</v>
      </c>
    </row>
    <row r="17" spans="1:81" ht="15" customHeight="1">
      <c r="A17" s="452" t="s">
        <v>491</v>
      </c>
      <c r="B17" s="453">
        <v>12861.46983</v>
      </c>
      <c r="C17" s="453">
        <v>2301.3291899999999</v>
      </c>
      <c r="D17" s="453">
        <v>87.155670000000001</v>
      </c>
      <c r="E17" s="453">
        <v>0</v>
      </c>
      <c r="F17" s="453">
        <v>0</v>
      </c>
      <c r="G17" s="453">
        <v>0</v>
      </c>
      <c r="H17" s="453">
        <v>158.91461999999999</v>
      </c>
      <c r="I17" s="453">
        <v>15408.86931</v>
      </c>
      <c r="J17" s="453">
        <v>62343.431525799999</v>
      </c>
      <c r="K17" s="453">
        <v>7703.8005700000003</v>
      </c>
      <c r="L17" s="453">
        <v>957.64367000000004</v>
      </c>
      <c r="M17" s="453">
        <v>0</v>
      </c>
      <c r="N17" s="453">
        <v>4689.4368400000003</v>
      </c>
      <c r="O17" s="453">
        <v>0</v>
      </c>
      <c r="P17" s="453">
        <v>584.27284999999995</v>
      </c>
      <c r="Q17" s="453">
        <v>76278.585449999999</v>
      </c>
      <c r="R17" s="453">
        <v>24458.799019999999</v>
      </c>
      <c r="S17" s="453">
        <v>7615.9952000000003</v>
      </c>
      <c r="T17" s="453">
        <v>952.73996</v>
      </c>
      <c r="U17" s="453">
        <v>9.4933799999999984</v>
      </c>
      <c r="V17" s="453">
        <v>228.36929999999998</v>
      </c>
      <c r="W17" s="453">
        <v>5693.7991400000001</v>
      </c>
      <c r="X17" s="453">
        <v>911.93</v>
      </c>
      <c r="Y17" s="453">
        <v>39871.125999999997</v>
      </c>
      <c r="Z17" s="453">
        <v>25444.150440000001</v>
      </c>
      <c r="AA17" s="453">
        <v>2775.3463400000001</v>
      </c>
      <c r="AB17" s="453">
        <v>884.01192000000003</v>
      </c>
      <c r="AC17" s="453">
        <v>0</v>
      </c>
      <c r="AD17" s="453">
        <v>129.14841000000001</v>
      </c>
      <c r="AE17" s="453">
        <v>0</v>
      </c>
      <c r="AF17" s="453">
        <v>495.63216</v>
      </c>
      <c r="AG17" s="453">
        <v>29728.289270000001</v>
      </c>
      <c r="AH17" s="453">
        <v>18217.44987</v>
      </c>
      <c r="AI17" s="453">
        <v>1826.1034500000001</v>
      </c>
      <c r="AJ17" s="453">
        <v>422.8372</v>
      </c>
      <c r="AK17" s="453">
        <v>0</v>
      </c>
      <c r="AL17" s="453">
        <v>0</v>
      </c>
      <c r="AM17" s="453">
        <v>0</v>
      </c>
      <c r="AN17" s="453">
        <v>175.32689000000002</v>
      </c>
      <c r="AO17" s="453">
        <v>20641.717410000001</v>
      </c>
      <c r="AP17" s="453">
        <v>10119.6669628</v>
      </c>
      <c r="AQ17" s="453">
        <v>1548.9178200000001</v>
      </c>
      <c r="AR17" s="453">
        <v>75.40813</v>
      </c>
      <c r="AS17" s="453">
        <v>6.6653900000000004</v>
      </c>
      <c r="AT17" s="453">
        <v>58.781599999999997</v>
      </c>
      <c r="AU17" s="453">
        <v>0</v>
      </c>
      <c r="AV17" s="453">
        <v>157.60776000000001</v>
      </c>
      <c r="AW17" s="453">
        <v>11967.04766</v>
      </c>
      <c r="AX17" s="453">
        <v>47149.10007</v>
      </c>
      <c r="AY17" s="453">
        <v>5017.3882800000001</v>
      </c>
      <c r="AZ17" s="453">
        <v>570.39960999999994</v>
      </c>
      <c r="BA17" s="453">
        <v>3.8218899999999998</v>
      </c>
      <c r="BB17" s="453">
        <v>88.915490000000005</v>
      </c>
      <c r="BC17" s="453">
        <v>0</v>
      </c>
      <c r="BD17" s="453">
        <v>576.60023999999999</v>
      </c>
      <c r="BE17" s="453">
        <v>53406.225579999998</v>
      </c>
      <c r="BF17" s="453">
        <v>5713.9694600000003</v>
      </c>
      <c r="BG17" s="453">
        <v>1613.31987</v>
      </c>
      <c r="BH17" s="453">
        <v>417.95701000000003</v>
      </c>
      <c r="BI17" s="453">
        <v>55.385330000000003</v>
      </c>
      <c r="BJ17" s="453">
        <v>118.93235</v>
      </c>
      <c r="BK17" s="453">
        <v>0</v>
      </c>
      <c r="BL17" s="453">
        <v>44.272660000000002</v>
      </c>
      <c r="BM17" s="453">
        <v>7963.8366799999994</v>
      </c>
      <c r="BN17" s="453">
        <v>0</v>
      </c>
      <c r="BO17" s="453">
        <v>0</v>
      </c>
      <c r="BP17" s="453">
        <v>0</v>
      </c>
      <c r="BQ17" s="453">
        <v>0</v>
      </c>
      <c r="BR17" s="453">
        <v>0</v>
      </c>
      <c r="BS17" s="453">
        <v>0</v>
      </c>
      <c r="BT17" s="453">
        <v>0</v>
      </c>
      <c r="BU17" s="453">
        <v>0</v>
      </c>
      <c r="BV17" s="453">
        <v>206308.0371786</v>
      </c>
      <c r="BW17" s="453">
        <v>30402.200719999997</v>
      </c>
      <c r="BX17" s="453">
        <v>4368.1531699999996</v>
      </c>
      <c r="BY17" s="453">
        <v>75.365990000000011</v>
      </c>
      <c r="BZ17" s="453">
        <v>5313.5839900000001</v>
      </c>
      <c r="CA17" s="453">
        <v>5693.7991400000001</v>
      </c>
      <c r="CB17" s="453">
        <v>3104.5571800000002</v>
      </c>
      <c r="CC17" s="453">
        <v>255265.69736000002</v>
      </c>
    </row>
    <row r="18" spans="1:81" ht="15" customHeight="1">
      <c r="A18" s="452" t="s">
        <v>492</v>
      </c>
      <c r="B18" s="453">
        <v>24181.694589999999</v>
      </c>
      <c r="C18" s="453">
        <v>5509.8417369999997</v>
      </c>
      <c r="D18" s="453">
        <v>345.62978999999996</v>
      </c>
      <c r="E18" s="453">
        <v>0</v>
      </c>
      <c r="F18" s="453">
        <v>0</v>
      </c>
      <c r="G18" s="453">
        <v>17.093599999999999</v>
      </c>
      <c r="H18" s="453">
        <v>243.14582999999999</v>
      </c>
      <c r="I18" s="453">
        <v>30297.405549999999</v>
      </c>
      <c r="J18" s="453">
        <v>94948.835049999994</v>
      </c>
      <c r="K18" s="453">
        <v>12981.117480000001</v>
      </c>
      <c r="L18" s="453">
        <v>651.6386</v>
      </c>
      <c r="M18" s="453">
        <v>280.43271999999996</v>
      </c>
      <c r="N18" s="453">
        <v>717.69902999999999</v>
      </c>
      <c r="O18" s="453">
        <v>50.315390000000001</v>
      </c>
      <c r="P18" s="453">
        <v>1224.43649</v>
      </c>
      <c r="Q18" s="453">
        <v>110854.47476000001</v>
      </c>
      <c r="R18" s="453">
        <v>64678.094777800005</v>
      </c>
      <c r="S18" s="453">
        <v>11096.005449999999</v>
      </c>
      <c r="T18" s="453">
        <v>642.64051000000006</v>
      </c>
      <c r="U18" s="453">
        <v>0</v>
      </c>
      <c r="V18" s="453">
        <v>1256.94643</v>
      </c>
      <c r="W18" s="453">
        <v>883.04827</v>
      </c>
      <c r="X18" s="453">
        <v>1713.8340600000001</v>
      </c>
      <c r="Y18" s="453">
        <v>80270.569499999998</v>
      </c>
      <c r="Z18" s="453">
        <v>71871.542839799993</v>
      </c>
      <c r="AA18" s="453">
        <v>7292.9207667999999</v>
      </c>
      <c r="AB18" s="453">
        <v>316.82643999999999</v>
      </c>
      <c r="AC18" s="453">
        <v>0</v>
      </c>
      <c r="AD18" s="453">
        <v>644.75549999999998</v>
      </c>
      <c r="AE18" s="453">
        <v>0</v>
      </c>
      <c r="AF18" s="453">
        <v>703.92718000000002</v>
      </c>
      <c r="AG18" s="453">
        <v>80829.972730000009</v>
      </c>
      <c r="AH18" s="453">
        <v>57991.436860000002</v>
      </c>
      <c r="AI18" s="453">
        <v>11374.039173800002</v>
      </c>
      <c r="AJ18" s="453">
        <v>127.27805000000001</v>
      </c>
      <c r="AK18" s="453">
        <v>59.706110000000002</v>
      </c>
      <c r="AL18" s="453">
        <v>101.14979</v>
      </c>
      <c r="AM18" s="453">
        <v>38.358260000000001</v>
      </c>
      <c r="AN18" s="453">
        <v>405.95078000000001</v>
      </c>
      <c r="AO18" s="453">
        <v>70097.919020000001</v>
      </c>
      <c r="AP18" s="453">
        <v>28841.145307799998</v>
      </c>
      <c r="AQ18" s="453">
        <v>4138.80807</v>
      </c>
      <c r="AR18" s="453">
        <v>162.79012</v>
      </c>
      <c r="AS18" s="453">
        <v>7.5932500000000003</v>
      </c>
      <c r="AT18" s="453">
        <v>0</v>
      </c>
      <c r="AU18" s="453">
        <v>0</v>
      </c>
      <c r="AV18" s="453">
        <v>178.26061999999999</v>
      </c>
      <c r="AW18" s="453">
        <v>33328.59736</v>
      </c>
      <c r="AX18" s="453">
        <v>78525.198608199993</v>
      </c>
      <c r="AY18" s="453">
        <v>10587.174260600001</v>
      </c>
      <c r="AZ18" s="453">
        <v>289.47704999999996</v>
      </c>
      <c r="BA18" s="453">
        <v>19.804029999999997</v>
      </c>
      <c r="BB18" s="453">
        <v>2522.3372599999998</v>
      </c>
      <c r="BC18" s="453">
        <v>1509.8813</v>
      </c>
      <c r="BD18" s="453">
        <v>882.37583999999993</v>
      </c>
      <c r="BE18" s="453">
        <v>94336.248349999994</v>
      </c>
      <c r="BF18" s="453">
        <v>710.30060000000003</v>
      </c>
      <c r="BG18" s="453">
        <v>511.81835999999998</v>
      </c>
      <c r="BH18" s="453">
        <v>17.651979999999998</v>
      </c>
      <c r="BI18" s="453">
        <v>94.006429999999995</v>
      </c>
      <c r="BJ18" s="453">
        <v>0</v>
      </c>
      <c r="BK18" s="453">
        <v>0</v>
      </c>
      <c r="BL18" s="453">
        <v>9.9513099999999994</v>
      </c>
      <c r="BM18" s="453">
        <v>1343.7286799999999</v>
      </c>
      <c r="BN18" s="453">
        <v>0</v>
      </c>
      <c r="BO18" s="453">
        <v>237.84350000000001</v>
      </c>
      <c r="BP18" s="453">
        <v>3.2008000000000001</v>
      </c>
      <c r="BQ18" s="453">
        <v>0</v>
      </c>
      <c r="BR18" s="453">
        <v>0</v>
      </c>
      <c r="BS18" s="453">
        <v>0</v>
      </c>
      <c r="BT18" s="453">
        <v>0</v>
      </c>
      <c r="BU18" s="453">
        <v>241.04429999999999</v>
      </c>
      <c r="BV18" s="453">
        <v>421748.24863360001</v>
      </c>
      <c r="BW18" s="453">
        <v>63729.568798199994</v>
      </c>
      <c r="BX18" s="453">
        <v>2557.1333399999999</v>
      </c>
      <c r="BY18" s="453">
        <v>461.54253999999997</v>
      </c>
      <c r="BZ18" s="453">
        <v>5242.8880099999997</v>
      </c>
      <c r="CA18" s="453">
        <v>2498.6968199999997</v>
      </c>
      <c r="CB18" s="453">
        <v>5361.8821100000005</v>
      </c>
      <c r="CC18" s="453">
        <v>501599.96025</v>
      </c>
    </row>
    <row r="19" spans="1:81" ht="15" customHeight="1">
      <c r="A19" s="452" t="s">
        <v>493</v>
      </c>
      <c r="B19" s="453">
        <v>174.23885999999999</v>
      </c>
      <c r="C19" s="453">
        <v>0</v>
      </c>
      <c r="D19" s="453">
        <v>0</v>
      </c>
      <c r="E19" s="453">
        <v>0</v>
      </c>
      <c r="F19" s="453">
        <v>0</v>
      </c>
      <c r="G19" s="453">
        <v>0</v>
      </c>
      <c r="H19" s="453">
        <v>54.009790000000002</v>
      </c>
      <c r="I19" s="453">
        <v>228.24865</v>
      </c>
      <c r="J19" s="453">
        <v>778.88968</v>
      </c>
      <c r="K19" s="453">
        <v>34.461919999999999</v>
      </c>
      <c r="L19" s="453">
        <v>4.1902100000000004</v>
      </c>
      <c r="M19" s="453">
        <v>0</v>
      </c>
      <c r="N19" s="453">
        <v>0</v>
      </c>
      <c r="O19" s="453">
        <v>0</v>
      </c>
      <c r="P19" s="453">
        <v>466.22422999999998</v>
      </c>
      <c r="Q19" s="453">
        <v>1283.76604</v>
      </c>
      <c r="R19" s="453">
        <v>493.05021999999997</v>
      </c>
      <c r="S19" s="453">
        <v>258.69512760000003</v>
      </c>
      <c r="T19" s="453">
        <v>20.992660000000001</v>
      </c>
      <c r="U19" s="453">
        <v>0</v>
      </c>
      <c r="V19" s="453">
        <v>80</v>
      </c>
      <c r="W19" s="453">
        <v>0</v>
      </c>
      <c r="X19" s="453">
        <v>791.01753000000008</v>
      </c>
      <c r="Y19" s="453">
        <v>1643.7555400000001</v>
      </c>
      <c r="Z19" s="453">
        <v>370.54275999999999</v>
      </c>
      <c r="AA19" s="453">
        <v>0</v>
      </c>
      <c r="AB19" s="453">
        <v>0</v>
      </c>
      <c r="AC19" s="453">
        <v>0</v>
      </c>
      <c r="AD19" s="453">
        <v>0</v>
      </c>
      <c r="AE19" s="453">
        <v>0</v>
      </c>
      <c r="AF19" s="453">
        <v>186.24172000000002</v>
      </c>
      <c r="AG19" s="453">
        <v>556.78448000000003</v>
      </c>
      <c r="AH19" s="453">
        <v>214.11401999999998</v>
      </c>
      <c r="AI19" s="453">
        <v>0</v>
      </c>
      <c r="AJ19" s="453">
        <v>0</v>
      </c>
      <c r="AK19" s="453">
        <v>0</v>
      </c>
      <c r="AL19" s="453">
        <v>0</v>
      </c>
      <c r="AM19" s="453">
        <v>0</v>
      </c>
      <c r="AN19" s="453">
        <v>115.27573</v>
      </c>
      <c r="AO19" s="453">
        <v>329.38974999999999</v>
      </c>
      <c r="AP19" s="453">
        <v>392.03040999999996</v>
      </c>
      <c r="AQ19" s="453">
        <v>0</v>
      </c>
      <c r="AR19" s="453">
        <v>0</v>
      </c>
      <c r="AS19" s="453">
        <v>0</v>
      </c>
      <c r="AT19" s="453">
        <v>0</v>
      </c>
      <c r="AU19" s="453">
        <v>0</v>
      </c>
      <c r="AV19" s="453">
        <v>77.817440000000005</v>
      </c>
      <c r="AW19" s="453">
        <v>469.84784999999999</v>
      </c>
      <c r="AX19" s="453">
        <v>885.78948000000003</v>
      </c>
      <c r="AY19" s="453">
        <v>19.934060000000002</v>
      </c>
      <c r="AZ19" s="453">
        <v>15.295999999999999</v>
      </c>
      <c r="BA19" s="453">
        <v>0</v>
      </c>
      <c r="BB19" s="453">
        <v>0</v>
      </c>
      <c r="BC19" s="453">
        <v>0</v>
      </c>
      <c r="BD19" s="453">
        <v>189.60271</v>
      </c>
      <c r="BE19" s="453">
        <v>1110.6222499999999</v>
      </c>
      <c r="BF19" s="453">
        <v>317.33654999999999</v>
      </c>
      <c r="BG19" s="453">
        <v>35.993209999999998</v>
      </c>
      <c r="BH19" s="453">
        <v>2.4841500000000001</v>
      </c>
      <c r="BI19" s="453">
        <v>0</v>
      </c>
      <c r="BJ19" s="453">
        <v>0</v>
      </c>
      <c r="BK19" s="453">
        <v>0</v>
      </c>
      <c r="BL19" s="453">
        <v>50.796140000000001</v>
      </c>
      <c r="BM19" s="453">
        <v>406.61005</v>
      </c>
      <c r="BN19" s="453">
        <v>0</v>
      </c>
      <c r="BO19" s="453">
        <v>0</v>
      </c>
      <c r="BP19" s="453">
        <v>0</v>
      </c>
      <c r="BQ19" s="453">
        <v>0</v>
      </c>
      <c r="BR19" s="453">
        <v>0</v>
      </c>
      <c r="BS19" s="453">
        <v>0</v>
      </c>
      <c r="BT19" s="453">
        <v>0</v>
      </c>
      <c r="BU19" s="453">
        <v>0</v>
      </c>
      <c r="BV19" s="453">
        <v>3625.9919799999998</v>
      </c>
      <c r="BW19" s="453">
        <v>349.08431760000002</v>
      </c>
      <c r="BX19" s="453">
        <v>42.96302</v>
      </c>
      <c r="BY19" s="453">
        <v>0</v>
      </c>
      <c r="BZ19" s="453">
        <v>80</v>
      </c>
      <c r="CA19" s="453">
        <v>0</v>
      </c>
      <c r="CB19" s="453">
        <v>1930.9852900000001</v>
      </c>
      <c r="CC19" s="453">
        <v>6029.0246100000004</v>
      </c>
    </row>
    <row r="20" spans="1:81" ht="15" customHeight="1">
      <c r="A20" s="452" t="s">
        <v>494</v>
      </c>
      <c r="B20" s="453">
        <v>7977.82978</v>
      </c>
      <c r="C20" s="453">
        <v>871.58010999999999</v>
      </c>
      <c r="D20" s="453">
        <v>278.28395</v>
      </c>
      <c r="E20" s="453">
        <v>0</v>
      </c>
      <c r="F20" s="453">
        <v>0</v>
      </c>
      <c r="G20" s="453">
        <v>0</v>
      </c>
      <c r="H20" s="453">
        <v>141.95233999999999</v>
      </c>
      <c r="I20" s="453">
        <v>9269.6461799999997</v>
      </c>
      <c r="J20" s="453">
        <v>58193.019743199999</v>
      </c>
      <c r="K20" s="453">
        <v>8230.8591579999993</v>
      </c>
      <c r="L20" s="453">
        <v>426.07317</v>
      </c>
      <c r="M20" s="453">
        <v>180.75418999999999</v>
      </c>
      <c r="N20" s="453">
        <v>573.48811999999998</v>
      </c>
      <c r="O20" s="453">
        <v>611.47865000000002</v>
      </c>
      <c r="P20" s="453">
        <v>2890.6129300000002</v>
      </c>
      <c r="Q20" s="453">
        <v>71106.285959999994</v>
      </c>
      <c r="R20" s="453">
        <v>32664.709335200001</v>
      </c>
      <c r="S20" s="453">
        <v>14348.0324468</v>
      </c>
      <c r="T20" s="453">
        <v>423.19281000000001</v>
      </c>
      <c r="U20" s="453">
        <v>0</v>
      </c>
      <c r="V20" s="453">
        <v>3778.9298612000002</v>
      </c>
      <c r="W20" s="453">
        <v>4059.8636644000003</v>
      </c>
      <c r="X20" s="453">
        <v>2046.3581000000001</v>
      </c>
      <c r="Y20" s="453">
        <v>57321.086219999997</v>
      </c>
      <c r="Z20" s="453">
        <v>22003.002637200003</v>
      </c>
      <c r="AA20" s="453">
        <v>3236.63481</v>
      </c>
      <c r="AB20" s="453">
        <v>801.94584999999995</v>
      </c>
      <c r="AC20" s="453">
        <v>0</v>
      </c>
      <c r="AD20" s="453">
        <v>501.15611999999999</v>
      </c>
      <c r="AE20" s="453">
        <v>0</v>
      </c>
      <c r="AF20" s="453">
        <v>215.86274</v>
      </c>
      <c r="AG20" s="453">
        <v>26758.602159999999</v>
      </c>
      <c r="AH20" s="453">
        <v>16435.1311718</v>
      </c>
      <c r="AI20" s="453">
        <v>2255.8539300000002</v>
      </c>
      <c r="AJ20" s="453">
        <v>245.55829</v>
      </c>
      <c r="AK20" s="453">
        <v>0</v>
      </c>
      <c r="AL20" s="453">
        <v>135.57902999999999</v>
      </c>
      <c r="AM20" s="453">
        <v>0</v>
      </c>
      <c r="AN20" s="453">
        <v>48.590319999999998</v>
      </c>
      <c r="AO20" s="453">
        <v>19120.712749999999</v>
      </c>
      <c r="AP20" s="453">
        <v>6077.4615991999999</v>
      </c>
      <c r="AQ20" s="453">
        <v>783.34672</v>
      </c>
      <c r="AR20" s="453">
        <v>55.429139999999997</v>
      </c>
      <c r="AS20" s="453">
        <v>13.855</v>
      </c>
      <c r="AT20" s="453">
        <v>93.437440000000009</v>
      </c>
      <c r="AU20" s="453">
        <v>0</v>
      </c>
      <c r="AV20" s="453">
        <v>171.09616</v>
      </c>
      <c r="AW20" s="453">
        <v>7194.6260599999996</v>
      </c>
      <c r="AX20" s="453">
        <v>30023.760430599999</v>
      </c>
      <c r="AY20" s="453">
        <v>6715.3537999999999</v>
      </c>
      <c r="AZ20" s="453">
        <v>398.92278999999996</v>
      </c>
      <c r="BA20" s="453">
        <v>0</v>
      </c>
      <c r="BB20" s="453">
        <v>1787.8382272000001</v>
      </c>
      <c r="BC20" s="453">
        <v>514.19336999999996</v>
      </c>
      <c r="BD20" s="453">
        <v>822.19272000000001</v>
      </c>
      <c r="BE20" s="453">
        <v>40262.261340000005</v>
      </c>
      <c r="BF20" s="453">
        <v>4901.6001944</v>
      </c>
      <c r="BG20" s="453">
        <v>421.88562999999999</v>
      </c>
      <c r="BH20" s="453">
        <v>294.61003999999997</v>
      </c>
      <c r="BI20" s="453">
        <v>0</v>
      </c>
      <c r="BJ20" s="453">
        <v>235.26775000000001</v>
      </c>
      <c r="BK20" s="453">
        <v>0</v>
      </c>
      <c r="BL20" s="453">
        <v>58.833829999999999</v>
      </c>
      <c r="BM20" s="453">
        <v>5912.1974400000008</v>
      </c>
      <c r="BN20" s="453">
        <v>123.54113000000001</v>
      </c>
      <c r="BO20" s="453">
        <v>0</v>
      </c>
      <c r="BP20" s="453">
        <v>0</v>
      </c>
      <c r="BQ20" s="453">
        <v>0</v>
      </c>
      <c r="BR20" s="453">
        <v>0</v>
      </c>
      <c r="BS20" s="453">
        <v>0</v>
      </c>
      <c r="BT20" s="453">
        <v>0</v>
      </c>
      <c r="BU20" s="453">
        <v>123.54113000000001</v>
      </c>
      <c r="BV20" s="453">
        <v>178400.0560216</v>
      </c>
      <c r="BW20" s="453">
        <v>36863.546604800002</v>
      </c>
      <c r="BX20" s="453">
        <v>2924.01604</v>
      </c>
      <c r="BY20" s="453">
        <v>194.60919000000001</v>
      </c>
      <c r="BZ20" s="453">
        <v>7105.6965483999993</v>
      </c>
      <c r="CA20" s="453">
        <v>5185.5356843999998</v>
      </c>
      <c r="CB20" s="453">
        <v>6395.4991399999999</v>
      </c>
      <c r="CC20" s="453">
        <v>237068.95924</v>
      </c>
    </row>
    <row r="21" spans="1:81" ht="15" customHeight="1">
      <c r="A21" s="452" t="s">
        <v>495</v>
      </c>
      <c r="B21" s="453">
        <v>35.27393</v>
      </c>
      <c r="C21" s="453">
        <v>0</v>
      </c>
      <c r="D21" s="453">
        <v>0</v>
      </c>
      <c r="E21" s="453">
        <v>0</v>
      </c>
      <c r="F21" s="453">
        <v>0</v>
      </c>
      <c r="G21" s="453">
        <v>0</v>
      </c>
      <c r="H21" s="453">
        <v>112.12607000000001</v>
      </c>
      <c r="I21" s="453">
        <v>147.4</v>
      </c>
      <c r="J21" s="453">
        <v>742.00257999999997</v>
      </c>
      <c r="K21" s="453">
        <v>92.50506</v>
      </c>
      <c r="L21" s="453">
        <v>6.9908599999999996</v>
      </c>
      <c r="M21" s="453">
        <v>0</v>
      </c>
      <c r="N21" s="453">
        <v>0</v>
      </c>
      <c r="O21" s="453">
        <v>0</v>
      </c>
      <c r="P21" s="453">
        <v>313.44553000000002</v>
      </c>
      <c r="Q21" s="453">
        <v>1154.9440300000001</v>
      </c>
      <c r="R21" s="453">
        <v>437.70639</v>
      </c>
      <c r="S21" s="453">
        <v>0</v>
      </c>
      <c r="T21" s="453">
        <v>9.9801299999999991</v>
      </c>
      <c r="U21" s="453">
        <v>0</v>
      </c>
      <c r="V21" s="453">
        <v>0</v>
      </c>
      <c r="W21" s="453">
        <v>0</v>
      </c>
      <c r="X21" s="453">
        <v>103.71728</v>
      </c>
      <c r="Y21" s="453">
        <v>551.40380000000005</v>
      </c>
      <c r="Z21" s="453">
        <v>270.73194999999998</v>
      </c>
      <c r="AA21" s="453">
        <v>57.257160000000006</v>
      </c>
      <c r="AB21" s="453">
        <v>29.40747</v>
      </c>
      <c r="AC21" s="453">
        <v>0</v>
      </c>
      <c r="AD21" s="453">
        <v>0</v>
      </c>
      <c r="AE21" s="453">
        <v>0</v>
      </c>
      <c r="AF21" s="453">
        <v>85.455669999999998</v>
      </c>
      <c r="AG21" s="453">
        <v>442.85225000000003</v>
      </c>
      <c r="AH21" s="453">
        <v>55.937160000000006</v>
      </c>
      <c r="AI21" s="453">
        <v>19.459509999999998</v>
      </c>
      <c r="AJ21" s="453">
        <v>0</v>
      </c>
      <c r="AK21" s="453">
        <v>0</v>
      </c>
      <c r="AL21" s="453">
        <v>0</v>
      </c>
      <c r="AM21" s="453">
        <v>0</v>
      </c>
      <c r="AN21" s="453">
        <v>39.062839999999994</v>
      </c>
      <c r="AO21" s="453">
        <v>114.45950999999999</v>
      </c>
      <c r="AP21" s="453">
        <v>264.56975</v>
      </c>
      <c r="AQ21" s="453">
        <v>0</v>
      </c>
      <c r="AR21" s="453">
        <v>0</v>
      </c>
      <c r="AS21" s="453">
        <v>0</v>
      </c>
      <c r="AT21" s="453">
        <v>0</v>
      </c>
      <c r="AU21" s="453">
        <v>0</v>
      </c>
      <c r="AV21" s="453">
        <v>76.14358</v>
      </c>
      <c r="AW21" s="453">
        <v>340.71333000000004</v>
      </c>
      <c r="AX21" s="453">
        <v>820.57592</v>
      </c>
      <c r="AY21" s="453">
        <v>0</v>
      </c>
      <c r="AZ21" s="453">
        <v>1.10328</v>
      </c>
      <c r="BA21" s="453">
        <v>0</v>
      </c>
      <c r="BB21" s="453">
        <v>0</v>
      </c>
      <c r="BC21" s="453">
        <v>0</v>
      </c>
      <c r="BD21" s="453">
        <v>96.919460000000001</v>
      </c>
      <c r="BE21" s="453">
        <v>918.59866</v>
      </c>
      <c r="BF21" s="453">
        <v>154.39612</v>
      </c>
      <c r="BG21" s="453">
        <v>0</v>
      </c>
      <c r="BH21" s="453">
        <v>9.9228899999999989</v>
      </c>
      <c r="BI21" s="453">
        <v>0</v>
      </c>
      <c r="BJ21" s="453">
        <v>0</v>
      </c>
      <c r="BK21" s="453">
        <v>0</v>
      </c>
      <c r="BL21" s="453">
        <v>27.417810000000003</v>
      </c>
      <c r="BM21" s="453">
        <v>191.73681999999999</v>
      </c>
      <c r="BN21" s="453">
        <v>0</v>
      </c>
      <c r="BO21" s="453">
        <v>19.53201</v>
      </c>
      <c r="BP21" s="453">
        <v>0</v>
      </c>
      <c r="BQ21" s="453">
        <v>0</v>
      </c>
      <c r="BR21" s="453">
        <v>0</v>
      </c>
      <c r="BS21" s="453">
        <v>0</v>
      </c>
      <c r="BT21" s="453">
        <v>0</v>
      </c>
      <c r="BU21" s="453">
        <v>19.53201</v>
      </c>
      <c r="BV21" s="453">
        <v>2781.1938</v>
      </c>
      <c r="BW21" s="453">
        <v>188.75373999999999</v>
      </c>
      <c r="BX21" s="453">
        <v>57.404629999999997</v>
      </c>
      <c r="BY21" s="453">
        <v>0</v>
      </c>
      <c r="BZ21" s="453">
        <v>0</v>
      </c>
      <c r="CA21" s="453">
        <v>0</v>
      </c>
      <c r="CB21" s="453">
        <v>854.28823999999997</v>
      </c>
      <c r="CC21" s="453">
        <v>3881.64041</v>
      </c>
    </row>
    <row r="22" spans="1:81" ht="15" customHeight="1">
      <c r="A22" s="452" t="s">
        <v>496</v>
      </c>
      <c r="B22" s="453">
        <v>220.85148999999998</v>
      </c>
      <c r="C22" s="453">
        <v>0</v>
      </c>
      <c r="D22" s="453">
        <v>0</v>
      </c>
      <c r="E22" s="453">
        <v>0</v>
      </c>
      <c r="F22" s="453">
        <v>0</v>
      </c>
      <c r="G22" s="453">
        <v>0</v>
      </c>
      <c r="H22" s="453">
        <v>10.67314</v>
      </c>
      <c r="I22" s="453">
        <v>231.52463</v>
      </c>
      <c r="J22" s="453">
        <v>2186.1566600000001</v>
      </c>
      <c r="K22" s="453">
        <v>35.313720000000004</v>
      </c>
      <c r="L22" s="453">
        <v>17.489630000000002</v>
      </c>
      <c r="M22" s="453">
        <v>0</v>
      </c>
      <c r="N22" s="453">
        <v>0</v>
      </c>
      <c r="O22" s="453">
        <v>0</v>
      </c>
      <c r="P22" s="453">
        <v>216.00379999999998</v>
      </c>
      <c r="Q22" s="453">
        <v>2454.9638100000002</v>
      </c>
      <c r="R22" s="453">
        <v>410.74968999999999</v>
      </c>
      <c r="S22" s="453">
        <v>0</v>
      </c>
      <c r="T22" s="453">
        <v>0</v>
      </c>
      <c r="U22" s="453">
        <v>0</v>
      </c>
      <c r="V22" s="453">
        <v>0</v>
      </c>
      <c r="W22" s="453">
        <v>0</v>
      </c>
      <c r="X22" s="453">
        <v>68.615369999999999</v>
      </c>
      <c r="Y22" s="453">
        <v>479.36505999999997</v>
      </c>
      <c r="Z22" s="453">
        <v>346.36912999999998</v>
      </c>
      <c r="AA22" s="453">
        <v>0</v>
      </c>
      <c r="AB22" s="453">
        <v>0</v>
      </c>
      <c r="AC22" s="453">
        <v>0</v>
      </c>
      <c r="AD22" s="453">
        <v>0</v>
      </c>
      <c r="AE22" s="453">
        <v>0</v>
      </c>
      <c r="AF22" s="453">
        <v>72.604889999999997</v>
      </c>
      <c r="AG22" s="453">
        <v>418.97402</v>
      </c>
      <c r="AH22" s="453">
        <v>117.86436999999999</v>
      </c>
      <c r="AI22" s="453">
        <v>198.34443999999999</v>
      </c>
      <c r="AJ22" s="453">
        <v>0</v>
      </c>
      <c r="AK22" s="453">
        <v>0</v>
      </c>
      <c r="AL22" s="453">
        <v>0</v>
      </c>
      <c r="AM22" s="453">
        <v>0</v>
      </c>
      <c r="AN22" s="453">
        <v>50.749769999999998</v>
      </c>
      <c r="AO22" s="453">
        <v>366.95858000000004</v>
      </c>
      <c r="AP22" s="453">
        <v>706.12632999999994</v>
      </c>
      <c r="AQ22" s="453">
        <v>0</v>
      </c>
      <c r="AR22" s="453">
        <v>0</v>
      </c>
      <c r="AS22" s="453">
        <v>0</v>
      </c>
      <c r="AT22" s="453">
        <v>0</v>
      </c>
      <c r="AU22" s="453">
        <v>0</v>
      </c>
      <c r="AV22" s="453">
        <v>14.355450000000001</v>
      </c>
      <c r="AW22" s="453">
        <v>720.48178000000007</v>
      </c>
      <c r="AX22" s="453">
        <v>1253.32609</v>
      </c>
      <c r="AY22" s="453">
        <v>1.82256</v>
      </c>
      <c r="AZ22" s="453">
        <v>13.65099</v>
      </c>
      <c r="BA22" s="453">
        <v>0</v>
      </c>
      <c r="BB22" s="453">
        <v>0</v>
      </c>
      <c r="BC22" s="453">
        <v>0</v>
      </c>
      <c r="BD22" s="453">
        <v>144.79441</v>
      </c>
      <c r="BE22" s="453">
        <v>1413.5940500000002</v>
      </c>
      <c r="BF22" s="453">
        <v>152.27822</v>
      </c>
      <c r="BG22" s="453">
        <v>8.5254300000000001</v>
      </c>
      <c r="BH22" s="453">
        <v>20.999400000000001</v>
      </c>
      <c r="BI22" s="453">
        <v>0</v>
      </c>
      <c r="BJ22" s="453">
        <v>0</v>
      </c>
      <c r="BK22" s="453">
        <v>0</v>
      </c>
      <c r="BL22" s="453">
        <v>24.110509999999998</v>
      </c>
      <c r="BM22" s="453">
        <v>205.91355999999999</v>
      </c>
      <c r="BN22" s="453">
        <v>0</v>
      </c>
      <c r="BO22" s="453">
        <v>0</v>
      </c>
      <c r="BP22" s="453">
        <v>0</v>
      </c>
      <c r="BQ22" s="453">
        <v>0</v>
      </c>
      <c r="BR22" s="453">
        <v>0</v>
      </c>
      <c r="BS22" s="453">
        <v>0</v>
      </c>
      <c r="BT22" s="453">
        <v>0</v>
      </c>
      <c r="BU22" s="453">
        <v>0</v>
      </c>
      <c r="BV22" s="453">
        <v>5393.7219800000003</v>
      </c>
      <c r="BW22" s="453">
        <v>244.00614999999999</v>
      </c>
      <c r="BX22" s="453">
        <v>52.14002</v>
      </c>
      <c r="BY22" s="453">
        <v>0</v>
      </c>
      <c r="BZ22" s="453">
        <v>0</v>
      </c>
      <c r="CA22" s="453">
        <v>0</v>
      </c>
      <c r="CB22" s="453">
        <v>601.90733999999998</v>
      </c>
      <c r="CC22" s="453">
        <v>6291.77549</v>
      </c>
    </row>
    <row r="23" spans="1:81" ht="15" customHeight="1">
      <c r="A23" s="452" t="s">
        <v>497</v>
      </c>
      <c r="B23" s="453">
        <v>2665.4618700000001</v>
      </c>
      <c r="C23" s="453">
        <v>453.92018999999999</v>
      </c>
      <c r="D23" s="453">
        <v>10.538709999999998</v>
      </c>
      <c r="E23" s="453">
        <v>0</v>
      </c>
      <c r="F23" s="453">
        <v>0</v>
      </c>
      <c r="G23" s="453">
        <v>0</v>
      </c>
      <c r="H23" s="453">
        <v>99.127030000000005</v>
      </c>
      <c r="I23" s="453">
        <v>3229.0477999999998</v>
      </c>
      <c r="J23" s="453">
        <v>14029.8905044</v>
      </c>
      <c r="K23" s="453">
        <v>1221.83618</v>
      </c>
      <c r="L23" s="453">
        <v>596.20582999999999</v>
      </c>
      <c r="M23" s="453">
        <v>104.08712</v>
      </c>
      <c r="N23" s="453">
        <v>0</v>
      </c>
      <c r="O23" s="453">
        <v>0</v>
      </c>
      <c r="P23" s="453">
        <v>582.12350000000004</v>
      </c>
      <c r="Q23" s="453">
        <v>16534.14313</v>
      </c>
      <c r="R23" s="453">
        <v>7045.1187499999996</v>
      </c>
      <c r="S23" s="453">
        <v>1333.1952408</v>
      </c>
      <c r="T23" s="453">
        <v>276.4658</v>
      </c>
      <c r="U23" s="453">
        <v>0</v>
      </c>
      <c r="V23" s="453">
        <v>40.722629999999995</v>
      </c>
      <c r="W23" s="453">
        <v>59.334290000000003</v>
      </c>
      <c r="X23" s="453">
        <v>600.63869999999997</v>
      </c>
      <c r="Y23" s="453">
        <v>9355.4754100000009</v>
      </c>
      <c r="Z23" s="453">
        <v>5677.4587740000006</v>
      </c>
      <c r="AA23" s="453">
        <v>602.29833999999994</v>
      </c>
      <c r="AB23" s="453">
        <v>78.466419999999999</v>
      </c>
      <c r="AC23" s="453">
        <v>0</v>
      </c>
      <c r="AD23" s="453">
        <v>0</v>
      </c>
      <c r="AE23" s="453">
        <v>0</v>
      </c>
      <c r="AF23" s="453">
        <v>191.33123000000001</v>
      </c>
      <c r="AG23" s="453">
        <v>6549.5547699999997</v>
      </c>
      <c r="AH23" s="453">
        <v>3035.7855499999996</v>
      </c>
      <c r="AI23" s="453">
        <v>597.51823999999999</v>
      </c>
      <c r="AJ23" s="453">
        <v>26.850960000000001</v>
      </c>
      <c r="AK23" s="453">
        <v>0</v>
      </c>
      <c r="AL23" s="453">
        <v>0</v>
      </c>
      <c r="AM23" s="453">
        <v>0</v>
      </c>
      <c r="AN23" s="453">
        <v>69.591660000000005</v>
      </c>
      <c r="AO23" s="453">
        <v>3729.7464100000002</v>
      </c>
      <c r="AP23" s="453">
        <v>2897.3869500000001</v>
      </c>
      <c r="AQ23" s="453">
        <v>130.31286</v>
      </c>
      <c r="AR23" s="453">
        <v>48.388220000000004</v>
      </c>
      <c r="AS23" s="453">
        <v>0</v>
      </c>
      <c r="AT23" s="453">
        <v>0</v>
      </c>
      <c r="AU23" s="453">
        <v>0</v>
      </c>
      <c r="AV23" s="453">
        <v>89.460259999999991</v>
      </c>
      <c r="AW23" s="453">
        <v>3165.5482900000002</v>
      </c>
      <c r="AX23" s="453">
        <v>10682.9624484</v>
      </c>
      <c r="AY23" s="453">
        <v>1137.7134773999999</v>
      </c>
      <c r="AZ23" s="453">
        <v>65.992270000000005</v>
      </c>
      <c r="BA23" s="453">
        <v>0</v>
      </c>
      <c r="BB23" s="453">
        <v>85.080669999999998</v>
      </c>
      <c r="BC23" s="453">
        <v>0</v>
      </c>
      <c r="BD23" s="453">
        <v>270.11554999999998</v>
      </c>
      <c r="BE23" s="453">
        <v>12241.86442</v>
      </c>
      <c r="BF23" s="453">
        <v>1704.0318200000002</v>
      </c>
      <c r="BG23" s="453">
        <v>325.83368000000002</v>
      </c>
      <c r="BH23" s="453">
        <v>159.25009</v>
      </c>
      <c r="BI23" s="453">
        <v>40.8919</v>
      </c>
      <c r="BJ23" s="453">
        <v>461.42733559999999</v>
      </c>
      <c r="BK23" s="453">
        <v>0</v>
      </c>
      <c r="BL23" s="453">
        <v>42.055990000000001</v>
      </c>
      <c r="BM23" s="453">
        <v>2733.49082</v>
      </c>
      <c r="BN23" s="453">
        <v>0</v>
      </c>
      <c r="BO23" s="453">
        <v>10.19819</v>
      </c>
      <c r="BP23" s="453">
        <v>0</v>
      </c>
      <c r="BQ23" s="453">
        <v>0</v>
      </c>
      <c r="BR23" s="453">
        <v>0</v>
      </c>
      <c r="BS23" s="453">
        <v>0</v>
      </c>
      <c r="BT23" s="453">
        <v>0</v>
      </c>
      <c r="BU23" s="453">
        <v>10.19819</v>
      </c>
      <c r="BV23" s="453">
        <v>47738.096666799996</v>
      </c>
      <c r="BW23" s="453">
        <v>5812.8263981999999</v>
      </c>
      <c r="BX23" s="453">
        <v>1262.1583000000001</v>
      </c>
      <c r="BY23" s="453">
        <v>144.97901999999999</v>
      </c>
      <c r="BZ23" s="453">
        <v>587.23063560000003</v>
      </c>
      <c r="CA23" s="453">
        <v>59.334290000000003</v>
      </c>
      <c r="CB23" s="453">
        <v>1944.4439199999999</v>
      </c>
      <c r="CC23" s="453">
        <v>57549.069240000004</v>
      </c>
    </row>
    <row r="24" spans="1:81" ht="15" customHeight="1">
      <c r="A24" s="452" t="s">
        <v>498</v>
      </c>
      <c r="B24" s="453">
        <v>0</v>
      </c>
      <c r="C24" s="453">
        <v>0</v>
      </c>
      <c r="D24" s="453">
        <v>0</v>
      </c>
      <c r="E24" s="453">
        <v>0</v>
      </c>
      <c r="F24" s="453">
        <v>0</v>
      </c>
      <c r="G24" s="453">
        <v>0</v>
      </c>
      <c r="H24" s="453">
        <v>0</v>
      </c>
      <c r="I24" s="453">
        <v>0</v>
      </c>
      <c r="J24" s="453">
        <v>94.923729999999992</v>
      </c>
      <c r="K24" s="453">
        <v>12.67859</v>
      </c>
      <c r="L24" s="453">
        <v>6.9654099999999994</v>
      </c>
      <c r="M24" s="453">
        <v>0</v>
      </c>
      <c r="N24" s="453">
        <v>0</v>
      </c>
      <c r="O24" s="453">
        <v>0</v>
      </c>
      <c r="P24" s="453">
        <v>42.494999999999997</v>
      </c>
      <c r="Q24" s="453">
        <v>157.06273000000002</v>
      </c>
      <c r="R24" s="453">
        <v>90.317320000000009</v>
      </c>
      <c r="S24" s="453">
        <v>0</v>
      </c>
      <c r="T24" s="453">
        <v>0</v>
      </c>
      <c r="U24" s="453">
        <v>0</v>
      </c>
      <c r="V24" s="453">
        <v>0</v>
      </c>
      <c r="W24" s="453">
        <v>0</v>
      </c>
      <c r="X24" s="453">
        <v>58.231859999999998</v>
      </c>
      <c r="Y24" s="453">
        <v>148.54918000000001</v>
      </c>
      <c r="Z24" s="453">
        <v>0</v>
      </c>
      <c r="AA24" s="453">
        <v>0</v>
      </c>
      <c r="AB24" s="453">
        <v>0</v>
      </c>
      <c r="AC24" s="453">
        <v>0</v>
      </c>
      <c r="AD24" s="453">
        <v>0</v>
      </c>
      <c r="AE24" s="453">
        <v>0</v>
      </c>
      <c r="AF24" s="453">
        <v>0</v>
      </c>
      <c r="AG24" s="453">
        <v>0</v>
      </c>
      <c r="AH24" s="453">
        <v>3.1129499999999997</v>
      </c>
      <c r="AI24" s="453">
        <v>0</v>
      </c>
      <c r="AJ24" s="453">
        <v>0</v>
      </c>
      <c r="AK24" s="453">
        <v>0</v>
      </c>
      <c r="AL24" s="453">
        <v>0</v>
      </c>
      <c r="AM24" s="453">
        <v>0</v>
      </c>
      <c r="AN24" s="453">
        <v>3.8870500000000003</v>
      </c>
      <c r="AO24" s="453">
        <v>7</v>
      </c>
      <c r="AP24" s="453">
        <v>9.84985</v>
      </c>
      <c r="AQ24" s="453">
        <v>0</v>
      </c>
      <c r="AR24" s="453">
        <v>0</v>
      </c>
      <c r="AS24" s="453">
        <v>0</v>
      </c>
      <c r="AT24" s="453">
        <v>0</v>
      </c>
      <c r="AU24" s="453">
        <v>0</v>
      </c>
      <c r="AV24" s="453">
        <v>0.15015000000000001</v>
      </c>
      <c r="AW24" s="453">
        <v>10</v>
      </c>
      <c r="AX24" s="453">
        <v>382.82407000000001</v>
      </c>
      <c r="AY24" s="453">
        <v>93.957229999999996</v>
      </c>
      <c r="AZ24" s="453">
        <v>10.49911</v>
      </c>
      <c r="BA24" s="453">
        <v>0</v>
      </c>
      <c r="BB24" s="453">
        <v>0</v>
      </c>
      <c r="BC24" s="453">
        <v>0</v>
      </c>
      <c r="BD24" s="453">
        <v>20.610240000000001</v>
      </c>
      <c r="BE24" s="453">
        <v>507.89065000000005</v>
      </c>
      <c r="BF24" s="453">
        <v>0</v>
      </c>
      <c r="BG24" s="453">
        <v>0</v>
      </c>
      <c r="BH24" s="453">
        <v>0</v>
      </c>
      <c r="BI24" s="453">
        <v>0</v>
      </c>
      <c r="BJ24" s="453">
        <v>0</v>
      </c>
      <c r="BK24" s="453">
        <v>0</v>
      </c>
      <c r="BL24" s="453">
        <v>0</v>
      </c>
      <c r="BM24" s="453">
        <v>0</v>
      </c>
      <c r="BN24" s="453">
        <v>0</v>
      </c>
      <c r="BO24" s="453">
        <v>0</v>
      </c>
      <c r="BP24" s="453">
        <v>0</v>
      </c>
      <c r="BQ24" s="453">
        <v>0</v>
      </c>
      <c r="BR24" s="453">
        <v>0</v>
      </c>
      <c r="BS24" s="453">
        <v>0</v>
      </c>
      <c r="BT24" s="453">
        <v>0</v>
      </c>
      <c r="BU24" s="453">
        <v>0</v>
      </c>
      <c r="BV24" s="453">
        <v>581.02791999999999</v>
      </c>
      <c r="BW24" s="453">
        <v>106.63582000000001</v>
      </c>
      <c r="BX24" s="453">
        <v>17.46452</v>
      </c>
      <c r="BY24" s="453">
        <v>0</v>
      </c>
      <c r="BZ24" s="453">
        <v>0</v>
      </c>
      <c r="CA24" s="453">
        <v>0</v>
      </c>
      <c r="CB24" s="453">
        <v>125.37430000000001</v>
      </c>
      <c r="CC24" s="453">
        <v>830.50256000000002</v>
      </c>
    </row>
    <row r="25" spans="1:81" ht="15" customHeight="1">
      <c r="A25" s="452" t="s">
        <v>499</v>
      </c>
      <c r="B25" s="453">
        <v>0</v>
      </c>
      <c r="C25" s="453">
        <v>0</v>
      </c>
      <c r="D25" s="453">
        <v>0</v>
      </c>
      <c r="E25" s="453">
        <v>0</v>
      </c>
      <c r="F25" s="453">
        <v>0</v>
      </c>
      <c r="G25" s="453">
        <v>0</v>
      </c>
      <c r="H25" s="453">
        <v>0</v>
      </c>
      <c r="I25" s="453">
        <v>0</v>
      </c>
      <c r="J25" s="453">
        <v>10.341100000000001</v>
      </c>
      <c r="K25" s="453">
        <v>0</v>
      </c>
      <c r="L25" s="453">
        <v>0</v>
      </c>
      <c r="M25" s="453">
        <v>0</v>
      </c>
      <c r="N25" s="453">
        <v>0</v>
      </c>
      <c r="O25" s="453">
        <v>0</v>
      </c>
      <c r="P25" s="453">
        <v>0.65889999999999993</v>
      </c>
      <c r="Q25" s="453">
        <v>11</v>
      </c>
      <c r="R25" s="453">
        <v>0</v>
      </c>
      <c r="S25" s="453">
        <v>0</v>
      </c>
      <c r="T25" s="453">
        <v>0</v>
      </c>
      <c r="U25" s="453">
        <v>0</v>
      </c>
      <c r="V25" s="453">
        <v>0</v>
      </c>
      <c r="W25" s="453">
        <v>0</v>
      </c>
      <c r="X25" s="453">
        <v>0</v>
      </c>
      <c r="Y25" s="453">
        <v>0</v>
      </c>
      <c r="Z25" s="453">
        <v>0</v>
      </c>
      <c r="AA25" s="453">
        <v>0</v>
      </c>
      <c r="AB25" s="453">
        <v>0</v>
      </c>
      <c r="AC25" s="453">
        <v>0</v>
      </c>
      <c r="AD25" s="453">
        <v>0</v>
      </c>
      <c r="AE25" s="453">
        <v>0</v>
      </c>
      <c r="AF25" s="453">
        <v>0</v>
      </c>
      <c r="AG25" s="453">
        <v>0</v>
      </c>
      <c r="AH25" s="453">
        <v>0</v>
      </c>
      <c r="AI25" s="453">
        <v>0</v>
      </c>
      <c r="AJ25" s="453">
        <v>0</v>
      </c>
      <c r="AK25" s="453">
        <v>0</v>
      </c>
      <c r="AL25" s="453">
        <v>0</v>
      </c>
      <c r="AM25" s="453">
        <v>0</v>
      </c>
      <c r="AN25" s="453">
        <v>0</v>
      </c>
      <c r="AO25" s="453">
        <v>0</v>
      </c>
      <c r="AP25" s="453">
        <v>0</v>
      </c>
      <c r="AQ25" s="453">
        <v>0</v>
      </c>
      <c r="AR25" s="453">
        <v>0</v>
      </c>
      <c r="AS25" s="453">
        <v>0</v>
      </c>
      <c r="AT25" s="453">
        <v>0</v>
      </c>
      <c r="AU25" s="453">
        <v>0</v>
      </c>
      <c r="AV25" s="453">
        <v>0</v>
      </c>
      <c r="AW25" s="453">
        <v>0</v>
      </c>
      <c r="AX25" s="453">
        <v>0</v>
      </c>
      <c r="AY25" s="453">
        <v>0</v>
      </c>
      <c r="AZ25" s="453">
        <v>0</v>
      </c>
      <c r="BA25" s="453">
        <v>0</v>
      </c>
      <c r="BB25" s="453">
        <v>0</v>
      </c>
      <c r="BC25" s="453">
        <v>0</v>
      </c>
      <c r="BD25" s="453">
        <v>0</v>
      </c>
      <c r="BE25" s="453">
        <v>0</v>
      </c>
      <c r="BF25" s="453">
        <v>0</v>
      </c>
      <c r="BG25" s="453">
        <v>0</v>
      </c>
      <c r="BH25" s="453">
        <v>0</v>
      </c>
      <c r="BI25" s="453">
        <v>0</v>
      </c>
      <c r="BJ25" s="453">
        <v>0</v>
      </c>
      <c r="BK25" s="453">
        <v>0</v>
      </c>
      <c r="BL25" s="453">
        <v>0</v>
      </c>
      <c r="BM25" s="453">
        <v>0</v>
      </c>
      <c r="BN25" s="453">
        <v>0</v>
      </c>
      <c r="BO25" s="453">
        <v>0</v>
      </c>
      <c r="BP25" s="453">
        <v>0</v>
      </c>
      <c r="BQ25" s="453">
        <v>0</v>
      </c>
      <c r="BR25" s="453">
        <v>0</v>
      </c>
      <c r="BS25" s="453">
        <v>0</v>
      </c>
      <c r="BT25" s="453">
        <v>0</v>
      </c>
      <c r="BU25" s="453">
        <v>0</v>
      </c>
      <c r="BV25" s="453">
        <v>10.341100000000001</v>
      </c>
      <c r="BW25" s="453">
        <v>0</v>
      </c>
      <c r="BX25" s="453">
        <v>0</v>
      </c>
      <c r="BY25" s="453">
        <v>0</v>
      </c>
      <c r="BZ25" s="453">
        <v>0</v>
      </c>
      <c r="CA25" s="453">
        <v>0</v>
      </c>
      <c r="CB25" s="453">
        <v>0.65889999999999993</v>
      </c>
      <c r="CC25" s="453">
        <v>11</v>
      </c>
    </row>
    <row r="26" spans="1:81" s="190" customFormat="1" ht="15" customHeight="1">
      <c r="A26" s="452" t="s">
        <v>500</v>
      </c>
      <c r="B26" s="453">
        <v>28.358669999999996</v>
      </c>
      <c r="C26" s="453">
        <v>0</v>
      </c>
      <c r="D26" s="453">
        <v>13.735749999999999</v>
      </c>
      <c r="E26" s="453">
        <v>0</v>
      </c>
      <c r="F26" s="453">
        <v>0</v>
      </c>
      <c r="G26" s="453">
        <v>0</v>
      </c>
      <c r="H26" s="453">
        <v>27.90558</v>
      </c>
      <c r="I26" s="453">
        <v>70</v>
      </c>
      <c r="J26" s="453">
        <v>273.43470000000002</v>
      </c>
      <c r="K26" s="453">
        <v>0</v>
      </c>
      <c r="L26" s="453">
        <v>0</v>
      </c>
      <c r="M26" s="453">
        <v>0</v>
      </c>
      <c r="N26" s="453">
        <v>0</v>
      </c>
      <c r="O26" s="453">
        <v>0</v>
      </c>
      <c r="P26" s="453">
        <v>179.8715</v>
      </c>
      <c r="Q26" s="453">
        <v>453.30619999999999</v>
      </c>
      <c r="R26" s="453">
        <v>203.28004000000001</v>
      </c>
      <c r="S26" s="453">
        <v>0</v>
      </c>
      <c r="T26" s="453">
        <v>0</v>
      </c>
      <c r="U26" s="453">
        <v>0</v>
      </c>
      <c r="V26" s="453">
        <v>0</v>
      </c>
      <c r="W26" s="453">
        <v>0</v>
      </c>
      <c r="X26" s="453">
        <v>181.53585999999999</v>
      </c>
      <c r="Y26" s="453">
        <v>384.8159</v>
      </c>
      <c r="Z26" s="453">
        <v>92.347390000000004</v>
      </c>
      <c r="AA26" s="453">
        <v>0</v>
      </c>
      <c r="AB26" s="453">
        <v>0</v>
      </c>
      <c r="AC26" s="453">
        <v>0</v>
      </c>
      <c r="AD26" s="453">
        <v>0</v>
      </c>
      <c r="AE26" s="453">
        <v>0</v>
      </c>
      <c r="AF26" s="453">
        <v>52.652610000000003</v>
      </c>
      <c r="AG26" s="453">
        <v>145</v>
      </c>
      <c r="AH26" s="453">
        <v>8.0768500000000003</v>
      </c>
      <c r="AI26" s="453">
        <v>0</v>
      </c>
      <c r="AJ26" s="453">
        <v>0</v>
      </c>
      <c r="AK26" s="453">
        <v>0</v>
      </c>
      <c r="AL26" s="453">
        <v>0</v>
      </c>
      <c r="AM26" s="453">
        <v>0</v>
      </c>
      <c r="AN26" s="453">
        <v>6.8787399999999996</v>
      </c>
      <c r="AO26" s="453">
        <v>14.955590000000001</v>
      </c>
      <c r="AP26" s="453">
        <v>65.138509999999997</v>
      </c>
      <c r="AQ26" s="453">
        <v>0</v>
      </c>
      <c r="AR26" s="453">
        <v>0</v>
      </c>
      <c r="AS26" s="453">
        <v>0</v>
      </c>
      <c r="AT26" s="453">
        <v>0</v>
      </c>
      <c r="AU26" s="453">
        <v>0</v>
      </c>
      <c r="AV26" s="453">
        <v>84.961490000000012</v>
      </c>
      <c r="AW26" s="453">
        <v>150.1</v>
      </c>
      <c r="AX26" s="453">
        <v>131.28198999999998</v>
      </c>
      <c r="AY26" s="453">
        <v>0</v>
      </c>
      <c r="AZ26" s="453">
        <v>0</v>
      </c>
      <c r="BA26" s="453">
        <v>0</v>
      </c>
      <c r="BB26" s="453">
        <v>0</v>
      </c>
      <c r="BC26" s="453">
        <v>0</v>
      </c>
      <c r="BD26" s="453">
        <v>64.518010000000004</v>
      </c>
      <c r="BE26" s="453">
        <v>195.8</v>
      </c>
      <c r="BF26" s="453">
        <v>43.908160000000002</v>
      </c>
      <c r="BG26" s="453">
        <v>0</v>
      </c>
      <c r="BH26" s="453">
        <v>0</v>
      </c>
      <c r="BI26" s="453">
        <v>0</v>
      </c>
      <c r="BJ26" s="453">
        <v>0</v>
      </c>
      <c r="BK26" s="453">
        <v>0</v>
      </c>
      <c r="BL26" s="453">
        <v>30.091840000000001</v>
      </c>
      <c r="BM26" s="453">
        <v>74</v>
      </c>
      <c r="BN26" s="453">
        <v>0</v>
      </c>
      <c r="BO26" s="453">
        <v>0</v>
      </c>
      <c r="BP26" s="453">
        <v>0</v>
      </c>
      <c r="BQ26" s="453">
        <v>0</v>
      </c>
      <c r="BR26" s="453">
        <v>0</v>
      </c>
      <c r="BS26" s="453">
        <v>0</v>
      </c>
      <c r="BT26" s="453">
        <v>0</v>
      </c>
      <c r="BU26" s="453">
        <v>0</v>
      </c>
      <c r="BV26" s="453">
        <v>845.82631000000003</v>
      </c>
      <c r="BW26" s="453">
        <v>0</v>
      </c>
      <c r="BX26" s="453">
        <v>13.735749999999999</v>
      </c>
      <c r="BY26" s="453">
        <v>0</v>
      </c>
      <c r="BZ26" s="453">
        <v>0</v>
      </c>
      <c r="CA26" s="453">
        <v>0</v>
      </c>
      <c r="CB26" s="453">
        <v>628.41562999999996</v>
      </c>
      <c r="CC26" s="453">
        <v>1487.9776899999999</v>
      </c>
    </row>
    <row r="27" spans="1:81" s="190" customFormat="1" ht="15" customHeight="1">
      <c r="A27" s="455" t="s">
        <v>67</v>
      </c>
      <c r="B27" s="456">
        <v>230415.09119400001</v>
      </c>
      <c r="C27" s="456">
        <v>29628.934806999998</v>
      </c>
      <c r="D27" s="456">
        <v>3527.9980699999996</v>
      </c>
      <c r="E27" s="456">
        <v>147.12449000000001</v>
      </c>
      <c r="F27" s="456">
        <v>919.64739000000009</v>
      </c>
      <c r="G27" s="456">
        <v>76.530059999999992</v>
      </c>
      <c r="H27" s="456">
        <v>1911.1915500000005</v>
      </c>
      <c r="I27" s="456">
        <v>266626.51756000001</v>
      </c>
      <c r="J27" s="456">
        <v>1235480.1543726001</v>
      </c>
      <c r="K27" s="456">
        <v>142386.38352480004</v>
      </c>
      <c r="L27" s="456">
        <v>10662.551970000002</v>
      </c>
      <c r="M27" s="456">
        <v>2152.96657</v>
      </c>
      <c r="N27" s="456">
        <v>11547.440280000001</v>
      </c>
      <c r="O27" s="456">
        <v>3777.1836500000004</v>
      </c>
      <c r="P27" s="456">
        <v>16065.20242</v>
      </c>
      <c r="Q27" s="456">
        <v>1422071.8827799996</v>
      </c>
      <c r="R27" s="456">
        <v>719933.58172919997</v>
      </c>
      <c r="S27" s="456">
        <v>131094.95853480001</v>
      </c>
      <c r="T27" s="456">
        <v>13097.96219</v>
      </c>
      <c r="U27" s="456">
        <v>4244.8353091999998</v>
      </c>
      <c r="V27" s="456">
        <v>17983.360568</v>
      </c>
      <c r="W27" s="456">
        <v>39067.543556199998</v>
      </c>
      <c r="X27" s="456">
        <v>30339.317330000002</v>
      </c>
      <c r="Y27" s="456">
        <v>955761.55923000013</v>
      </c>
      <c r="Z27" s="456">
        <v>445063.67965180002</v>
      </c>
      <c r="AA27" s="456">
        <v>42980.059205400001</v>
      </c>
      <c r="AB27" s="456">
        <v>6883.9630200000001</v>
      </c>
      <c r="AC27" s="456">
        <v>49.892740000000003</v>
      </c>
      <c r="AD27" s="456">
        <v>4236.9493499999999</v>
      </c>
      <c r="AE27" s="456">
        <v>64.160899999999998</v>
      </c>
      <c r="AF27" s="456">
        <v>4530.4530400000003</v>
      </c>
      <c r="AG27" s="456">
        <v>503809.15792999993</v>
      </c>
      <c r="AH27" s="456">
        <v>333510.64036179997</v>
      </c>
      <c r="AI27" s="456">
        <v>53475.042513799999</v>
      </c>
      <c r="AJ27" s="456">
        <v>3847.9126099999999</v>
      </c>
      <c r="AK27" s="456">
        <v>73.317189999999997</v>
      </c>
      <c r="AL27" s="456">
        <v>1041.9254500000002</v>
      </c>
      <c r="AM27" s="456">
        <v>38.358260000000001</v>
      </c>
      <c r="AN27" s="456">
        <v>2479.2388499999993</v>
      </c>
      <c r="AO27" s="456">
        <v>394466.43524000002</v>
      </c>
      <c r="AP27" s="456">
        <v>244780.77424079998</v>
      </c>
      <c r="AQ27" s="456">
        <v>21839.170070599997</v>
      </c>
      <c r="AR27" s="456">
        <v>1505.7568999999999</v>
      </c>
      <c r="AS27" s="456">
        <v>158.06281000000001</v>
      </c>
      <c r="AT27" s="456">
        <v>249.95166</v>
      </c>
      <c r="AU27" s="456">
        <v>53.170480000000005</v>
      </c>
      <c r="AV27" s="456">
        <v>1744.64923</v>
      </c>
      <c r="AW27" s="456">
        <v>270331.53538999998</v>
      </c>
      <c r="AX27" s="456">
        <v>761592.64727119997</v>
      </c>
      <c r="AY27" s="456">
        <v>97502.501816200005</v>
      </c>
      <c r="AZ27" s="456">
        <v>6844.8086599999988</v>
      </c>
      <c r="BA27" s="456">
        <v>308.86475999999999</v>
      </c>
      <c r="BB27" s="456">
        <v>7717.2951411999993</v>
      </c>
      <c r="BC27" s="456">
        <v>3889.5780500000001</v>
      </c>
      <c r="BD27" s="456">
        <v>8803.1827200000007</v>
      </c>
      <c r="BE27" s="456">
        <v>886658.87846000004</v>
      </c>
      <c r="BF27" s="456">
        <v>62833.111784400004</v>
      </c>
      <c r="BG27" s="456">
        <v>16559.148540000002</v>
      </c>
      <c r="BH27" s="456">
        <v>3730.1019900000006</v>
      </c>
      <c r="BI27" s="456">
        <v>716.55537299999992</v>
      </c>
      <c r="BJ27" s="456">
        <v>4697.3502556000003</v>
      </c>
      <c r="BK27" s="456">
        <v>93.426940000000002</v>
      </c>
      <c r="BL27" s="456">
        <v>606.95638999999983</v>
      </c>
      <c r="BM27" s="456">
        <v>89236.651270000017</v>
      </c>
      <c r="BN27" s="456">
        <v>433.27805000000001</v>
      </c>
      <c r="BO27" s="456">
        <v>429.36293000000006</v>
      </c>
      <c r="BP27" s="456">
        <v>8.1188000000000002</v>
      </c>
      <c r="BQ27" s="456">
        <v>0</v>
      </c>
      <c r="BR27" s="456">
        <v>0</v>
      </c>
      <c r="BS27" s="456">
        <v>0</v>
      </c>
      <c r="BT27" s="456">
        <v>0</v>
      </c>
      <c r="BU27" s="456">
        <v>870.75977999999986</v>
      </c>
      <c r="BV27" s="456">
        <v>4034042.9586557997</v>
      </c>
      <c r="BW27" s="456">
        <v>535895.56194259995</v>
      </c>
      <c r="BX27" s="456">
        <v>50109.174210000005</v>
      </c>
      <c r="BY27" s="456">
        <v>7851.6192422000022</v>
      </c>
      <c r="BZ27" s="456">
        <v>48393.9200948</v>
      </c>
      <c r="CA27" s="456">
        <v>47059.9518962</v>
      </c>
      <c r="CB27" s="456">
        <v>66480.191529999996</v>
      </c>
      <c r="CC27" s="456">
        <v>4789833.3776400005</v>
      </c>
    </row>
    <row r="28" spans="1:81" ht="15" customHeight="1" thickBot="1">
      <c r="A28" s="248"/>
      <c r="B28" s="246"/>
      <c r="C28" s="247"/>
      <c r="D28" s="247"/>
      <c r="E28" s="247"/>
      <c r="F28" s="247"/>
      <c r="G28" s="247"/>
      <c r="H28" s="247"/>
      <c r="I28" s="247"/>
      <c r="J28" s="247"/>
      <c r="K28" s="247"/>
      <c r="L28" s="246"/>
      <c r="M28" s="246"/>
      <c r="N28" s="246"/>
      <c r="O28" s="246"/>
      <c r="P28" s="246"/>
      <c r="Q28" s="246"/>
      <c r="R28" s="247"/>
      <c r="S28" s="247"/>
      <c r="T28" s="246"/>
      <c r="U28" s="246"/>
      <c r="V28" s="246"/>
      <c r="W28" s="246"/>
      <c r="X28" s="246"/>
      <c r="Y28" s="246"/>
      <c r="Z28" s="246"/>
      <c r="AA28" s="247"/>
      <c r="AB28" s="247"/>
      <c r="AC28" s="247"/>
      <c r="AD28" s="247"/>
      <c r="AE28" s="247"/>
      <c r="AF28" s="247"/>
      <c r="AG28" s="247"/>
      <c r="AH28" s="247"/>
      <c r="AI28" s="247"/>
      <c r="AJ28" s="246"/>
      <c r="AK28" s="246"/>
      <c r="AL28" s="246"/>
      <c r="AM28" s="246"/>
      <c r="AN28" s="246"/>
      <c r="AO28" s="246"/>
      <c r="AP28" s="247"/>
      <c r="AQ28" s="247"/>
      <c r="AR28" s="246"/>
      <c r="AS28" s="246"/>
      <c r="AT28" s="246"/>
      <c r="AU28" s="246"/>
      <c r="AV28" s="246"/>
      <c r="AW28" s="246"/>
      <c r="AX28" s="246"/>
      <c r="AY28" s="247"/>
      <c r="AZ28" s="247"/>
      <c r="BA28" s="247"/>
      <c r="BB28" s="247"/>
      <c r="BC28" s="247"/>
      <c r="BD28" s="247"/>
      <c r="BE28" s="247"/>
      <c r="BF28" s="247"/>
      <c r="BG28" s="247"/>
      <c r="BH28" s="246"/>
      <c r="BI28" s="246"/>
      <c r="BJ28" s="246"/>
      <c r="BK28" s="246"/>
      <c r="BL28" s="246"/>
      <c r="BM28" s="246"/>
      <c r="BN28" s="247"/>
      <c r="BO28" s="247"/>
      <c r="BP28" s="246"/>
      <c r="BQ28" s="246"/>
      <c r="BR28" s="246"/>
      <c r="BS28" s="246"/>
      <c r="BT28" s="246"/>
      <c r="BU28" s="246"/>
      <c r="BV28" s="247"/>
      <c r="BW28" s="247"/>
      <c r="BX28" s="246"/>
      <c r="BY28" s="246"/>
      <c r="BZ28" s="246"/>
      <c r="CA28" s="246"/>
      <c r="CB28" s="246"/>
      <c r="CC28" s="246"/>
    </row>
    <row r="29" spans="1:81" ht="15" customHeight="1">
      <c r="A29" s="179" t="s">
        <v>503</v>
      </c>
      <c r="B29" s="199"/>
      <c r="C29" s="189"/>
      <c r="D29" s="189"/>
      <c r="E29" s="189"/>
      <c r="F29" s="189"/>
      <c r="G29" s="189"/>
      <c r="H29" s="189"/>
      <c r="I29" s="189"/>
      <c r="J29" s="189"/>
      <c r="K29" s="189"/>
      <c r="L29" s="199"/>
      <c r="M29" s="199"/>
      <c r="N29" s="157"/>
      <c r="O29" s="157"/>
      <c r="P29" s="157"/>
      <c r="Q29" s="157"/>
      <c r="R29" s="189"/>
      <c r="S29" s="189"/>
      <c r="T29" s="199"/>
      <c r="U29" s="199"/>
      <c r="V29" s="157"/>
      <c r="W29" s="157"/>
      <c r="X29" s="157"/>
      <c r="Y29" s="157"/>
      <c r="Z29" s="199"/>
      <c r="AA29" s="189"/>
      <c r="AB29" s="189"/>
      <c r="AC29" s="189"/>
      <c r="AD29" s="189"/>
      <c r="AE29" s="189"/>
      <c r="AF29" s="189"/>
      <c r="AG29" s="189"/>
      <c r="AH29" s="189"/>
      <c r="AI29" s="189"/>
      <c r="AJ29" s="199"/>
      <c r="AK29" s="199"/>
      <c r="AL29" s="157"/>
      <c r="AM29" s="157"/>
      <c r="AN29" s="157"/>
      <c r="AO29" s="157"/>
      <c r="AP29" s="189"/>
      <c r="AQ29" s="189"/>
      <c r="AR29" s="199"/>
      <c r="AS29" s="199"/>
      <c r="AT29" s="157"/>
      <c r="AU29" s="157"/>
      <c r="AV29" s="157"/>
      <c r="AW29" s="157"/>
      <c r="AX29" s="199"/>
      <c r="AY29" s="189"/>
      <c r="AZ29" s="189"/>
      <c r="BA29" s="189"/>
      <c r="BB29" s="189"/>
      <c r="BC29" s="189"/>
      <c r="BD29" s="189"/>
      <c r="BE29" s="189"/>
      <c r="BF29" s="189"/>
      <c r="BG29" s="189"/>
      <c r="BH29" s="199"/>
      <c r="BI29" s="199"/>
      <c r="BJ29" s="157"/>
      <c r="BK29" s="157"/>
      <c r="BL29" s="157"/>
      <c r="BM29" s="157"/>
      <c r="BN29" s="189"/>
      <c r="BO29" s="189"/>
      <c r="BP29" s="199"/>
      <c r="BQ29" s="199"/>
      <c r="BR29" s="157"/>
      <c r="BS29" s="157"/>
      <c r="BT29" s="157"/>
      <c r="BU29" s="157"/>
      <c r="BV29" s="189"/>
      <c r="BW29" s="189"/>
      <c r="BX29" s="199"/>
      <c r="BY29" s="199"/>
      <c r="BZ29" s="157"/>
      <c r="CA29" s="157"/>
      <c r="CB29" s="157"/>
      <c r="CC29" s="157"/>
    </row>
  </sheetData>
  <mergeCells count="14">
    <mergeCell ref="A2:CC2"/>
    <mergeCell ref="A3:CC3"/>
    <mergeCell ref="A4:CC4"/>
    <mergeCell ref="A5:CC5"/>
    <mergeCell ref="AX7:BE7"/>
    <mergeCell ref="BF7:BM7"/>
    <mergeCell ref="BN7:BU7"/>
    <mergeCell ref="BV7:CC7"/>
    <mergeCell ref="Z7:AG7"/>
    <mergeCell ref="AH7:AO7"/>
    <mergeCell ref="AP7:AW7"/>
    <mergeCell ref="B7:I7"/>
    <mergeCell ref="J7:Q7"/>
    <mergeCell ref="R7:Y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41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182" customWidth="1"/>
    <col min="2" max="5" width="15.7109375" style="181" customWidth="1"/>
    <col min="6" max="256" width="11.42578125" style="181"/>
    <col min="257" max="257" width="76.85546875" style="181" customWidth="1"/>
    <col min="258" max="261" width="15.7109375" style="181" customWidth="1"/>
    <col min="262" max="512" width="11.42578125" style="181"/>
    <col min="513" max="513" width="76.85546875" style="181" customWidth="1"/>
    <col min="514" max="517" width="15.7109375" style="181" customWidth="1"/>
    <col min="518" max="768" width="11.42578125" style="181"/>
    <col min="769" max="769" width="76.85546875" style="181" customWidth="1"/>
    <col min="770" max="773" width="15.7109375" style="181" customWidth="1"/>
    <col min="774" max="1024" width="11.42578125" style="181"/>
    <col min="1025" max="1025" width="76.85546875" style="181" customWidth="1"/>
    <col min="1026" max="1029" width="15.7109375" style="181" customWidth="1"/>
    <col min="1030" max="1280" width="11.42578125" style="181"/>
    <col min="1281" max="1281" width="76.85546875" style="181" customWidth="1"/>
    <col min="1282" max="1285" width="15.7109375" style="181" customWidth="1"/>
    <col min="1286" max="1536" width="11.42578125" style="181"/>
    <col min="1537" max="1537" width="76.85546875" style="181" customWidth="1"/>
    <col min="1538" max="1541" width="15.7109375" style="181" customWidth="1"/>
    <col min="1542" max="1792" width="11.42578125" style="181"/>
    <col min="1793" max="1793" width="76.85546875" style="181" customWidth="1"/>
    <col min="1794" max="1797" width="15.7109375" style="181" customWidth="1"/>
    <col min="1798" max="2048" width="11.42578125" style="181"/>
    <col min="2049" max="2049" width="76.85546875" style="181" customWidth="1"/>
    <col min="2050" max="2053" width="15.7109375" style="181" customWidth="1"/>
    <col min="2054" max="2304" width="11.42578125" style="181"/>
    <col min="2305" max="2305" width="76.85546875" style="181" customWidth="1"/>
    <col min="2306" max="2309" width="15.7109375" style="181" customWidth="1"/>
    <col min="2310" max="2560" width="11.42578125" style="181"/>
    <col min="2561" max="2561" width="76.85546875" style="181" customWidth="1"/>
    <col min="2562" max="2565" width="15.7109375" style="181" customWidth="1"/>
    <col min="2566" max="2816" width="11.42578125" style="181"/>
    <col min="2817" max="2817" width="76.85546875" style="181" customWidth="1"/>
    <col min="2818" max="2821" width="15.7109375" style="181" customWidth="1"/>
    <col min="2822" max="3072" width="11.42578125" style="181"/>
    <col min="3073" max="3073" width="76.85546875" style="181" customWidth="1"/>
    <col min="3074" max="3077" width="15.7109375" style="181" customWidth="1"/>
    <col min="3078" max="3328" width="11.42578125" style="181"/>
    <col min="3329" max="3329" width="76.85546875" style="181" customWidth="1"/>
    <col min="3330" max="3333" width="15.7109375" style="181" customWidth="1"/>
    <col min="3334" max="3584" width="11.42578125" style="181"/>
    <col min="3585" max="3585" width="76.85546875" style="181" customWidth="1"/>
    <col min="3586" max="3589" width="15.7109375" style="181" customWidth="1"/>
    <col min="3590" max="3840" width="11.42578125" style="181"/>
    <col min="3841" max="3841" width="76.85546875" style="181" customWidth="1"/>
    <col min="3842" max="3845" width="15.7109375" style="181" customWidth="1"/>
    <col min="3846" max="4096" width="11.42578125" style="181"/>
    <col min="4097" max="4097" width="76.85546875" style="181" customWidth="1"/>
    <col min="4098" max="4101" width="15.7109375" style="181" customWidth="1"/>
    <col min="4102" max="4352" width="11.42578125" style="181"/>
    <col min="4353" max="4353" width="76.85546875" style="181" customWidth="1"/>
    <col min="4354" max="4357" width="15.7109375" style="181" customWidth="1"/>
    <col min="4358" max="4608" width="11.42578125" style="181"/>
    <col min="4609" max="4609" width="76.85546875" style="181" customWidth="1"/>
    <col min="4610" max="4613" width="15.7109375" style="181" customWidth="1"/>
    <col min="4614" max="4864" width="11.42578125" style="181"/>
    <col min="4865" max="4865" width="76.85546875" style="181" customWidth="1"/>
    <col min="4866" max="4869" width="15.7109375" style="181" customWidth="1"/>
    <col min="4870" max="5120" width="11.42578125" style="181"/>
    <col min="5121" max="5121" width="76.85546875" style="181" customWidth="1"/>
    <col min="5122" max="5125" width="15.7109375" style="181" customWidth="1"/>
    <col min="5126" max="5376" width="11.42578125" style="181"/>
    <col min="5377" max="5377" width="76.85546875" style="181" customWidth="1"/>
    <col min="5378" max="5381" width="15.7109375" style="181" customWidth="1"/>
    <col min="5382" max="5632" width="11.42578125" style="181"/>
    <col min="5633" max="5633" width="76.85546875" style="181" customWidth="1"/>
    <col min="5634" max="5637" width="15.7109375" style="181" customWidth="1"/>
    <col min="5638" max="5888" width="11.42578125" style="181"/>
    <col min="5889" max="5889" width="76.85546875" style="181" customWidth="1"/>
    <col min="5890" max="5893" width="15.7109375" style="181" customWidth="1"/>
    <col min="5894" max="6144" width="11.42578125" style="181"/>
    <col min="6145" max="6145" width="76.85546875" style="181" customWidth="1"/>
    <col min="6146" max="6149" width="15.7109375" style="181" customWidth="1"/>
    <col min="6150" max="6400" width="11.42578125" style="181"/>
    <col min="6401" max="6401" width="76.85546875" style="181" customWidth="1"/>
    <col min="6402" max="6405" width="15.7109375" style="181" customWidth="1"/>
    <col min="6406" max="6656" width="11.42578125" style="181"/>
    <col min="6657" max="6657" width="76.85546875" style="181" customWidth="1"/>
    <col min="6658" max="6661" width="15.7109375" style="181" customWidth="1"/>
    <col min="6662" max="6912" width="11.42578125" style="181"/>
    <col min="6913" max="6913" width="76.85546875" style="181" customWidth="1"/>
    <col min="6914" max="6917" width="15.7109375" style="181" customWidth="1"/>
    <col min="6918" max="7168" width="11.42578125" style="181"/>
    <col min="7169" max="7169" width="76.85546875" style="181" customWidth="1"/>
    <col min="7170" max="7173" width="15.7109375" style="181" customWidth="1"/>
    <col min="7174" max="7424" width="11.42578125" style="181"/>
    <col min="7425" max="7425" width="76.85546875" style="181" customWidth="1"/>
    <col min="7426" max="7429" width="15.7109375" style="181" customWidth="1"/>
    <col min="7430" max="7680" width="11.42578125" style="181"/>
    <col min="7681" max="7681" width="76.85546875" style="181" customWidth="1"/>
    <col min="7682" max="7685" width="15.7109375" style="181" customWidth="1"/>
    <col min="7686" max="7936" width="11.42578125" style="181"/>
    <col min="7937" max="7937" width="76.85546875" style="181" customWidth="1"/>
    <col min="7938" max="7941" width="15.7109375" style="181" customWidth="1"/>
    <col min="7942" max="8192" width="11.42578125" style="181"/>
    <col min="8193" max="8193" width="76.85546875" style="181" customWidth="1"/>
    <col min="8194" max="8197" width="15.7109375" style="181" customWidth="1"/>
    <col min="8198" max="8448" width="11.42578125" style="181"/>
    <col min="8449" max="8449" width="76.85546875" style="181" customWidth="1"/>
    <col min="8450" max="8453" width="15.7109375" style="181" customWidth="1"/>
    <col min="8454" max="8704" width="11.42578125" style="181"/>
    <col min="8705" max="8705" width="76.85546875" style="181" customWidth="1"/>
    <col min="8706" max="8709" width="15.7109375" style="181" customWidth="1"/>
    <col min="8710" max="8960" width="11.42578125" style="181"/>
    <col min="8961" max="8961" width="76.85546875" style="181" customWidth="1"/>
    <col min="8962" max="8965" width="15.7109375" style="181" customWidth="1"/>
    <col min="8966" max="9216" width="11.42578125" style="181"/>
    <col min="9217" max="9217" width="76.85546875" style="181" customWidth="1"/>
    <col min="9218" max="9221" width="15.7109375" style="181" customWidth="1"/>
    <col min="9222" max="9472" width="11.42578125" style="181"/>
    <col min="9473" max="9473" width="76.85546875" style="181" customWidth="1"/>
    <col min="9474" max="9477" width="15.7109375" style="181" customWidth="1"/>
    <col min="9478" max="9728" width="11.42578125" style="181"/>
    <col min="9729" max="9729" width="76.85546875" style="181" customWidth="1"/>
    <col min="9730" max="9733" width="15.7109375" style="181" customWidth="1"/>
    <col min="9734" max="9984" width="11.42578125" style="181"/>
    <col min="9985" max="9985" width="76.85546875" style="181" customWidth="1"/>
    <col min="9986" max="9989" width="15.7109375" style="181" customWidth="1"/>
    <col min="9990" max="10240" width="11.42578125" style="181"/>
    <col min="10241" max="10241" width="76.85546875" style="181" customWidth="1"/>
    <col min="10242" max="10245" width="15.7109375" style="181" customWidth="1"/>
    <col min="10246" max="10496" width="11.42578125" style="181"/>
    <col min="10497" max="10497" width="76.85546875" style="181" customWidth="1"/>
    <col min="10498" max="10501" width="15.7109375" style="181" customWidth="1"/>
    <col min="10502" max="10752" width="11.42578125" style="181"/>
    <col min="10753" max="10753" width="76.85546875" style="181" customWidth="1"/>
    <col min="10754" max="10757" width="15.7109375" style="181" customWidth="1"/>
    <col min="10758" max="11008" width="11.42578125" style="181"/>
    <col min="11009" max="11009" width="76.85546875" style="181" customWidth="1"/>
    <col min="11010" max="11013" width="15.7109375" style="181" customWidth="1"/>
    <col min="11014" max="11264" width="11.42578125" style="181"/>
    <col min="11265" max="11265" width="76.85546875" style="181" customWidth="1"/>
    <col min="11266" max="11269" width="15.7109375" style="181" customWidth="1"/>
    <col min="11270" max="11520" width="11.42578125" style="181"/>
    <col min="11521" max="11521" width="76.85546875" style="181" customWidth="1"/>
    <col min="11522" max="11525" width="15.7109375" style="181" customWidth="1"/>
    <col min="11526" max="11776" width="11.42578125" style="181"/>
    <col min="11777" max="11777" width="76.85546875" style="181" customWidth="1"/>
    <col min="11778" max="11781" width="15.7109375" style="181" customWidth="1"/>
    <col min="11782" max="12032" width="11.42578125" style="181"/>
    <col min="12033" max="12033" width="76.85546875" style="181" customWidth="1"/>
    <col min="12034" max="12037" width="15.7109375" style="181" customWidth="1"/>
    <col min="12038" max="12288" width="11.42578125" style="181"/>
    <col min="12289" max="12289" width="76.85546875" style="181" customWidth="1"/>
    <col min="12290" max="12293" width="15.7109375" style="181" customWidth="1"/>
    <col min="12294" max="12544" width="11.42578125" style="181"/>
    <col min="12545" max="12545" width="76.85546875" style="181" customWidth="1"/>
    <col min="12546" max="12549" width="15.7109375" style="181" customWidth="1"/>
    <col min="12550" max="12800" width="11.42578125" style="181"/>
    <col min="12801" max="12801" width="76.85546875" style="181" customWidth="1"/>
    <col min="12802" max="12805" width="15.7109375" style="181" customWidth="1"/>
    <col min="12806" max="13056" width="11.42578125" style="181"/>
    <col min="13057" max="13057" width="76.85546875" style="181" customWidth="1"/>
    <col min="13058" max="13061" width="15.7109375" style="181" customWidth="1"/>
    <col min="13062" max="13312" width="11.42578125" style="181"/>
    <col min="13313" max="13313" width="76.85546875" style="181" customWidth="1"/>
    <col min="13314" max="13317" width="15.7109375" style="181" customWidth="1"/>
    <col min="13318" max="13568" width="11.42578125" style="181"/>
    <col min="13569" max="13569" width="76.85546875" style="181" customWidth="1"/>
    <col min="13570" max="13573" width="15.7109375" style="181" customWidth="1"/>
    <col min="13574" max="13824" width="11.42578125" style="181"/>
    <col min="13825" max="13825" width="76.85546875" style="181" customWidth="1"/>
    <col min="13826" max="13829" width="15.7109375" style="181" customWidth="1"/>
    <col min="13830" max="14080" width="11.42578125" style="181"/>
    <col min="14081" max="14081" width="76.85546875" style="181" customWidth="1"/>
    <col min="14082" max="14085" width="15.7109375" style="181" customWidth="1"/>
    <col min="14086" max="14336" width="11.42578125" style="181"/>
    <col min="14337" max="14337" width="76.85546875" style="181" customWidth="1"/>
    <col min="14338" max="14341" width="15.7109375" style="181" customWidth="1"/>
    <col min="14342" max="14592" width="11.42578125" style="181"/>
    <col min="14593" max="14593" width="76.85546875" style="181" customWidth="1"/>
    <col min="14594" max="14597" width="15.7109375" style="181" customWidth="1"/>
    <col min="14598" max="14848" width="11.42578125" style="181"/>
    <col min="14849" max="14849" width="76.85546875" style="181" customWidth="1"/>
    <col min="14850" max="14853" width="15.7109375" style="181" customWidth="1"/>
    <col min="14854" max="15104" width="11.42578125" style="181"/>
    <col min="15105" max="15105" width="76.85546875" style="181" customWidth="1"/>
    <col min="15106" max="15109" width="15.7109375" style="181" customWidth="1"/>
    <col min="15110" max="15360" width="11.42578125" style="181"/>
    <col min="15361" max="15361" width="76.85546875" style="181" customWidth="1"/>
    <col min="15362" max="15365" width="15.7109375" style="181" customWidth="1"/>
    <col min="15366" max="15616" width="11.42578125" style="181"/>
    <col min="15617" max="15617" width="76.85546875" style="181" customWidth="1"/>
    <col min="15618" max="15621" width="15.7109375" style="181" customWidth="1"/>
    <col min="15622" max="15872" width="11.42578125" style="181"/>
    <col min="15873" max="15873" width="76.85546875" style="181" customWidth="1"/>
    <col min="15874" max="15877" width="15.7109375" style="181" customWidth="1"/>
    <col min="15878" max="16128" width="11.42578125" style="181"/>
    <col min="16129" max="16129" width="76.85546875" style="181" customWidth="1"/>
    <col min="16130" max="16133" width="15.7109375" style="181" customWidth="1"/>
    <col min="16134" max="16384" width="11.42578125" style="181"/>
  </cols>
  <sheetData>
    <row r="1" spans="1:5" s="209" customFormat="1" ht="30" customHeight="1">
      <c r="A1" s="494" t="s">
        <v>127</v>
      </c>
      <c r="B1" s="494"/>
      <c r="C1" s="494"/>
      <c r="D1" s="494"/>
      <c r="E1" s="494"/>
    </row>
    <row r="2" spans="1:5" s="209" customFormat="1" ht="15" customHeight="1">
      <c r="A2" s="495" t="s">
        <v>533</v>
      </c>
      <c r="B2" s="495"/>
      <c r="C2" s="495"/>
      <c r="D2" s="495"/>
      <c r="E2" s="495"/>
    </row>
    <row r="3" spans="1:5" s="209" customFormat="1" ht="15" customHeight="1">
      <c r="A3" s="467" t="s">
        <v>1033</v>
      </c>
      <c r="B3" s="467"/>
      <c r="C3" s="467"/>
      <c r="D3" s="467"/>
      <c r="E3" s="467"/>
    </row>
    <row r="4" spans="1:5" s="210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249"/>
      <c r="B5" s="170"/>
      <c r="C5" s="250"/>
      <c r="D5" s="170"/>
      <c r="E5" s="207"/>
    </row>
    <row r="6" spans="1:5" ht="30" customHeight="1">
      <c r="A6" s="184" t="s">
        <v>510</v>
      </c>
      <c r="B6" s="185" t="s">
        <v>128</v>
      </c>
      <c r="C6" s="185" t="s">
        <v>129</v>
      </c>
      <c r="D6" s="186" t="s">
        <v>483</v>
      </c>
      <c r="E6" s="187" t="s">
        <v>66</v>
      </c>
    </row>
    <row r="7" spans="1:5" ht="15" customHeight="1">
      <c r="A7" s="188" t="s">
        <v>80</v>
      </c>
      <c r="B7" s="180">
        <v>0</v>
      </c>
      <c r="C7" s="180">
        <v>4807.5135199999995</v>
      </c>
      <c r="D7" s="180">
        <v>4807.5135199999995</v>
      </c>
      <c r="E7" s="189">
        <v>1.0178179209925464E-3</v>
      </c>
    </row>
    <row r="8" spans="1:5" ht="15" customHeight="1">
      <c r="A8" s="188" t="s">
        <v>81</v>
      </c>
      <c r="B8" s="180">
        <v>0</v>
      </c>
      <c r="C8" s="180">
        <v>0</v>
      </c>
      <c r="D8" s="180">
        <v>0</v>
      </c>
      <c r="E8" s="189">
        <v>0</v>
      </c>
    </row>
    <row r="9" spans="1:5" ht="15" customHeight="1">
      <c r="A9" s="188" t="s">
        <v>82</v>
      </c>
      <c r="B9" s="180">
        <v>0</v>
      </c>
      <c r="C9" s="180">
        <v>0</v>
      </c>
      <c r="D9" s="180">
        <v>0</v>
      </c>
      <c r="E9" s="189">
        <v>0</v>
      </c>
    </row>
    <row r="10" spans="1:5" ht="15" customHeight="1">
      <c r="A10" s="188" t="s">
        <v>884</v>
      </c>
      <c r="B10" s="180">
        <v>0</v>
      </c>
      <c r="C10" s="180">
        <v>0</v>
      </c>
      <c r="D10" s="180">
        <v>0</v>
      </c>
      <c r="E10" s="189">
        <v>0</v>
      </c>
    </row>
    <row r="11" spans="1:5" ht="15" customHeight="1">
      <c r="A11" s="188" t="s">
        <v>95</v>
      </c>
      <c r="B11" s="180">
        <v>0</v>
      </c>
      <c r="C11" s="180">
        <v>20082.904469999998</v>
      </c>
      <c r="D11" s="180">
        <v>20082.904469999998</v>
      </c>
      <c r="E11" s="189">
        <v>4.2518320520807014E-3</v>
      </c>
    </row>
    <row r="12" spans="1:5" ht="15" customHeight="1">
      <c r="A12" s="188" t="s">
        <v>96</v>
      </c>
      <c r="B12" s="180">
        <v>37152.632310000001</v>
      </c>
      <c r="C12" s="180">
        <v>114813.48759999999</v>
      </c>
      <c r="D12" s="180">
        <v>151966.11991000001</v>
      </c>
      <c r="E12" s="189">
        <v>3.2173355225031224E-2</v>
      </c>
    </row>
    <row r="13" spans="1:5" ht="15" customHeight="1">
      <c r="A13" s="188" t="s">
        <v>891</v>
      </c>
      <c r="B13" s="180">
        <v>581.97395999999992</v>
      </c>
      <c r="C13" s="180">
        <v>32.395069999999997</v>
      </c>
      <c r="D13" s="180">
        <v>614.36902999999995</v>
      </c>
      <c r="E13" s="189">
        <v>1.3007052527993877E-4</v>
      </c>
    </row>
    <row r="14" spans="1:5" ht="15" customHeight="1">
      <c r="A14" s="188" t="s">
        <v>892</v>
      </c>
      <c r="B14" s="180">
        <v>13479.32091</v>
      </c>
      <c r="C14" s="180">
        <v>6201.52808</v>
      </c>
      <c r="D14" s="180">
        <v>19680.848989999999</v>
      </c>
      <c r="E14" s="189">
        <v>4.1667112778852999E-3</v>
      </c>
    </row>
    <row r="15" spans="1:5" ht="15" customHeight="1">
      <c r="A15" s="188" t="s">
        <v>893</v>
      </c>
      <c r="B15" s="180">
        <v>0</v>
      </c>
      <c r="C15" s="180">
        <v>0</v>
      </c>
      <c r="D15" s="180">
        <v>0</v>
      </c>
      <c r="E15" s="189">
        <v>0</v>
      </c>
    </row>
    <row r="16" spans="1:5" ht="15" customHeight="1">
      <c r="A16" s="188" t="s">
        <v>534</v>
      </c>
      <c r="B16" s="180">
        <v>0</v>
      </c>
      <c r="C16" s="180">
        <v>0</v>
      </c>
      <c r="D16" s="180">
        <v>0</v>
      </c>
      <c r="E16" s="189">
        <v>0</v>
      </c>
    </row>
    <row r="17" spans="1:5" ht="15" customHeight="1">
      <c r="A17" s="188" t="s">
        <v>535</v>
      </c>
      <c r="B17" s="180">
        <v>0</v>
      </c>
      <c r="C17" s="180">
        <v>0</v>
      </c>
      <c r="D17" s="180">
        <v>0</v>
      </c>
      <c r="E17" s="189">
        <v>0</v>
      </c>
    </row>
    <row r="18" spans="1:5" ht="15" customHeight="1">
      <c r="A18" s="188" t="s">
        <v>85</v>
      </c>
      <c r="B18" s="180">
        <v>973792.47238000005</v>
      </c>
      <c r="C18" s="180">
        <v>71562.887129999988</v>
      </c>
      <c r="D18" s="180">
        <v>1045355.3595100001</v>
      </c>
      <c r="E18" s="189">
        <v>0.22131636537028071</v>
      </c>
    </row>
    <row r="19" spans="1:5" ht="15" customHeight="1">
      <c r="A19" s="188" t="s">
        <v>87</v>
      </c>
      <c r="B19" s="180">
        <v>725780.82227</v>
      </c>
      <c r="C19" s="180">
        <v>741.05676000000005</v>
      </c>
      <c r="D19" s="180">
        <v>726521.87902999995</v>
      </c>
      <c r="E19" s="189">
        <v>0.15381485364390882</v>
      </c>
    </row>
    <row r="20" spans="1:5" ht="15" customHeight="1">
      <c r="A20" s="188" t="s">
        <v>88</v>
      </c>
      <c r="B20" s="180">
        <v>412096.21756000002</v>
      </c>
      <c r="C20" s="180">
        <v>270065.87455000001</v>
      </c>
      <c r="D20" s="180">
        <v>682162.09211000009</v>
      </c>
      <c r="E20" s="189">
        <v>0.14442326568253236</v>
      </c>
    </row>
    <row r="21" spans="1:5" ht="15" customHeight="1">
      <c r="A21" s="188" t="s">
        <v>536</v>
      </c>
      <c r="B21" s="180">
        <v>0</v>
      </c>
      <c r="C21" s="180">
        <v>0</v>
      </c>
      <c r="D21" s="180">
        <v>0</v>
      </c>
      <c r="E21" s="189">
        <v>0</v>
      </c>
    </row>
    <row r="22" spans="1:5" ht="15" customHeight="1">
      <c r="A22" s="188" t="s">
        <v>89</v>
      </c>
      <c r="B22" s="180">
        <v>0</v>
      </c>
      <c r="C22" s="180">
        <v>0</v>
      </c>
      <c r="D22" s="180">
        <v>0</v>
      </c>
      <c r="E22" s="189">
        <v>0</v>
      </c>
    </row>
    <row r="23" spans="1:5" ht="15" customHeight="1">
      <c r="A23" s="188" t="s">
        <v>90</v>
      </c>
      <c r="B23" s="180">
        <v>0</v>
      </c>
      <c r="C23" s="180">
        <v>0</v>
      </c>
      <c r="D23" s="180">
        <v>0</v>
      </c>
      <c r="E23" s="189">
        <v>0</v>
      </c>
    </row>
    <row r="24" spans="1:5" ht="15" customHeight="1">
      <c r="A24" s="188" t="s">
        <v>91</v>
      </c>
      <c r="B24" s="180">
        <v>0</v>
      </c>
      <c r="C24" s="180">
        <v>0</v>
      </c>
      <c r="D24" s="180">
        <v>0</v>
      </c>
      <c r="E24" s="189">
        <v>0</v>
      </c>
    </row>
    <row r="25" spans="1:5" ht="15" customHeight="1">
      <c r="A25" s="188" t="s">
        <v>887</v>
      </c>
      <c r="B25" s="180">
        <v>1038046.2625299999</v>
      </c>
      <c r="C25" s="180">
        <v>1651.2246200000002</v>
      </c>
      <c r="D25" s="180">
        <v>1039697.4871499999</v>
      </c>
      <c r="E25" s="189">
        <v>0.22011851457719619</v>
      </c>
    </row>
    <row r="26" spans="1:5" ht="15" customHeight="1">
      <c r="A26" s="188" t="s">
        <v>894</v>
      </c>
      <c r="B26" s="180">
        <v>213266.11397999999</v>
      </c>
      <c r="C26" s="180">
        <v>11747.34908</v>
      </c>
      <c r="D26" s="180">
        <v>225013.46305999998</v>
      </c>
      <c r="E26" s="189">
        <v>4.7638500487682943E-2</v>
      </c>
    </row>
    <row r="27" spans="1:5" ht="15" customHeight="1">
      <c r="A27" s="188" t="s">
        <v>889</v>
      </c>
      <c r="B27" s="180">
        <v>2678.5167900000001</v>
      </c>
      <c r="C27" s="180">
        <v>0</v>
      </c>
      <c r="D27" s="180">
        <v>2678.5167900000001</v>
      </c>
      <c r="E27" s="189">
        <v>5.670795056945424E-4</v>
      </c>
    </row>
    <row r="28" spans="1:5" ht="15" customHeight="1">
      <c r="A28" s="188" t="s">
        <v>83</v>
      </c>
      <c r="B28" s="180">
        <v>105013.79316</v>
      </c>
      <c r="C28" s="180">
        <v>55101.400170000001</v>
      </c>
      <c r="D28" s="180">
        <v>160115.19333000001</v>
      </c>
      <c r="E28" s="189">
        <v>3.3898628161208012E-2</v>
      </c>
    </row>
    <row r="29" spans="1:5" ht="15" customHeight="1">
      <c r="A29" s="188" t="s">
        <v>299</v>
      </c>
      <c r="B29" s="180">
        <v>55279.837180000002</v>
      </c>
      <c r="C29" s="180">
        <v>919.13618000000008</v>
      </c>
      <c r="D29" s="180">
        <v>56198.973360000004</v>
      </c>
      <c r="E29" s="189">
        <v>1.189810948824762E-2</v>
      </c>
    </row>
    <row r="30" spans="1:5" ht="15" customHeight="1">
      <c r="A30" s="270" t="s">
        <v>538</v>
      </c>
      <c r="B30" s="180">
        <v>1000.6049499999999</v>
      </c>
      <c r="C30" s="180">
        <v>0</v>
      </c>
      <c r="D30" s="180">
        <v>1000.6049499999999</v>
      </c>
      <c r="E30" s="189">
        <v>2.1184207713759084E-4</v>
      </c>
    </row>
    <row r="31" spans="1:5" ht="15" customHeight="1">
      <c r="A31" s="188" t="s">
        <v>539</v>
      </c>
      <c r="B31" s="180">
        <v>12203.933439999999</v>
      </c>
      <c r="C31" s="180">
        <v>1276.02649</v>
      </c>
      <c r="D31" s="180">
        <v>13479.959929999999</v>
      </c>
      <c r="E31" s="189">
        <v>2.8538962467682112E-3</v>
      </c>
    </row>
    <row r="32" spans="1:5" ht="15" customHeight="1">
      <c r="A32" s="270" t="s">
        <v>84</v>
      </c>
      <c r="B32" s="180">
        <v>0</v>
      </c>
      <c r="C32" s="180">
        <v>0</v>
      </c>
      <c r="D32" s="180">
        <v>0</v>
      </c>
      <c r="E32" s="189">
        <v>0</v>
      </c>
    </row>
    <row r="33" spans="1:5" ht="15" customHeight="1">
      <c r="A33" s="188" t="s">
        <v>92</v>
      </c>
      <c r="B33" s="180">
        <v>283211.04975000001</v>
      </c>
      <c r="C33" s="180">
        <v>28460.00892</v>
      </c>
      <c r="D33" s="180">
        <v>311671.05867</v>
      </c>
      <c r="E33" s="189">
        <v>6.5985126749897399E-2</v>
      </c>
    </row>
    <row r="34" spans="1:5" ht="15" customHeight="1">
      <c r="A34" s="188" t="s">
        <v>93</v>
      </c>
      <c r="B34" s="180">
        <v>174729.49696000002</v>
      </c>
      <c r="C34" s="180">
        <v>577.74758999999995</v>
      </c>
      <c r="D34" s="180">
        <v>175307.24455000003</v>
      </c>
      <c r="E34" s="189">
        <v>3.7114998104636213E-2</v>
      </c>
    </row>
    <row r="35" spans="1:5" s="190" customFormat="1" ht="15" customHeight="1">
      <c r="A35" s="188" t="s">
        <v>94</v>
      </c>
      <c r="B35" s="180">
        <v>63347.823859999997</v>
      </c>
      <c r="C35" s="180">
        <v>23651.77389</v>
      </c>
      <c r="D35" s="180">
        <v>86999.597750000001</v>
      </c>
      <c r="E35" s="189">
        <v>1.841903290353988E-2</v>
      </c>
    </row>
    <row r="36" spans="1:5" s="190" customFormat="1" ht="15" customHeight="1">
      <c r="A36" s="188" t="s">
        <v>341</v>
      </c>
      <c r="B36" s="180">
        <v>0</v>
      </c>
      <c r="C36" s="180">
        <v>0</v>
      </c>
      <c r="D36" s="180">
        <v>0</v>
      </c>
      <c r="E36" s="189">
        <v>0</v>
      </c>
    </row>
    <row r="37" spans="1:5" s="190" customFormat="1" ht="15" customHeight="1">
      <c r="A37" s="256" t="s">
        <v>501</v>
      </c>
      <c r="B37" s="233">
        <v>4111660.871989999</v>
      </c>
      <c r="C37" s="233">
        <v>611692.31412</v>
      </c>
      <c r="D37" s="233">
        <v>4723353.1861099992</v>
      </c>
      <c r="E37" s="329">
        <v>1</v>
      </c>
    </row>
    <row r="38" spans="1:5" ht="15" customHeight="1">
      <c r="A38" s="194" t="s">
        <v>540</v>
      </c>
      <c r="B38" s="189">
        <v>0.87049617294789461</v>
      </c>
      <c r="C38" s="189">
        <v>0.12950382705210534</v>
      </c>
      <c r="D38" s="189">
        <v>1</v>
      </c>
      <c r="E38" s="189"/>
    </row>
    <row r="39" spans="1:5" ht="15" customHeight="1" thickBot="1">
      <c r="A39" s="195"/>
      <c r="B39" s="201"/>
      <c r="C39" s="197"/>
      <c r="D39" s="201"/>
      <c r="E39" s="202"/>
    </row>
    <row r="40" spans="1:5" ht="15" customHeight="1" thickTop="1">
      <c r="A40" s="179" t="s">
        <v>503</v>
      </c>
      <c r="B40" s="199"/>
      <c r="C40" s="189"/>
      <c r="D40" s="199"/>
      <c r="E40" s="199"/>
    </row>
    <row r="41" spans="1:5" ht="15" customHeight="1">
      <c r="A41" s="200"/>
      <c r="B41" s="188"/>
      <c r="C41" s="180"/>
      <c r="D41" s="188"/>
      <c r="E41" s="199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42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182" customWidth="1"/>
    <col min="2" max="5" width="15.7109375" style="181" customWidth="1"/>
    <col min="6" max="256" width="11.42578125" style="181"/>
    <col min="257" max="257" width="76.85546875" style="181" customWidth="1"/>
    <col min="258" max="261" width="15.7109375" style="181" customWidth="1"/>
    <col min="262" max="512" width="11.42578125" style="181"/>
    <col min="513" max="513" width="76.85546875" style="181" customWidth="1"/>
    <col min="514" max="517" width="15.7109375" style="181" customWidth="1"/>
    <col min="518" max="768" width="11.42578125" style="181"/>
    <col min="769" max="769" width="76.85546875" style="181" customWidth="1"/>
    <col min="770" max="773" width="15.7109375" style="181" customWidth="1"/>
    <col min="774" max="1024" width="11.42578125" style="181"/>
    <col min="1025" max="1025" width="76.85546875" style="181" customWidth="1"/>
    <col min="1026" max="1029" width="15.7109375" style="181" customWidth="1"/>
    <col min="1030" max="1280" width="11.42578125" style="181"/>
    <col min="1281" max="1281" width="76.85546875" style="181" customWidth="1"/>
    <col min="1282" max="1285" width="15.7109375" style="181" customWidth="1"/>
    <col min="1286" max="1536" width="11.42578125" style="181"/>
    <col min="1537" max="1537" width="76.85546875" style="181" customWidth="1"/>
    <col min="1538" max="1541" width="15.7109375" style="181" customWidth="1"/>
    <col min="1542" max="1792" width="11.42578125" style="181"/>
    <col min="1793" max="1793" width="76.85546875" style="181" customWidth="1"/>
    <col min="1794" max="1797" width="15.7109375" style="181" customWidth="1"/>
    <col min="1798" max="2048" width="11.42578125" style="181"/>
    <col min="2049" max="2049" width="76.85546875" style="181" customWidth="1"/>
    <col min="2050" max="2053" width="15.7109375" style="181" customWidth="1"/>
    <col min="2054" max="2304" width="11.42578125" style="181"/>
    <col min="2305" max="2305" width="76.85546875" style="181" customWidth="1"/>
    <col min="2306" max="2309" width="15.7109375" style="181" customWidth="1"/>
    <col min="2310" max="2560" width="11.42578125" style="181"/>
    <col min="2561" max="2561" width="76.85546875" style="181" customWidth="1"/>
    <col min="2562" max="2565" width="15.7109375" style="181" customWidth="1"/>
    <col min="2566" max="2816" width="11.42578125" style="181"/>
    <col min="2817" max="2817" width="76.85546875" style="181" customWidth="1"/>
    <col min="2818" max="2821" width="15.7109375" style="181" customWidth="1"/>
    <col min="2822" max="3072" width="11.42578125" style="181"/>
    <col min="3073" max="3073" width="76.85546875" style="181" customWidth="1"/>
    <col min="3074" max="3077" width="15.7109375" style="181" customWidth="1"/>
    <col min="3078" max="3328" width="11.42578125" style="181"/>
    <col min="3329" max="3329" width="76.85546875" style="181" customWidth="1"/>
    <col min="3330" max="3333" width="15.7109375" style="181" customWidth="1"/>
    <col min="3334" max="3584" width="11.42578125" style="181"/>
    <col min="3585" max="3585" width="76.85546875" style="181" customWidth="1"/>
    <col min="3586" max="3589" width="15.7109375" style="181" customWidth="1"/>
    <col min="3590" max="3840" width="11.42578125" style="181"/>
    <col min="3841" max="3841" width="76.85546875" style="181" customWidth="1"/>
    <col min="3842" max="3845" width="15.7109375" style="181" customWidth="1"/>
    <col min="3846" max="4096" width="11.42578125" style="181"/>
    <col min="4097" max="4097" width="76.85546875" style="181" customWidth="1"/>
    <col min="4098" max="4101" width="15.7109375" style="181" customWidth="1"/>
    <col min="4102" max="4352" width="11.42578125" style="181"/>
    <col min="4353" max="4353" width="76.85546875" style="181" customWidth="1"/>
    <col min="4354" max="4357" width="15.7109375" style="181" customWidth="1"/>
    <col min="4358" max="4608" width="11.42578125" style="181"/>
    <col min="4609" max="4609" width="76.85546875" style="181" customWidth="1"/>
    <col min="4610" max="4613" width="15.7109375" style="181" customWidth="1"/>
    <col min="4614" max="4864" width="11.42578125" style="181"/>
    <col min="4865" max="4865" width="76.85546875" style="181" customWidth="1"/>
    <col min="4866" max="4869" width="15.7109375" style="181" customWidth="1"/>
    <col min="4870" max="5120" width="11.42578125" style="181"/>
    <col min="5121" max="5121" width="76.85546875" style="181" customWidth="1"/>
    <col min="5122" max="5125" width="15.7109375" style="181" customWidth="1"/>
    <col min="5126" max="5376" width="11.42578125" style="181"/>
    <col min="5377" max="5377" width="76.85546875" style="181" customWidth="1"/>
    <col min="5378" max="5381" width="15.7109375" style="181" customWidth="1"/>
    <col min="5382" max="5632" width="11.42578125" style="181"/>
    <col min="5633" max="5633" width="76.85546875" style="181" customWidth="1"/>
    <col min="5634" max="5637" width="15.7109375" style="181" customWidth="1"/>
    <col min="5638" max="5888" width="11.42578125" style="181"/>
    <col min="5889" max="5889" width="76.85546875" style="181" customWidth="1"/>
    <col min="5890" max="5893" width="15.7109375" style="181" customWidth="1"/>
    <col min="5894" max="6144" width="11.42578125" style="181"/>
    <col min="6145" max="6145" width="76.85546875" style="181" customWidth="1"/>
    <col min="6146" max="6149" width="15.7109375" style="181" customWidth="1"/>
    <col min="6150" max="6400" width="11.42578125" style="181"/>
    <col min="6401" max="6401" width="76.85546875" style="181" customWidth="1"/>
    <col min="6402" max="6405" width="15.7109375" style="181" customWidth="1"/>
    <col min="6406" max="6656" width="11.42578125" style="181"/>
    <col min="6657" max="6657" width="76.85546875" style="181" customWidth="1"/>
    <col min="6658" max="6661" width="15.7109375" style="181" customWidth="1"/>
    <col min="6662" max="6912" width="11.42578125" style="181"/>
    <col min="6913" max="6913" width="76.85546875" style="181" customWidth="1"/>
    <col min="6914" max="6917" width="15.7109375" style="181" customWidth="1"/>
    <col min="6918" max="7168" width="11.42578125" style="181"/>
    <col min="7169" max="7169" width="76.85546875" style="181" customWidth="1"/>
    <col min="7170" max="7173" width="15.7109375" style="181" customWidth="1"/>
    <col min="7174" max="7424" width="11.42578125" style="181"/>
    <col min="7425" max="7425" width="76.85546875" style="181" customWidth="1"/>
    <col min="7426" max="7429" width="15.7109375" style="181" customWidth="1"/>
    <col min="7430" max="7680" width="11.42578125" style="181"/>
    <col min="7681" max="7681" width="76.85546875" style="181" customWidth="1"/>
    <col min="7682" max="7685" width="15.7109375" style="181" customWidth="1"/>
    <col min="7686" max="7936" width="11.42578125" style="181"/>
    <col min="7937" max="7937" width="76.85546875" style="181" customWidth="1"/>
    <col min="7938" max="7941" width="15.7109375" style="181" customWidth="1"/>
    <col min="7942" max="8192" width="11.42578125" style="181"/>
    <col min="8193" max="8193" width="76.85546875" style="181" customWidth="1"/>
    <col min="8194" max="8197" width="15.7109375" style="181" customWidth="1"/>
    <col min="8198" max="8448" width="11.42578125" style="181"/>
    <col min="8449" max="8449" width="76.85546875" style="181" customWidth="1"/>
    <col min="8450" max="8453" width="15.7109375" style="181" customWidth="1"/>
    <col min="8454" max="8704" width="11.42578125" style="181"/>
    <col min="8705" max="8705" width="76.85546875" style="181" customWidth="1"/>
    <col min="8706" max="8709" width="15.7109375" style="181" customWidth="1"/>
    <col min="8710" max="8960" width="11.42578125" style="181"/>
    <col min="8961" max="8961" width="76.85546875" style="181" customWidth="1"/>
    <col min="8962" max="8965" width="15.7109375" style="181" customWidth="1"/>
    <col min="8966" max="9216" width="11.42578125" style="181"/>
    <col min="9217" max="9217" width="76.85546875" style="181" customWidth="1"/>
    <col min="9218" max="9221" width="15.7109375" style="181" customWidth="1"/>
    <col min="9222" max="9472" width="11.42578125" style="181"/>
    <col min="9473" max="9473" width="76.85546875" style="181" customWidth="1"/>
    <col min="9474" max="9477" width="15.7109375" style="181" customWidth="1"/>
    <col min="9478" max="9728" width="11.42578125" style="181"/>
    <col min="9729" max="9729" width="76.85546875" style="181" customWidth="1"/>
    <col min="9730" max="9733" width="15.7109375" style="181" customWidth="1"/>
    <col min="9734" max="9984" width="11.42578125" style="181"/>
    <col min="9985" max="9985" width="76.85546875" style="181" customWidth="1"/>
    <col min="9986" max="9989" width="15.7109375" style="181" customWidth="1"/>
    <col min="9990" max="10240" width="11.42578125" style="181"/>
    <col min="10241" max="10241" width="76.85546875" style="181" customWidth="1"/>
    <col min="10242" max="10245" width="15.7109375" style="181" customWidth="1"/>
    <col min="10246" max="10496" width="11.42578125" style="181"/>
    <col min="10497" max="10497" width="76.85546875" style="181" customWidth="1"/>
    <col min="10498" max="10501" width="15.7109375" style="181" customWidth="1"/>
    <col min="10502" max="10752" width="11.42578125" style="181"/>
    <col min="10753" max="10753" width="76.85546875" style="181" customWidth="1"/>
    <col min="10754" max="10757" width="15.7109375" style="181" customWidth="1"/>
    <col min="10758" max="11008" width="11.42578125" style="181"/>
    <col min="11009" max="11009" width="76.85546875" style="181" customWidth="1"/>
    <col min="11010" max="11013" width="15.7109375" style="181" customWidth="1"/>
    <col min="11014" max="11264" width="11.42578125" style="181"/>
    <col min="11265" max="11265" width="76.85546875" style="181" customWidth="1"/>
    <col min="11266" max="11269" width="15.7109375" style="181" customWidth="1"/>
    <col min="11270" max="11520" width="11.42578125" style="181"/>
    <col min="11521" max="11521" width="76.85546875" style="181" customWidth="1"/>
    <col min="11522" max="11525" width="15.7109375" style="181" customWidth="1"/>
    <col min="11526" max="11776" width="11.42578125" style="181"/>
    <col min="11777" max="11777" width="76.85546875" style="181" customWidth="1"/>
    <col min="11778" max="11781" width="15.7109375" style="181" customWidth="1"/>
    <col min="11782" max="12032" width="11.42578125" style="181"/>
    <col min="12033" max="12033" width="76.85546875" style="181" customWidth="1"/>
    <col min="12034" max="12037" width="15.7109375" style="181" customWidth="1"/>
    <col min="12038" max="12288" width="11.42578125" style="181"/>
    <col min="12289" max="12289" width="76.85546875" style="181" customWidth="1"/>
    <col min="12290" max="12293" width="15.7109375" style="181" customWidth="1"/>
    <col min="12294" max="12544" width="11.42578125" style="181"/>
    <col min="12545" max="12545" width="76.85546875" style="181" customWidth="1"/>
    <col min="12546" max="12549" width="15.7109375" style="181" customWidth="1"/>
    <col min="12550" max="12800" width="11.42578125" style="181"/>
    <col min="12801" max="12801" width="76.85546875" style="181" customWidth="1"/>
    <col min="12802" max="12805" width="15.7109375" style="181" customWidth="1"/>
    <col min="12806" max="13056" width="11.42578125" style="181"/>
    <col min="13057" max="13057" width="76.85546875" style="181" customWidth="1"/>
    <col min="13058" max="13061" width="15.7109375" style="181" customWidth="1"/>
    <col min="13062" max="13312" width="11.42578125" style="181"/>
    <col min="13313" max="13313" width="76.85546875" style="181" customWidth="1"/>
    <col min="13314" max="13317" width="15.7109375" style="181" customWidth="1"/>
    <col min="13318" max="13568" width="11.42578125" style="181"/>
    <col min="13569" max="13569" width="76.85546875" style="181" customWidth="1"/>
    <col min="13570" max="13573" width="15.7109375" style="181" customWidth="1"/>
    <col min="13574" max="13824" width="11.42578125" style="181"/>
    <col min="13825" max="13825" width="76.85546875" style="181" customWidth="1"/>
    <col min="13826" max="13829" width="15.7109375" style="181" customWidth="1"/>
    <col min="13830" max="14080" width="11.42578125" style="181"/>
    <col min="14081" max="14081" width="76.85546875" style="181" customWidth="1"/>
    <col min="14082" max="14085" width="15.7109375" style="181" customWidth="1"/>
    <col min="14086" max="14336" width="11.42578125" style="181"/>
    <col min="14337" max="14337" width="76.85546875" style="181" customWidth="1"/>
    <col min="14338" max="14341" width="15.7109375" style="181" customWidth="1"/>
    <col min="14342" max="14592" width="11.42578125" style="181"/>
    <col min="14593" max="14593" width="76.85546875" style="181" customWidth="1"/>
    <col min="14594" max="14597" width="15.7109375" style="181" customWidth="1"/>
    <col min="14598" max="14848" width="11.42578125" style="181"/>
    <col min="14849" max="14849" width="76.85546875" style="181" customWidth="1"/>
    <col min="14850" max="14853" width="15.7109375" style="181" customWidth="1"/>
    <col min="14854" max="15104" width="11.42578125" style="181"/>
    <col min="15105" max="15105" width="76.85546875" style="181" customWidth="1"/>
    <col min="15106" max="15109" width="15.7109375" style="181" customWidth="1"/>
    <col min="15110" max="15360" width="11.42578125" style="181"/>
    <col min="15361" max="15361" width="76.85546875" style="181" customWidth="1"/>
    <col min="15362" max="15365" width="15.7109375" style="181" customWidth="1"/>
    <col min="15366" max="15616" width="11.42578125" style="181"/>
    <col min="15617" max="15617" width="76.85546875" style="181" customWidth="1"/>
    <col min="15618" max="15621" width="15.7109375" style="181" customWidth="1"/>
    <col min="15622" max="15872" width="11.42578125" style="181"/>
    <col min="15873" max="15873" width="76.85546875" style="181" customWidth="1"/>
    <col min="15874" max="15877" width="15.7109375" style="181" customWidth="1"/>
    <col min="15878" max="16128" width="11.42578125" style="181"/>
    <col min="16129" max="16129" width="76.85546875" style="181" customWidth="1"/>
    <col min="16130" max="16133" width="15.7109375" style="181" customWidth="1"/>
    <col min="16134" max="16384" width="11.42578125" style="181"/>
  </cols>
  <sheetData>
    <row r="1" spans="1:5" s="209" customFormat="1" ht="30" customHeight="1">
      <c r="A1" s="494" t="s">
        <v>127</v>
      </c>
      <c r="B1" s="494"/>
      <c r="C1" s="494"/>
      <c r="D1" s="494"/>
      <c r="E1" s="494"/>
    </row>
    <row r="2" spans="1:5" s="209" customFormat="1" ht="15" customHeight="1">
      <c r="A2" s="495" t="s">
        <v>541</v>
      </c>
      <c r="B2" s="495"/>
      <c r="C2" s="495"/>
      <c r="D2" s="495"/>
      <c r="E2" s="495"/>
    </row>
    <row r="3" spans="1:5" s="209" customFormat="1" ht="15" customHeight="1">
      <c r="A3" s="467" t="s">
        <v>1033</v>
      </c>
      <c r="B3" s="467"/>
      <c r="C3" s="467"/>
      <c r="D3" s="467"/>
      <c r="E3" s="467"/>
    </row>
    <row r="4" spans="1:5" s="210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249"/>
      <c r="B5" s="170"/>
      <c r="C5" s="250"/>
      <c r="D5" s="170"/>
      <c r="E5" s="207"/>
    </row>
    <row r="6" spans="1:5" ht="30" customHeight="1">
      <c r="A6" s="184" t="s">
        <v>510</v>
      </c>
      <c r="B6" s="185" t="s">
        <v>128</v>
      </c>
      <c r="C6" s="185" t="s">
        <v>129</v>
      </c>
      <c r="D6" s="186" t="s">
        <v>483</v>
      </c>
      <c r="E6" s="187" t="s">
        <v>66</v>
      </c>
    </row>
    <row r="7" spans="1:5" ht="15" customHeight="1">
      <c r="A7" s="188" t="s">
        <v>80</v>
      </c>
      <c r="B7" s="180">
        <v>0</v>
      </c>
      <c r="C7" s="180">
        <v>4439.7865599999996</v>
      </c>
      <c r="D7" s="180">
        <v>4439.7865599999996</v>
      </c>
      <c r="E7" s="189">
        <v>6.6783600615778788E-2</v>
      </c>
    </row>
    <row r="8" spans="1:5" ht="15" customHeight="1">
      <c r="A8" s="188" t="s">
        <v>81</v>
      </c>
      <c r="B8" s="180">
        <v>0</v>
      </c>
      <c r="C8" s="180">
        <v>0</v>
      </c>
      <c r="D8" s="180">
        <v>0</v>
      </c>
      <c r="E8" s="189">
        <v>0</v>
      </c>
    </row>
    <row r="9" spans="1:5" ht="15" customHeight="1">
      <c r="A9" s="188" t="s">
        <v>82</v>
      </c>
      <c r="B9" s="180">
        <v>0</v>
      </c>
      <c r="C9" s="180">
        <v>0</v>
      </c>
      <c r="D9" s="180">
        <v>0</v>
      </c>
      <c r="E9" s="189">
        <v>0</v>
      </c>
    </row>
    <row r="10" spans="1:5" ht="15" customHeight="1">
      <c r="A10" s="188" t="s">
        <v>884</v>
      </c>
      <c r="B10" s="180">
        <v>0</v>
      </c>
      <c r="C10" s="180">
        <v>0</v>
      </c>
      <c r="D10" s="180">
        <v>0</v>
      </c>
      <c r="E10" s="189">
        <v>0</v>
      </c>
    </row>
    <row r="11" spans="1:5" ht="15" customHeight="1">
      <c r="A11" s="188" t="s">
        <v>95</v>
      </c>
      <c r="B11" s="180">
        <v>0</v>
      </c>
      <c r="C11" s="180">
        <v>0</v>
      </c>
      <c r="D11" s="180">
        <v>0</v>
      </c>
      <c r="E11" s="189">
        <v>0</v>
      </c>
    </row>
    <row r="12" spans="1:5" ht="15" customHeight="1">
      <c r="A12" s="188" t="s">
        <v>96</v>
      </c>
      <c r="B12" s="180">
        <v>0</v>
      </c>
      <c r="C12" s="180">
        <v>12575.69455</v>
      </c>
      <c r="D12" s="180">
        <v>12575.69455</v>
      </c>
      <c r="E12" s="189">
        <v>0.1891645354891173</v>
      </c>
    </row>
    <row r="13" spans="1:5" ht="15" customHeight="1">
      <c r="A13" s="188" t="s">
        <v>891</v>
      </c>
      <c r="B13" s="180">
        <v>0</v>
      </c>
      <c r="C13" s="180">
        <v>0</v>
      </c>
      <c r="D13" s="180">
        <v>0</v>
      </c>
      <c r="E13" s="189">
        <v>0</v>
      </c>
    </row>
    <row r="14" spans="1:5" ht="15" customHeight="1">
      <c r="A14" s="188" t="s">
        <v>892</v>
      </c>
      <c r="B14" s="180">
        <v>0</v>
      </c>
      <c r="C14" s="180">
        <v>0</v>
      </c>
      <c r="D14" s="180">
        <v>0</v>
      </c>
      <c r="E14" s="189">
        <v>0</v>
      </c>
    </row>
    <row r="15" spans="1:5" ht="15" customHeight="1">
      <c r="A15" s="188" t="s">
        <v>893</v>
      </c>
      <c r="B15" s="180">
        <v>0</v>
      </c>
      <c r="C15" s="180">
        <v>459.82499999999999</v>
      </c>
      <c r="D15" s="180">
        <v>459.82499999999999</v>
      </c>
      <c r="E15" s="189">
        <v>6.9167219500638529E-3</v>
      </c>
    </row>
    <row r="16" spans="1:5" ht="15" customHeight="1">
      <c r="A16" s="188" t="s">
        <v>534</v>
      </c>
      <c r="B16" s="180">
        <v>0</v>
      </c>
      <c r="C16" s="180">
        <v>0</v>
      </c>
      <c r="D16" s="180">
        <v>0</v>
      </c>
      <c r="E16" s="189">
        <v>0</v>
      </c>
    </row>
    <row r="17" spans="1:5" ht="15" customHeight="1">
      <c r="A17" s="188" t="s">
        <v>535</v>
      </c>
      <c r="B17" s="180">
        <v>0</v>
      </c>
      <c r="C17" s="180">
        <v>0</v>
      </c>
      <c r="D17" s="180">
        <v>0</v>
      </c>
      <c r="E17" s="189">
        <v>0</v>
      </c>
    </row>
    <row r="18" spans="1:5" ht="15" customHeight="1">
      <c r="A18" s="188" t="s">
        <v>85</v>
      </c>
      <c r="B18" s="180">
        <v>0</v>
      </c>
      <c r="C18" s="180">
        <v>0</v>
      </c>
      <c r="D18" s="180">
        <v>0</v>
      </c>
      <c r="E18" s="189">
        <v>0</v>
      </c>
    </row>
    <row r="19" spans="1:5" ht="15" customHeight="1">
      <c r="A19" s="188" t="s">
        <v>87</v>
      </c>
      <c r="B19" s="180">
        <v>0</v>
      </c>
      <c r="C19" s="180">
        <v>7.58</v>
      </c>
      <c r="D19" s="180">
        <v>7.58</v>
      </c>
      <c r="E19" s="189">
        <v>1.1401892542050564E-4</v>
      </c>
    </row>
    <row r="20" spans="1:5" ht="15" customHeight="1">
      <c r="A20" s="188" t="s">
        <v>88</v>
      </c>
      <c r="B20" s="180">
        <v>0</v>
      </c>
      <c r="C20" s="180">
        <v>9848.3006400000013</v>
      </c>
      <c r="D20" s="180">
        <v>9848.3006400000013</v>
      </c>
      <c r="E20" s="189">
        <v>0.1481388728484008</v>
      </c>
    </row>
    <row r="21" spans="1:5" ht="15" customHeight="1">
      <c r="A21" s="188" t="s">
        <v>536</v>
      </c>
      <c r="B21" s="180">
        <v>0</v>
      </c>
      <c r="C21" s="180">
        <v>0</v>
      </c>
      <c r="D21" s="180">
        <v>0</v>
      </c>
      <c r="E21" s="189">
        <v>0</v>
      </c>
    </row>
    <row r="22" spans="1:5" ht="15" customHeight="1">
      <c r="A22" s="188" t="s">
        <v>89</v>
      </c>
      <c r="B22" s="180">
        <v>0</v>
      </c>
      <c r="C22" s="180">
        <v>0</v>
      </c>
      <c r="D22" s="180">
        <v>0</v>
      </c>
      <c r="E22" s="189">
        <v>0</v>
      </c>
    </row>
    <row r="23" spans="1:5" ht="15" customHeight="1">
      <c r="A23" s="188" t="s">
        <v>90</v>
      </c>
      <c r="B23" s="180">
        <v>0</v>
      </c>
      <c r="C23" s="180">
        <v>0</v>
      </c>
      <c r="D23" s="180">
        <v>0</v>
      </c>
      <c r="E23" s="189">
        <v>0</v>
      </c>
    </row>
    <row r="24" spans="1:5" ht="15" customHeight="1">
      <c r="A24" s="188" t="s">
        <v>91</v>
      </c>
      <c r="B24" s="180">
        <v>0</v>
      </c>
      <c r="C24" s="180">
        <v>0</v>
      </c>
      <c r="D24" s="180">
        <v>0</v>
      </c>
      <c r="E24" s="189">
        <v>0</v>
      </c>
    </row>
    <row r="25" spans="1:5" ht="15" customHeight="1">
      <c r="A25" s="188" t="s">
        <v>887</v>
      </c>
      <c r="B25" s="180">
        <v>0</v>
      </c>
      <c r="C25" s="180">
        <v>0</v>
      </c>
      <c r="D25" s="180">
        <v>0</v>
      </c>
      <c r="E25" s="189">
        <v>0</v>
      </c>
    </row>
    <row r="26" spans="1:5" ht="15" customHeight="1">
      <c r="A26" s="188" t="s">
        <v>894</v>
      </c>
      <c r="B26" s="180">
        <v>0</v>
      </c>
      <c r="C26" s="180">
        <v>0</v>
      </c>
      <c r="D26" s="180">
        <v>0</v>
      </c>
      <c r="E26" s="189">
        <v>0</v>
      </c>
    </row>
    <row r="27" spans="1:5" ht="15" customHeight="1">
      <c r="A27" s="188" t="s">
        <v>889</v>
      </c>
      <c r="B27" s="180">
        <v>0</v>
      </c>
      <c r="C27" s="180">
        <v>0</v>
      </c>
      <c r="D27" s="180">
        <v>0</v>
      </c>
      <c r="E27" s="189">
        <v>0</v>
      </c>
    </row>
    <row r="28" spans="1:5" ht="15" customHeight="1">
      <c r="A28" s="188" t="s">
        <v>83</v>
      </c>
      <c r="B28" s="180">
        <v>0</v>
      </c>
      <c r="C28" s="180">
        <v>0</v>
      </c>
      <c r="D28" s="180">
        <v>0</v>
      </c>
      <c r="E28" s="189">
        <v>0</v>
      </c>
    </row>
    <row r="29" spans="1:5" ht="15" customHeight="1">
      <c r="A29" s="188" t="s">
        <v>299</v>
      </c>
      <c r="B29" s="180">
        <v>0</v>
      </c>
      <c r="C29" s="180">
        <v>0</v>
      </c>
      <c r="D29" s="180">
        <v>0</v>
      </c>
      <c r="E29" s="189">
        <v>0</v>
      </c>
    </row>
    <row r="30" spans="1:5" ht="15" customHeight="1">
      <c r="A30" s="270" t="s">
        <v>538</v>
      </c>
      <c r="B30" s="180">
        <v>0</v>
      </c>
      <c r="C30" s="180">
        <v>0</v>
      </c>
      <c r="D30" s="180">
        <v>0</v>
      </c>
      <c r="E30" s="189">
        <v>0</v>
      </c>
    </row>
    <row r="31" spans="1:5" ht="15" customHeight="1">
      <c r="A31" s="188" t="s">
        <v>539</v>
      </c>
      <c r="B31" s="180">
        <v>0</v>
      </c>
      <c r="C31" s="180">
        <v>0</v>
      </c>
      <c r="D31" s="180">
        <v>0</v>
      </c>
      <c r="E31" s="189">
        <v>0</v>
      </c>
    </row>
    <row r="32" spans="1:5" ht="15" customHeight="1">
      <c r="A32" s="270" t="s">
        <v>84</v>
      </c>
      <c r="B32" s="180">
        <v>0</v>
      </c>
      <c r="C32" s="180">
        <v>0</v>
      </c>
      <c r="D32" s="180">
        <v>0</v>
      </c>
      <c r="E32" s="189">
        <v>0</v>
      </c>
    </row>
    <row r="33" spans="1:5" ht="15" customHeight="1">
      <c r="A33" s="188" t="s">
        <v>92</v>
      </c>
      <c r="B33" s="180">
        <v>36031.48214</v>
      </c>
      <c r="C33" s="180">
        <v>1850.1515400000001</v>
      </c>
      <c r="D33" s="180">
        <v>37881.633679999999</v>
      </c>
      <c r="E33" s="189">
        <v>0.56981835954707571</v>
      </c>
    </row>
    <row r="34" spans="1:5" ht="15" customHeight="1">
      <c r="A34" s="188" t="s">
        <v>93</v>
      </c>
      <c r="B34" s="180">
        <v>1267.3711000000001</v>
      </c>
      <c r="C34" s="180">
        <v>0</v>
      </c>
      <c r="D34" s="180">
        <v>1267.3711000000001</v>
      </c>
      <c r="E34" s="189">
        <v>1.9063890624143032E-2</v>
      </c>
    </row>
    <row r="35" spans="1:5" s="190" customFormat="1" ht="15" customHeight="1">
      <c r="A35" s="188" t="s">
        <v>94</v>
      </c>
      <c r="B35" s="180">
        <v>0</v>
      </c>
      <c r="C35" s="180">
        <v>0</v>
      </c>
      <c r="D35" s="180">
        <v>0</v>
      </c>
      <c r="E35" s="189">
        <v>0</v>
      </c>
    </row>
    <row r="36" spans="1:5" s="190" customFormat="1" ht="15" customHeight="1">
      <c r="A36" s="188" t="s">
        <v>341</v>
      </c>
      <c r="B36" s="180">
        <v>0</v>
      </c>
      <c r="C36" s="180">
        <v>0</v>
      </c>
      <c r="D36" s="180">
        <v>0</v>
      </c>
      <c r="E36" s="189">
        <v>0</v>
      </c>
    </row>
    <row r="37" spans="1:5" s="190" customFormat="1" ht="15" customHeight="1">
      <c r="A37" s="256" t="s">
        <v>67</v>
      </c>
      <c r="B37" s="233">
        <v>37298.853239999997</v>
      </c>
      <c r="C37" s="233">
        <v>29181.338290000003</v>
      </c>
      <c r="D37" s="233">
        <v>66480.191529999996</v>
      </c>
      <c r="E37" s="329">
        <v>1</v>
      </c>
    </row>
    <row r="38" spans="1:5" ht="15" customHeight="1">
      <c r="A38" s="194" t="s">
        <v>540</v>
      </c>
      <c r="B38" s="189">
        <v>0.56105213269682641</v>
      </c>
      <c r="C38" s="189">
        <v>0.43894786730317359</v>
      </c>
      <c r="D38" s="189">
        <v>1</v>
      </c>
      <c r="E38" s="189"/>
    </row>
    <row r="39" spans="1:5" ht="15" customHeight="1" thickBot="1">
      <c r="A39" s="195"/>
      <c r="B39" s="201"/>
      <c r="C39" s="197"/>
      <c r="D39" s="201"/>
      <c r="E39" s="202"/>
    </row>
    <row r="40" spans="1:5" ht="15" customHeight="1" thickTop="1">
      <c r="A40" s="179" t="s">
        <v>503</v>
      </c>
      <c r="B40" s="203"/>
      <c r="C40" s="204"/>
      <c r="D40" s="199"/>
      <c r="E40" s="199"/>
    </row>
    <row r="41" spans="1:5" ht="30" customHeight="1">
      <c r="A41" s="504" t="s">
        <v>506</v>
      </c>
      <c r="B41" s="504"/>
      <c r="C41" s="504"/>
      <c r="D41" s="504"/>
      <c r="E41" s="504"/>
    </row>
    <row r="42" spans="1:5" ht="15" customHeight="1">
      <c r="A42" s="157"/>
      <c r="B42" s="188"/>
      <c r="C42" s="180"/>
      <c r="D42" s="188"/>
      <c r="E42" s="199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28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5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5" width="15.7109375" style="181" customWidth="1"/>
    <col min="26" max="256" width="11.42578125" style="181"/>
    <col min="257" max="257" width="56.8554687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1" width="15.7109375" style="181" customWidth="1"/>
    <col min="282" max="512" width="11.42578125" style="181"/>
    <col min="513" max="513" width="56.8554687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7" width="15.7109375" style="181" customWidth="1"/>
    <col min="538" max="768" width="11.42578125" style="181"/>
    <col min="769" max="769" width="56.8554687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3" width="15.7109375" style="181" customWidth="1"/>
    <col min="794" max="1024" width="11.42578125" style="181"/>
    <col min="1025" max="1025" width="56.8554687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49" width="15.7109375" style="181" customWidth="1"/>
    <col min="1050" max="1280" width="11.42578125" style="181"/>
    <col min="1281" max="1281" width="56.8554687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5" width="15.7109375" style="181" customWidth="1"/>
    <col min="1306" max="1536" width="11.42578125" style="181"/>
    <col min="1537" max="1537" width="56.8554687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1" width="15.7109375" style="181" customWidth="1"/>
    <col min="1562" max="1792" width="11.42578125" style="181"/>
    <col min="1793" max="1793" width="56.8554687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7" width="15.7109375" style="181" customWidth="1"/>
    <col min="1818" max="2048" width="11.42578125" style="181"/>
    <col min="2049" max="2049" width="56.8554687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3" width="15.7109375" style="181" customWidth="1"/>
    <col min="2074" max="2304" width="11.42578125" style="181"/>
    <col min="2305" max="2305" width="56.8554687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29" width="15.7109375" style="181" customWidth="1"/>
    <col min="2330" max="2560" width="11.42578125" style="181"/>
    <col min="2561" max="2561" width="56.8554687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5" width="15.7109375" style="181" customWidth="1"/>
    <col min="2586" max="2816" width="11.42578125" style="181"/>
    <col min="2817" max="2817" width="56.8554687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1" width="15.7109375" style="181" customWidth="1"/>
    <col min="2842" max="3072" width="11.42578125" style="181"/>
    <col min="3073" max="3073" width="56.8554687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7" width="15.7109375" style="181" customWidth="1"/>
    <col min="3098" max="3328" width="11.42578125" style="181"/>
    <col min="3329" max="3329" width="56.8554687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3" width="15.7109375" style="181" customWidth="1"/>
    <col min="3354" max="3584" width="11.42578125" style="181"/>
    <col min="3585" max="3585" width="56.8554687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09" width="15.7109375" style="181" customWidth="1"/>
    <col min="3610" max="3840" width="11.42578125" style="181"/>
    <col min="3841" max="3841" width="56.8554687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5" width="15.7109375" style="181" customWidth="1"/>
    <col min="3866" max="4096" width="11.42578125" style="181"/>
    <col min="4097" max="4097" width="56.8554687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1" width="15.7109375" style="181" customWidth="1"/>
    <col min="4122" max="4352" width="11.42578125" style="181"/>
    <col min="4353" max="4353" width="56.8554687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7" width="15.7109375" style="181" customWidth="1"/>
    <col min="4378" max="4608" width="11.42578125" style="181"/>
    <col min="4609" max="4609" width="56.8554687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3" width="15.7109375" style="181" customWidth="1"/>
    <col min="4634" max="4864" width="11.42578125" style="181"/>
    <col min="4865" max="4865" width="56.8554687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89" width="15.7109375" style="181" customWidth="1"/>
    <col min="4890" max="5120" width="11.42578125" style="181"/>
    <col min="5121" max="5121" width="56.8554687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5" width="15.7109375" style="181" customWidth="1"/>
    <col min="5146" max="5376" width="11.42578125" style="181"/>
    <col min="5377" max="5377" width="56.8554687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1" width="15.7109375" style="181" customWidth="1"/>
    <col min="5402" max="5632" width="11.42578125" style="181"/>
    <col min="5633" max="5633" width="56.8554687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7" width="15.7109375" style="181" customWidth="1"/>
    <col min="5658" max="5888" width="11.42578125" style="181"/>
    <col min="5889" max="5889" width="56.8554687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3" width="15.7109375" style="181" customWidth="1"/>
    <col min="5914" max="6144" width="11.42578125" style="181"/>
    <col min="6145" max="6145" width="56.8554687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69" width="15.7109375" style="181" customWidth="1"/>
    <col min="6170" max="6400" width="11.42578125" style="181"/>
    <col min="6401" max="6401" width="56.8554687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5" width="15.7109375" style="181" customWidth="1"/>
    <col min="6426" max="6656" width="11.42578125" style="181"/>
    <col min="6657" max="6657" width="56.8554687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1" width="15.7109375" style="181" customWidth="1"/>
    <col min="6682" max="6912" width="11.42578125" style="181"/>
    <col min="6913" max="6913" width="56.8554687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7" width="15.7109375" style="181" customWidth="1"/>
    <col min="6938" max="7168" width="11.42578125" style="181"/>
    <col min="7169" max="7169" width="56.8554687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3" width="15.7109375" style="181" customWidth="1"/>
    <col min="7194" max="7424" width="11.42578125" style="181"/>
    <col min="7425" max="7425" width="56.8554687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49" width="15.7109375" style="181" customWidth="1"/>
    <col min="7450" max="7680" width="11.42578125" style="181"/>
    <col min="7681" max="7681" width="56.8554687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5" width="15.7109375" style="181" customWidth="1"/>
    <col min="7706" max="7936" width="11.42578125" style="181"/>
    <col min="7937" max="7937" width="56.8554687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1" width="15.7109375" style="181" customWidth="1"/>
    <col min="7962" max="8192" width="11.42578125" style="181"/>
    <col min="8193" max="8193" width="56.8554687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7" width="15.7109375" style="181" customWidth="1"/>
    <col min="8218" max="8448" width="11.42578125" style="181"/>
    <col min="8449" max="8449" width="56.8554687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3" width="15.7109375" style="181" customWidth="1"/>
    <col min="8474" max="8704" width="11.42578125" style="181"/>
    <col min="8705" max="8705" width="56.8554687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29" width="15.7109375" style="181" customWidth="1"/>
    <col min="8730" max="8960" width="11.42578125" style="181"/>
    <col min="8961" max="8961" width="56.8554687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5" width="15.7109375" style="181" customWidth="1"/>
    <col min="8986" max="9216" width="11.42578125" style="181"/>
    <col min="9217" max="9217" width="56.8554687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1" width="15.7109375" style="181" customWidth="1"/>
    <col min="9242" max="9472" width="11.42578125" style="181"/>
    <col min="9473" max="9473" width="56.8554687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7" width="15.7109375" style="181" customWidth="1"/>
    <col min="9498" max="9728" width="11.42578125" style="181"/>
    <col min="9729" max="9729" width="56.8554687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3" width="15.7109375" style="181" customWidth="1"/>
    <col min="9754" max="9984" width="11.42578125" style="181"/>
    <col min="9985" max="9985" width="56.8554687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09" width="15.7109375" style="181" customWidth="1"/>
    <col min="10010" max="10240" width="11.42578125" style="181"/>
    <col min="10241" max="10241" width="56.8554687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5" width="15.7109375" style="181" customWidth="1"/>
    <col min="10266" max="10496" width="11.42578125" style="181"/>
    <col min="10497" max="10497" width="56.8554687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1" width="15.7109375" style="181" customWidth="1"/>
    <col min="10522" max="10752" width="11.42578125" style="181"/>
    <col min="10753" max="10753" width="56.8554687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7" width="15.7109375" style="181" customWidth="1"/>
    <col min="10778" max="11008" width="11.42578125" style="181"/>
    <col min="11009" max="11009" width="56.8554687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3" width="15.7109375" style="181" customWidth="1"/>
    <col min="11034" max="11264" width="11.42578125" style="181"/>
    <col min="11265" max="11265" width="56.8554687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89" width="15.7109375" style="181" customWidth="1"/>
    <col min="11290" max="11520" width="11.42578125" style="181"/>
    <col min="11521" max="11521" width="56.8554687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5" width="15.7109375" style="181" customWidth="1"/>
    <col min="11546" max="11776" width="11.42578125" style="181"/>
    <col min="11777" max="11777" width="56.8554687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1" width="15.7109375" style="181" customWidth="1"/>
    <col min="11802" max="12032" width="11.42578125" style="181"/>
    <col min="12033" max="12033" width="56.8554687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7" width="15.7109375" style="181" customWidth="1"/>
    <col min="12058" max="12288" width="11.42578125" style="181"/>
    <col min="12289" max="12289" width="56.8554687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3" width="15.7109375" style="181" customWidth="1"/>
    <col min="12314" max="12544" width="11.42578125" style="181"/>
    <col min="12545" max="12545" width="56.8554687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69" width="15.7109375" style="181" customWidth="1"/>
    <col min="12570" max="12800" width="11.42578125" style="181"/>
    <col min="12801" max="12801" width="56.8554687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5" width="15.7109375" style="181" customWidth="1"/>
    <col min="12826" max="13056" width="11.42578125" style="181"/>
    <col min="13057" max="13057" width="56.8554687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1" width="15.7109375" style="181" customWidth="1"/>
    <col min="13082" max="13312" width="11.42578125" style="181"/>
    <col min="13313" max="13313" width="56.8554687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7" width="15.7109375" style="181" customWidth="1"/>
    <col min="13338" max="13568" width="11.42578125" style="181"/>
    <col min="13569" max="13569" width="56.8554687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3" width="15.7109375" style="181" customWidth="1"/>
    <col min="13594" max="13824" width="11.42578125" style="181"/>
    <col min="13825" max="13825" width="56.8554687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49" width="15.7109375" style="181" customWidth="1"/>
    <col min="13850" max="14080" width="11.42578125" style="181"/>
    <col min="14081" max="14081" width="56.8554687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5" width="15.7109375" style="181" customWidth="1"/>
    <col min="14106" max="14336" width="11.42578125" style="181"/>
    <col min="14337" max="14337" width="56.8554687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1" width="15.7109375" style="181" customWidth="1"/>
    <col min="14362" max="14592" width="11.42578125" style="181"/>
    <col min="14593" max="14593" width="56.8554687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7" width="15.7109375" style="181" customWidth="1"/>
    <col min="14618" max="14848" width="11.42578125" style="181"/>
    <col min="14849" max="14849" width="56.8554687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3" width="15.7109375" style="181" customWidth="1"/>
    <col min="14874" max="15104" width="11.42578125" style="181"/>
    <col min="15105" max="15105" width="56.8554687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29" width="15.7109375" style="181" customWidth="1"/>
    <col min="15130" max="15360" width="11.42578125" style="181"/>
    <col min="15361" max="15361" width="56.8554687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5" width="15.7109375" style="181" customWidth="1"/>
    <col min="15386" max="15616" width="11.42578125" style="181"/>
    <col min="15617" max="15617" width="56.8554687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1" width="15.7109375" style="181" customWidth="1"/>
    <col min="15642" max="15872" width="11.42578125" style="181"/>
    <col min="15873" max="15873" width="56.8554687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7" width="15.7109375" style="181" customWidth="1"/>
    <col min="15898" max="16128" width="11.42578125" style="181"/>
    <col min="16129" max="16129" width="56.8554687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3" width="15.7109375" style="181" customWidth="1"/>
    <col min="16154" max="16384" width="11.42578125" style="181"/>
  </cols>
  <sheetData>
    <row r="1" spans="1:25" s="209" customFormat="1" ht="30" customHeight="1">
      <c r="A1" s="494" t="s">
        <v>127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  <c r="W1" s="494"/>
      <c r="X1" s="494"/>
      <c r="Y1" s="494"/>
    </row>
    <row r="2" spans="1:25" s="209" customFormat="1" ht="15" customHeight="1">
      <c r="A2" s="495" t="s">
        <v>522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</row>
    <row r="3" spans="1:25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  <c r="W3" s="467"/>
      <c r="X3" s="467"/>
      <c r="Y3" s="467"/>
    </row>
    <row r="4" spans="1:25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  <c r="W4" s="496"/>
      <c r="X4" s="496"/>
      <c r="Y4" s="496"/>
    </row>
    <row r="5" spans="1:25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  <c r="R5" s="207"/>
      <c r="S5" s="157"/>
      <c r="T5" s="207"/>
      <c r="U5" s="207"/>
      <c r="V5" s="157"/>
      <c r="W5" s="157"/>
      <c r="X5" s="207"/>
      <c r="Y5" s="157"/>
    </row>
    <row r="6" spans="1:25" s="225" customFormat="1" ht="15" customHeight="1">
      <c r="A6" s="224"/>
      <c r="B6" s="499" t="s">
        <v>128</v>
      </c>
      <c r="C6" s="499"/>
      <c r="D6" s="499"/>
      <c r="E6" s="499"/>
      <c r="F6" s="499"/>
      <c r="G6" s="499"/>
      <c r="H6" s="499"/>
      <c r="I6" s="499"/>
      <c r="J6" s="499" t="s">
        <v>129</v>
      </c>
      <c r="K6" s="499"/>
      <c r="L6" s="499"/>
      <c r="M6" s="499"/>
      <c r="N6" s="499"/>
      <c r="O6" s="499"/>
      <c r="P6" s="499"/>
      <c r="Q6" s="499"/>
      <c r="R6" s="499" t="s">
        <v>483</v>
      </c>
      <c r="S6" s="499"/>
      <c r="T6" s="499"/>
      <c r="U6" s="499"/>
      <c r="V6" s="499"/>
      <c r="W6" s="499"/>
      <c r="X6" s="499"/>
      <c r="Y6" s="499"/>
    </row>
    <row r="7" spans="1:25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  <c r="R7" s="227" t="s">
        <v>69</v>
      </c>
      <c r="S7" s="227" t="s">
        <v>523</v>
      </c>
      <c r="T7" s="228" t="s">
        <v>524</v>
      </c>
      <c r="U7" s="227" t="s">
        <v>525</v>
      </c>
      <c r="V7" s="227" t="s">
        <v>526</v>
      </c>
      <c r="W7" s="227" t="s">
        <v>527</v>
      </c>
      <c r="X7" s="227" t="s">
        <v>528</v>
      </c>
      <c r="Y7" s="227" t="s">
        <v>67</v>
      </c>
    </row>
    <row r="8" spans="1:25" ht="15" customHeight="1">
      <c r="A8" s="237" t="s">
        <v>484</v>
      </c>
      <c r="B8" s="231">
        <v>1200550.9763756001</v>
      </c>
      <c r="C8" s="231">
        <v>55169.087073399998</v>
      </c>
      <c r="D8" s="231">
        <v>5368.1716799999995</v>
      </c>
      <c r="E8" s="231">
        <v>294.74678</v>
      </c>
      <c r="F8" s="231">
        <v>6766.6047640000006</v>
      </c>
      <c r="G8" s="231">
        <v>35.279209999999999</v>
      </c>
      <c r="H8" s="231">
        <v>1223.5146999999999</v>
      </c>
      <c r="I8" s="231">
        <v>1269408.3805799999</v>
      </c>
      <c r="J8" s="231">
        <v>8963.5618599999998</v>
      </c>
      <c r="K8" s="231">
        <v>8334.2979099999993</v>
      </c>
      <c r="L8" s="231">
        <v>50.999209999999998</v>
      </c>
      <c r="M8" s="231">
        <v>289.69824999999997</v>
      </c>
      <c r="N8" s="231">
        <v>552.81524000000002</v>
      </c>
      <c r="O8" s="231">
        <v>1807.2404799999999</v>
      </c>
      <c r="P8" s="231">
        <v>70</v>
      </c>
      <c r="Q8" s="231">
        <v>20068.612949999999</v>
      </c>
      <c r="R8" s="231">
        <v>1209514.5382356001</v>
      </c>
      <c r="S8" s="231">
        <v>63503.384983399999</v>
      </c>
      <c r="T8" s="231">
        <v>5419.1708899999994</v>
      </c>
      <c r="U8" s="231">
        <v>584.44502999999997</v>
      </c>
      <c r="V8" s="231">
        <v>7319.4200039999996</v>
      </c>
      <c r="W8" s="231">
        <v>1842.5196899999999</v>
      </c>
      <c r="X8" s="231">
        <v>1293.5146999999999</v>
      </c>
      <c r="Y8" s="231">
        <v>1289476.9935299999</v>
      </c>
    </row>
    <row r="9" spans="1:25" ht="15" customHeight="1">
      <c r="A9" s="237" t="s">
        <v>485</v>
      </c>
      <c r="B9" s="232">
        <v>17835.3295014</v>
      </c>
      <c r="C9" s="232">
        <v>1261.2305900000001</v>
      </c>
      <c r="D9" s="232">
        <v>248.17364999999998</v>
      </c>
      <c r="E9" s="232">
        <v>188.73021</v>
      </c>
      <c r="F9" s="232">
        <v>228.72161</v>
      </c>
      <c r="G9" s="232">
        <v>0</v>
      </c>
      <c r="H9" s="232">
        <v>6.5193100000000008</v>
      </c>
      <c r="I9" s="232">
        <v>19768.704870000001</v>
      </c>
      <c r="J9" s="232">
        <v>66.487949999999998</v>
      </c>
      <c r="K9" s="232">
        <v>1215.99261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1282.48056</v>
      </c>
      <c r="R9" s="232">
        <v>17901.817451400002</v>
      </c>
      <c r="S9" s="232">
        <v>2477.2232000000004</v>
      </c>
      <c r="T9" s="231">
        <v>248.17364999999998</v>
      </c>
      <c r="U9" s="231">
        <v>188.73021</v>
      </c>
      <c r="V9" s="231">
        <v>228.72161</v>
      </c>
      <c r="W9" s="231">
        <v>0</v>
      </c>
      <c r="X9" s="231">
        <v>6.5193100000000008</v>
      </c>
      <c r="Y9" s="231">
        <v>21051.185430000001</v>
      </c>
    </row>
    <row r="10" spans="1:25" ht="15" customHeight="1">
      <c r="A10" s="237" t="s">
        <v>486</v>
      </c>
      <c r="B10" s="232">
        <v>90.311460000000011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36.688540000000003</v>
      </c>
      <c r="I10" s="232">
        <v>127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  <c r="R10" s="232">
        <v>90.311460000000011</v>
      </c>
      <c r="S10" s="232">
        <v>0</v>
      </c>
      <c r="T10" s="231">
        <v>0</v>
      </c>
      <c r="U10" s="231">
        <v>0</v>
      </c>
      <c r="V10" s="231">
        <v>0</v>
      </c>
      <c r="W10" s="231">
        <v>0</v>
      </c>
      <c r="X10" s="231">
        <v>36.688540000000003</v>
      </c>
      <c r="Y10" s="231">
        <v>127</v>
      </c>
    </row>
    <row r="11" spans="1:25" ht="15" customHeight="1">
      <c r="A11" s="237" t="s">
        <v>487</v>
      </c>
      <c r="B11" s="231">
        <v>38283.860810000006</v>
      </c>
      <c r="C11" s="231">
        <v>3917.1379606</v>
      </c>
      <c r="D11" s="231">
        <v>102.92778999999999</v>
      </c>
      <c r="E11" s="231">
        <v>0</v>
      </c>
      <c r="F11" s="231">
        <v>0</v>
      </c>
      <c r="G11" s="231">
        <v>0</v>
      </c>
      <c r="H11" s="231">
        <v>497.58231000000001</v>
      </c>
      <c r="I11" s="231">
        <v>42801.508869999998</v>
      </c>
      <c r="J11" s="231">
        <v>766.37356999999997</v>
      </c>
      <c r="K11" s="231">
        <v>6896.5285769999991</v>
      </c>
      <c r="L11" s="231">
        <v>0</v>
      </c>
      <c r="M11" s="231">
        <v>0</v>
      </c>
      <c r="N11" s="231">
        <v>119.73902000000001</v>
      </c>
      <c r="O11" s="231">
        <v>0</v>
      </c>
      <c r="P11" s="231">
        <v>0</v>
      </c>
      <c r="Q11" s="231">
        <v>7782.6411699999999</v>
      </c>
      <c r="R11" s="231">
        <v>39050.234380000002</v>
      </c>
      <c r="S11" s="231">
        <v>10813.6665376</v>
      </c>
      <c r="T11" s="231">
        <v>102.92778999999999</v>
      </c>
      <c r="U11" s="231">
        <v>0</v>
      </c>
      <c r="V11" s="231">
        <v>119.73902000000001</v>
      </c>
      <c r="W11" s="231">
        <v>0</v>
      </c>
      <c r="X11" s="231">
        <v>497.58231000000001</v>
      </c>
      <c r="Y11" s="231">
        <v>50584.15004</v>
      </c>
    </row>
    <row r="12" spans="1:25" ht="15" customHeight="1">
      <c r="A12" s="237" t="s">
        <v>488</v>
      </c>
      <c r="B12" s="231">
        <v>522740.63672119996</v>
      </c>
      <c r="C12" s="231">
        <v>50831.834902199997</v>
      </c>
      <c r="D12" s="231">
        <v>5075.4305000000004</v>
      </c>
      <c r="E12" s="231">
        <v>566.22233999999992</v>
      </c>
      <c r="F12" s="231">
        <v>3174.3627999999999</v>
      </c>
      <c r="G12" s="231">
        <v>317.36433</v>
      </c>
      <c r="H12" s="231">
        <v>5732.0877899999996</v>
      </c>
      <c r="I12" s="231">
        <v>588437.93938</v>
      </c>
      <c r="J12" s="231">
        <v>51161.7702212</v>
      </c>
      <c r="K12" s="231">
        <v>42290.904320000001</v>
      </c>
      <c r="L12" s="231">
        <v>340.40814</v>
      </c>
      <c r="M12" s="231">
        <v>3613.5685891999997</v>
      </c>
      <c r="N12" s="231">
        <v>3806.4157099999998</v>
      </c>
      <c r="O12" s="231">
        <v>7481.2535399999997</v>
      </c>
      <c r="P12" s="231">
        <v>3195.9171699999997</v>
      </c>
      <c r="Q12" s="231">
        <v>111890.23768999999</v>
      </c>
      <c r="R12" s="231">
        <v>573902.40694240003</v>
      </c>
      <c r="S12" s="231">
        <v>93122.739222200005</v>
      </c>
      <c r="T12" s="231">
        <v>5415.8386399999999</v>
      </c>
      <c r="U12" s="231">
        <v>4179.7909292000004</v>
      </c>
      <c r="V12" s="231">
        <v>6980.7785100000001</v>
      </c>
      <c r="W12" s="231">
        <v>7798.61787</v>
      </c>
      <c r="X12" s="231">
        <v>8928.0049600000002</v>
      </c>
      <c r="Y12" s="231">
        <v>700328.17707000009</v>
      </c>
    </row>
    <row r="13" spans="1:25" ht="15" customHeight="1">
      <c r="A13" s="237" t="s">
        <v>489</v>
      </c>
      <c r="B13" s="231">
        <v>1390.26018</v>
      </c>
      <c r="C13" s="231">
        <v>0</v>
      </c>
      <c r="D13" s="231">
        <v>54.484370000000006</v>
      </c>
      <c r="E13" s="231">
        <v>0</v>
      </c>
      <c r="F13" s="231">
        <v>0</v>
      </c>
      <c r="G13" s="231">
        <v>0</v>
      </c>
      <c r="H13" s="231">
        <v>136.48217000000002</v>
      </c>
      <c r="I13" s="231">
        <v>1581.2267199999999</v>
      </c>
      <c r="J13" s="231">
        <v>72.739509999999996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6.86</v>
      </c>
      <c r="Q13" s="231">
        <v>79.599509999999995</v>
      </c>
      <c r="R13" s="231">
        <v>1462.9996899999999</v>
      </c>
      <c r="S13" s="231">
        <v>0</v>
      </c>
      <c r="T13" s="231">
        <v>54.484370000000006</v>
      </c>
      <c r="U13" s="231">
        <v>0</v>
      </c>
      <c r="V13" s="231">
        <v>0</v>
      </c>
      <c r="W13" s="231">
        <v>0</v>
      </c>
      <c r="X13" s="231">
        <v>143.34217000000001</v>
      </c>
      <c r="Y13" s="231">
        <v>1660.8262299999999</v>
      </c>
    </row>
    <row r="14" spans="1:25" ht="15" customHeight="1">
      <c r="A14" s="237" t="s">
        <v>68</v>
      </c>
      <c r="B14" s="231">
        <v>309723.81061559997</v>
      </c>
      <c r="C14" s="231">
        <v>38615.851578199996</v>
      </c>
      <c r="D14" s="231">
        <v>3749.7275099999997</v>
      </c>
      <c r="E14" s="231">
        <v>239.80438000000001</v>
      </c>
      <c r="F14" s="231">
        <v>3317.0923199999997</v>
      </c>
      <c r="G14" s="231">
        <v>24.157250000000001</v>
      </c>
      <c r="H14" s="231">
        <v>2967.2792300000001</v>
      </c>
      <c r="I14" s="231">
        <v>358637.72289999999</v>
      </c>
      <c r="J14" s="231">
        <v>91864.247572400011</v>
      </c>
      <c r="K14" s="231">
        <v>67583.421122200001</v>
      </c>
      <c r="L14" s="231">
        <v>4198.9362300000003</v>
      </c>
      <c r="M14" s="231">
        <v>93.07687</v>
      </c>
      <c r="N14" s="231">
        <v>2696.1879900000004</v>
      </c>
      <c r="O14" s="231">
        <v>10318.510900000001</v>
      </c>
      <c r="P14" s="231">
        <v>16455.927800000001</v>
      </c>
      <c r="Q14" s="231">
        <v>193210.30849</v>
      </c>
      <c r="R14" s="231">
        <v>401588.058188</v>
      </c>
      <c r="S14" s="231">
        <v>106199.27270039999</v>
      </c>
      <c r="T14" s="231">
        <v>7948.66374</v>
      </c>
      <c r="U14" s="231">
        <v>332.88125000000002</v>
      </c>
      <c r="V14" s="231">
        <v>6013.2803099999992</v>
      </c>
      <c r="W14" s="231">
        <v>10342.66815</v>
      </c>
      <c r="X14" s="231">
        <v>19423.207030000001</v>
      </c>
      <c r="Y14" s="231">
        <v>551848.03139000002</v>
      </c>
    </row>
    <row r="15" spans="1:25" ht="15" customHeight="1">
      <c r="A15" s="237" t="s">
        <v>490</v>
      </c>
      <c r="B15" s="231">
        <v>844449.92138259998</v>
      </c>
      <c r="C15" s="231">
        <v>80602.707051000005</v>
      </c>
      <c r="D15" s="231">
        <v>19590.692769999998</v>
      </c>
      <c r="E15" s="231">
        <v>671.65683300000001</v>
      </c>
      <c r="F15" s="231">
        <v>6452.0021168000003</v>
      </c>
      <c r="G15" s="231">
        <v>334.33481999999998</v>
      </c>
      <c r="H15" s="231">
        <v>10127.49243</v>
      </c>
      <c r="I15" s="231">
        <v>962228.80744</v>
      </c>
      <c r="J15" s="231">
        <v>78650.129335199992</v>
      </c>
      <c r="K15" s="231">
        <v>41479.945699199998</v>
      </c>
      <c r="L15" s="231">
        <v>34.053570000000001</v>
      </c>
      <c r="M15" s="231">
        <v>1017.61825</v>
      </c>
      <c r="N15" s="231">
        <v>2950.5793399999998</v>
      </c>
      <c r="O15" s="231">
        <v>13304.445431800001</v>
      </c>
      <c r="P15" s="231">
        <v>5075.8280300000006</v>
      </c>
      <c r="Q15" s="231">
        <v>142512.59966000001</v>
      </c>
      <c r="R15" s="231">
        <v>923100.05071780004</v>
      </c>
      <c r="S15" s="231">
        <v>122082.65275020001</v>
      </c>
      <c r="T15" s="231">
        <v>19624.746340000002</v>
      </c>
      <c r="U15" s="231">
        <v>1689.275083</v>
      </c>
      <c r="V15" s="231">
        <v>9402.5814568000005</v>
      </c>
      <c r="W15" s="231">
        <v>13638.780251800001</v>
      </c>
      <c r="X15" s="231">
        <v>15203.320460000001</v>
      </c>
      <c r="Y15" s="231">
        <v>1104741.4071</v>
      </c>
    </row>
    <row r="16" spans="1:25" ht="15" customHeight="1">
      <c r="A16" s="237" t="s">
        <v>491</v>
      </c>
      <c r="B16" s="231">
        <v>196513.77306580002</v>
      </c>
      <c r="C16" s="231">
        <v>20904.422920000001</v>
      </c>
      <c r="D16" s="231">
        <v>4368.1531699999996</v>
      </c>
      <c r="E16" s="231">
        <v>75.365990000000011</v>
      </c>
      <c r="F16" s="231">
        <v>486.57504999999998</v>
      </c>
      <c r="G16" s="231">
        <v>0</v>
      </c>
      <c r="H16" s="231">
        <v>3038.03989</v>
      </c>
      <c r="I16" s="231">
        <v>225386.33008000001</v>
      </c>
      <c r="J16" s="231">
        <v>9794.2641127999996</v>
      </c>
      <c r="K16" s="231">
        <v>9497.7777999999998</v>
      </c>
      <c r="L16" s="231">
        <v>0</v>
      </c>
      <c r="M16" s="231">
        <v>0</v>
      </c>
      <c r="N16" s="231">
        <v>4827.0089400000006</v>
      </c>
      <c r="O16" s="231">
        <v>5693.7991400000001</v>
      </c>
      <c r="P16" s="231">
        <v>66.517289999999988</v>
      </c>
      <c r="Q16" s="231">
        <v>29879.367280000002</v>
      </c>
      <c r="R16" s="231">
        <v>206308.0371786</v>
      </c>
      <c r="S16" s="231">
        <v>30402.200719999997</v>
      </c>
      <c r="T16" s="231">
        <v>4368.1531699999996</v>
      </c>
      <c r="U16" s="231">
        <v>75.365990000000011</v>
      </c>
      <c r="V16" s="231">
        <v>5313.5839900000001</v>
      </c>
      <c r="W16" s="231">
        <v>5693.7991400000001</v>
      </c>
      <c r="X16" s="231">
        <v>3104.5571800000002</v>
      </c>
      <c r="Y16" s="231">
        <v>255265.69736000002</v>
      </c>
    </row>
    <row r="17" spans="1:25" ht="15" customHeight="1">
      <c r="A17" s="237" t="s">
        <v>492</v>
      </c>
      <c r="B17" s="231">
        <v>402482.78965539997</v>
      </c>
      <c r="C17" s="231">
        <v>45972.688178199998</v>
      </c>
      <c r="D17" s="231">
        <v>2518.2183100000002</v>
      </c>
      <c r="E17" s="231">
        <v>187.05389000000002</v>
      </c>
      <c r="F17" s="231">
        <v>2257.7029500000003</v>
      </c>
      <c r="G17" s="231">
        <v>55.451860000000003</v>
      </c>
      <c r="H17" s="231">
        <v>5037.8370800000002</v>
      </c>
      <c r="I17" s="231">
        <v>458511.74192</v>
      </c>
      <c r="J17" s="231">
        <v>19265.4589782</v>
      </c>
      <c r="K17" s="231">
        <v>17756.88062</v>
      </c>
      <c r="L17" s="231">
        <v>38.915030000000002</v>
      </c>
      <c r="M17" s="231">
        <v>274.48865000000001</v>
      </c>
      <c r="N17" s="231">
        <v>2985.1850600000002</v>
      </c>
      <c r="O17" s="231">
        <v>2443.24496</v>
      </c>
      <c r="P17" s="231">
        <v>324.04503000000005</v>
      </c>
      <c r="Q17" s="231">
        <v>43088.218329999996</v>
      </c>
      <c r="R17" s="231">
        <v>421748.24863360001</v>
      </c>
      <c r="S17" s="231">
        <v>63729.568798199994</v>
      </c>
      <c r="T17" s="231">
        <v>2557.1333399999999</v>
      </c>
      <c r="U17" s="231">
        <v>461.54253999999997</v>
      </c>
      <c r="V17" s="231">
        <v>5242.8880099999997</v>
      </c>
      <c r="W17" s="231">
        <v>2498.6968199999997</v>
      </c>
      <c r="X17" s="231">
        <v>5361.8821100000005</v>
      </c>
      <c r="Y17" s="231">
        <v>501599.96025</v>
      </c>
    </row>
    <row r="18" spans="1:25" ht="15" customHeight="1">
      <c r="A18" s="237" t="s">
        <v>493</v>
      </c>
      <c r="B18" s="231">
        <v>3588.0679</v>
      </c>
      <c r="C18" s="231">
        <v>90.389189999999999</v>
      </c>
      <c r="D18" s="231">
        <v>42.96302</v>
      </c>
      <c r="E18" s="231">
        <v>0</v>
      </c>
      <c r="F18" s="231">
        <v>80</v>
      </c>
      <c r="G18" s="231">
        <v>0</v>
      </c>
      <c r="H18" s="231">
        <v>1360.8661200000001</v>
      </c>
      <c r="I18" s="231">
        <v>5162.2862300000006</v>
      </c>
      <c r="J18" s="231">
        <v>37.924080000000004</v>
      </c>
      <c r="K18" s="231">
        <v>258.69512760000003</v>
      </c>
      <c r="L18" s="231">
        <v>0</v>
      </c>
      <c r="M18" s="231">
        <v>0</v>
      </c>
      <c r="N18" s="231">
        <v>0</v>
      </c>
      <c r="O18" s="231">
        <v>0</v>
      </c>
      <c r="P18" s="231">
        <v>570.11917000000005</v>
      </c>
      <c r="Q18" s="231">
        <v>866.73838000000001</v>
      </c>
      <c r="R18" s="231">
        <v>3625.9919799999998</v>
      </c>
      <c r="S18" s="231">
        <v>349.08431760000002</v>
      </c>
      <c r="T18" s="231">
        <v>42.96302</v>
      </c>
      <c r="U18" s="231">
        <v>0</v>
      </c>
      <c r="V18" s="231">
        <v>80</v>
      </c>
      <c r="W18" s="231">
        <v>0</v>
      </c>
      <c r="X18" s="231">
        <v>1930.9852900000001</v>
      </c>
      <c r="Y18" s="231">
        <v>6029.0246100000004</v>
      </c>
    </row>
    <row r="19" spans="1:25" ht="15" customHeight="1">
      <c r="A19" s="237" t="s">
        <v>494</v>
      </c>
      <c r="B19" s="231">
        <v>129712.7507128</v>
      </c>
      <c r="C19" s="231">
        <v>15651.258288000001</v>
      </c>
      <c r="D19" s="231">
        <v>2894.4168100000002</v>
      </c>
      <c r="E19" s="231">
        <v>20.610430000000001</v>
      </c>
      <c r="F19" s="231">
        <v>2521.1052999999997</v>
      </c>
      <c r="G19" s="231">
        <v>0</v>
      </c>
      <c r="H19" s="231">
        <v>3194.04079</v>
      </c>
      <c r="I19" s="231">
        <v>153994.18234</v>
      </c>
      <c r="J19" s="231">
        <v>48687.305308799994</v>
      </c>
      <c r="K19" s="231">
        <v>21212.288316799997</v>
      </c>
      <c r="L19" s="231">
        <v>29.599229999999999</v>
      </c>
      <c r="M19" s="231">
        <v>173.99876</v>
      </c>
      <c r="N19" s="231">
        <v>4584.5912484</v>
      </c>
      <c r="O19" s="231">
        <v>5185.5356843999998</v>
      </c>
      <c r="P19" s="231">
        <v>3201.4583499999999</v>
      </c>
      <c r="Q19" s="231">
        <v>83074.776900000012</v>
      </c>
      <c r="R19" s="231">
        <v>178400.0560216</v>
      </c>
      <c r="S19" s="231">
        <v>36863.546604800002</v>
      </c>
      <c r="T19" s="231">
        <v>2924.01604</v>
      </c>
      <c r="U19" s="231">
        <v>194.60919000000001</v>
      </c>
      <c r="V19" s="231">
        <v>7105.6965483999993</v>
      </c>
      <c r="W19" s="231">
        <v>5185.5356843999998</v>
      </c>
      <c r="X19" s="231">
        <v>6395.4991399999999</v>
      </c>
      <c r="Y19" s="231">
        <v>237068.95924</v>
      </c>
    </row>
    <row r="20" spans="1:25" ht="15" customHeight="1">
      <c r="A20" s="237" t="s">
        <v>495</v>
      </c>
      <c r="B20" s="231">
        <v>2745.23081</v>
      </c>
      <c r="C20" s="231">
        <v>188.75373999999999</v>
      </c>
      <c r="D20" s="231">
        <v>57.404629999999997</v>
      </c>
      <c r="E20" s="231">
        <v>0</v>
      </c>
      <c r="F20" s="231">
        <v>0</v>
      </c>
      <c r="G20" s="231">
        <v>0</v>
      </c>
      <c r="H20" s="231">
        <v>838.45402999999999</v>
      </c>
      <c r="I20" s="231">
        <v>3829.84321</v>
      </c>
      <c r="J20" s="231">
        <v>35.962989999999998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15.834209999999999</v>
      </c>
      <c r="Q20" s="231">
        <v>51.797199999999997</v>
      </c>
      <c r="R20" s="231">
        <v>2781.1938</v>
      </c>
      <c r="S20" s="231">
        <v>188.75373999999999</v>
      </c>
      <c r="T20" s="231">
        <v>57.404629999999997</v>
      </c>
      <c r="U20" s="231">
        <v>0</v>
      </c>
      <c r="V20" s="231">
        <v>0</v>
      </c>
      <c r="W20" s="231">
        <v>0</v>
      </c>
      <c r="X20" s="231">
        <v>854.28823999999997</v>
      </c>
      <c r="Y20" s="231">
        <v>3881.64041</v>
      </c>
    </row>
    <row r="21" spans="1:25" ht="15" customHeight="1">
      <c r="A21" s="237" t="s">
        <v>496</v>
      </c>
      <c r="B21" s="231">
        <v>4715.71893</v>
      </c>
      <c r="C21" s="231">
        <v>244.00614999999999</v>
      </c>
      <c r="D21" s="231">
        <v>52.14002</v>
      </c>
      <c r="E21" s="231">
        <v>0</v>
      </c>
      <c r="F21" s="231">
        <v>0</v>
      </c>
      <c r="G21" s="231">
        <v>0</v>
      </c>
      <c r="H21" s="231">
        <v>580.14741000000004</v>
      </c>
      <c r="I21" s="231">
        <v>5592.0125099999996</v>
      </c>
      <c r="J21" s="231">
        <v>678.00305000000003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21.759930000000001</v>
      </c>
      <c r="Q21" s="231">
        <v>699.76297999999997</v>
      </c>
      <c r="R21" s="231">
        <v>5393.7219800000003</v>
      </c>
      <c r="S21" s="231">
        <v>244.00614999999999</v>
      </c>
      <c r="T21" s="231">
        <v>52.14002</v>
      </c>
      <c r="U21" s="231">
        <v>0</v>
      </c>
      <c r="V21" s="231">
        <v>0</v>
      </c>
      <c r="W21" s="231">
        <v>0</v>
      </c>
      <c r="X21" s="231">
        <v>601.90733999999998</v>
      </c>
      <c r="Y21" s="231">
        <v>6291.77549</v>
      </c>
    </row>
    <row r="22" spans="1:25" ht="15" customHeight="1">
      <c r="A22" s="237" t="s">
        <v>497</v>
      </c>
      <c r="B22" s="231">
        <v>43570.771468400002</v>
      </c>
      <c r="C22" s="231">
        <v>4005.8948399999999</v>
      </c>
      <c r="D22" s="231">
        <v>1262.1583000000001</v>
      </c>
      <c r="E22" s="231">
        <v>144.97901999999999</v>
      </c>
      <c r="F22" s="231">
        <v>461.42733559999999</v>
      </c>
      <c r="G22" s="231">
        <v>0</v>
      </c>
      <c r="H22" s="231">
        <v>1856.2028600000001</v>
      </c>
      <c r="I22" s="231">
        <v>51301.433830000002</v>
      </c>
      <c r="J22" s="231">
        <v>4167.3251983999999</v>
      </c>
      <c r="K22" s="231">
        <v>1806.9315582000002</v>
      </c>
      <c r="L22" s="231">
        <v>0</v>
      </c>
      <c r="M22" s="231">
        <v>0</v>
      </c>
      <c r="N22" s="231">
        <v>125.80330000000001</v>
      </c>
      <c r="O22" s="231">
        <v>59.334290000000003</v>
      </c>
      <c r="P22" s="231">
        <v>88.241060000000004</v>
      </c>
      <c r="Q22" s="231">
        <v>6247.6354099999999</v>
      </c>
      <c r="R22" s="231">
        <v>47738.096666799996</v>
      </c>
      <c r="S22" s="231">
        <v>5812.8263981999999</v>
      </c>
      <c r="T22" s="231">
        <v>1262.1583000000001</v>
      </c>
      <c r="U22" s="231">
        <v>144.97901999999999</v>
      </c>
      <c r="V22" s="231">
        <v>587.23063560000003</v>
      </c>
      <c r="W22" s="231">
        <v>59.334290000000003</v>
      </c>
      <c r="X22" s="231">
        <v>1944.4439199999999</v>
      </c>
      <c r="Y22" s="231">
        <v>57549.069240000004</v>
      </c>
    </row>
    <row r="23" spans="1:25" ht="15" customHeight="1">
      <c r="A23" s="237" t="s">
        <v>498</v>
      </c>
      <c r="B23" s="231">
        <v>577.53299000000004</v>
      </c>
      <c r="C23" s="231">
        <v>106.63582000000001</v>
      </c>
      <c r="D23" s="231">
        <v>17.46452</v>
      </c>
      <c r="E23" s="231">
        <v>0</v>
      </c>
      <c r="F23" s="231">
        <v>0</v>
      </c>
      <c r="G23" s="231">
        <v>0</v>
      </c>
      <c r="H23" s="231">
        <v>122.00923</v>
      </c>
      <c r="I23" s="231">
        <v>823.64256</v>
      </c>
      <c r="J23" s="231">
        <v>3.4949299999999996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3.3650700000000002</v>
      </c>
      <c r="Q23" s="231">
        <v>6.86</v>
      </c>
      <c r="R23" s="231">
        <v>581.02791999999999</v>
      </c>
      <c r="S23" s="231">
        <v>106.63582000000001</v>
      </c>
      <c r="T23" s="231">
        <v>17.46452</v>
      </c>
      <c r="U23" s="231">
        <v>0</v>
      </c>
      <c r="V23" s="231">
        <v>0</v>
      </c>
      <c r="W23" s="231">
        <v>0</v>
      </c>
      <c r="X23" s="231">
        <v>125.37430000000001</v>
      </c>
      <c r="Y23" s="231">
        <v>830.50256000000002</v>
      </c>
    </row>
    <row r="24" spans="1:25" ht="15" customHeight="1">
      <c r="A24" s="237" t="s">
        <v>499</v>
      </c>
      <c r="B24" s="231">
        <v>10.341100000000001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0.65889999999999993</v>
      </c>
      <c r="I24" s="231">
        <v>11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  <c r="R24" s="231">
        <v>10.341100000000001</v>
      </c>
      <c r="S24" s="231">
        <v>0</v>
      </c>
      <c r="T24" s="231">
        <v>0</v>
      </c>
      <c r="U24" s="231">
        <v>0</v>
      </c>
      <c r="V24" s="231">
        <v>0</v>
      </c>
      <c r="W24" s="231">
        <v>0</v>
      </c>
      <c r="X24" s="231">
        <v>0.65889999999999993</v>
      </c>
      <c r="Y24" s="231">
        <v>11</v>
      </c>
    </row>
    <row r="25" spans="1:25" s="190" customFormat="1" ht="15" customHeight="1">
      <c r="A25" s="237" t="s">
        <v>500</v>
      </c>
      <c r="B25" s="231">
        <v>799.27558999999997</v>
      </c>
      <c r="C25" s="231">
        <v>0</v>
      </c>
      <c r="D25" s="231">
        <v>13.735749999999999</v>
      </c>
      <c r="E25" s="231">
        <v>0</v>
      </c>
      <c r="F25" s="231">
        <v>0</v>
      </c>
      <c r="G25" s="231">
        <v>0</v>
      </c>
      <c r="H25" s="231">
        <v>542.95044999999993</v>
      </c>
      <c r="I25" s="231">
        <v>1355.9617900000001</v>
      </c>
      <c r="J25" s="231">
        <v>46.550719999999998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85.465179999999989</v>
      </c>
      <c r="Q25" s="231">
        <v>132.01589999999999</v>
      </c>
      <c r="R25" s="231">
        <v>845.82631000000003</v>
      </c>
      <c r="S25" s="231">
        <v>0</v>
      </c>
      <c r="T25" s="231">
        <v>13.735749999999999</v>
      </c>
      <c r="U25" s="231">
        <v>0</v>
      </c>
      <c r="V25" s="231">
        <v>0</v>
      </c>
      <c r="W25" s="231">
        <v>0</v>
      </c>
      <c r="X25" s="231">
        <v>628.41562999999996</v>
      </c>
      <c r="Y25" s="231">
        <v>1487.9776899999999</v>
      </c>
    </row>
    <row r="26" spans="1:25" s="190" customFormat="1" ht="15" customHeight="1">
      <c r="A26" s="223" t="s">
        <v>67</v>
      </c>
      <c r="B26" s="233">
        <v>3719781.3592687999</v>
      </c>
      <c r="C26" s="233">
        <v>317561.89828160009</v>
      </c>
      <c r="D26" s="233">
        <v>45416.262800000004</v>
      </c>
      <c r="E26" s="233">
        <v>2389.1698729999998</v>
      </c>
      <c r="F26" s="233">
        <v>25745.594246399996</v>
      </c>
      <c r="G26" s="233">
        <v>766.58746999999994</v>
      </c>
      <c r="H26" s="233">
        <v>37298.853240000004</v>
      </c>
      <c r="I26" s="233">
        <v>4148959.7252300004</v>
      </c>
      <c r="J26" s="233">
        <v>314261.59938700008</v>
      </c>
      <c r="K26" s="233">
        <v>218333.66366100003</v>
      </c>
      <c r="L26" s="233">
        <v>4692.9114100000006</v>
      </c>
      <c r="M26" s="233">
        <v>5462.4493692000005</v>
      </c>
      <c r="N26" s="233">
        <v>22648.3258484</v>
      </c>
      <c r="O26" s="233">
        <v>46293.364426199994</v>
      </c>
      <c r="P26" s="233">
        <v>29181.338290000007</v>
      </c>
      <c r="Q26" s="233">
        <v>640873.6524100001</v>
      </c>
      <c r="R26" s="233">
        <v>4034042.9586557997</v>
      </c>
      <c r="S26" s="233">
        <v>535895.56194259995</v>
      </c>
      <c r="T26" s="233">
        <v>50109.174210000005</v>
      </c>
      <c r="U26" s="233">
        <v>7851.6192422000022</v>
      </c>
      <c r="V26" s="233">
        <v>48393.9200948</v>
      </c>
      <c r="W26" s="233">
        <v>47059.9518962</v>
      </c>
      <c r="X26" s="233">
        <v>66480.191529999996</v>
      </c>
      <c r="Y26" s="233">
        <v>4789833.3776400005</v>
      </c>
    </row>
    <row r="27" spans="1:25" ht="15" customHeight="1" thickBot="1">
      <c r="A27" s="195"/>
      <c r="B27" s="201"/>
      <c r="C27" s="197"/>
      <c r="D27" s="197"/>
      <c r="E27" s="197"/>
      <c r="F27" s="197"/>
      <c r="G27" s="197"/>
      <c r="H27" s="197"/>
      <c r="I27" s="197"/>
      <c r="J27" s="197"/>
      <c r="K27" s="197"/>
      <c r="L27" s="201"/>
      <c r="M27" s="201"/>
      <c r="N27" s="201"/>
      <c r="O27" s="201"/>
      <c r="P27" s="201"/>
      <c r="Q27" s="201"/>
      <c r="R27" s="197"/>
      <c r="S27" s="197"/>
      <c r="T27" s="201"/>
      <c r="U27" s="201"/>
      <c r="V27" s="201"/>
      <c r="W27" s="201"/>
      <c r="X27" s="201"/>
      <c r="Y27" s="201"/>
    </row>
    <row r="28" spans="1:25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  <c r="R28" s="189"/>
      <c r="S28" s="189"/>
      <c r="T28" s="199"/>
      <c r="U28" s="199"/>
      <c r="V28" s="157"/>
      <c r="W28" s="157"/>
      <c r="X28" s="157"/>
      <c r="Y28" s="157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49"/>
  <sheetViews>
    <sheetView zoomScaleNormal="100" workbookViewId="0">
      <selection activeCell="A3" sqref="A3:E3"/>
    </sheetView>
  </sheetViews>
  <sheetFormatPr defaultColWidth="11.42578125" defaultRowHeight="12.75"/>
  <cols>
    <col min="1" max="1" width="63.7109375" style="182" customWidth="1"/>
    <col min="2" max="4" width="15.7109375" style="181" customWidth="1"/>
    <col min="5" max="5" width="15.7109375" style="263" customWidth="1"/>
    <col min="6" max="256" width="11.42578125" style="181"/>
    <col min="257" max="257" width="63.7109375" style="181" customWidth="1"/>
    <col min="258" max="261" width="15.7109375" style="181" customWidth="1"/>
    <col min="262" max="512" width="11.42578125" style="181"/>
    <col min="513" max="513" width="63.7109375" style="181" customWidth="1"/>
    <col min="514" max="517" width="15.7109375" style="181" customWidth="1"/>
    <col min="518" max="768" width="11.42578125" style="181"/>
    <col min="769" max="769" width="63.7109375" style="181" customWidth="1"/>
    <col min="770" max="773" width="15.7109375" style="181" customWidth="1"/>
    <col min="774" max="1024" width="11.42578125" style="181"/>
    <col min="1025" max="1025" width="63.7109375" style="181" customWidth="1"/>
    <col min="1026" max="1029" width="15.7109375" style="181" customWidth="1"/>
    <col min="1030" max="1280" width="11.42578125" style="181"/>
    <col min="1281" max="1281" width="63.7109375" style="181" customWidth="1"/>
    <col min="1282" max="1285" width="15.7109375" style="181" customWidth="1"/>
    <col min="1286" max="1536" width="11.42578125" style="181"/>
    <col min="1537" max="1537" width="63.7109375" style="181" customWidth="1"/>
    <col min="1538" max="1541" width="15.7109375" style="181" customWidth="1"/>
    <col min="1542" max="1792" width="11.42578125" style="181"/>
    <col min="1793" max="1793" width="63.7109375" style="181" customWidth="1"/>
    <col min="1794" max="1797" width="15.7109375" style="181" customWidth="1"/>
    <col min="1798" max="2048" width="11.42578125" style="181"/>
    <col min="2049" max="2049" width="63.7109375" style="181" customWidth="1"/>
    <col min="2050" max="2053" width="15.7109375" style="181" customWidth="1"/>
    <col min="2054" max="2304" width="11.42578125" style="181"/>
    <col min="2305" max="2305" width="63.7109375" style="181" customWidth="1"/>
    <col min="2306" max="2309" width="15.7109375" style="181" customWidth="1"/>
    <col min="2310" max="2560" width="11.42578125" style="181"/>
    <col min="2561" max="2561" width="63.7109375" style="181" customWidth="1"/>
    <col min="2562" max="2565" width="15.7109375" style="181" customWidth="1"/>
    <col min="2566" max="2816" width="11.42578125" style="181"/>
    <col min="2817" max="2817" width="63.7109375" style="181" customWidth="1"/>
    <col min="2818" max="2821" width="15.7109375" style="181" customWidth="1"/>
    <col min="2822" max="3072" width="11.42578125" style="181"/>
    <col min="3073" max="3073" width="63.7109375" style="181" customWidth="1"/>
    <col min="3074" max="3077" width="15.7109375" style="181" customWidth="1"/>
    <col min="3078" max="3328" width="11.42578125" style="181"/>
    <col min="3329" max="3329" width="63.7109375" style="181" customWidth="1"/>
    <col min="3330" max="3333" width="15.7109375" style="181" customWidth="1"/>
    <col min="3334" max="3584" width="11.42578125" style="181"/>
    <col min="3585" max="3585" width="63.7109375" style="181" customWidth="1"/>
    <col min="3586" max="3589" width="15.7109375" style="181" customWidth="1"/>
    <col min="3590" max="3840" width="11.42578125" style="181"/>
    <col min="3841" max="3841" width="63.7109375" style="181" customWidth="1"/>
    <col min="3842" max="3845" width="15.7109375" style="181" customWidth="1"/>
    <col min="3846" max="4096" width="11.42578125" style="181"/>
    <col min="4097" max="4097" width="63.7109375" style="181" customWidth="1"/>
    <col min="4098" max="4101" width="15.7109375" style="181" customWidth="1"/>
    <col min="4102" max="4352" width="11.42578125" style="181"/>
    <col min="4353" max="4353" width="63.7109375" style="181" customWidth="1"/>
    <col min="4354" max="4357" width="15.7109375" style="181" customWidth="1"/>
    <col min="4358" max="4608" width="11.42578125" style="181"/>
    <col min="4609" max="4609" width="63.7109375" style="181" customWidth="1"/>
    <col min="4610" max="4613" width="15.7109375" style="181" customWidth="1"/>
    <col min="4614" max="4864" width="11.42578125" style="181"/>
    <col min="4865" max="4865" width="63.7109375" style="181" customWidth="1"/>
    <col min="4866" max="4869" width="15.7109375" style="181" customWidth="1"/>
    <col min="4870" max="5120" width="11.42578125" style="181"/>
    <col min="5121" max="5121" width="63.7109375" style="181" customWidth="1"/>
    <col min="5122" max="5125" width="15.7109375" style="181" customWidth="1"/>
    <col min="5126" max="5376" width="11.42578125" style="181"/>
    <col min="5377" max="5377" width="63.7109375" style="181" customWidth="1"/>
    <col min="5378" max="5381" width="15.7109375" style="181" customWidth="1"/>
    <col min="5382" max="5632" width="11.42578125" style="181"/>
    <col min="5633" max="5633" width="63.7109375" style="181" customWidth="1"/>
    <col min="5634" max="5637" width="15.7109375" style="181" customWidth="1"/>
    <col min="5638" max="5888" width="11.42578125" style="181"/>
    <col min="5889" max="5889" width="63.7109375" style="181" customWidth="1"/>
    <col min="5890" max="5893" width="15.7109375" style="181" customWidth="1"/>
    <col min="5894" max="6144" width="11.42578125" style="181"/>
    <col min="6145" max="6145" width="63.7109375" style="181" customWidth="1"/>
    <col min="6146" max="6149" width="15.7109375" style="181" customWidth="1"/>
    <col min="6150" max="6400" width="11.42578125" style="181"/>
    <col min="6401" max="6401" width="63.7109375" style="181" customWidth="1"/>
    <col min="6402" max="6405" width="15.7109375" style="181" customWidth="1"/>
    <col min="6406" max="6656" width="11.42578125" style="181"/>
    <col min="6657" max="6657" width="63.7109375" style="181" customWidth="1"/>
    <col min="6658" max="6661" width="15.7109375" style="181" customWidth="1"/>
    <col min="6662" max="6912" width="11.42578125" style="181"/>
    <col min="6913" max="6913" width="63.7109375" style="181" customWidth="1"/>
    <col min="6914" max="6917" width="15.7109375" style="181" customWidth="1"/>
    <col min="6918" max="7168" width="11.42578125" style="181"/>
    <col min="7169" max="7169" width="63.7109375" style="181" customWidth="1"/>
    <col min="7170" max="7173" width="15.7109375" style="181" customWidth="1"/>
    <col min="7174" max="7424" width="11.42578125" style="181"/>
    <col min="7425" max="7425" width="63.7109375" style="181" customWidth="1"/>
    <col min="7426" max="7429" width="15.7109375" style="181" customWidth="1"/>
    <col min="7430" max="7680" width="11.42578125" style="181"/>
    <col min="7681" max="7681" width="63.7109375" style="181" customWidth="1"/>
    <col min="7682" max="7685" width="15.7109375" style="181" customWidth="1"/>
    <col min="7686" max="7936" width="11.42578125" style="181"/>
    <col min="7937" max="7937" width="63.7109375" style="181" customWidth="1"/>
    <col min="7938" max="7941" width="15.7109375" style="181" customWidth="1"/>
    <col min="7942" max="8192" width="11.42578125" style="181"/>
    <col min="8193" max="8193" width="63.7109375" style="181" customWidth="1"/>
    <col min="8194" max="8197" width="15.7109375" style="181" customWidth="1"/>
    <col min="8198" max="8448" width="11.42578125" style="181"/>
    <col min="8449" max="8449" width="63.7109375" style="181" customWidth="1"/>
    <col min="8450" max="8453" width="15.7109375" style="181" customWidth="1"/>
    <col min="8454" max="8704" width="11.42578125" style="181"/>
    <col min="8705" max="8705" width="63.7109375" style="181" customWidth="1"/>
    <col min="8706" max="8709" width="15.7109375" style="181" customWidth="1"/>
    <col min="8710" max="8960" width="11.42578125" style="181"/>
    <col min="8961" max="8961" width="63.7109375" style="181" customWidth="1"/>
    <col min="8962" max="8965" width="15.7109375" style="181" customWidth="1"/>
    <col min="8966" max="9216" width="11.42578125" style="181"/>
    <col min="9217" max="9217" width="63.7109375" style="181" customWidth="1"/>
    <col min="9218" max="9221" width="15.7109375" style="181" customWidth="1"/>
    <col min="9222" max="9472" width="11.42578125" style="181"/>
    <col min="9473" max="9473" width="63.7109375" style="181" customWidth="1"/>
    <col min="9474" max="9477" width="15.7109375" style="181" customWidth="1"/>
    <col min="9478" max="9728" width="11.42578125" style="181"/>
    <col min="9729" max="9729" width="63.7109375" style="181" customWidth="1"/>
    <col min="9730" max="9733" width="15.7109375" style="181" customWidth="1"/>
    <col min="9734" max="9984" width="11.42578125" style="181"/>
    <col min="9985" max="9985" width="63.7109375" style="181" customWidth="1"/>
    <col min="9986" max="9989" width="15.7109375" style="181" customWidth="1"/>
    <col min="9990" max="10240" width="11.42578125" style="181"/>
    <col min="10241" max="10241" width="63.7109375" style="181" customWidth="1"/>
    <col min="10242" max="10245" width="15.7109375" style="181" customWidth="1"/>
    <col min="10246" max="10496" width="11.42578125" style="181"/>
    <col min="10497" max="10497" width="63.7109375" style="181" customWidth="1"/>
    <col min="10498" max="10501" width="15.7109375" style="181" customWidth="1"/>
    <col min="10502" max="10752" width="11.42578125" style="181"/>
    <col min="10753" max="10753" width="63.7109375" style="181" customWidth="1"/>
    <col min="10754" max="10757" width="15.7109375" style="181" customWidth="1"/>
    <col min="10758" max="11008" width="11.42578125" style="181"/>
    <col min="11009" max="11009" width="63.7109375" style="181" customWidth="1"/>
    <col min="11010" max="11013" width="15.7109375" style="181" customWidth="1"/>
    <col min="11014" max="11264" width="11.42578125" style="181"/>
    <col min="11265" max="11265" width="63.7109375" style="181" customWidth="1"/>
    <col min="11266" max="11269" width="15.7109375" style="181" customWidth="1"/>
    <col min="11270" max="11520" width="11.42578125" style="181"/>
    <col min="11521" max="11521" width="63.7109375" style="181" customWidth="1"/>
    <col min="11522" max="11525" width="15.7109375" style="181" customWidth="1"/>
    <col min="11526" max="11776" width="11.42578125" style="181"/>
    <col min="11777" max="11777" width="63.7109375" style="181" customWidth="1"/>
    <col min="11778" max="11781" width="15.7109375" style="181" customWidth="1"/>
    <col min="11782" max="12032" width="11.42578125" style="181"/>
    <col min="12033" max="12033" width="63.7109375" style="181" customWidth="1"/>
    <col min="12034" max="12037" width="15.7109375" style="181" customWidth="1"/>
    <col min="12038" max="12288" width="11.42578125" style="181"/>
    <col min="12289" max="12289" width="63.7109375" style="181" customWidth="1"/>
    <col min="12290" max="12293" width="15.7109375" style="181" customWidth="1"/>
    <col min="12294" max="12544" width="11.42578125" style="181"/>
    <col min="12545" max="12545" width="63.7109375" style="181" customWidth="1"/>
    <col min="12546" max="12549" width="15.7109375" style="181" customWidth="1"/>
    <col min="12550" max="12800" width="11.42578125" style="181"/>
    <col min="12801" max="12801" width="63.7109375" style="181" customWidth="1"/>
    <col min="12802" max="12805" width="15.7109375" style="181" customWidth="1"/>
    <col min="12806" max="13056" width="11.42578125" style="181"/>
    <col min="13057" max="13057" width="63.7109375" style="181" customWidth="1"/>
    <col min="13058" max="13061" width="15.7109375" style="181" customWidth="1"/>
    <col min="13062" max="13312" width="11.42578125" style="181"/>
    <col min="13313" max="13313" width="63.7109375" style="181" customWidth="1"/>
    <col min="13314" max="13317" width="15.7109375" style="181" customWidth="1"/>
    <col min="13318" max="13568" width="11.42578125" style="181"/>
    <col min="13569" max="13569" width="63.7109375" style="181" customWidth="1"/>
    <col min="13570" max="13573" width="15.7109375" style="181" customWidth="1"/>
    <col min="13574" max="13824" width="11.42578125" style="181"/>
    <col min="13825" max="13825" width="63.7109375" style="181" customWidth="1"/>
    <col min="13826" max="13829" width="15.7109375" style="181" customWidth="1"/>
    <col min="13830" max="14080" width="11.42578125" style="181"/>
    <col min="14081" max="14081" width="63.7109375" style="181" customWidth="1"/>
    <col min="14082" max="14085" width="15.7109375" style="181" customWidth="1"/>
    <col min="14086" max="14336" width="11.42578125" style="181"/>
    <col min="14337" max="14337" width="63.7109375" style="181" customWidth="1"/>
    <col min="14338" max="14341" width="15.7109375" style="181" customWidth="1"/>
    <col min="14342" max="14592" width="11.42578125" style="181"/>
    <col min="14593" max="14593" width="63.7109375" style="181" customWidth="1"/>
    <col min="14594" max="14597" width="15.7109375" style="181" customWidth="1"/>
    <col min="14598" max="14848" width="11.42578125" style="181"/>
    <col min="14849" max="14849" width="63.7109375" style="181" customWidth="1"/>
    <col min="14850" max="14853" width="15.7109375" style="181" customWidth="1"/>
    <col min="14854" max="15104" width="11.42578125" style="181"/>
    <col min="15105" max="15105" width="63.7109375" style="181" customWidth="1"/>
    <col min="15106" max="15109" width="15.7109375" style="181" customWidth="1"/>
    <col min="15110" max="15360" width="11.42578125" style="181"/>
    <col min="15361" max="15361" width="63.7109375" style="181" customWidth="1"/>
    <col min="15362" max="15365" width="15.7109375" style="181" customWidth="1"/>
    <col min="15366" max="15616" width="11.42578125" style="181"/>
    <col min="15617" max="15617" width="63.7109375" style="181" customWidth="1"/>
    <col min="15618" max="15621" width="15.7109375" style="181" customWidth="1"/>
    <col min="15622" max="15872" width="11.42578125" style="181"/>
    <col min="15873" max="15873" width="63.7109375" style="181" customWidth="1"/>
    <col min="15874" max="15877" width="15.7109375" style="181" customWidth="1"/>
    <col min="15878" max="16128" width="11.42578125" style="181"/>
    <col min="16129" max="16129" width="63.710937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4" t="s">
        <v>127</v>
      </c>
      <c r="B1" s="494"/>
      <c r="C1" s="494"/>
      <c r="D1" s="494"/>
      <c r="E1" s="494"/>
    </row>
    <row r="2" spans="1:5" s="158" customFormat="1" ht="15" customHeight="1">
      <c r="A2" s="495" t="s">
        <v>544</v>
      </c>
      <c r="B2" s="495"/>
      <c r="C2" s="495"/>
      <c r="D2" s="495"/>
      <c r="E2" s="495"/>
    </row>
    <row r="3" spans="1:5" s="158" customFormat="1" ht="15" customHeight="1">
      <c r="A3" s="467" t="s">
        <v>1033</v>
      </c>
      <c r="B3" s="467"/>
      <c r="C3" s="467"/>
      <c r="D3" s="467"/>
      <c r="E3" s="467"/>
    </row>
    <row r="4" spans="1:5" s="158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183"/>
      <c r="B5" s="157"/>
      <c r="C5" s="180"/>
      <c r="D5" s="157"/>
      <c r="E5" s="199"/>
    </row>
    <row r="6" spans="1:5" ht="30" customHeight="1" thickBot="1">
      <c r="A6" s="299" t="s">
        <v>545</v>
      </c>
      <c r="B6" s="300" t="s">
        <v>128</v>
      </c>
      <c r="C6" s="300" t="s">
        <v>129</v>
      </c>
      <c r="D6" s="301" t="s">
        <v>650</v>
      </c>
      <c r="E6" s="302" t="s">
        <v>66</v>
      </c>
    </row>
    <row r="7" spans="1:5" s="190" customFormat="1" ht="15" customHeight="1" thickTop="1">
      <c r="A7" s="188" t="s">
        <v>546</v>
      </c>
      <c r="B7" s="180">
        <v>797610.78339999996</v>
      </c>
      <c r="C7" s="180">
        <v>527984.05085</v>
      </c>
      <c r="D7" s="180">
        <v>1325594.8342499998</v>
      </c>
      <c r="E7" s="189">
        <v>0.27675176352904246</v>
      </c>
    </row>
    <row r="8" spans="1:5" s="303" customFormat="1" ht="15" customHeight="1">
      <c r="A8" s="188" t="s">
        <v>547</v>
      </c>
      <c r="B8" s="180">
        <v>0</v>
      </c>
      <c r="C8" s="180">
        <v>0</v>
      </c>
      <c r="D8" s="180">
        <v>0</v>
      </c>
      <c r="E8" s="189">
        <v>0</v>
      </c>
    </row>
    <row r="9" spans="1:5" s="303" customFormat="1" ht="15" customHeight="1">
      <c r="A9" s="188" t="s">
        <v>548</v>
      </c>
      <c r="B9" s="180">
        <v>489292.16485</v>
      </c>
      <c r="C9" s="180">
        <v>32852.506999999998</v>
      </c>
      <c r="D9" s="180">
        <v>522144.67184999998</v>
      </c>
      <c r="E9" s="189">
        <v>0.10901103038285372</v>
      </c>
    </row>
    <row r="10" spans="1:5" s="303" customFormat="1" ht="15" customHeight="1">
      <c r="A10" s="188" t="s">
        <v>549</v>
      </c>
      <c r="B10" s="180">
        <v>0</v>
      </c>
      <c r="C10" s="180">
        <v>0</v>
      </c>
      <c r="D10" s="180">
        <v>0</v>
      </c>
      <c r="E10" s="189">
        <v>0</v>
      </c>
    </row>
    <row r="11" spans="1:5" s="304" customFormat="1" ht="15" customHeight="1">
      <c r="A11" s="188" t="s">
        <v>550</v>
      </c>
      <c r="B11" s="180">
        <v>130.10276999999999</v>
      </c>
      <c r="C11" s="180">
        <v>18652.625379999998</v>
      </c>
      <c r="D11" s="180">
        <v>18782.728149999999</v>
      </c>
      <c r="E11" s="189">
        <v>3.9213740164732308E-3</v>
      </c>
    </row>
    <row r="12" spans="1:5" s="303" customFormat="1" ht="15" customHeight="1">
      <c r="A12" s="188" t="s">
        <v>551</v>
      </c>
      <c r="B12" s="180">
        <v>0</v>
      </c>
      <c r="C12" s="180">
        <v>0</v>
      </c>
      <c r="D12" s="180">
        <v>0</v>
      </c>
      <c r="E12" s="189">
        <v>0</v>
      </c>
    </row>
    <row r="13" spans="1:5" s="303" customFormat="1" ht="15" customHeight="1">
      <c r="A13" s="188" t="s">
        <v>552</v>
      </c>
      <c r="B13" s="180">
        <v>130.10276999999999</v>
      </c>
      <c r="C13" s="180">
        <v>6965.9274299999997</v>
      </c>
      <c r="D13" s="180">
        <v>7096.0302000000001</v>
      </c>
      <c r="E13" s="189">
        <v>1.4814774629206006E-3</v>
      </c>
    </row>
    <row r="14" spans="1:5" s="303" customFormat="1" ht="15" customHeight="1">
      <c r="A14" s="188" t="s">
        <v>553</v>
      </c>
      <c r="B14" s="180">
        <v>0</v>
      </c>
      <c r="C14" s="180">
        <v>11686.69795</v>
      </c>
      <c r="D14" s="180">
        <v>11686.69795</v>
      </c>
      <c r="E14" s="189">
        <v>2.4398965535526304E-3</v>
      </c>
    </row>
    <row r="15" spans="1:5" s="304" customFormat="1" ht="15" customHeight="1">
      <c r="A15" s="188" t="s">
        <v>554</v>
      </c>
      <c r="B15" s="180">
        <v>0</v>
      </c>
      <c r="C15" s="180">
        <v>0</v>
      </c>
      <c r="D15" s="180">
        <v>0</v>
      </c>
      <c r="E15" s="189">
        <v>0</v>
      </c>
    </row>
    <row r="16" spans="1:5" s="303" customFormat="1" ht="15" customHeight="1">
      <c r="A16" s="188" t="s">
        <v>555</v>
      </c>
      <c r="B16" s="180">
        <v>0</v>
      </c>
      <c r="C16" s="180">
        <v>0</v>
      </c>
      <c r="D16" s="180">
        <v>0</v>
      </c>
      <c r="E16" s="189">
        <v>0</v>
      </c>
    </row>
    <row r="17" spans="1:5" s="303" customFormat="1" ht="15" customHeight="1">
      <c r="A17" s="188" t="s">
        <v>301</v>
      </c>
      <c r="B17" s="180">
        <v>0</v>
      </c>
      <c r="C17" s="180">
        <v>0</v>
      </c>
      <c r="D17" s="180">
        <v>0</v>
      </c>
      <c r="E17" s="189">
        <v>0</v>
      </c>
    </row>
    <row r="18" spans="1:5" s="303" customFormat="1" ht="15" customHeight="1">
      <c r="A18" s="188" t="s">
        <v>556</v>
      </c>
      <c r="B18" s="180">
        <v>0</v>
      </c>
      <c r="C18" s="180">
        <v>0</v>
      </c>
      <c r="D18" s="180">
        <v>0</v>
      </c>
      <c r="E18" s="189">
        <v>0</v>
      </c>
    </row>
    <row r="19" spans="1:5" s="304" customFormat="1" ht="15" customHeight="1">
      <c r="A19" s="188" t="s">
        <v>557</v>
      </c>
      <c r="B19" s="180">
        <v>0</v>
      </c>
      <c r="C19" s="180">
        <v>0</v>
      </c>
      <c r="D19" s="180">
        <v>0</v>
      </c>
      <c r="E19" s="189">
        <v>0</v>
      </c>
    </row>
    <row r="20" spans="1:5" s="303" customFormat="1" ht="15" customHeight="1">
      <c r="A20" s="188" t="s">
        <v>558</v>
      </c>
      <c r="B20" s="180">
        <v>1221976.9710899999</v>
      </c>
      <c r="C20" s="180">
        <v>7570.3239299999996</v>
      </c>
      <c r="D20" s="180">
        <v>1229547.2950199998</v>
      </c>
      <c r="E20" s="189">
        <v>0.25669938766144434</v>
      </c>
    </row>
    <row r="21" spans="1:5" s="303" customFormat="1" ht="15" customHeight="1">
      <c r="A21" s="188" t="s">
        <v>559</v>
      </c>
      <c r="B21" s="180">
        <v>2602.5362099999998</v>
      </c>
      <c r="C21" s="180">
        <v>607.30119999999999</v>
      </c>
      <c r="D21" s="180">
        <v>3209.8374099999996</v>
      </c>
      <c r="E21" s="189">
        <v>6.7013550513841263E-4</v>
      </c>
    </row>
    <row r="22" spans="1:5" s="303" customFormat="1" ht="15" customHeight="1">
      <c r="A22" s="188" t="s">
        <v>560</v>
      </c>
      <c r="B22" s="180">
        <v>0</v>
      </c>
      <c r="C22" s="180">
        <v>0</v>
      </c>
      <c r="D22" s="180">
        <v>0</v>
      </c>
      <c r="E22" s="189">
        <v>0</v>
      </c>
    </row>
    <row r="23" spans="1:5" s="303" customFormat="1" ht="15" customHeight="1">
      <c r="A23" s="188" t="s">
        <v>561</v>
      </c>
      <c r="B23" s="180">
        <v>0</v>
      </c>
      <c r="C23" s="180">
        <v>0</v>
      </c>
      <c r="D23" s="180">
        <v>0</v>
      </c>
      <c r="E23" s="189">
        <v>0</v>
      </c>
    </row>
    <row r="24" spans="1:5" s="304" customFormat="1" ht="15" customHeight="1">
      <c r="A24" s="188" t="s">
        <v>562</v>
      </c>
      <c r="B24" s="180">
        <v>21432.596389999999</v>
      </c>
      <c r="C24" s="180">
        <v>453.48050000000001</v>
      </c>
      <c r="D24" s="180">
        <v>21886.07689</v>
      </c>
      <c r="E24" s="189">
        <v>4.5692772931381249E-3</v>
      </c>
    </row>
    <row r="25" spans="1:5" s="303" customFormat="1" ht="15" customHeight="1">
      <c r="A25" s="188" t="s">
        <v>563</v>
      </c>
      <c r="B25" s="180">
        <v>0</v>
      </c>
      <c r="C25" s="180">
        <v>0</v>
      </c>
      <c r="D25" s="180">
        <v>0</v>
      </c>
      <c r="E25" s="189">
        <v>0</v>
      </c>
    </row>
    <row r="26" spans="1:5" s="303" customFormat="1" ht="15" customHeight="1">
      <c r="A26" s="188" t="s">
        <v>1007</v>
      </c>
      <c r="B26" s="180">
        <v>0</v>
      </c>
      <c r="C26" s="180">
        <v>0</v>
      </c>
      <c r="D26" s="180">
        <v>0</v>
      </c>
      <c r="E26" s="189">
        <v>0</v>
      </c>
    </row>
    <row r="27" spans="1:5" s="303" customFormat="1" ht="15" customHeight="1">
      <c r="A27" s="188" t="s">
        <v>564</v>
      </c>
      <c r="B27" s="180">
        <v>1197941.83849</v>
      </c>
      <c r="C27" s="180">
        <v>6509.54223</v>
      </c>
      <c r="D27" s="180">
        <v>1204451.38072</v>
      </c>
      <c r="E27" s="189">
        <v>0.25145997486316785</v>
      </c>
    </row>
    <row r="28" spans="1:5" s="305" customFormat="1" ht="15" customHeight="1">
      <c r="A28" s="188" t="s">
        <v>565</v>
      </c>
      <c r="B28" s="180">
        <v>1637893.38072</v>
      </c>
      <c r="C28" s="180">
        <v>43270.446819999997</v>
      </c>
      <c r="D28" s="180">
        <v>1681163.82754</v>
      </c>
      <c r="E28" s="189">
        <v>0.35098586840538604</v>
      </c>
    </row>
    <row r="29" spans="1:5" s="306" customFormat="1" ht="15" customHeight="1">
      <c r="A29" s="188" t="s">
        <v>566</v>
      </c>
      <c r="B29" s="180">
        <v>0</v>
      </c>
      <c r="C29" s="180">
        <v>0</v>
      </c>
      <c r="D29" s="180">
        <v>0</v>
      </c>
      <c r="E29" s="189">
        <v>0</v>
      </c>
    </row>
    <row r="30" spans="1:5" s="303" customFormat="1" ht="15" customHeight="1">
      <c r="A30" s="188" t="s">
        <v>567</v>
      </c>
      <c r="B30" s="180">
        <v>1637893.38072</v>
      </c>
      <c r="C30" s="180">
        <v>43270.446819999997</v>
      </c>
      <c r="D30" s="180">
        <v>1681163.82754</v>
      </c>
      <c r="E30" s="189">
        <v>0.35098586840538604</v>
      </c>
    </row>
    <row r="31" spans="1:5" s="303" customFormat="1" ht="15" customHeight="1">
      <c r="A31" s="188" t="s">
        <v>568</v>
      </c>
      <c r="B31" s="180">
        <v>2056.3223200000002</v>
      </c>
      <c r="C31" s="180">
        <v>0</v>
      </c>
      <c r="D31" s="180">
        <v>2056.3223200000002</v>
      </c>
      <c r="E31" s="189">
        <v>4.2930978134515319E-4</v>
      </c>
    </row>
    <row r="32" spans="1:5" s="303" customFormat="1" ht="15" customHeight="1">
      <c r="A32" s="188" t="s">
        <v>569</v>
      </c>
      <c r="B32" s="180">
        <v>0</v>
      </c>
      <c r="C32" s="180">
        <v>0</v>
      </c>
      <c r="D32" s="180">
        <v>0</v>
      </c>
      <c r="E32" s="189">
        <v>0</v>
      </c>
    </row>
    <row r="33" spans="1:5" s="304" customFormat="1" ht="15" customHeight="1">
      <c r="A33" s="188" t="s">
        <v>570</v>
      </c>
      <c r="B33" s="180">
        <v>0</v>
      </c>
      <c r="C33" s="180">
        <v>0</v>
      </c>
      <c r="D33" s="180">
        <v>0</v>
      </c>
      <c r="E33" s="189">
        <v>0</v>
      </c>
    </row>
    <row r="34" spans="1:5" s="303" customFormat="1" ht="15" customHeight="1">
      <c r="A34" s="188" t="s">
        <v>571</v>
      </c>
      <c r="B34" s="180">
        <v>0</v>
      </c>
      <c r="C34" s="180">
        <v>0</v>
      </c>
      <c r="D34" s="180">
        <v>0</v>
      </c>
      <c r="E34" s="189">
        <v>0</v>
      </c>
    </row>
    <row r="35" spans="1:5" s="303" customFormat="1" ht="15" customHeight="1">
      <c r="A35" s="188" t="s">
        <v>572</v>
      </c>
      <c r="B35" s="180">
        <v>0</v>
      </c>
      <c r="C35" s="180">
        <v>0</v>
      </c>
      <c r="D35" s="180">
        <v>0</v>
      </c>
      <c r="E35" s="189">
        <v>0</v>
      </c>
    </row>
    <row r="36" spans="1:5" s="303" customFormat="1" ht="15" customHeight="1">
      <c r="A36" s="188" t="s">
        <v>573</v>
      </c>
      <c r="B36" s="180">
        <v>0</v>
      </c>
      <c r="C36" s="180">
        <v>0</v>
      </c>
      <c r="D36" s="180">
        <v>0</v>
      </c>
      <c r="E36" s="189">
        <v>0</v>
      </c>
    </row>
    <row r="37" spans="1:5" s="303" customFormat="1" ht="15" customHeight="1">
      <c r="A37" s="188" t="s">
        <v>574</v>
      </c>
      <c r="B37" s="180">
        <v>0</v>
      </c>
      <c r="C37" s="180">
        <v>0</v>
      </c>
      <c r="D37" s="180">
        <v>0</v>
      </c>
      <c r="E37" s="189">
        <v>0</v>
      </c>
    </row>
    <row r="38" spans="1:5" s="304" customFormat="1" ht="15" customHeight="1">
      <c r="A38" s="188" t="s">
        <v>575</v>
      </c>
      <c r="B38" s="180">
        <v>0</v>
      </c>
      <c r="C38" s="180">
        <v>0</v>
      </c>
      <c r="D38" s="180">
        <v>0</v>
      </c>
      <c r="E38" s="189">
        <v>0</v>
      </c>
    </row>
    <row r="39" spans="1:5" s="303" customFormat="1" ht="15" customHeight="1">
      <c r="A39" s="188" t="s">
        <v>576</v>
      </c>
      <c r="B39" s="180">
        <v>2056.3223200000002</v>
      </c>
      <c r="C39" s="180">
        <v>0</v>
      </c>
      <c r="D39" s="180">
        <v>2056.3223200000002</v>
      </c>
      <c r="E39" s="189">
        <v>4.2930978134515319E-4</v>
      </c>
    </row>
    <row r="40" spans="1:5" s="303" customFormat="1" ht="15" customHeight="1">
      <c r="A40" s="188" t="s">
        <v>577</v>
      </c>
      <c r="B40" s="180">
        <v>0</v>
      </c>
      <c r="C40" s="180">
        <v>0</v>
      </c>
      <c r="D40" s="180">
        <v>0</v>
      </c>
      <c r="E40" s="189">
        <v>0</v>
      </c>
    </row>
    <row r="41" spans="1:5" s="306" customFormat="1" ht="15" customHeight="1">
      <c r="A41" s="307" t="s">
        <v>578</v>
      </c>
      <c r="B41" s="180">
        <v>4148959.7251500003</v>
      </c>
      <c r="C41" s="180">
        <v>630329.95397999999</v>
      </c>
      <c r="D41" s="180">
        <v>4779289.6791300001</v>
      </c>
      <c r="E41" s="189">
        <v>0.99779873377654504</v>
      </c>
    </row>
    <row r="42" spans="1:5" s="306" customFormat="1" ht="15" customHeight="1">
      <c r="A42" s="188" t="s">
        <v>579</v>
      </c>
      <c r="B42" s="180">
        <v>0</v>
      </c>
      <c r="C42" s="180">
        <v>10543.69843</v>
      </c>
      <c r="D42" s="180">
        <v>10543.69843</v>
      </c>
      <c r="E42" s="189">
        <v>2.2012662234549567E-3</v>
      </c>
    </row>
    <row r="43" spans="1:5" s="190" customFormat="1" ht="15" customHeight="1">
      <c r="A43" s="191" t="s">
        <v>501</v>
      </c>
      <c r="B43" s="192">
        <v>4148959.7251500003</v>
      </c>
      <c r="C43" s="192">
        <v>640873.65240999998</v>
      </c>
      <c r="D43" s="192">
        <v>4789833.3775599999</v>
      </c>
      <c r="E43" s="193">
        <v>1</v>
      </c>
    </row>
    <row r="44" spans="1:5" ht="15" customHeight="1">
      <c r="A44" s="307" t="s">
        <v>580</v>
      </c>
      <c r="B44" s="189">
        <v>0.86620126382424001</v>
      </c>
      <c r="C44" s="189">
        <v>0.13379873617576002</v>
      </c>
      <c r="D44" s="189">
        <v>1</v>
      </c>
      <c r="E44" s="189"/>
    </row>
    <row r="45" spans="1:5" ht="15" customHeight="1" thickBot="1">
      <c r="A45" s="264"/>
      <c r="B45" s="196"/>
      <c r="C45" s="197"/>
      <c r="D45" s="196"/>
      <c r="E45" s="198"/>
    </row>
    <row r="46" spans="1:5" ht="15" customHeight="1" thickTop="1">
      <c r="A46" s="265" t="s">
        <v>503</v>
      </c>
      <c r="B46" s="157"/>
      <c r="C46" s="180"/>
      <c r="D46" s="157"/>
      <c r="E46" s="199"/>
    </row>
    <row r="47" spans="1:5" ht="15" customHeight="1">
      <c r="A47" s="265" t="s">
        <v>581</v>
      </c>
      <c r="B47" s="157"/>
      <c r="C47" s="180"/>
      <c r="D47" s="157"/>
      <c r="E47" s="199"/>
    </row>
    <row r="48" spans="1:5" ht="15" customHeight="1">
      <c r="A48" s="265" t="s">
        <v>582</v>
      </c>
      <c r="B48" s="157"/>
      <c r="C48" s="180"/>
      <c r="D48" s="157"/>
      <c r="E48" s="199"/>
    </row>
    <row r="49" spans="1:5" ht="15" customHeight="1">
      <c r="A49" s="206"/>
      <c r="B49" s="157"/>
      <c r="C49" s="180"/>
      <c r="D49" s="157"/>
      <c r="E49" s="199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44"/>
  <sheetViews>
    <sheetView zoomScaleNormal="100" workbookViewId="0">
      <selection activeCell="A3" sqref="A3:E3"/>
    </sheetView>
  </sheetViews>
  <sheetFormatPr defaultColWidth="11.42578125" defaultRowHeight="12.75"/>
  <cols>
    <col min="1" max="1" width="79.85546875" style="182" customWidth="1"/>
    <col min="2" max="5" width="15.7109375" style="181" customWidth="1"/>
    <col min="6" max="256" width="11.42578125" style="181"/>
    <col min="257" max="257" width="79.85546875" style="181" customWidth="1"/>
    <col min="258" max="261" width="15.7109375" style="181" customWidth="1"/>
    <col min="262" max="512" width="11.42578125" style="181"/>
    <col min="513" max="513" width="79.85546875" style="181" customWidth="1"/>
    <col min="514" max="517" width="15.7109375" style="181" customWidth="1"/>
    <col min="518" max="768" width="11.42578125" style="181"/>
    <col min="769" max="769" width="79.85546875" style="181" customWidth="1"/>
    <col min="770" max="773" width="15.7109375" style="181" customWidth="1"/>
    <col min="774" max="1024" width="11.42578125" style="181"/>
    <col min="1025" max="1025" width="79.85546875" style="181" customWidth="1"/>
    <col min="1026" max="1029" width="15.7109375" style="181" customWidth="1"/>
    <col min="1030" max="1280" width="11.42578125" style="181"/>
    <col min="1281" max="1281" width="79.85546875" style="181" customWidth="1"/>
    <col min="1282" max="1285" width="15.7109375" style="181" customWidth="1"/>
    <col min="1286" max="1536" width="11.42578125" style="181"/>
    <col min="1537" max="1537" width="79.85546875" style="181" customWidth="1"/>
    <col min="1538" max="1541" width="15.7109375" style="181" customWidth="1"/>
    <col min="1542" max="1792" width="11.42578125" style="181"/>
    <col min="1793" max="1793" width="79.85546875" style="181" customWidth="1"/>
    <col min="1794" max="1797" width="15.7109375" style="181" customWidth="1"/>
    <col min="1798" max="2048" width="11.42578125" style="181"/>
    <col min="2049" max="2049" width="79.85546875" style="181" customWidth="1"/>
    <col min="2050" max="2053" width="15.7109375" style="181" customWidth="1"/>
    <col min="2054" max="2304" width="11.42578125" style="181"/>
    <col min="2305" max="2305" width="79.85546875" style="181" customWidth="1"/>
    <col min="2306" max="2309" width="15.7109375" style="181" customWidth="1"/>
    <col min="2310" max="2560" width="11.42578125" style="181"/>
    <col min="2561" max="2561" width="79.85546875" style="181" customWidth="1"/>
    <col min="2562" max="2565" width="15.7109375" style="181" customWidth="1"/>
    <col min="2566" max="2816" width="11.42578125" style="181"/>
    <col min="2817" max="2817" width="79.85546875" style="181" customWidth="1"/>
    <col min="2818" max="2821" width="15.7109375" style="181" customWidth="1"/>
    <col min="2822" max="3072" width="11.42578125" style="181"/>
    <col min="3073" max="3073" width="79.85546875" style="181" customWidth="1"/>
    <col min="3074" max="3077" width="15.7109375" style="181" customWidth="1"/>
    <col min="3078" max="3328" width="11.42578125" style="181"/>
    <col min="3329" max="3329" width="79.85546875" style="181" customWidth="1"/>
    <col min="3330" max="3333" width="15.7109375" style="181" customWidth="1"/>
    <col min="3334" max="3584" width="11.42578125" style="181"/>
    <col min="3585" max="3585" width="79.85546875" style="181" customWidth="1"/>
    <col min="3586" max="3589" width="15.7109375" style="181" customWidth="1"/>
    <col min="3590" max="3840" width="11.42578125" style="181"/>
    <col min="3841" max="3841" width="79.85546875" style="181" customWidth="1"/>
    <col min="3842" max="3845" width="15.7109375" style="181" customWidth="1"/>
    <col min="3846" max="4096" width="11.42578125" style="181"/>
    <col min="4097" max="4097" width="79.85546875" style="181" customWidth="1"/>
    <col min="4098" max="4101" width="15.7109375" style="181" customWidth="1"/>
    <col min="4102" max="4352" width="11.42578125" style="181"/>
    <col min="4353" max="4353" width="79.85546875" style="181" customWidth="1"/>
    <col min="4354" max="4357" width="15.7109375" style="181" customWidth="1"/>
    <col min="4358" max="4608" width="11.42578125" style="181"/>
    <col min="4609" max="4609" width="79.85546875" style="181" customWidth="1"/>
    <col min="4610" max="4613" width="15.7109375" style="181" customWidth="1"/>
    <col min="4614" max="4864" width="11.42578125" style="181"/>
    <col min="4865" max="4865" width="79.85546875" style="181" customWidth="1"/>
    <col min="4866" max="4869" width="15.7109375" style="181" customWidth="1"/>
    <col min="4870" max="5120" width="11.42578125" style="181"/>
    <col min="5121" max="5121" width="79.85546875" style="181" customWidth="1"/>
    <col min="5122" max="5125" width="15.7109375" style="181" customWidth="1"/>
    <col min="5126" max="5376" width="11.42578125" style="181"/>
    <col min="5377" max="5377" width="79.85546875" style="181" customWidth="1"/>
    <col min="5378" max="5381" width="15.7109375" style="181" customWidth="1"/>
    <col min="5382" max="5632" width="11.42578125" style="181"/>
    <col min="5633" max="5633" width="79.85546875" style="181" customWidth="1"/>
    <col min="5634" max="5637" width="15.7109375" style="181" customWidth="1"/>
    <col min="5638" max="5888" width="11.42578125" style="181"/>
    <col min="5889" max="5889" width="79.85546875" style="181" customWidth="1"/>
    <col min="5890" max="5893" width="15.7109375" style="181" customWidth="1"/>
    <col min="5894" max="6144" width="11.42578125" style="181"/>
    <col min="6145" max="6145" width="79.85546875" style="181" customWidth="1"/>
    <col min="6146" max="6149" width="15.7109375" style="181" customWidth="1"/>
    <col min="6150" max="6400" width="11.42578125" style="181"/>
    <col min="6401" max="6401" width="79.85546875" style="181" customWidth="1"/>
    <col min="6402" max="6405" width="15.7109375" style="181" customWidth="1"/>
    <col min="6406" max="6656" width="11.42578125" style="181"/>
    <col min="6657" max="6657" width="79.85546875" style="181" customWidth="1"/>
    <col min="6658" max="6661" width="15.7109375" style="181" customWidth="1"/>
    <col min="6662" max="6912" width="11.42578125" style="181"/>
    <col min="6913" max="6913" width="79.85546875" style="181" customWidth="1"/>
    <col min="6914" max="6917" width="15.7109375" style="181" customWidth="1"/>
    <col min="6918" max="7168" width="11.42578125" style="181"/>
    <col min="7169" max="7169" width="79.85546875" style="181" customWidth="1"/>
    <col min="7170" max="7173" width="15.7109375" style="181" customWidth="1"/>
    <col min="7174" max="7424" width="11.42578125" style="181"/>
    <col min="7425" max="7425" width="79.85546875" style="181" customWidth="1"/>
    <col min="7426" max="7429" width="15.7109375" style="181" customWidth="1"/>
    <col min="7430" max="7680" width="11.42578125" style="181"/>
    <col min="7681" max="7681" width="79.85546875" style="181" customWidth="1"/>
    <col min="7682" max="7685" width="15.7109375" style="181" customWidth="1"/>
    <col min="7686" max="7936" width="11.42578125" style="181"/>
    <col min="7937" max="7937" width="79.85546875" style="181" customWidth="1"/>
    <col min="7938" max="7941" width="15.7109375" style="181" customWidth="1"/>
    <col min="7942" max="8192" width="11.42578125" style="181"/>
    <col min="8193" max="8193" width="79.85546875" style="181" customWidth="1"/>
    <col min="8194" max="8197" width="15.7109375" style="181" customWidth="1"/>
    <col min="8198" max="8448" width="11.42578125" style="181"/>
    <col min="8449" max="8449" width="79.85546875" style="181" customWidth="1"/>
    <col min="8450" max="8453" width="15.7109375" style="181" customWidth="1"/>
    <col min="8454" max="8704" width="11.42578125" style="181"/>
    <col min="8705" max="8705" width="79.85546875" style="181" customWidth="1"/>
    <col min="8706" max="8709" width="15.7109375" style="181" customWidth="1"/>
    <col min="8710" max="8960" width="11.42578125" style="181"/>
    <col min="8961" max="8961" width="79.85546875" style="181" customWidth="1"/>
    <col min="8962" max="8965" width="15.7109375" style="181" customWidth="1"/>
    <col min="8966" max="9216" width="11.42578125" style="181"/>
    <col min="9217" max="9217" width="79.85546875" style="181" customWidth="1"/>
    <col min="9218" max="9221" width="15.7109375" style="181" customWidth="1"/>
    <col min="9222" max="9472" width="11.42578125" style="181"/>
    <col min="9473" max="9473" width="79.85546875" style="181" customWidth="1"/>
    <col min="9474" max="9477" width="15.7109375" style="181" customWidth="1"/>
    <col min="9478" max="9728" width="11.42578125" style="181"/>
    <col min="9729" max="9729" width="79.85546875" style="181" customWidth="1"/>
    <col min="9730" max="9733" width="15.7109375" style="181" customWidth="1"/>
    <col min="9734" max="9984" width="11.42578125" style="181"/>
    <col min="9985" max="9985" width="79.85546875" style="181" customWidth="1"/>
    <col min="9986" max="9989" width="15.7109375" style="181" customWidth="1"/>
    <col min="9990" max="10240" width="11.42578125" style="181"/>
    <col min="10241" max="10241" width="79.85546875" style="181" customWidth="1"/>
    <col min="10242" max="10245" width="15.7109375" style="181" customWidth="1"/>
    <col min="10246" max="10496" width="11.42578125" style="181"/>
    <col min="10497" max="10497" width="79.85546875" style="181" customWidth="1"/>
    <col min="10498" max="10501" width="15.7109375" style="181" customWidth="1"/>
    <col min="10502" max="10752" width="11.42578125" style="181"/>
    <col min="10753" max="10753" width="79.85546875" style="181" customWidth="1"/>
    <col min="10754" max="10757" width="15.7109375" style="181" customWidth="1"/>
    <col min="10758" max="11008" width="11.42578125" style="181"/>
    <col min="11009" max="11009" width="79.85546875" style="181" customWidth="1"/>
    <col min="11010" max="11013" width="15.7109375" style="181" customWidth="1"/>
    <col min="11014" max="11264" width="11.42578125" style="181"/>
    <col min="11265" max="11265" width="79.85546875" style="181" customWidth="1"/>
    <col min="11266" max="11269" width="15.7109375" style="181" customWidth="1"/>
    <col min="11270" max="11520" width="11.42578125" style="181"/>
    <col min="11521" max="11521" width="79.85546875" style="181" customWidth="1"/>
    <col min="11522" max="11525" width="15.7109375" style="181" customWidth="1"/>
    <col min="11526" max="11776" width="11.42578125" style="181"/>
    <col min="11777" max="11777" width="79.85546875" style="181" customWidth="1"/>
    <col min="11778" max="11781" width="15.7109375" style="181" customWidth="1"/>
    <col min="11782" max="12032" width="11.42578125" style="181"/>
    <col min="12033" max="12033" width="79.85546875" style="181" customWidth="1"/>
    <col min="12034" max="12037" width="15.7109375" style="181" customWidth="1"/>
    <col min="12038" max="12288" width="11.42578125" style="181"/>
    <col min="12289" max="12289" width="79.85546875" style="181" customWidth="1"/>
    <col min="12290" max="12293" width="15.7109375" style="181" customWidth="1"/>
    <col min="12294" max="12544" width="11.42578125" style="181"/>
    <col min="12545" max="12545" width="79.85546875" style="181" customWidth="1"/>
    <col min="12546" max="12549" width="15.7109375" style="181" customWidth="1"/>
    <col min="12550" max="12800" width="11.42578125" style="181"/>
    <col min="12801" max="12801" width="79.85546875" style="181" customWidth="1"/>
    <col min="12802" max="12805" width="15.7109375" style="181" customWidth="1"/>
    <col min="12806" max="13056" width="11.42578125" style="181"/>
    <col min="13057" max="13057" width="79.85546875" style="181" customWidth="1"/>
    <col min="13058" max="13061" width="15.7109375" style="181" customWidth="1"/>
    <col min="13062" max="13312" width="11.42578125" style="181"/>
    <col min="13313" max="13313" width="79.85546875" style="181" customWidth="1"/>
    <col min="13314" max="13317" width="15.7109375" style="181" customWidth="1"/>
    <col min="13318" max="13568" width="11.42578125" style="181"/>
    <col min="13569" max="13569" width="79.85546875" style="181" customWidth="1"/>
    <col min="13570" max="13573" width="15.7109375" style="181" customWidth="1"/>
    <col min="13574" max="13824" width="11.42578125" style="181"/>
    <col min="13825" max="13825" width="79.85546875" style="181" customWidth="1"/>
    <col min="13826" max="13829" width="15.7109375" style="181" customWidth="1"/>
    <col min="13830" max="14080" width="11.42578125" style="181"/>
    <col min="14081" max="14081" width="79.85546875" style="181" customWidth="1"/>
    <col min="14082" max="14085" width="15.7109375" style="181" customWidth="1"/>
    <col min="14086" max="14336" width="11.42578125" style="181"/>
    <col min="14337" max="14337" width="79.85546875" style="181" customWidth="1"/>
    <col min="14338" max="14341" width="15.7109375" style="181" customWidth="1"/>
    <col min="14342" max="14592" width="11.42578125" style="181"/>
    <col min="14593" max="14593" width="79.85546875" style="181" customWidth="1"/>
    <col min="14594" max="14597" width="15.7109375" style="181" customWidth="1"/>
    <col min="14598" max="14848" width="11.42578125" style="181"/>
    <col min="14849" max="14849" width="79.85546875" style="181" customWidth="1"/>
    <col min="14850" max="14853" width="15.7109375" style="181" customWidth="1"/>
    <col min="14854" max="15104" width="11.42578125" style="181"/>
    <col min="15105" max="15105" width="79.85546875" style="181" customWidth="1"/>
    <col min="15106" max="15109" width="15.7109375" style="181" customWidth="1"/>
    <col min="15110" max="15360" width="11.42578125" style="181"/>
    <col min="15361" max="15361" width="79.85546875" style="181" customWidth="1"/>
    <col min="15362" max="15365" width="15.7109375" style="181" customWidth="1"/>
    <col min="15366" max="15616" width="11.42578125" style="181"/>
    <col min="15617" max="15617" width="79.85546875" style="181" customWidth="1"/>
    <col min="15618" max="15621" width="15.7109375" style="181" customWidth="1"/>
    <col min="15622" max="15872" width="11.42578125" style="181"/>
    <col min="15873" max="15873" width="79.85546875" style="181" customWidth="1"/>
    <col min="15874" max="15877" width="15.7109375" style="181" customWidth="1"/>
    <col min="15878" max="16128" width="11.42578125" style="181"/>
    <col min="16129" max="16129" width="79.85546875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4" t="s">
        <v>127</v>
      </c>
      <c r="B1" s="494"/>
      <c r="C1" s="494"/>
      <c r="D1" s="494"/>
      <c r="E1" s="494"/>
    </row>
    <row r="2" spans="1:5" s="158" customFormat="1" ht="15" customHeight="1">
      <c r="A2" s="495" t="s">
        <v>605</v>
      </c>
      <c r="B2" s="495"/>
      <c r="C2" s="495"/>
      <c r="D2" s="495"/>
      <c r="E2" s="495"/>
    </row>
    <row r="3" spans="1:5" s="158" customFormat="1" ht="15" customHeight="1">
      <c r="A3" s="467" t="s">
        <v>1033</v>
      </c>
      <c r="B3" s="467"/>
      <c r="C3" s="467"/>
      <c r="D3" s="467"/>
      <c r="E3" s="467"/>
    </row>
    <row r="4" spans="1:5" s="159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183"/>
      <c r="B5" s="157"/>
      <c r="C5" s="180"/>
      <c r="D5" s="157"/>
      <c r="E5" s="207"/>
    </row>
    <row r="6" spans="1:5" ht="30" customHeight="1" thickBot="1">
      <c r="A6" s="299" t="s">
        <v>651</v>
      </c>
      <c r="B6" s="300" t="s">
        <v>128</v>
      </c>
      <c r="C6" s="300" t="s">
        <v>129</v>
      </c>
      <c r="D6" s="301" t="s">
        <v>652</v>
      </c>
      <c r="E6" s="308" t="s">
        <v>66</v>
      </c>
    </row>
    <row r="7" spans="1:5" s="190" customFormat="1" ht="15" customHeight="1" thickTop="1">
      <c r="A7" s="188" t="s">
        <v>608</v>
      </c>
      <c r="B7" s="188">
        <v>0</v>
      </c>
      <c r="C7" s="180">
        <v>0</v>
      </c>
      <c r="D7" s="188">
        <v>0</v>
      </c>
      <c r="E7" s="199">
        <v>0</v>
      </c>
    </row>
    <row r="8" spans="1:5" s="303" customFormat="1" ht="15" customHeight="1">
      <c r="A8" s="188" t="s">
        <v>609</v>
      </c>
      <c r="B8" s="188">
        <v>0</v>
      </c>
      <c r="C8" s="180">
        <v>0</v>
      </c>
      <c r="D8" s="188">
        <v>0</v>
      </c>
      <c r="E8" s="199">
        <v>0</v>
      </c>
    </row>
    <row r="9" spans="1:5" s="303" customFormat="1" ht="15" customHeight="1">
      <c r="A9" s="188" t="s">
        <v>610</v>
      </c>
      <c r="B9" s="188">
        <v>11355.770970000001</v>
      </c>
      <c r="C9" s="180">
        <v>41476.028539999999</v>
      </c>
      <c r="D9" s="188">
        <v>52831.799509999997</v>
      </c>
      <c r="E9" s="199">
        <v>1.1029986918646798E-2</v>
      </c>
    </row>
    <row r="10" spans="1:5" s="303" customFormat="1" ht="15" customHeight="1">
      <c r="A10" s="188" t="s">
        <v>611</v>
      </c>
      <c r="B10" s="188">
        <v>25042.483579999996</v>
      </c>
      <c r="C10" s="180">
        <v>126503.23411</v>
      </c>
      <c r="D10" s="188">
        <v>151545.71768999999</v>
      </c>
      <c r="E10" s="199">
        <v>3.1639037458514929E-2</v>
      </c>
    </row>
    <row r="11" spans="1:5" s="303" customFormat="1" ht="15" customHeight="1">
      <c r="A11" s="188" t="s">
        <v>612</v>
      </c>
      <c r="B11" s="188">
        <v>41261.637149999995</v>
      </c>
      <c r="C11" s="180">
        <v>162674.35165</v>
      </c>
      <c r="D11" s="188">
        <v>203935.98879999999</v>
      </c>
      <c r="E11" s="199">
        <v>4.2576844051649826E-2</v>
      </c>
    </row>
    <row r="12" spans="1:5" s="303" customFormat="1" ht="15" customHeight="1">
      <c r="A12" s="188" t="s">
        <v>613</v>
      </c>
      <c r="B12" s="188">
        <v>76775.558319999996</v>
      </c>
      <c r="C12" s="180">
        <v>140319.17806999999</v>
      </c>
      <c r="D12" s="188">
        <v>217094.73638999998</v>
      </c>
      <c r="E12" s="199">
        <v>4.5324068547684698E-2</v>
      </c>
    </row>
    <row r="13" spans="1:5" s="303" customFormat="1" ht="15" customHeight="1">
      <c r="A13" s="188" t="s">
        <v>614</v>
      </c>
      <c r="B13" s="188">
        <v>169368.24916000001</v>
      </c>
      <c r="C13" s="180">
        <v>56624.477490000005</v>
      </c>
      <c r="D13" s="188">
        <v>225992.72665000003</v>
      </c>
      <c r="E13" s="199">
        <v>4.7181751175956146E-2</v>
      </c>
    </row>
    <row r="14" spans="1:5" s="303" customFormat="1" ht="15" customHeight="1">
      <c r="A14" s="188" t="s">
        <v>615</v>
      </c>
      <c r="B14" s="188">
        <v>395939.95071</v>
      </c>
      <c r="C14" s="180">
        <v>37908.697100000005</v>
      </c>
      <c r="D14" s="188">
        <v>433848.64780999999</v>
      </c>
      <c r="E14" s="199">
        <v>9.0576981181781091E-2</v>
      </c>
    </row>
    <row r="15" spans="1:5" s="303" customFormat="1" ht="15" customHeight="1">
      <c r="A15" s="188" t="s">
        <v>616</v>
      </c>
      <c r="B15" s="188">
        <v>456421.22652999999</v>
      </c>
      <c r="C15" s="180">
        <v>17038.14833</v>
      </c>
      <c r="D15" s="188">
        <v>473459.37485999998</v>
      </c>
      <c r="E15" s="199">
        <v>9.8846731696655976E-2</v>
      </c>
    </row>
    <row r="16" spans="1:5" s="303" customFormat="1" ht="15" customHeight="1">
      <c r="A16" s="188" t="s">
        <v>617</v>
      </c>
      <c r="B16" s="188">
        <v>787146.23936000001</v>
      </c>
      <c r="C16" s="180">
        <v>19624.598320000001</v>
      </c>
      <c r="D16" s="188">
        <v>806770.83768</v>
      </c>
      <c r="E16" s="199">
        <v>0.16843400884483936</v>
      </c>
    </row>
    <row r="17" spans="1:5" s="303" customFormat="1" ht="15" customHeight="1">
      <c r="A17" s="188" t="s">
        <v>618</v>
      </c>
      <c r="B17" s="188">
        <v>1198486.2262000002</v>
      </c>
      <c r="C17" s="180">
        <v>22611.632570000002</v>
      </c>
      <c r="D17" s="188">
        <v>1221097.85877</v>
      </c>
      <c r="E17" s="199">
        <v>0.25493535207089363</v>
      </c>
    </row>
    <row r="18" spans="1:5" s="303" customFormat="1" ht="15" customHeight="1">
      <c r="A18" s="188" t="s">
        <v>619</v>
      </c>
      <c r="B18" s="188">
        <v>947260.14257000003</v>
      </c>
      <c r="C18" s="180">
        <v>10858.941570000001</v>
      </c>
      <c r="D18" s="188">
        <v>958119.08414000005</v>
      </c>
      <c r="E18" s="199">
        <v>0.20003181914274437</v>
      </c>
    </row>
    <row r="19" spans="1:5" s="303" customFormat="1" ht="15" customHeight="1">
      <c r="A19" s="188" t="s">
        <v>620</v>
      </c>
      <c r="B19" s="188">
        <v>32480.411960000001</v>
      </c>
      <c r="C19" s="180">
        <v>5100.0080099999996</v>
      </c>
      <c r="D19" s="188">
        <v>37580.419970000003</v>
      </c>
      <c r="E19" s="199">
        <v>7.8458720791423006E-3</v>
      </c>
    </row>
    <row r="20" spans="1:5" s="303" customFormat="1" ht="15" customHeight="1">
      <c r="A20" s="188" t="s">
        <v>621</v>
      </c>
      <c r="B20" s="188">
        <v>7421.8286399999997</v>
      </c>
      <c r="C20" s="180">
        <v>134.35782999999998</v>
      </c>
      <c r="D20" s="188">
        <v>7556.1864699999996</v>
      </c>
      <c r="E20" s="199">
        <v>1.5775468314907664E-3</v>
      </c>
    </row>
    <row r="21" spans="1:5" s="315" customFormat="1" ht="15" customHeight="1">
      <c r="A21" s="223" t="s">
        <v>520</v>
      </c>
      <c r="B21" s="313">
        <v>4148959.7251500003</v>
      </c>
      <c r="C21" s="313">
        <v>640873.65359</v>
      </c>
      <c r="D21" s="313">
        <v>4789833.3787400005</v>
      </c>
      <c r="E21" s="314">
        <v>1</v>
      </c>
    </row>
    <row r="22" spans="1:5" s="306" customFormat="1" ht="15" customHeight="1">
      <c r="A22" s="262" t="s">
        <v>580</v>
      </c>
      <c r="B22" s="316">
        <v>0.86620126361084682</v>
      </c>
      <c r="C22" s="316">
        <v>0.13379873638915313</v>
      </c>
      <c r="D22" s="316">
        <v>1</v>
      </c>
      <c r="E22" s="316"/>
    </row>
    <row r="23" spans="1:5" s="190" customFormat="1" ht="30" customHeight="1" thickBot="1">
      <c r="A23" s="309" t="s">
        <v>622</v>
      </c>
      <c r="B23" s="300" t="s">
        <v>128</v>
      </c>
      <c r="C23" s="300" t="s">
        <v>129</v>
      </c>
      <c r="D23" s="301" t="s">
        <v>652</v>
      </c>
      <c r="E23" s="308" t="s">
        <v>66</v>
      </c>
    </row>
    <row r="24" spans="1:5" s="190" customFormat="1" ht="15" customHeight="1" thickTop="1">
      <c r="A24" s="188" t="s">
        <v>608</v>
      </c>
      <c r="B24" s="188">
        <v>0</v>
      </c>
      <c r="C24" s="180">
        <v>0</v>
      </c>
      <c r="D24" s="188">
        <v>0</v>
      </c>
      <c r="E24" s="199">
        <v>0</v>
      </c>
    </row>
    <row r="25" spans="1:5" s="190" customFormat="1" ht="15" customHeight="1">
      <c r="A25" s="188" t="s">
        <v>609</v>
      </c>
      <c r="B25" s="188">
        <v>0</v>
      </c>
      <c r="C25" s="180">
        <v>0</v>
      </c>
      <c r="D25" s="188">
        <v>0</v>
      </c>
      <c r="E25" s="199">
        <v>0</v>
      </c>
    </row>
    <row r="26" spans="1:5" s="190" customFormat="1" ht="15" customHeight="1">
      <c r="A26" s="188" t="s">
        <v>610</v>
      </c>
      <c r="B26" s="188">
        <v>3</v>
      </c>
      <c r="C26" s="180">
        <v>9</v>
      </c>
      <c r="D26" s="188">
        <v>12</v>
      </c>
      <c r="E26" s="199">
        <v>1.1652182356653882E-4</v>
      </c>
    </row>
    <row r="27" spans="1:5" s="190" customFormat="1" ht="15" customHeight="1">
      <c r="A27" s="188" t="s">
        <v>611</v>
      </c>
      <c r="B27" s="188">
        <v>14</v>
      </c>
      <c r="C27" s="180">
        <v>65</v>
      </c>
      <c r="D27" s="188">
        <v>79</v>
      </c>
      <c r="E27" s="199">
        <v>7.6710200514638058E-4</v>
      </c>
    </row>
    <row r="28" spans="1:5" s="190" customFormat="1" ht="15" customHeight="1">
      <c r="A28" s="188" t="s">
        <v>612</v>
      </c>
      <c r="B28" s="188">
        <v>48</v>
      </c>
      <c r="C28" s="180">
        <v>170</v>
      </c>
      <c r="D28" s="188">
        <v>218</v>
      </c>
      <c r="E28" s="199">
        <v>2.1168131281254551E-3</v>
      </c>
    </row>
    <row r="29" spans="1:5" s="190" customFormat="1" ht="15" customHeight="1">
      <c r="A29" s="188" t="s">
        <v>613</v>
      </c>
      <c r="B29" s="188">
        <v>162</v>
      </c>
      <c r="C29" s="180">
        <v>283</v>
      </c>
      <c r="D29" s="188">
        <v>445</v>
      </c>
      <c r="E29" s="199">
        <v>4.3210176239258146E-3</v>
      </c>
    </row>
    <row r="30" spans="1:5" s="190" customFormat="1" ht="15" customHeight="1">
      <c r="A30" s="188" t="s">
        <v>614</v>
      </c>
      <c r="B30" s="188">
        <v>705</v>
      </c>
      <c r="C30" s="180">
        <v>205</v>
      </c>
      <c r="D30" s="188">
        <v>910</v>
      </c>
      <c r="E30" s="199">
        <v>8.8362382871291934E-3</v>
      </c>
    </row>
    <row r="31" spans="1:5" s="190" customFormat="1" ht="15" customHeight="1">
      <c r="A31" s="188" t="s">
        <v>615</v>
      </c>
      <c r="B31" s="188">
        <v>2361</v>
      </c>
      <c r="C31" s="180">
        <v>232</v>
      </c>
      <c r="D31" s="188">
        <v>2593</v>
      </c>
      <c r="E31" s="199">
        <v>2.5178424042336261E-2</v>
      </c>
    </row>
    <row r="32" spans="1:5" s="190" customFormat="1" ht="15" customHeight="1">
      <c r="A32" s="188" t="s">
        <v>616</v>
      </c>
      <c r="B32" s="188">
        <v>3850</v>
      </c>
      <c r="C32" s="180">
        <v>142</v>
      </c>
      <c r="D32" s="188">
        <v>3992</v>
      </c>
      <c r="E32" s="199">
        <v>3.8762926639801916E-2</v>
      </c>
    </row>
    <row r="33" spans="1:5" s="190" customFormat="1" ht="15" customHeight="1">
      <c r="A33" s="188" t="s">
        <v>617</v>
      </c>
      <c r="B33" s="188">
        <v>9339</v>
      </c>
      <c r="C33" s="180">
        <v>232</v>
      </c>
      <c r="D33" s="188">
        <v>9571</v>
      </c>
      <c r="E33" s="199">
        <v>9.293586444627859E-2</v>
      </c>
    </row>
    <row r="34" spans="1:5" s="190" customFormat="1" ht="15" customHeight="1">
      <c r="A34" s="188" t="s">
        <v>618</v>
      </c>
      <c r="B34" s="188">
        <v>24692</v>
      </c>
      <c r="C34" s="180">
        <v>443</v>
      </c>
      <c r="D34" s="188">
        <v>25135</v>
      </c>
      <c r="E34" s="199">
        <v>0.24406466961207943</v>
      </c>
    </row>
    <row r="35" spans="1:5" s="190" customFormat="1" ht="15" customHeight="1">
      <c r="A35" s="188" t="s">
        <v>619</v>
      </c>
      <c r="B35" s="188">
        <v>48807</v>
      </c>
      <c r="C35" s="180">
        <v>569</v>
      </c>
      <c r="D35" s="188">
        <v>49376</v>
      </c>
      <c r="E35" s="199">
        <v>0.4794484633684517</v>
      </c>
    </row>
    <row r="36" spans="1:5" s="190" customFormat="1" ht="15" customHeight="1">
      <c r="A36" s="188" t="s">
        <v>620</v>
      </c>
      <c r="B36" s="188">
        <v>6271</v>
      </c>
      <c r="C36" s="180">
        <v>787</v>
      </c>
      <c r="D36" s="188">
        <v>7058</v>
      </c>
      <c r="E36" s="199">
        <v>6.8534252561052583E-2</v>
      </c>
    </row>
    <row r="37" spans="1:5" s="190" customFormat="1" ht="15" customHeight="1">
      <c r="A37" s="188" t="s">
        <v>621</v>
      </c>
      <c r="B37" s="188">
        <v>3528</v>
      </c>
      <c r="C37" s="180">
        <v>68</v>
      </c>
      <c r="D37" s="188">
        <v>3596</v>
      </c>
      <c r="E37" s="199">
        <v>3.4917706462106131E-2</v>
      </c>
    </row>
    <row r="38" spans="1:5" s="190" customFormat="1" ht="15" customHeight="1">
      <c r="A38" s="191" t="s">
        <v>653</v>
      </c>
      <c r="B38" s="310">
        <v>99780</v>
      </c>
      <c r="C38" s="310">
        <v>3205</v>
      </c>
      <c r="D38" s="310">
        <v>102985</v>
      </c>
      <c r="E38" s="311">
        <v>1</v>
      </c>
    </row>
    <row r="39" spans="1:5" ht="15" customHeight="1">
      <c r="A39" s="307" t="s">
        <v>580</v>
      </c>
      <c r="B39" s="199">
        <v>0.96887896295577025</v>
      </c>
      <c r="C39" s="199">
        <v>3.1121037044229742E-2</v>
      </c>
      <c r="D39" s="199">
        <v>1</v>
      </c>
      <c r="E39" s="199"/>
    </row>
    <row r="40" spans="1:5" ht="15" customHeight="1" thickBot="1">
      <c r="A40" s="195"/>
      <c r="B40" s="196"/>
      <c r="C40" s="197"/>
      <c r="D40" s="196"/>
      <c r="E40" s="198"/>
    </row>
    <row r="41" spans="1:5" ht="15" customHeight="1" thickTop="1">
      <c r="A41" s="179" t="s">
        <v>503</v>
      </c>
      <c r="B41" s="199"/>
      <c r="C41" s="189"/>
      <c r="D41" s="199"/>
      <c r="E41" s="199"/>
    </row>
    <row r="42" spans="1:5" ht="15" customHeight="1">
      <c r="A42" s="157"/>
      <c r="B42" s="157"/>
      <c r="C42" s="180"/>
      <c r="D42" s="157"/>
      <c r="E42" s="199"/>
    </row>
    <row r="43" spans="1:5" ht="15" customHeight="1">
      <c r="A43" s="206"/>
      <c r="B43" s="157"/>
      <c r="C43" s="180"/>
      <c r="D43" s="157"/>
      <c r="E43" s="199"/>
    </row>
    <row r="44" spans="1:5" ht="15" customHeight="1">
      <c r="A44" s="208"/>
      <c r="B44" s="157"/>
      <c r="C44" s="180"/>
      <c r="D44" s="157"/>
      <c r="E44" s="199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24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41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5" width="15.7109375" style="181" customWidth="1"/>
    <col min="26" max="256" width="11.42578125" style="181"/>
    <col min="257" max="257" width="41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1" width="15.7109375" style="181" customWidth="1"/>
    <col min="282" max="512" width="11.42578125" style="181"/>
    <col min="513" max="513" width="41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7" width="15.7109375" style="181" customWidth="1"/>
    <col min="538" max="768" width="11.42578125" style="181"/>
    <col min="769" max="769" width="41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3" width="15.7109375" style="181" customWidth="1"/>
    <col min="794" max="1024" width="11.42578125" style="181"/>
    <col min="1025" max="1025" width="41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49" width="15.7109375" style="181" customWidth="1"/>
    <col min="1050" max="1280" width="11.42578125" style="181"/>
    <col min="1281" max="1281" width="41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5" width="15.7109375" style="181" customWidth="1"/>
    <col min="1306" max="1536" width="11.42578125" style="181"/>
    <col min="1537" max="1537" width="41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1" width="15.7109375" style="181" customWidth="1"/>
    <col min="1562" max="1792" width="11.42578125" style="181"/>
    <col min="1793" max="1793" width="41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7" width="15.7109375" style="181" customWidth="1"/>
    <col min="1818" max="2048" width="11.42578125" style="181"/>
    <col min="2049" max="2049" width="41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3" width="15.7109375" style="181" customWidth="1"/>
    <col min="2074" max="2304" width="11.42578125" style="181"/>
    <col min="2305" max="2305" width="41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29" width="15.7109375" style="181" customWidth="1"/>
    <col min="2330" max="2560" width="11.42578125" style="181"/>
    <col min="2561" max="2561" width="41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5" width="15.7109375" style="181" customWidth="1"/>
    <col min="2586" max="2816" width="11.42578125" style="181"/>
    <col min="2817" max="2817" width="41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1" width="15.7109375" style="181" customWidth="1"/>
    <col min="2842" max="3072" width="11.42578125" style="181"/>
    <col min="3073" max="3073" width="41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7" width="15.7109375" style="181" customWidth="1"/>
    <col min="3098" max="3328" width="11.42578125" style="181"/>
    <col min="3329" max="3329" width="41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3" width="15.7109375" style="181" customWidth="1"/>
    <col min="3354" max="3584" width="11.42578125" style="181"/>
    <col min="3585" max="3585" width="41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09" width="15.7109375" style="181" customWidth="1"/>
    <col min="3610" max="3840" width="11.42578125" style="181"/>
    <col min="3841" max="3841" width="41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5" width="15.7109375" style="181" customWidth="1"/>
    <col min="3866" max="4096" width="11.42578125" style="181"/>
    <col min="4097" max="4097" width="41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1" width="15.7109375" style="181" customWidth="1"/>
    <col min="4122" max="4352" width="11.42578125" style="181"/>
    <col min="4353" max="4353" width="41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7" width="15.7109375" style="181" customWidth="1"/>
    <col min="4378" max="4608" width="11.42578125" style="181"/>
    <col min="4609" max="4609" width="41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3" width="15.7109375" style="181" customWidth="1"/>
    <col min="4634" max="4864" width="11.42578125" style="181"/>
    <col min="4865" max="4865" width="41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89" width="15.7109375" style="181" customWidth="1"/>
    <col min="4890" max="5120" width="11.42578125" style="181"/>
    <col min="5121" max="5121" width="41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5" width="15.7109375" style="181" customWidth="1"/>
    <col min="5146" max="5376" width="11.42578125" style="181"/>
    <col min="5377" max="5377" width="41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1" width="15.7109375" style="181" customWidth="1"/>
    <col min="5402" max="5632" width="11.42578125" style="181"/>
    <col min="5633" max="5633" width="41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7" width="15.7109375" style="181" customWidth="1"/>
    <col min="5658" max="5888" width="11.42578125" style="181"/>
    <col min="5889" max="5889" width="41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3" width="15.7109375" style="181" customWidth="1"/>
    <col min="5914" max="6144" width="11.42578125" style="181"/>
    <col min="6145" max="6145" width="41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69" width="15.7109375" style="181" customWidth="1"/>
    <col min="6170" max="6400" width="11.42578125" style="181"/>
    <col min="6401" max="6401" width="41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5" width="15.7109375" style="181" customWidth="1"/>
    <col min="6426" max="6656" width="11.42578125" style="181"/>
    <col min="6657" max="6657" width="41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1" width="15.7109375" style="181" customWidth="1"/>
    <col min="6682" max="6912" width="11.42578125" style="181"/>
    <col min="6913" max="6913" width="41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7" width="15.7109375" style="181" customWidth="1"/>
    <col min="6938" max="7168" width="11.42578125" style="181"/>
    <col min="7169" max="7169" width="41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3" width="15.7109375" style="181" customWidth="1"/>
    <col min="7194" max="7424" width="11.42578125" style="181"/>
    <col min="7425" max="7425" width="41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49" width="15.7109375" style="181" customWidth="1"/>
    <col min="7450" max="7680" width="11.42578125" style="181"/>
    <col min="7681" max="7681" width="41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5" width="15.7109375" style="181" customWidth="1"/>
    <col min="7706" max="7936" width="11.42578125" style="181"/>
    <col min="7937" max="7937" width="41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1" width="15.7109375" style="181" customWidth="1"/>
    <col min="7962" max="8192" width="11.42578125" style="181"/>
    <col min="8193" max="8193" width="41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7" width="15.7109375" style="181" customWidth="1"/>
    <col min="8218" max="8448" width="11.42578125" style="181"/>
    <col min="8449" max="8449" width="41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3" width="15.7109375" style="181" customWidth="1"/>
    <col min="8474" max="8704" width="11.42578125" style="181"/>
    <col min="8705" max="8705" width="41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29" width="15.7109375" style="181" customWidth="1"/>
    <col min="8730" max="8960" width="11.42578125" style="181"/>
    <col min="8961" max="8961" width="41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5" width="15.7109375" style="181" customWidth="1"/>
    <col min="8986" max="9216" width="11.42578125" style="181"/>
    <col min="9217" max="9217" width="41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1" width="15.7109375" style="181" customWidth="1"/>
    <col min="9242" max="9472" width="11.42578125" style="181"/>
    <col min="9473" max="9473" width="41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7" width="15.7109375" style="181" customWidth="1"/>
    <col min="9498" max="9728" width="11.42578125" style="181"/>
    <col min="9729" max="9729" width="41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3" width="15.7109375" style="181" customWidth="1"/>
    <col min="9754" max="9984" width="11.42578125" style="181"/>
    <col min="9985" max="9985" width="41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09" width="15.7109375" style="181" customWidth="1"/>
    <col min="10010" max="10240" width="11.42578125" style="181"/>
    <col min="10241" max="10241" width="41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5" width="15.7109375" style="181" customWidth="1"/>
    <col min="10266" max="10496" width="11.42578125" style="181"/>
    <col min="10497" max="10497" width="41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1" width="15.7109375" style="181" customWidth="1"/>
    <col min="10522" max="10752" width="11.42578125" style="181"/>
    <col min="10753" max="10753" width="41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7" width="15.7109375" style="181" customWidth="1"/>
    <col min="10778" max="11008" width="11.42578125" style="181"/>
    <col min="11009" max="11009" width="41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3" width="15.7109375" style="181" customWidth="1"/>
    <col min="11034" max="11264" width="11.42578125" style="181"/>
    <col min="11265" max="11265" width="41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89" width="15.7109375" style="181" customWidth="1"/>
    <col min="11290" max="11520" width="11.42578125" style="181"/>
    <col min="11521" max="11521" width="41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5" width="15.7109375" style="181" customWidth="1"/>
    <col min="11546" max="11776" width="11.42578125" style="181"/>
    <col min="11777" max="11777" width="41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1" width="15.7109375" style="181" customWidth="1"/>
    <col min="11802" max="12032" width="11.42578125" style="181"/>
    <col min="12033" max="12033" width="41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7" width="15.7109375" style="181" customWidth="1"/>
    <col min="12058" max="12288" width="11.42578125" style="181"/>
    <col min="12289" max="12289" width="41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3" width="15.7109375" style="181" customWidth="1"/>
    <col min="12314" max="12544" width="11.42578125" style="181"/>
    <col min="12545" max="12545" width="41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69" width="15.7109375" style="181" customWidth="1"/>
    <col min="12570" max="12800" width="11.42578125" style="181"/>
    <col min="12801" max="12801" width="41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5" width="15.7109375" style="181" customWidth="1"/>
    <col min="12826" max="13056" width="11.42578125" style="181"/>
    <col min="13057" max="13057" width="41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1" width="15.7109375" style="181" customWidth="1"/>
    <col min="13082" max="13312" width="11.42578125" style="181"/>
    <col min="13313" max="13313" width="41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7" width="15.7109375" style="181" customWidth="1"/>
    <col min="13338" max="13568" width="11.42578125" style="181"/>
    <col min="13569" max="13569" width="41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3" width="15.7109375" style="181" customWidth="1"/>
    <col min="13594" max="13824" width="11.42578125" style="181"/>
    <col min="13825" max="13825" width="41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49" width="15.7109375" style="181" customWidth="1"/>
    <col min="13850" max="14080" width="11.42578125" style="181"/>
    <col min="14081" max="14081" width="41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5" width="15.7109375" style="181" customWidth="1"/>
    <col min="14106" max="14336" width="11.42578125" style="181"/>
    <col min="14337" max="14337" width="41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1" width="15.7109375" style="181" customWidth="1"/>
    <col min="14362" max="14592" width="11.42578125" style="181"/>
    <col min="14593" max="14593" width="41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7" width="15.7109375" style="181" customWidth="1"/>
    <col min="14618" max="14848" width="11.42578125" style="181"/>
    <col min="14849" max="14849" width="41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3" width="15.7109375" style="181" customWidth="1"/>
    <col min="14874" max="15104" width="11.42578125" style="181"/>
    <col min="15105" max="15105" width="41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29" width="15.7109375" style="181" customWidth="1"/>
    <col min="15130" max="15360" width="11.42578125" style="181"/>
    <col min="15361" max="15361" width="41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5" width="15.7109375" style="181" customWidth="1"/>
    <col min="15386" max="15616" width="11.42578125" style="181"/>
    <col min="15617" max="15617" width="41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1" width="15.7109375" style="181" customWidth="1"/>
    <col min="15642" max="15872" width="11.42578125" style="181"/>
    <col min="15873" max="15873" width="41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7" width="15.7109375" style="181" customWidth="1"/>
    <col min="15898" max="16128" width="11.42578125" style="181"/>
    <col min="16129" max="16129" width="41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3" width="15.7109375" style="181" customWidth="1"/>
    <col min="16154" max="16384" width="11.42578125" style="181"/>
  </cols>
  <sheetData>
    <row r="1" spans="1:25" s="209" customFormat="1" ht="30" customHeight="1">
      <c r="A1" s="494" t="s">
        <v>127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  <c r="W1" s="494"/>
      <c r="X1" s="494"/>
      <c r="Y1" s="494"/>
    </row>
    <row r="2" spans="1:25" s="209" customFormat="1" ht="15" customHeight="1">
      <c r="A2" s="495" t="s">
        <v>623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</row>
    <row r="3" spans="1:25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  <c r="W3" s="467"/>
      <c r="X3" s="467"/>
      <c r="Y3" s="467"/>
    </row>
    <row r="4" spans="1:25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  <c r="W4" s="496"/>
      <c r="X4" s="496"/>
      <c r="Y4" s="496"/>
    </row>
    <row r="5" spans="1:25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  <c r="R5" s="207"/>
      <c r="S5" s="157"/>
      <c r="T5" s="207"/>
      <c r="U5" s="207"/>
      <c r="V5" s="157"/>
      <c r="W5" s="157"/>
      <c r="X5" s="207"/>
      <c r="Y5" s="157"/>
    </row>
    <row r="6" spans="1:25" s="284" customFormat="1" ht="15" customHeight="1">
      <c r="A6" s="283"/>
      <c r="B6" s="499" t="s">
        <v>128</v>
      </c>
      <c r="C6" s="499"/>
      <c r="D6" s="499"/>
      <c r="E6" s="499"/>
      <c r="F6" s="499"/>
      <c r="G6" s="499"/>
      <c r="H6" s="499"/>
      <c r="I6" s="499"/>
      <c r="J6" s="499" t="s">
        <v>129</v>
      </c>
      <c r="K6" s="499"/>
      <c r="L6" s="499"/>
      <c r="M6" s="499"/>
      <c r="N6" s="499"/>
      <c r="O6" s="499"/>
      <c r="P6" s="499"/>
      <c r="Q6" s="499"/>
      <c r="R6" s="499" t="s">
        <v>483</v>
      </c>
      <c r="S6" s="499"/>
      <c r="T6" s="499"/>
      <c r="U6" s="499"/>
      <c r="V6" s="499"/>
      <c r="W6" s="499"/>
      <c r="X6" s="499"/>
      <c r="Y6" s="499"/>
    </row>
    <row r="7" spans="1:25" s="229" customFormat="1" ht="39.950000000000003" customHeight="1">
      <c r="A7" s="226" t="s">
        <v>624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  <c r="R7" s="227" t="s">
        <v>69</v>
      </c>
      <c r="S7" s="227" t="s">
        <v>523</v>
      </c>
      <c r="T7" s="228" t="s">
        <v>524</v>
      </c>
      <c r="U7" s="227" t="s">
        <v>525</v>
      </c>
      <c r="V7" s="227" t="s">
        <v>526</v>
      </c>
      <c r="W7" s="227" t="s">
        <v>527</v>
      </c>
      <c r="X7" s="227" t="s">
        <v>528</v>
      </c>
      <c r="Y7" s="227" t="s">
        <v>67</v>
      </c>
    </row>
    <row r="8" spans="1:25" ht="15" customHeight="1">
      <c r="A8" s="237" t="s">
        <v>608</v>
      </c>
      <c r="B8" s="231">
        <v>0</v>
      </c>
      <c r="C8" s="231">
        <v>0</v>
      </c>
      <c r="D8" s="231">
        <v>0</v>
      </c>
      <c r="E8" s="231">
        <v>0</v>
      </c>
      <c r="F8" s="231">
        <v>0</v>
      </c>
      <c r="G8" s="231">
        <v>0</v>
      </c>
      <c r="H8" s="231">
        <v>0</v>
      </c>
      <c r="I8" s="231">
        <v>0</v>
      </c>
      <c r="J8" s="231">
        <v>0</v>
      </c>
      <c r="K8" s="231">
        <v>0</v>
      </c>
      <c r="L8" s="231">
        <v>0</v>
      </c>
      <c r="M8" s="231">
        <v>0</v>
      </c>
      <c r="N8" s="231">
        <v>0</v>
      </c>
      <c r="O8" s="231">
        <v>0</v>
      </c>
      <c r="P8" s="231">
        <v>0</v>
      </c>
      <c r="Q8" s="231">
        <v>0</v>
      </c>
      <c r="R8" s="231">
        <v>0</v>
      </c>
      <c r="S8" s="231">
        <v>0</v>
      </c>
      <c r="T8" s="231">
        <v>0</v>
      </c>
      <c r="U8" s="231">
        <v>0</v>
      </c>
      <c r="V8" s="231">
        <v>0</v>
      </c>
      <c r="W8" s="231">
        <v>0</v>
      </c>
      <c r="X8" s="231">
        <v>0</v>
      </c>
      <c r="Y8" s="231">
        <v>0</v>
      </c>
    </row>
    <row r="9" spans="1:25" ht="15" customHeight="1">
      <c r="A9" s="237" t="s">
        <v>609</v>
      </c>
      <c r="B9" s="232">
        <v>0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0</v>
      </c>
      <c r="J9" s="232">
        <v>0</v>
      </c>
      <c r="K9" s="232">
        <v>0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0</v>
      </c>
      <c r="R9" s="232">
        <v>0</v>
      </c>
      <c r="S9" s="232">
        <v>0</v>
      </c>
      <c r="T9" s="231">
        <v>0</v>
      </c>
      <c r="U9" s="231">
        <v>0</v>
      </c>
      <c r="V9" s="231">
        <v>0</v>
      </c>
      <c r="W9" s="231">
        <v>0</v>
      </c>
      <c r="X9" s="231">
        <v>0</v>
      </c>
      <c r="Y9" s="231">
        <v>0</v>
      </c>
    </row>
    <row r="10" spans="1:25" ht="15" customHeight="1">
      <c r="A10" s="237" t="s">
        <v>610</v>
      </c>
      <c r="B10" s="232">
        <v>11355.770970000001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11355.770970000001</v>
      </c>
      <c r="J10" s="232">
        <v>8711.3007200000011</v>
      </c>
      <c r="K10" s="232">
        <v>9084.2554600000003</v>
      </c>
      <c r="L10" s="231">
        <v>2045.3290300000001</v>
      </c>
      <c r="M10" s="231">
        <v>0</v>
      </c>
      <c r="N10" s="231">
        <v>3546.1978399999998</v>
      </c>
      <c r="O10" s="231">
        <v>16156.318230000001</v>
      </c>
      <c r="P10" s="231">
        <v>1932.62726</v>
      </c>
      <c r="Q10" s="231">
        <v>41476.028539999999</v>
      </c>
      <c r="R10" s="232">
        <v>20067.071690000001</v>
      </c>
      <c r="S10" s="232">
        <v>9084.2554600000003</v>
      </c>
      <c r="T10" s="231">
        <v>2045.3290300000001</v>
      </c>
      <c r="U10" s="231">
        <v>0</v>
      </c>
      <c r="V10" s="231">
        <v>3546.1978399999998</v>
      </c>
      <c r="W10" s="231">
        <v>16156.318230000001</v>
      </c>
      <c r="X10" s="231">
        <v>1932.62726</v>
      </c>
      <c r="Y10" s="231">
        <v>52831.799509999997</v>
      </c>
    </row>
    <row r="11" spans="1:25" ht="15" customHeight="1">
      <c r="A11" s="237" t="s">
        <v>611</v>
      </c>
      <c r="B11" s="231">
        <v>20645.593539999998</v>
      </c>
      <c r="C11" s="231">
        <v>4396.8900400000002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25042.483579999996</v>
      </c>
      <c r="J11" s="231">
        <v>50442.845529999999</v>
      </c>
      <c r="K11" s="231">
        <v>42199.290209999999</v>
      </c>
      <c r="L11" s="231">
        <v>2098.84897</v>
      </c>
      <c r="M11" s="231">
        <v>2749.51352</v>
      </c>
      <c r="N11" s="231">
        <v>3479.8923</v>
      </c>
      <c r="O11" s="231">
        <v>16195.801230000001</v>
      </c>
      <c r="P11" s="231">
        <v>9337.0423499999997</v>
      </c>
      <c r="Q11" s="231">
        <v>126503.23411</v>
      </c>
      <c r="R11" s="231">
        <v>71088.439069999993</v>
      </c>
      <c r="S11" s="231">
        <v>46596.180249999998</v>
      </c>
      <c r="T11" s="231">
        <v>2098.84897</v>
      </c>
      <c r="U11" s="231">
        <v>2749.51352</v>
      </c>
      <c r="V11" s="231">
        <v>3479.8923</v>
      </c>
      <c r="W11" s="231">
        <v>16195.801230000001</v>
      </c>
      <c r="X11" s="231">
        <v>9337.0423499999997</v>
      </c>
      <c r="Y11" s="231">
        <v>151545.71768999999</v>
      </c>
    </row>
    <row r="12" spans="1:25" ht="15" customHeight="1">
      <c r="A12" s="237" t="s">
        <v>612</v>
      </c>
      <c r="B12" s="231">
        <v>29459.28731</v>
      </c>
      <c r="C12" s="231">
        <v>9411.5948399999997</v>
      </c>
      <c r="D12" s="231">
        <v>0</v>
      </c>
      <c r="E12" s="231">
        <v>0</v>
      </c>
      <c r="F12" s="231">
        <v>2382.7893100000001</v>
      </c>
      <c r="G12" s="231">
        <v>0</v>
      </c>
      <c r="H12" s="231">
        <v>7.9656899999999995</v>
      </c>
      <c r="I12" s="231">
        <v>41261.637149999995</v>
      </c>
      <c r="J12" s="231">
        <v>80020.056169999996</v>
      </c>
      <c r="K12" s="231">
        <v>64683.202530000002</v>
      </c>
      <c r="L12" s="231">
        <v>0</v>
      </c>
      <c r="M12" s="231">
        <v>0</v>
      </c>
      <c r="N12" s="231">
        <v>7212.0246699999998</v>
      </c>
      <c r="O12" s="231">
        <v>7049.7181700000001</v>
      </c>
      <c r="P12" s="231">
        <v>3709.3501099999999</v>
      </c>
      <c r="Q12" s="231">
        <v>162674.35165</v>
      </c>
      <c r="R12" s="231">
        <v>109479.34348000001</v>
      </c>
      <c r="S12" s="231">
        <v>74094.79737</v>
      </c>
      <c r="T12" s="231">
        <v>0</v>
      </c>
      <c r="U12" s="231">
        <v>0</v>
      </c>
      <c r="V12" s="231">
        <v>9594.8139800000008</v>
      </c>
      <c r="W12" s="231">
        <v>7049.7181700000001</v>
      </c>
      <c r="X12" s="231">
        <v>3717.3157999999999</v>
      </c>
      <c r="Y12" s="231">
        <v>203935.98880000002</v>
      </c>
    </row>
    <row r="13" spans="1:25" ht="15" customHeight="1">
      <c r="A13" s="237" t="s">
        <v>613</v>
      </c>
      <c r="B13" s="231">
        <v>50656.480609999999</v>
      </c>
      <c r="C13" s="231">
        <v>22682.00765</v>
      </c>
      <c r="D13" s="231">
        <v>0</v>
      </c>
      <c r="E13" s="231">
        <v>0</v>
      </c>
      <c r="F13" s="231">
        <v>3324.1464999999998</v>
      </c>
      <c r="G13" s="231">
        <v>0</v>
      </c>
      <c r="H13" s="231">
        <v>112.92355999999999</v>
      </c>
      <c r="I13" s="231">
        <v>76775.558319999996</v>
      </c>
      <c r="J13" s="231">
        <v>76205.792860000001</v>
      </c>
      <c r="K13" s="231">
        <v>52507.166740000001</v>
      </c>
      <c r="L13" s="231">
        <v>0</v>
      </c>
      <c r="M13" s="231">
        <v>1414.19902</v>
      </c>
      <c r="N13" s="231">
        <v>2049.8451100000002</v>
      </c>
      <c r="O13" s="231">
        <v>4310.4346299999997</v>
      </c>
      <c r="P13" s="231">
        <v>3831.7397099999998</v>
      </c>
      <c r="Q13" s="231">
        <v>140319.17806999999</v>
      </c>
      <c r="R13" s="231">
        <v>126862.27347</v>
      </c>
      <c r="S13" s="231">
        <v>75189.17439</v>
      </c>
      <c r="T13" s="231">
        <v>0</v>
      </c>
      <c r="U13" s="231">
        <v>1414.19902</v>
      </c>
      <c r="V13" s="231">
        <v>5373.99161</v>
      </c>
      <c r="W13" s="231">
        <v>4310.4346299999997</v>
      </c>
      <c r="X13" s="231">
        <v>3944.66327</v>
      </c>
      <c r="Y13" s="231">
        <v>217094.73638999998</v>
      </c>
    </row>
    <row r="14" spans="1:25" ht="15" customHeight="1">
      <c r="A14" s="237" t="s">
        <v>614</v>
      </c>
      <c r="B14" s="231">
        <v>141223.27221</v>
      </c>
      <c r="C14" s="231">
        <v>22592.412420000001</v>
      </c>
      <c r="D14" s="231">
        <v>92.802899999999994</v>
      </c>
      <c r="E14" s="231">
        <v>0</v>
      </c>
      <c r="F14" s="231">
        <v>4690.27495</v>
      </c>
      <c r="G14" s="231">
        <v>0</v>
      </c>
      <c r="H14" s="231">
        <v>769.48668000000009</v>
      </c>
      <c r="I14" s="231">
        <v>169368.24916000001</v>
      </c>
      <c r="J14" s="231">
        <v>28806.329320000001</v>
      </c>
      <c r="K14" s="231">
        <v>22140.678809999998</v>
      </c>
      <c r="L14" s="231">
        <v>277.51965000000001</v>
      </c>
      <c r="M14" s="231">
        <v>805.04755</v>
      </c>
      <c r="N14" s="231">
        <v>2052.4097900000002</v>
      </c>
      <c r="O14" s="231">
        <v>1447.09141</v>
      </c>
      <c r="P14" s="231">
        <v>1095.4009599999999</v>
      </c>
      <c r="Q14" s="231">
        <v>56624.477490000005</v>
      </c>
      <c r="R14" s="231">
        <v>170029.60153000001</v>
      </c>
      <c r="S14" s="231">
        <v>44733.091229999998</v>
      </c>
      <c r="T14" s="231">
        <v>370.32254999999998</v>
      </c>
      <c r="U14" s="231">
        <v>805.04755</v>
      </c>
      <c r="V14" s="231">
        <v>6742.6847400000006</v>
      </c>
      <c r="W14" s="231">
        <v>1447.09141</v>
      </c>
      <c r="X14" s="231">
        <v>1864.8876399999999</v>
      </c>
      <c r="Y14" s="231">
        <v>225992.72665</v>
      </c>
    </row>
    <row r="15" spans="1:25" ht="15" customHeight="1">
      <c r="A15" s="237" t="s">
        <v>615</v>
      </c>
      <c r="B15" s="231">
        <v>343509.92801999999</v>
      </c>
      <c r="C15" s="231">
        <v>45483.301520000001</v>
      </c>
      <c r="D15" s="231">
        <v>802.17705000000001</v>
      </c>
      <c r="E15" s="231">
        <v>196.60753</v>
      </c>
      <c r="F15" s="231">
        <v>4077.6235799999999</v>
      </c>
      <c r="G15" s="231">
        <v>150.80187000000001</v>
      </c>
      <c r="H15" s="231">
        <v>1719.5111399999998</v>
      </c>
      <c r="I15" s="231">
        <v>395939.95071</v>
      </c>
      <c r="J15" s="231">
        <v>23394.424420000003</v>
      </c>
      <c r="K15" s="231">
        <v>12672.64387</v>
      </c>
      <c r="L15" s="231">
        <v>0</v>
      </c>
      <c r="M15" s="231">
        <v>159.63336999999999</v>
      </c>
      <c r="N15" s="231">
        <v>1160.1071499999998</v>
      </c>
      <c r="O15" s="231">
        <v>181.54688000000002</v>
      </c>
      <c r="P15" s="231">
        <v>340.34141</v>
      </c>
      <c r="Q15" s="231">
        <v>37908.697100000005</v>
      </c>
      <c r="R15" s="231">
        <v>366904.35243999999</v>
      </c>
      <c r="S15" s="231">
        <v>58155.945390000001</v>
      </c>
      <c r="T15" s="231">
        <v>802.17705000000001</v>
      </c>
      <c r="U15" s="231">
        <v>356.24090000000001</v>
      </c>
      <c r="V15" s="231">
        <v>5237.7307300000002</v>
      </c>
      <c r="W15" s="231">
        <v>332.34875</v>
      </c>
      <c r="X15" s="231">
        <v>2059.8525500000001</v>
      </c>
      <c r="Y15" s="231">
        <v>433848.64780999999</v>
      </c>
    </row>
    <row r="16" spans="1:25" ht="15" customHeight="1">
      <c r="A16" s="237" t="s">
        <v>616</v>
      </c>
      <c r="B16" s="231">
        <v>414202.21429999999</v>
      </c>
      <c r="C16" s="231">
        <v>35536.090640000002</v>
      </c>
      <c r="D16" s="231">
        <v>1531.4921899999999</v>
      </c>
      <c r="E16" s="231">
        <v>131.9014</v>
      </c>
      <c r="F16" s="231">
        <v>3143.0213699999999</v>
      </c>
      <c r="G16" s="231">
        <v>0</v>
      </c>
      <c r="H16" s="231">
        <v>1876.5066299999999</v>
      </c>
      <c r="I16" s="231">
        <v>456421.22652999999</v>
      </c>
      <c r="J16" s="231">
        <v>12653.671789999999</v>
      </c>
      <c r="K16" s="231">
        <v>3454.1036400000003</v>
      </c>
      <c r="L16" s="231">
        <v>0</v>
      </c>
      <c r="M16" s="231">
        <v>117.62519999999999</v>
      </c>
      <c r="N16" s="231">
        <v>483.80219</v>
      </c>
      <c r="O16" s="231">
        <v>0</v>
      </c>
      <c r="P16" s="231">
        <v>328.94551000000001</v>
      </c>
      <c r="Q16" s="231">
        <v>17038.14833</v>
      </c>
      <c r="R16" s="231">
        <v>426855.88608999999</v>
      </c>
      <c r="S16" s="231">
        <v>38990.194280000003</v>
      </c>
      <c r="T16" s="231">
        <v>1531.4921899999999</v>
      </c>
      <c r="U16" s="231">
        <v>249.5266</v>
      </c>
      <c r="V16" s="231">
        <v>3626.8235600000003</v>
      </c>
      <c r="W16" s="231">
        <v>0</v>
      </c>
      <c r="X16" s="231">
        <v>2205.4521400000003</v>
      </c>
      <c r="Y16" s="231">
        <v>473459.37486000004</v>
      </c>
    </row>
    <row r="17" spans="1:25" ht="15" customHeight="1">
      <c r="A17" s="237" t="s">
        <v>617</v>
      </c>
      <c r="B17" s="231">
        <v>725368.90489999996</v>
      </c>
      <c r="C17" s="231">
        <v>52584.615530000003</v>
      </c>
      <c r="D17" s="231">
        <v>2652.3768799999998</v>
      </c>
      <c r="E17" s="231">
        <v>94.006419999999991</v>
      </c>
      <c r="F17" s="231">
        <v>3562.5854199999999</v>
      </c>
      <c r="G17" s="231">
        <v>351.20024000000001</v>
      </c>
      <c r="H17" s="231">
        <v>2532.54997</v>
      </c>
      <c r="I17" s="231">
        <v>787146.23936000001</v>
      </c>
      <c r="J17" s="231">
        <v>12268.380029999998</v>
      </c>
      <c r="K17" s="231">
        <v>4883.1507099999999</v>
      </c>
      <c r="L17" s="231">
        <v>25.52064</v>
      </c>
      <c r="M17" s="231">
        <v>186.08332999999999</v>
      </c>
      <c r="N17" s="231">
        <v>1216.4341299999999</v>
      </c>
      <c r="O17" s="231">
        <v>396.67784999999998</v>
      </c>
      <c r="P17" s="231">
        <v>648.35163</v>
      </c>
      <c r="Q17" s="231">
        <v>19624.598320000001</v>
      </c>
      <c r="R17" s="231">
        <v>737637.28492999997</v>
      </c>
      <c r="S17" s="231">
        <v>57467.766240000004</v>
      </c>
      <c r="T17" s="231">
        <v>2677.89752</v>
      </c>
      <c r="U17" s="231">
        <v>280.08974999999998</v>
      </c>
      <c r="V17" s="231">
        <v>4779.01955</v>
      </c>
      <c r="W17" s="231">
        <v>747.87808999999993</v>
      </c>
      <c r="X17" s="231">
        <v>3180.9016000000001</v>
      </c>
      <c r="Y17" s="231">
        <v>806770.83768</v>
      </c>
    </row>
    <row r="18" spans="1:25" ht="15" customHeight="1">
      <c r="A18" s="237" t="s">
        <v>618</v>
      </c>
      <c r="B18" s="231">
        <v>1097740.5716900001</v>
      </c>
      <c r="C18" s="231">
        <v>76021.468980000005</v>
      </c>
      <c r="D18" s="231">
        <v>9955.1000800000002</v>
      </c>
      <c r="E18" s="231">
        <v>802.12785999999994</v>
      </c>
      <c r="F18" s="231">
        <v>4265.02801</v>
      </c>
      <c r="G18" s="231">
        <v>232.21970999999999</v>
      </c>
      <c r="H18" s="231">
        <v>9469.7098699999988</v>
      </c>
      <c r="I18" s="231">
        <v>1198486.2262000002</v>
      </c>
      <c r="J18" s="231">
        <v>15087.89285</v>
      </c>
      <c r="K18" s="231">
        <v>5128.3132599999999</v>
      </c>
      <c r="L18" s="231">
        <v>91.696799999999996</v>
      </c>
      <c r="M18" s="231">
        <v>0</v>
      </c>
      <c r="N18" s="231">
        <v>1268.0248999999999</v>
      </c>
      <c r="O18" s="231">
        <v>528.96033</v>
      </c>
      <c r="P18" s="231">
        <v>506.74442999999997</v>
      </c>
      <c r="Q18" s="231">
        <v>22611.632570000002</v>
      </c>
      <c r="R18" s="231">
        <v>1112828.4645400001</v>
      </c>
      <c r="S18" s="231">
        <v>81149.78224</v>
      </c>
      <c r="T18" s="231">
        <v>10046.796880000002</v>
      </c>
      <c r="U18" s="231">
        <v>802.12785999999994</v>
      </c>
      <c r="V18" s="231">
        <v>5533.0529100000003</v>
      </c>
      <c r="W18" s="231">
        <v>761.18004000000008</v>
      </c>
      <c r="X18" s="231">
        <v>9976.4543000000012</v>
      </c>
      <c r="Y18" s="231">
        <v>1221097.85877</v>
      </c>
    </row>
    <row r="19" spans="1:25" ht="15" customHeight="1">
      <c r="A19" s="237" t="s">
        <v>619</v>
      </c>
      <c r="B19" s="231">
        <v>849860.04076999996</v>
      </c>
      <c r="C19" s="231">
        <v>47479.015420000003</v>
      </c>
      <c r="D19" s="231">
        <v>28839.95061</v>
      </c>
      <c r="E19" s="231">
        <v>1101.79546</v>
      </c>
      <c r="F19" s="231">
        <v>300.12511000000001</v>
      </c>
      <c r="G19" s="231">
        <v>32.365650000000002</v>
      </c>
      <c r="H19" s="231">
        <v>19646.849549999999</v>
      </c>
      <c r="I19" s="231">
        <v>947260.14257000003</v>
      </c>
      <c r="J19" s="231">
        <v>6116.7158399999998</v>
      </c>
      <c r="K19" s="231">
        <v>1542.4734699999999</v>
      </c>
      <c r="L19" s="231">
        <v>140.27801000000002</v>
      </c>
      <c r="M19" s="231">
        <v>30.347470000000001</v>
      </c>
      <c r="N19" s="231">
        <v>179.58794</v>
      </c>
      <c r="O19" s="231">
        <v>24.82442</v>
      </c>
      <c r="P19" s="231">
        <v>2824.7144199999998</v>
      </c>
      <c r="Q19" s="231">
        <v>10858.941570000001</v>
      </c>
      <c r="R19" s="231">
        <v>855976.75661000004</v>
      </c>
      <c r="S19" s="231">
        <v>49021.488890000001</v>
      </c>
      <c r="T19" s="231">
        <v>28980.228620000002</v>
      </c>
      <c r="U19" s="231">
        <v>1132.14293</v>
      </c>
      <c r="V19" s="231">
        <v>479.71305000000001</v>
      </c>
      <c r="W19" s="231">
        <v>57.190069999999999</v>
      </c>
      <c r="X19" s="231">
        <v>22471.563969999999</v>
      </c>
      <c r="Y19" s="231">
        <v>958119.08413999993</v>
      </c>
    </row>
    <row r="20" spans="1:25" ht="15" customHeight="1">
      <c r="A20" s="237" t="s">
        <v>620</v>
      </c>
      <c r="B20" s="231">
        <v>29120.098379999999</v>
      </c>
      <c r="C20" s="231">
        <v>1211.4366200000002</v>
      </c>
      <c r="D20" s="231">
        <v>1227.29557</v>
      </c>
      <c r="E20" s="231">
        <v>58.427239999999998</v>
      </c>
      <c r="F20" s="231">
        <v>0</v>
      </c>
      <c r="G20" s="231">
        <v>0</v>
      </c>
      <c r="H20" s="231">
        <v>863.15415000000007</v>
      </c>
      <c r="I20" s="231">
        <v>32480.411960000001</v>
      </c>
      <c r="J20" s="231">
        <v>466.11114000000003</v>
      </c>
      <c r="K20" s="231">
        <v>24.6617</v>
      </c>
      <c r="L20" s="231">
        <v>8.7668099999999995</v>
      </c>
      <c r="M20" s="231">
        <v>0</v>
      </c>
      <c r="N20" s="231">
        <v>0</v>
      </c>
      <c r="O20" s="231">
        <v>0</v>
      </c>
      <c r="P20" s="231">
        <v>4600.4683600000008</v>
      </c>
      <c r="Q20" s="231">
        <v>5100.0080099999996</v>
      </c>
      <c r="R20" s="231">
        <v>29586.20952</v>
      </c>
      <c r="S20" s="231">
        <v>1236.0983200000001</v>
      </c>
      <c r="T20" s="231">
        <v>1236.0623799999998</v>
      </c>
      <c r="U20" s="231">
        <v>58.427239999999998</v>
      </c>
      <c r="V20" s="231">
        <v>0</v>
      </c>
      <c r="W20" s="231">
        <v>0</v>
      </c>
      <c r="X20" s="231">
        <v>5463.6225100000001</v>
      </c>
      <c r="Y20" s="231">
        <v>37580.419969999995</v>
      </c>
    </row>
    <row r="21" spans="1:25" s="190" customFormat="1" ht="15" customHeight="1">
      <c r="A21" s="237" t="s">
        <v>621</v>
      </c>
      <c r="B21" s="231">
        <v>6639.1965599999994</v>
      </c>
      <c r="C21" s="231">
        <v>163.06460000000001</v>
      </c>
      <c r="D21" s="231">
        <v>315.06752</v>
      </c>
      <c r="E21" s="231">
        <v>4.30396</v>
      </c>
      <c r="F21" s="231">
        <v>0</v>
      </c>
      <c r="G21" s="231">
        <v>0</v>
      </c>
      <c r="H21" s="231">
        <v>300.19600000000003</v>
      </c>
      <c r="I21" s="231">
        <v>7421.8286399999997</v>
      </c>
      <c r="J21" s="231">
        <v>88.078699999999998</v>
      </c>
      <c r="K21" s="231">
        <v>13.72329</v>
      </c>
      <c r="L21" s="231">
        <v>4.9514100000000001</v>
      </c>
      <c r="M21" s="231">
        <v>0</v>
      </c>
      <c r="N21" s="231">
        <v>0</v>
      </c>
      <c r="O21" s="231">
        <v>1.99132</v>
      </c>
      <c r="P21" s="231">
        <v>25.613109999999999</v>
      </c>
      <c r="Q21" s="231">
        <v>134.35782999999998</v>
      </c>
      <c r="R21" s="231">
        <v>6727.2752599999994</v>
      </c>
      <c r="S21" s="231">
        <v>176.78789</v>
      </c>
      <c r="T21" s="231">
        <v>320.01893000000001</v>
      </c>
      <c r="U21" s="231">
        <v>4.30396</v>
      </c>
      <c r="V21" s="231">
        <v>0</v>
      </c>
      <c r="W21" s="231">
        <v>1.99132</v>
      </c>
      <c r="X21" s="231">
        <v>325.80910999999998</v>
      </c>
      <c r="Y21" s="231">
        <v>7556.1864699999996</v>
      </c>
    </row>
    <row r="22" spans="1:25" s="190" customFormat="1" ht="15" customHeight="1">
      <c r="A22" s="223" t="s">
        <v>520</v>
      </c>
      <c r="B22" s="233">
        <v>3719781.3592599998</v>
      </c>
      <c r="C22" s="233">
        <v>317561.89825999999</v>
      </c>
      <c r="D22" s="233">
        <v>45416.262799999997</v>
      </c>
      <c r="E22" s="233">
        <v>2389.1698700000002</v>
      </c>
      <c r="F22" s="233">
        <v>25745.594250000002</v>
      </c>
      <c r="G22" s="233">
        <v>766.58746999999994</v>
      </c>
      <c r="H22" s="233">
        <v>37298.853240000004</v>
      </c>
      <c r="I22" s="233">
        <v>4148959.7251500003</v>
      </c>
      <c r="J22" s="233">
        <v>314261.59937000001</v>
      </c>
      <c r="K22" s="233">
        <v>218333.66368999996</v>
      </c>
      <c r="L22" s="233">
        <v>4692.9113199999993</v>
      </c>
      <c r="M22" s="233">
        <v>5462.4494600000007</v>
      </c>
      <c r="N22" s="233">
        <v>22648.32602</v>
      </c>
      <c r="O22" s="233">
        <v>46293.36447</v>
      </c>
      <c r="P22" s="233">
        <v>29181.339260000001</v>
      </c>
      <c r="Q22" s="233">
        <v>640873.65359</v>
      </c>
      <c r="R22" s="233">
        <v>4034042.9586300002</v>
      </c>
      <c r="S22" s="233">
        <v>535895.56195000012</v>
      </c>
      <c r="T22" s="233">
        <v>50109.174120000003</v>
      </c>
      <c r="U22" s="233">
        <v>7851.6193300000004</v>
      </c>
      <c r="V22" s="233">
        <v>48393.920269999995</v>
      </c>
      <c r="W22" s="233">
        <v>47059.951939999992</v>
      </c>
      <c r="X22" s="233">
        <v>66480.192500000005</v>
      </c>
      <c r="Y22" s="233">
        <v>4789833.3787400005</v>
      </c>
    </row>
    <row r="23" spans="1:25" ht="15" customHeight="1" thickBot="1">
      <c r="A23" s="195"/>
      <c r="B23" s="201"/>
      <c r="C23" s="197"/>
      <c r="D23" s="197"/>
      <c r="E23" s="197"/>
      <c r="F23" s="197"/>
      <c r="G23" s="197"/>
      <c r="H23" s="197"/>
      <c r="I23" s="197"/>
      <c r="J23" s="197"/>
      <c r="K23" s="197"/>
      <c r="L23" s="201"/>
      <c r="M23" s="201"/>
      <c r="N23" s="201"/>
      <c r="O23" s="201"/>
      <c r="P23" s="201"/>
      <c r="Q23" s="201"/>
      <c r="R23" s="197"/>
      <c r="S23" s="197"/>
      <c r="T23" s="201"/>
      <c r="U23" s="201"/>
      <c r="V23" s="201"/>
      <c r="W23" s="201"/>
      <c r="X23" s="201"/>
      <c r="Y23" s="201"/>
    </row>
    <row r="24" spans="1:25" ht="15" customHeight="1" thickTop="1">
      <c r="A24" s="179" t="s">
        <v>503</v>
      </c>
      <c r="B24" s="199"/>
      <c r="C24" s="189"/>
      <c r="D24" s="189"/>
      <c r="E24" s="189"/>
      <c r="F24" s="189"/>
      <c r="G24" s="189"/>
      <c r="H24" s="189"/>
      <c r="I24" s="189"/>
      <c r="J24" s="189"/>
      <c r="K24" s="189"/>
      <c r="L24" s="199"/>
      <c r="M24" s="199"/>
      <c r="N24" s="157"/>
      <c r="O24" s="157"/>
      <c r="P24" s="157"/>
      <c r="Q24" s="157"/>
      <c r="R24" s="189"/>
      <c r="S24" s="189"/>
      <c r="T24" s="199"/>
      <c r="U24" s="199"/>
      <c r="V24" s="157"/>
      <c r="W24" s="157"/>
      <c r="X24" s="157"/>
      <c r="Y24" s="157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26"/>
  <sheetViews>
    <sheetView zoomScaleNormal="100" workbookViewId="0">
      <selection activeCell="A3" sqref="A3:D3"/>
    </sheetView>
  </sheetViews>
  <sheetFormatPr defaultColWidth="9.140625" defaultRowHeight="12.75"/>
  <cols>
    <col min="1" max="1" width="50.85546875" style="182" customWidth="1"/>
    <col min="2" max="2" width="13.85546875" style="181" customWidth="1"/>
    <col min="3" max="3" width="15.140625" style="181" customWidth="1"/>
    <col min="4" max="4" width="15.5703125" style="181" customWidth="1"/>
    <col min="5" max="256" width="9.140625" style="181"/>
    <col min="257" max="257" width="50.85546875" style="181" customWidth="1"/>
    <col min="258" max="258" width="13.85546875" style="181" customWidth="1"/>
    <col min="259" max="259" width="15.140625" style="181" customWidth="1"/>
    <col min="260" max="260" width="15.5703125" style="181" customWidth="1"/>
    <col min="261" max="512" width="9.140625" style="181"/>
    <col min="513" max="513" width="50.85546875" style="181" customWidth="1"/>
    <col min="514" max="514" width="13.85546875" style="181" customWidth="1"/>
    <col min="515" max="515" width="15.140625" style="181" customWidth="1"/>
    <col min="516" max="516" width="15.5703125" style="181" customWidth="1"/>
    <col min="517" max="768" width="9.140625" style="181"/>
    <col min="769" max="769" width="50.85546875" style="181" customWidth="1"/>
    <col min="770" max="770" width="13.85546875" style="181" customWidth="1"/>
    <col min="771" max="771" width="15.140625" style="181" customWidth="1"/>
    <col min="772" max="772" width="15.5703125" style="181" customWidth="1"/>
    <col min="773" max="1024" width="9.140625" style="181"/>
    <col min="1025" max="1025" width="50.85546875" style="181" customWidth="1"/>
    <col min="1026" max="1026" width="13.85546875" style="181" customWidth="1"/>
    <col min="1027" max="1027" width="15.140625" style="181" customWidth="1"/>
    <col min="1028" max="1028" width="15.5703125" style="181" customWidth="1"/>
    <col min="1029" max="1280" width="9.140625" style="181"/>
    <col min="1281" max="1281" width="50.85546875" style="181" customWidth="1"/>
    <col min="1282" max="1282" width="13.85546875" style="181" customWidth="1"/>
    <col min="1283" max="1283" width="15.140625" style="181" customWidth="1"/>
    <col min="1284" max="1284" width="15.5703125" style="181" customWidth="1"/>
    <col min="1285" max="1536" width="9.140625" style="181"/>
    <col min="1537" max="1537" width="50.85546875" style="181" customWidth="1"/>
    <col min="1538" max="1538" width="13.85546875" style="181" customWidth="1"/>
    <col min="1539" max="1539" width="15.140625" style="181" customWidth="1"/>
    <col min="1540" max="1540" width="15.5703125" style="181" customWidth="1"/>
    <col min="1541" max="1792" width="9.140625" style="181"/>
    <col min="1793" max="1793" width="50.85546875" style="181" customWidth="1"/>
    <col min="1794" max="1794" width="13.85546875" style="181" customWidth="1"/>
    <col min="1795" max="1795" width="15.140625" style="181" customWidth="1"/>
    <col min="1796" max="1796" width="15.5703125" style="181" customWidth="1"/>
    <col min="1797" max="2048" width="9.140625" style="181"/>
    <col min="2049" max="2049" width="50.85546875" style="181" customWidth="1"/>
    <col min="2050" max="2050" width="13.85546875" style="181" customWidth="1"/>
    <col min="2051" max="2051" width="15.140625" style="181" customWidth="1"/>
    <col min="2052" max="2052" width="15.5703125" style="181" customWidth="1"/>
    <col min="2053" max="2304" width="9.140625" style="181"/>
    <col min="2305" max="2305" width="50.85546875" style="181" customWidth="1"/>
    <col min="2306" max="2306" width="13.85546875" style="181" customWidth="1"/>
    <col min="2307" max="2307" width="15.140625" style="181" customWidth="1"/>
    <col min="2308" max="2308" width="15.5703125" style="181" customWidth="1"/>
    <col min="2309" max="2560" width="9.140625" style="181"/>
    <col min="2561" max="2561" width="50.85546875" style="181" customWidth="1"/>
    <col min="2562" max="2562" width="13.85546875" style="181" customWidth="1"/>
    <col min="2563" max="2563" width="15.140625" style="181" customWidth="1"/>
    <col min="2564" max="2564" width="15.5703125" style="181" customWidth="1"/>
    <col min="2565" max="2816" width="9.140625" style="181"/>
    <col min="2817" max="2817" width="50.85546875" style="181" customWidth="1"/>
    <col min="2818" max="2818" width="13.85546875" style="181" customWidth="1"/>
    <col min="2819" max="2819" width="15.140625" style="181" customWidth="1"/>
    <col min="2820" max="2820" width="15.5703125" style="181" customWidth="1"/>
    <col min="2821" max="3072" width="9.140625" style="181"/>
    <col min="3073" max="3073" width="50.85546875" style="181" customWidth="1"/>
    <col min="3074" max="3074" width="13.85546875" style="181" customWidth="1"/>
    <col min="3075" max="3075" width="15.140625" style="181" customWidth="1"/>
    <col min="3076" max="3076" width="15.5703125" style="181" customWidth="1"/>
    <col min="3077" max="3328" width="9.140625" style="181"/>
    <col min="3329" max="3329" width="50.85546875" style="181" customWidth="1"/>
    <col min="3330" max="3330" width="13.85546875" style="181" customWidth="1"/>
    <col min="3331" max="3331" width="15.140625" style="181" customWidth="1"/>
    <col min="3332" max="3332" width="15.5703125" style="181" customWidth="1"/>
    <col min="3333" max="3584" width="9.140625" style="181"/>
    <col min="3585" max="3585" width="50.85546875" style="181" customWidth="1"/>
    <col min="3586" max="3586" width="13.85546875" style="181" customWidth="1"/>
    <col min="3587" max="3587" width="15.140625" style="181" customWidth="1"/>
    <col min="3588" max="3588" width="15.5703125" style="181" customWidth="1"/>
    <col min="3589" max="3840" width="9.140625" style="181"/>
    <col min="3841" max="3841" width="50.85546875" style="181" customWidth="1"/>
    <col min="3842" max="3842" width="13.85546875" style="181" customWidth="1"/>
    <col min="3843" max="3843" width="15.140625" style="181" customWidth="1"/>
    <col min="3844" max="3844" width="15.5703125" style="181" customWidth="1"/>
    <col min="3845" max="4096" width="9.140625" style="181"/>
    <col min="4097" max="4097" width="50.85546875" style="181" customWidth="1"/>
    <col min="4098" max="4098" width="13.85546875" style="181" customWidth="1"/>
    <col min="4099" max="4099" width="15.140625" style="181" customWidth="1"/>
    <col min="4100" max="4100" width="15.5703125" style="181" customWidth="1"/>
    <col min="4101" max="4352" width="9.140625" style="181"/>
    <col min="4353" max="4353" width="50.85546875" style="181" customWidth="1"/>
    <col min="4354" max="4354" width="13.85546875" style="181" customWidth="1"/>
    <col min="4355" max="4355" width="15.140625" style="181" customWidth="1"/>
    <col min="4356" max="4356" width="15.5703125" style="181" customWidth="1"/>
    <col min="4357" max="4608" width="9.140625" style="181"/>
    <col min="4609" max="4609" width="50.85546875" style="181" customWidth="1"/>
    <col min="4610" max="4610" width="13.85546875" style="181" customWidth="1"/>
    <col min="4611" max="4611" width="15.140625" style="181" customWidth="1"/>
    <col min="4612" max="4612" width="15.5703125" style="181" customWidth="1"/>
    <col min="4613" max="4864" width="9.140625" style="181"/>
    <col min="4865" max="4865" width="50.85546875" style="181" customWidth="1"/>
    <col min="4866" max="4866" width="13.85546875" style="181" customWidth="1"/>
    <col min="4867" max="4867" width="15.140625" style="181" customWidth="1"/>
    <col min="4868" max="4868" width="15.5703125" style="181" customWidth="1"/>
    <col min="4869" max="5120" width="9.140625" style="181"/>
    <col min="5121" max="5121" width="50.85546875" style="181" customWidth="1"/>
    <col min="5122" max="5122" width="13.85546875" style="181" customWidth="1"/>
    <col min="5123" max="5123" width="15.140625" style="181" customWidth="1"/>
    <col min="5124" max="5124" width="15.5703125" style="181" customWidth="1"/>
    <col min="5125" max="5376" width="9.140625" style="181"/>
    <col min="5377" max="5377" width="50.85546875" style="181" customWidth="1"/>
    <col min="5378" max="5378" width="13.85546875" style="181" customWidth="1"/>
    <col min="5379" max="5379" width="15.140625" style="181" customWidth="1"/>
    <col min="5380" max="5380" width="15.5703125" style="181" customWidth="1"/>
    <col min="5381" max="5632" width="9.140625" style="181"/>
    <col min="5633" max="5633" width="50.85546875" style="181" customWidth="1"/>
    <col min="5634" max="5634" width="13.85546875" style="181" customWidth="1"/>
    <col min="5635" max="5635" width="15.140625" style="181" customWidth="1"/>
    <col min="5636" max="5636" width="15.5703125" style="181" customWidth="1"/>
    <col min="5637" max="5888" width="9.140625" style="181"/>
    <col min="5889" max="5889" width="50.85546875" style="181" customWidth="1"/>
    <col min="5890" max="5890" width="13.85546875" style="181" customWidth="1"/>
    <col min="5891" max="5891" width="15.140625" style="181" customWidth="1"/>
    <col min="5892" max="5892" width="15.5703125" style="181" customWidth="1"/>
    <col min="5893" max="6144" width="9.140625" style="181"/>
    <col min="6145" max="6145" width="50.85546875" style="181" customWidth="1"/>
    <col min="6146" max="6146" width="13.85546875" style="181" customWidth="1"/>
    <col min="6147" max="6147" width="15.140625" style="181" customWidth="1"/>
    <col min="6148" max="6148" width="15.5703125" style="181" customWidth="1"/>
    <col min="6149" max="6400" width="9.140625" style="181"/>
    <col min="6401" max="6401" width="50.85546875" style="181" customWidth="1"/>
    <col min="6402" max="6402" width="13.85546875" style="181" customWidth="1"/>
    <col min="6403" max="6403" width="15.140625" style="181" customWidth="1"/>
    <col min="6404" max="6404" width="15.5703125" style="181" customWidth="1"/>
    <col min="6405" max="6656" width="9.140625" style="181"/>
    <col min="6657" max="6657" width="50.85546875" style="181" customWidth="1"/>
    <col min="6658" max="6658" width="13.85546875" style="181" customWidth="1"/>
    <col min="6659" max="6659" width="15.140625" style="181" customWidth="1"/>
    <col min="6660" max="6660" width="15.5703125" style="181" customWidth="1"/>
    <col min="6661" max="6912" width="9.140625" style="181"/>
    <col min="6913" max="6913" width="50.85546875" style="181" customWidth="1"/>
    <col min="6914" max="6914" width="13.85546875" style="181" customWidth="1"/>
    <col min="6915" max="6915" width="15.140625" style="181" customWidth="1"/>
    <col min="6916" max="6916" width="15.5703125" style="181" customWidth="1"/>
    <col min="6917" max="7168" width="9.140625" style="181"/>
    <col min="7169" max="7169" width="50.85546875" style="181" customWidth="1"/>
    <col min="7170" max="7170" width="13.85546875" style="181" customWidth="1"/>
    <col min="7171" max="7171" width="15.140625" style="181" customWidth="1"/>
    <col min="7172" max="7172" width="15.5703125" style="181" customWidth="1"/>
    <col min="7173" max="7424" width="9.140625" style="181"/>
    <col min="7425" max="7425" width="50.85546875" style="181" customWidth="1"/>
    <col min="7426" max="7426" width="13.85546875" style="181" customWidth="1"/>
    <col min="7427" max="7427" width="15.140625" style="181" customWidth="1"/>
    <col min="7428" max="7428" width="15.5703125" style="181" customWidth="1"/>
    <col min="7429" max="7680" width="9.140625" style="181"/>
    <col min="7681" max="7681" width="50.85546875" style="181" customWidth="1"/>
    <col min="7682" max="7682" width="13.85546875" style="181" customWidth="1"/>
    <col min="7683" max="7683" width="15.140625" style="181" customWidth="1"/>
    <col min="7684" max="7684" width="15.5703125" style="181" customWidth="1"/>
    <col min="7685" max="7936" width="9.140625" style="181"/>
    <col min="7937" max="7937" width="50.85546875" style="181" customWidth="1"/>
    <col min="7938" max="7938" width="13.85546875" style="181" customWidth="1"/>
    <col min="7939" max="7939" width="15.140625" style="181" customWidth="1"/>
    <col min="7940" max="7940" width="15.5703125" style="181" customWidth="1"/>
    <col min="7941" max="8192" width="9.140625" style="181"/>
    <col min="8193" max="8193" width="50.85546875" style="181" customWidth="1"/>
    <col min="8194" max="8194" width="13.85546875" style="181" customWidth="1"/>
    <col min="8195" max="8195" width="15.140625" style="181" customWidth="1"/>
    <col min="8196" max="8196" width="15.5703125" style="181" customWidth="1"/>
    <col min="8197" max="8448" width="9.140625" style="181"/>
    <col min="8449" max="8449" width="50.85546875" style="181" customWidth="1"/>
    <col min="8450" max="8450" width="13.85546875" style="181" customWidth="1"/>
    <col min="8451" max="8451" width="15.140625" style="181" customWidth="1"/>
    <col min="8452" max="8452" width="15.5703125" style="181" customWidth="1"/>
    <col min="8453" max="8704" width="9.140625" style="181"/>
    <col min="8705" max="8705" width="50.85546875" style="181" customWidth="1"/>
    <col min="8706" max="8706" width="13.85546875" style="181" customWidth="1"/>
    <col min="8707" max="8707" width="15.140625" style="181" customWidth="1"/>
    <col min="8708" max="8708" width="15.5703125" style="181" customWidth="1"/>
    <col min="8709" max="8960" width="9.140625" style="181"/>
    <col min="8961" max="8961" width="50.85546875" style="181" customWidth="1"/>
    <col min="8962" max="8962" width="13.85546875" style="181" customWidth="1"/>
    <col min="8963" max="8963" width="15.140625" style="181" customWidth="1"/>
    <col min="8964" max="8964" width="15.5703125" style="181" customWidth="1"/>
    <col min="8965" max="9216" width="9.140625" style="181"/>
    <col min="9217" max="9217" width="50.85546875" style="181" customWidth="1"/>
    <col min="9218" max="9218" width="13.85546875" style="181" customWidth="1"/>
    <col min="9219" max="9219" width="15.140625" style="181" customWidth="1"/>
    <col min="9220" max="9220" width="15.5703125" style="181" customWidth="1"/>
    <col min="9221" max="9472" width="9.140625" style="181"/>
    <col min="9473" max="9473" width="50.85546875" style="181" customWidth="1"/>
    <col min="9474" max="9474" width="13.85546875" style="181" customWidth="1"/>
    <col min="9475" max="9475" width="15.140625" style="181" customWidth="1"/>
    <col min="9476" max="9476" width="15.5703125" style="181" customWidth="1"/>
    <col min="9477" max="9728" width="9.140625" style="181"/>
    <col min="9729" max="9729" width="50.85546875" style="181" customWidth="1"/>
    <col min="9730" max="9730" width="13.85546875" style="181" customWidth="1"/>
    <col min="9731" max="9731" width="15.140625" style="181" customWidth="1"/>
    <col min="9732" max="9732" width="15.5703125" style="181" customWidth="1"/>
    <col min="9733" max="9984" width="9.140625" style="181"/>
    <col min="9985" max="9985" width="50.85546875" style="181" customWidth="1"/>
    <col min="9986" max="9986" width="13.85546875" style="181" customWidth="1"/>
    <col min="9987" max="9987" width="15.140625" style="181" customWidth="1"/>
    <col min="9988" max="9988" width="15.5703125" style="181" customWidth="1"/>
    <col min="9989" max="10240" width="9.140625" style="181"/>
    <col min="10241" max="10241" width="50.85546875" style="181" customWidth="1"/>
    <col min="10242" max="10242" width="13.85546875" style="181" customWidth="1"/>
    <col min="10243" max="10243" width="15.140625" style="181" customWidth="1"/>
    <col min="10244" max="10244" width="15.5703125" style="181" customWidth="1"/>
    <col min="10245" max="10496" width="9.140625" style="181"/>
    <col min="10497" max="10497" width="50.85546875" style="181" customWidth="1"/>
    <col min="10498" max="10498" width="13.85546875" style="181" customWidth="1"/>
    <col min="10499" max="10499" width="15.140625" style="181" customWidth="1"/>
    <col min="10500" max="10500" width="15.5703125" style="181" customWidth="1"/>
    <col min="10501" max="10752" width="9.140625" style="181"/>
    <col min="10753" max="10753" width="50.85546875" style="181" customWidth="1"/>
    <col min="10754" max="10754" width="13.85546875" style="181" customWidth="1"/>
    <col min="10755" max="10755" width="15.140625" style="181" customWidth="1"/>
    <col min="10756" max="10756" width="15.5703125" style="181" customWidth="1"/>
    <col min="10757" max="11008" width="9.140625" style="181"/>
    <col min="11009" max="11009" width="50.85546875" style="181" customWidth="1"/>
    <col min="11010" max="11010" width="13.85546875" style="181" customWidth="1"/>
    <col min="11011" max="11011" width="15.140625" style="181" customWidth="1"/>
    <col min="11012" max="11012" width="15.5703125" style="181" customWidth="1"/>
    <col min="11013" max="11264" width="9.140625" style="181"/>
    <col min="11265" max="11265" width="50.85546875" style="181" customWidth="1"/>
    <col min="11266" max="11266" width="13.85546875" style="181" customWidth="1"/>
    <col min="11267" max="11267" width="15.140625" style="181" customWidth="1"/>
    <col min="11268" max="11268" width="15.5703125" style="181" customWidth="1"/>
    <col min="11269" max="11520" width="9.140625" style="181"/>
    <col min="11521" max="11521" width="50.85546875" style="181" customWidth="1"/>
    <col min="11522" max="11522" width="13.85546875" style="181" customWidth="1"/>
    <col min="11523" max="11523" width="15.140625" style="181" customWidth="1"/>
    <col min="11524" max="11524" width="15.5703125" style="181" customWidth="1"/>
    <col min="11525" max="11776" width="9.140625" style="181"/>
    <col min="11777" max="11777" width="50.85546875" style="181" customWidth="1"/>
    <col min="11778" max="11778" width="13.85546875" style="181" customWidth="1"/>
    <col min="11779" max="11779" width="15.140625" style="181" customWidth="1"/>
    <col min="11780" max="11780" width="15.5703125" style="181" customWidth="1"/>
    <col min="11781" max="12032" width="9.140625" style="181"/>
    <col min="12033" max="12033" width="50.85546875" style="181" customWidth="1"/>
    <col min="12034" max="12034" width="13.85546875" style="181" customWidth="1"/>
    <col min="12035" max="12035" width="15.140625" style="181" customWidth="1"/>
    <col min="12036" max="12036" width="15.5703125" style="181" customWidth="1"/>
    <col min="12037" max="12288" width="9.140625" style="181"/>
    <col min="12289" max="12289" width="50.85546875" style="181" customWidth="1"/>
    <col min="12290" max="12290" width="13.85546875" style="181" customWidth="1"/>
    <col min="12291" max="12291" width="15.140625" style="181" customWidth="1"/>
    <col min="12292" max="12292" width="15.5703125" style="181" customWidth="1"/>
    <col min="12293" max="12544" width="9.140625" style="181"/>
    <col min="12545" max="12545" width="50.85546875" style="181" customWidth="1"/>
    <col min="12546" max="12546" width="13.85546875" style="181" customWidth="1"/>
    <col min="12547" max="12547" width="15.140625" style="181" customWidth="1"/>
    <col min="12548" max="12548" width="15.5703125" style="181" customWidth="1"/>
    <col min="12549" max="12800" width="9.140625" style="181"/>
    <col min="12801" max="12801" width="50.85546875" style="181" customWidth="1"/>
    <col min="12802" max="12802" width="13.85546875" style="181" customWidth="1"/>
    <col min="12803" max="12803" width="15.140625" style="181" customWidth="1"/>
    <col min="12804" max="12804" width="15.5703125" style="181" customWidth="1"/>
    <col min="12805" max="13056" width="9.140625" style="181"/>
    <col min="13057" max="13057" width="50.85546875" style="181" customWidth="1"/>
    <col min="13058" max="13058" width="13.85546875" style="181" customWidth="1"/>
    <col min="13059" max="13059" width="15.140625" style="181" customWidth="1"/>
    <col min="13060" max="13060" width="15.5703125" style="181" customWidth="1"/>
    <col min="13061" max="13312" width="9.140625" style="181"/>
    <col min="13313" max="13313" width="50.85546875" style="181" customWidth="1"/>
    <col min="13314" max="13314" width="13.85546875" style="181" customWidth="1"/>
    <col min="13315" max="13315" width="15.140625" style="181" customWidth="1"/>
    <col min="13316" max="13316" width="15.5703125" style="181" customWidth="1"/>
    <col min="13317" max="13568" width="9.140625" style="181"/>
    <col min="13569" max="13569" width="50.85546875" style="181" customWidth="1"/>
    <col min="13570" max="13570" width="13.85546875" style="181" customWidth="1"/>
    <col min="13571" max="13571" width="15.140625" style="181" customWidth="1"/>
    <col min="13572" max="13572" width="15.5703125" style="181" customWidth="1"/>
    <col min="13573" max="13824" width="9.140625" style="181"/>
    <col min="13825" max="13825" width="50.85546875" style="181" customWidth="1"/>
    <col min="13826" max="13826" width="13.85546875" style="181" customWidth="1"/>
    <col min="13827" max="13827" width="15.140625" style="181" customWidth="1"/>
    <col min="13828" max="13828" width="15.5703125" style="181" customWidth="1"/>
    <col min="13829" max="14080" width="9.140625" style="181"/>
    <col min="14081" max="14081" width="50.85546875" style="181" customWidth="1"/>
    <col min="14082" max="14082" width="13.85546875" style="181" customWidth="1"/>
    <col min="14083" max="14083" width="15.140625" style="181" customWidth="1"/>
    <col min="14084" max="14084" width="15.5703125" style="181" customWidth="1"/>
    <col min="14085" max="14336" width="9.140625" style="181"/>
    <col min="14337" max="14337" width="50.85546875" style="181" customWidth="1"/>
    <col min="14338" max="14338" width="13.85546875" style="181" customWidth="1"/>
    <col min="14339" max="14339" width="15.140625" style="181" customWidth="1"/>
    <col min="14340" max="14340" width="15.5703125" style="181" customWidth="1"/>
    <col min="14341" max="14592" width="9.140625" style="181"/>
    <col min="14593" max="14593" width="50.85546875" style="181" customWidth="1"/>
    <col min="14594" max="14594" width="13.85546875" style="181" customWidth="1"/>
    <col min="14595" max="14595" width="15.140625" style="181" customWidth="1"/>
    <col min="14596" max="14596" width="15.5703125" style="181" customWidth="1"/>
    <col min="14597" max="14848" width="9.140625" style="181"/>
    <col min="14849" max="14849" width="50.85546875" style="181" customWidth="1"/>
    <col min="14850" max="14850" width="13.85546875" style="181" customWidth="1"/>
    <col min="14851" max="14851" width="15.140625" style="181" customWidth="1"/>
    <col min="14852" max="14852" width="15.5703125" style="181" customWidth="1"/>
    <col min="14853" max="15104" width="9.140625" style="181"/>
    <col min="15105" max="15105" width="50.85546875" style="181" customWidth="1"/>
    <col min="15106" max="15106" width="13.85546875" style="181" customWidth="1"/>
    <col min="15107" max="15107" width="15.140625" style="181" customWidth="1"/>
    <col min="15108" max="15108" width="15.5703125" style="181" customWidth="1"/>
    <col min="15109" max="15360" width="9.140625" style="181"/>
    <col min="15361" max="15361" width="50.85546875" style="181" customWidth="1"/>
    <col min="15362" max="15362" width="13.85546875" style="181" customWidth="1"/>
    <col min="15363" max="15363" width="15.140625" style="181" customWidth="1"/>
    <col min="15364" max="15364" width="15.5703125" style="181" customWidth="1"/>
    <col min="15365" max="15616" width="9.140625" style="181"/>
    <col min="15617" max="15617" width="50.85546875" style="181" customWidth="1"/>
    <col min="15618" max="15618" width="13.85546875" style="181" customWidth="1"/>
    <col min="15619" max="15619" width="15.140625" style="181" customWidth="1"/>
    <col min="15620" max="15620" width="15.5703125" style="181" customWidth="1"/>
    <col min="15621" max="15872" width="9.140625" style="181"/>
    <col min="15873" max="15873" width="50.85546875" style="181" customWidth="1"/>
    <col min="15874" max="15874" width="13.85546875" style="181" customWidth="1"/>
    <col min="15875" max="15875" width="15.140625" style="181" customWidth="1"/>
    <col min="15876" max="15876" width="15.5703125" style="181" customWidth="1"/>
    <col min="15877" max="16128" width="9.140625" style="181"/>
    <col min="16129" max="16129" width="50.85546875" style="181" customWidth="1"/>
    <col min="16130" max="16130" width="13.85546875" style="181" customWidth="1"/>
    <col min="16131" max="16131" width="15.140625" style="181" customWidth="1"/>
    <col min="16132" max="16132" width="15.5703125" style="181" customWidth="1"/>
    <col min="16133" max="16384" width="9.140625" style="181"/>
  </cols>
  <sheetData>
    <row r="1" spans="1:4" s="158" customFormat="1" ht="30" customHeight="1">
      <c r="A1" s="491" t="s">
        <v>654</v>
      </c>
      <c r="B1" s="491"/>
      <c r="C1" s="491"/>
      <c r="D1" s="491"/>
    </row>
    <row r="2" spans="1:4" s="158" customFormat="1" ht="15" customHeight="1">
      <c r="A2" s="492" t="s">
        <v>630</v>
      </c>
      <c r="B2" s="492"/>
      <c r="C2" s="492"/>
      <c r="D2" s="492"/>
    </row>
    <row r="3" spans="1:4" s="158" customFormat="1" ht="15" customHeight="1">
      <c r="A3" s="497" t="s">
        <v>1033</v>
      </c>
      <c r="B3" s="497"/>
      <c r="C3" s="497"/>
      <c r="D3" s="497"/>
    </row>
    <row r="4" spans="1:4" s="159" customFormat="1" ht="30" customHeight="1">
      <c r="A4" s="493" t="s">
        <v>51</v>
      </c>
      <c r="B4" s="493"/>
      <c r="C4" s="493"/>
      <c r="D4" s="493"/>
    </row>
    <row r="5" spans="1:4" ht="3.75" customHeight="1">
      <c r="A5" s="183"/>
      <c r="B5" s="180"/>
      <c r="C5" s="157"/>
      <c r="D5" s="157"/>
    </row>
    <row r="6" spans="1:4" ht="30" customHeight="1">
      <c r="A6" s="285"/>
      <c r="B6" s="251" t="s">
        <v>147</v>
      </c>
      <c r="C6" s="252" t="s">
        <v>483</v>
      </c>
      <c r="D6" s="261" t="s">
        <v>66</v>
      </c>
    </row>
    <row r="7" spans="1:4" ht="15" customHeight="1">
      <c r="A7" s="237" t="s">
        <v>631</v>
      </c>
      <c r="B7" s="317">
        <v>5392605.91603</v>
      </c>
      <c r="C7" s="317">
        <v>5392605.91603</v>
      </c>
      <c r="D7" s="254">
        <v>0.97860363600031375</v>
      </c>
    </row>
    <row r="8" spans="1:4" ht="15" customHeight="1">
      <c r="A8" s="237" t="s">
        <v>632</v>
      </c>
      <c r="B8" s="317">
        <v>66.040509999999998</v>
      </c>
      <c r="C8" s="317">
        <v>66.040509999999998</v>
      </c>
      <c r="D8" s="254">
        <v>1.1984462468730404E-5</v>
      </c>
    </row>
    <row r="9" spans="1:4" ht="15" customHeight="1">
      <c r="A9" s="237" t="s">
        <v>633</v>
      </c>
      <c r="B9" s="317">
        <v>31593.381739999997</v>
      </c>
      <c r="C9" s="317">
        <v>31593.381739999997</v>
      </c>
      <c r="D9" s="254">
        <v>5.7332945751524698E-3</v>
      </c>
    </row>
    <row r="10" spans="1:4" ht="15" customHeight="1">
      <c r="A10" s="237" t="s">
        <v>634</v>
      </c>
      <c r="B10" s="317">
        <v>676.49053000000004</v>
      </c>
      <c r="C10" s="317">
        <v>676.49053000000004</v>
      </c>
      <c r="D10" s="254">
        <v>1.2276366986318761E-4</v>
      </c>
    </row>
    <row r="11" spans="1:4" ht="15" customHeight="1">
      <c r="A11" s="237" t="s">
        <v>635</v>
      </c>
      <c r="B11" s="317">
        <v>10638.956560000001</v>
      </c>
      <c r="C11" s="317">
        <v>10638.956560000001</v>
      </c>
      <c r="D11" s="254">
        <v>1.9306661259849923E-3</v>
      </c>
    </row>
    <row r="12" spans="1:4" ht="15" customHeight="1">
      <c r="A12" s="237" t="s">
        <v>636</v>
      </c>
      <c r="B12" s="317">
        <v>2097.8942499999998</v>
      </c>
      <c r="C12" s="317">
        <v>2097.8942499999998</v>
      </c>
      <c r="D12" s="254">
        <v>3.8070776410555155E-4</v>
      </c>
    </row>
    <row r="13" spans="1:4" ht="15" customHeight="1">
      <c r="A13" s="237" t="s">
        <v>637</v>
      </c>
      <c r="B13" s="317">
        <v>1670.7655600000001</v>
      </c>
      <c r="C13" s="317">
        <v>1670.7655600000001</v>
      </c>
      <c r="D13" s="254">
        <v>3.0319613140279109E-4</v>
      </c>
    </row>
    <row r="14" spans="1:4" ht="15" customHeight="1">
      <c r="A14" s="237" t="s">
        <v>638</v>
      </c>
      <c r="B14" s="317">
        <v>835.38295999999991</v>
      </c>
      <c r="C14" s="317">
        <v>835.38295999999991</v>
      </c>
      <c r="D14" s="254">
        <v>1.5159809836624388E-4</v>
      </c>
    </row>
    <row r="15" spans="1:4" ht="15" customHeight="1">
      <c r="A15" s="237" t="s">
        <v>639</v>
      </c>
      <c r="B15" s="317">
        <v>24492.929660000002</v>
      </c>
      <c r="C15" s="317">
        <v>24492.929660000002</v>
      </c>
      <c r="D15" s="254">
        <v>4.444765739385171E-3</v>
      </c>
    </row>
    <row r="16" spans="1:4" ht="15" customHeight="1">
      <c r="A16" s="237" t="s">
        <v>640</v>
      </c>
      <c r="B16" s="317">
        <v>11487.567220000001</v>
      </c>
      <c r="C16" s="317">
        <v>11487.567220000001</v>
      </c>
      <c r="D16" s="254">
        <v>2.0846646733210824E-3</v>
      </c>
    </row>
    <row r="17" spans="1:4" ht="15" customHeight="1">
      <c r="A17" s="237" t="s">
        <v>641</v>
      </c>
      <c r="B17" s="317">
        <v>49508.861619999996</v>
      </c>
      <c r="C17" s="317">
        <v>49508.861619999996</v>
      </c>
      <c r="D17" s="254">
        <v>8.9844414277608867E-3</v>
      </c>
    </row>
    <row r="18" spans="1:4" ht="15" customHeight="1">
      <c r="A18" s="237" t="s">
        <v>642</v>
      </c>
      <c r="B18" s="317">
        <v>44553.357889999999</v>
      </c>
      <c r="C18" s="317">
        <v>44553.357889999999</v>
      </c>
      <c r="D18" s="254">
        <v>8.0851593285487747E-3</v>
      </c>
    </row>
    <row r="19" spans="1:4" ht="15" customHeight="1">
      <c r="A19" s="223" t="s">
        <v>643</v>
      </c>
      <c r="B19" s="318">
        <v>5510510.8111699997</v>
      </c>
      <c r="C19" s="318">
        <v>5510510.8111699997</v>
      </c>
      <c r="D19" s="257">
        <v>1</v>
      </c>
    </row>
    <row r="20" spans="1:4" ht="15" customHeight="1">
      <c r="A20" s="237" t="s">
        <v>644</v>
      </c>
      <c r="B20" s="317">
        <v>59716.733359999998</v>
      </c>
      <c r="C20" s="317">
        <v>59716.733359999998</v>
      </c>
      <c r="D20" s="254"/>
    </row>
    <row r="21" spans="1:4" s="263" customFormat="1" ht="15" customHeight="1" thickBot="1">
      <c r="A21" s="319" t="s">
        <v>645</v>
      </c>
      <c r="B21" s="287">
        <v>1</v>
      </c>
      <c r="C21" s="287">
        <v>1</v>
      </c>
      <c r="D21" s="287"/>
    </row>
    <row r="22" spans="1:4" ht="15" customHeight="1" thickTop="1">
      <c r="A22" s="288" t="s">
        <v>646</v>
      </c>
      <c r="B22" s="289"/>
      <c r="C22" s="290"/>
      <c r="D22" s="290"/>
    </row>
    <row r="23" spans="1:4" ht="102.75" customHeight="1">
      <c r="A23" s="501" t="s">
        <v>647</v>
      </c>
      <c r="B23" s="503"/>
      <c r="C23" s="503"/>
      <c r="D23" s="503"/>
    </row>
    <row r="24" spans="1:4" ht="105.75" customHeight="1">
      <c r="A24" s="501" t="s">
        <v>648</v>
      </c>
      <c r="B24" s="502"/>
      <c r="C24" s="502"/>
      <c r="D24" s="502"/>
    </row>
    <row r="25" spans="1:4" ht="15" customHeight="1">
      <c r="A25" s="288" t="s">
        <v>649</v>
      </c>
      <c r="B25" s="291"/>
      <c r="C25" s="288"/>
      <c r="D25" s="288"/>
    </row>
    <row r="26" spans="1:4" ht="15" customHeight="1">
      <c r="A26" s="265"/>
      <c r="B26" s="266"/>
      <c r="C26" s="179"/>
      <c r="D26" s="179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28"/>
  <sheetViews>
    <sheetView zoomScaleNormal="100" workbookViewId="0">
      <selection activeCell="A3" sqref="A3:D3"/>
    </sheetView>
  </sheetViews>
  <sheetFormatPr defaultColWidth="11.42578125" defaultRowHeight="12.75"/>
  <cols>
    <col min="1" max="1" width="62.28515625" style="182" customWidth="1"/>
    <col min="2" max="4" width="15.7109375" style="181" customWidth="1"/>
    <col min="5" max="256" width="11.42578125" style="181"/>
    <col min="257" max="257" width="62.28515625" style="181" customWidth="1"/>
    <col min="258" max="260" width="15.7109375" style="181" customWidth="1"/>
    <col min="261" max="512" width="11.42578125" style="181"/>
    <col min="513" max="513" width="62.28515625" style="181" customWidth="1"/>
    <col min="514" max="516" width="15.7109375" style="181" customWidth="1"/>
    <col min="517" max="768" width="11.42578125" style="181"/>
    <col min="769" max="769" width="62.28515625" style="181" customWidth="1"/>
    <col min="770" max="772" width="15.7109375" style="181" customWidth="1"/>
    <col min="773" max="1024" width="11.42578125" style="181"/>
    <col min="1025" max="1025" width="62.28515625" style="181" customWidth="1"/>
    <col min="1026" max="1028" width="15.7109375" style="181" customWidth="1"/>
    <col min="1029" max="1280" width="11.42578125" style="181"/>
    <col min="1281" max="1281" width="62.28515625" style="181" customWidth="1"/>
    <col min="1282" max="1284" width="15.7109375" style="181" customWidth="1"/>
    <col min="1285" max="1536" width="11.42578125" style="181"/>
    <col min="1537" max="1537" width="62.28515625" style="181" customWidth="1"/>
    <col min="1538" max="1540" width="15.7109375" style="181" customWidth="1"/>
    <col min="1541" max="1792" width="11.42578125" style="181"/>
    <col min="1793" max="1793" width="62.28515625" style="181" customWidth="1"/>
    <col min="1794" max="1796" width="15.7109375" style="181" customWidth="1"/>
    <col min="1797" max="2048" width="11.42578125" style="181"/>
    <col min="2049" max="2049" width="62.28515625" style="181" customWidth="1"/>
    <col min="2050" max="2052" width="15.7109375" style="181" customWidth="1"/>
    <col min="2053" max="2304" width="11.42578125" style="181"/>
    <col min="2305" max="2305" width="62.28515625" style="181" customWidth="1"/>
    <col min="2306" max="2308" width="15.7109375" style="181" customWidth="1"/>
    <col min="2309" max="2560" width="11.42578125" style="181"/>
    <col min="2561" max="2561" width="62.28515625" style="181" customWidth="1"/>
    <col min="2562" max="2564" width="15.7109375" style="181" customWidth="1"/>
    <col min="2565" max="2816" width="11.42578125" style="181"/>
    <col min="2817" max="2817" width="62.28515625" style="181" customWidth="1"/>
    <col min="2818" max="2820" width="15.7109375" style="181" customWidth="1"/>
    <col min="2821" max="3072" width="11.42578125" style="181"/>
    <col min="3073" max="3073" width="62.28515625" style="181" customWidth="1"/>
    <col min="3074" max="3076" width="15.7109375" style="181" customWidth="1"/>
    <col min="3077" max="3328" width="11.42578125" style="181"/>
    <col min="3329" max="3329" width="62.28515625" style="181" customWidth="1"/>
    <col min="3330" max="3332" width="15.7109375" style="181" customWidth="1"/>
    <col min="3333" max="3584" width="11.42578125" style="181"/>
    <col min="3585" max="3585" width="62.28515625" style="181" customWidth="1"/>
    <col min="3586" max="3588" width="15.7109375" style="181" customWidth="1"/>
    <col min="3589" max="3840" width="11.42578125" style="181"/>
    <col min="3841" max="3841" width="62.28515625" style="181" customWidth="1"/>
    <col min="3842" max="3844" width="15.7109375" style="181" customWidth="1"/>
    <col min="3845" max="4096" width="11.42578125" style="181"/>
    <col min="4097" max="4097" width="62.28515625" style="181" customWidth="1"/>
    <col min="4098" max="4100" width="15.7109375" style="181" customWidth="1"/>
    <col min="4101" max="4352" width="11.42578125" style="181"/>
    <col min="4353" max="4353" width="62.28515625" style="181" customWidth="1"/>
    <col min="4354" max="4356" width="15.7109375" style="181" customWidth="1"/>
    <col min="4357" max="4608" width="11.42578125" style="181"/>
    <col min="4609" max="4609" width="62.28515625" style="181" customWidth="1"/>
    <col min="4610" max="4612" width="15.7109375" style="181" customWidth="1"/>
    <col min="4613" max="4864" width="11.42578125" style="181"/>
    <col min="4865" max="4865" width="62.28515625" style="181" customWidth="1"/>
    <col min="4866" max="4868" width="15.7109375" style="181" customWidth="1"/>
    <col min="4869" max="5120" width="11.42578125" style="181"/>
    <col min="5121" max="5121" width="62.28515625" style="181" customWidth="1"/>
    <col min="5122" max="5124" width="15.7109375" style="181" customWidth="1"/>
    <col min="5125" max="5376" width="11.42578125" style="181"/>
    <col min="5377" max="5377" width="62.28515625" style="181" customWidth="1"/>
    <col min="5378" max="5380" width="15.7109375" style="181" customWidth="1"/>
    <col min="5381" max="5632" width="11.42578125" style="181"/>
    <col min="5633" max="5633" width="62.28515625" style="181" customWidth="1"/>
    <col min="5634" max="5636" width="15.7109375" style="181" customWidth="1"/>
    <col min="5637" max="5888" width="11.42578125" style="181"/>
    <col min="5889" max="5889" width="62.28515625" style="181" customWidth="1"/>
    <col min="5890" max="5892" width="15.7109375" style="181" customWidth="1"/>
    <col min="5893" max="6144" width="11.42578125" style="181"/>
    <col min="6145" max="6145" width="62.28515625" style="181" customWidth="1"/>
    <col min="6146" max="6148" width="15.7109375" style="181" customWidth="1"/>
    <col min="6149" max="6400" width="11.42578125" style="181"/>
    <col min="6401" max="6401" width="62.28515625" style="181" customWidth="1"/>
    <col min="6402" max="6404" width="15.7109375" style="181" customWidth="1"/>
    <col min="6405" max="6656" width="11.42578125" style="181"/>
    <col min="6657" max="6657" width="62.28515625" style="181" customWidth="1"/>
    <col min="6658" max="6660" width="15.7109375" style="181" customWidth="1"/>
    <col min="6661" max="6912" width="11.42578125" style="181"/>
    <col min="6913" max="6913" width="62.28515625" style="181" customWidth="1"/>
    <col min="6914" max="6916" width="15.7109375" style="181" customWidth="1"/>
    <col min="6917" max="7168" width="11.42578125" style="181"/>
    <col min="7169" max="7169" width="62.28515625" style="181" customWidth="1"/>
    <col min="7170" max="7172" width="15.7109375" style="181" customWidth="1"/>
    <col min="7173" max="7424" width="11.42578125" style="181"/>
    <col min="7425" max="7425" width="62.28515625" style="181" customWidth="1"/>
    <col min="7426" max="7428" width="15.7109375" style="181" customWidth="1"/>
    <col min="7429" max="7680" width="11.42578125" style="181"/>
    <col min="7681" max="7681" width="62.28515625" style="181" customWidth="1"/>
    <col min="7682" max="7684" width="15.7109375" style="181" customWidth="1"/>
    <col min="7685" max="7936" width="11.42578125" style="181"/>
    <col min="7937" max="7937" width="62.28515625" style="181" customWidth="1"/>
    <col min="7938" max="7940" width="15.7109375" style="181" customWidth="1"/>
    <col min="7941" max="8192" width="11.42578125" style="181"/>
    <col min="8193" max="8193" width="62.28515625" style="181" customWidth="1"/>
    <col min="8194" max="8196" width="15.7109375" style="181" customWidth="1"/>
    <col min="8197" max="8448" width="11.42578125" style="181"/>
    <col min="8449" max="8449" width="62.28515625" style="181" customWidth="1"/>
    <col min="8450" max="8452" width="15.7109375" style="181" customWidth="1"/>
    <col min="8453" max="8704" width="11.42578125" style="181"/>
    <col min="8705" max="8705" width="62.28515625" style="181" customWidth="1"/>
    <col min="8706" max="8708" width="15.7109375" style="181" customWidth="1"/>
    <col min="8709" max="8960" width="11.42578125" style="181"/>
    <col min="8961" max="8961" width="62.28515625" style="181" customWidth="1"/>
    <col min="8962" max="8964" width="15.7109375" style="181" customWidth="1"/>
    <col min="8965" max="9216" width="11.42578125" style="181"/>
    <col min="9217" max="9217" width="62.28515625" style="181" customWidth="1"/>
    <col min="9218" max="9220" width="15.7109375" style="181" customWidth="1"/>
    <col min="9221" max="9472" width="11.42578125" style="181"/>
    <col min="9473" max="9473" width="62.28515625" style="181" customWidth="1"/>
    <col min="9474" max="9476" width="15.7109375" style="181" customWidth="1"/>
    <col min="9477" max="9728" width="11.42578125" style="181"/>
    <col min="9729" max="9729" width="62.28515625" style="181" customWidth="1"/>
    <col min="9730" max="9732" width="15.7109375" style="181" customWidth="1"/>
    <col min="9733" max="9984" width="11.42578125" style="181"/>
    <col min="9985" max="9985" width="62.28515625" style="181" customWidth="1"/>
    <col min="9986" max="9988" width="15.7109375" style="181" customWidth="1"/>
    <col min="9989" max="10240" width="11.42578125" style="181"/>
    <col min="10241" max="10241" width="62.28515625" style="181" customWidth="1"/>
    <col min="10242" max="10244" width="15.7109375" style="181" customWidth="1"/>
    <col min="10245" max="10496" width="11.42578125" style="181"/>
    <col min="10497" max="10497" width="62.28515625" style="181" customWidth="1"/>
    <col min="10498" max="10500" width="15.7109375" style="181" customWidth="1"/>
    <col min="10501" max="10752" width="11.42578125" style="181"/>
    <col min="10753" max="10753" width="62.28515625" style="181" customWidth="1"/>
    <col min="10754" max="10756" width="15.7109375" style="181" customWidth="1"/>
    <col min="10757" max="11008" width="11.42578125" style="181"/>
    <col min="11009" max="11009" width="62.28515625" style="181" customWidth="1"/>
    <col min="11010" max="11012" width="15.7109375" style="181" customWidth="1"/>
    <col min="11013" max="11264" width="11.42578125" style="181"/>
    <col min="11265" max="11265" width="62.28515625" style="181" customWidth="1"/>
    <col min="11266" max="11268" width="15.7109375" style="181" customWidth="1"/>
    <col min="11269" max="11520" width="11.42578125" style="181"/>
    <col min="11521" max="11521" width="62.28515625" style="181" customWidth="1"/>
    <col min="11522" max="11524" width="15.7109375" style="181" customWidth="1"/>
    <col min="11525" max="11776" width="11.42578125" style="181"/>
    <col min="11777" max="11777" width="62.28515625" style="181" customWidth="1"/>
    <col min="11778" max="11780" width="15.7109375" style="181" customWidth="1"/>
    <col min="11781" max="12032" width="11.42578125" style="181"/>
    <col min="12033" max="12033" width="62.28515625" style="181" customWidth="1"/>
    <col min="12034" max="12036" width="15.7109375" style="181" customWidth="1"/>
    <col min="12037" max="12288" width="11.42578125" style="181"/>
    <col min="12289" max="12289" width="62.28515625" style="181" customWidth="1"/>
    <col min="12290" max="12292" width="15.7109375" style="181" customWidth="1"/>
    <col min="12293" max="12544" width="11.42578125" style="181"/>
    <col min="12545" max="12545" width="62.28515625" style="181" customWidth="1"/>
    <col min="12546" max="12548" width="15.7109375" style="181" customWidth="1"/>
    <col min="12549" max="12800" width="11.42578125" style="181"/>
    <col min="12801" max="12801" width="62.28515625" style="181" customWidth="1"/>
    <col min="12802" max="12804" width="15.7109375" style="181" customWidth="1"/>
    <col min="12805" max="13056" width="11.42578125" style="181"/>
    <col min="13057" max="13057" width="62.28515625" style="181" customWidth="1"/>
    <col min="13058" max="13060" width="15.7109375" style="181" customWidth="1"/>
    <col min="13061" max="13312" width="11.42578125" style="181"/>
    <col min="13313" max="13313" width="62.28515625" style="181" customWidth="1"/>
    <col min="13314" max="13316" width="15.7109375" style="181" customWidth="1"/>
    <col min="13317" max="13568" width="11.42578125" style="181"/>
    <col min="13569" max="13569" width="62.28515625" style="181" customWidth="1"/>
    <col min="13570" max="13572" width="15.7109375" style="181" customWidth="1"/>
    <col min="13573" max="13824" width="11.42578125" style="181"/>
    <col min="13825" max="13825" width="62.28515625" style="181" customWidth="1"/>
    <col min="13826" max="13828" width="15.7109375" style="181" customWidth="1"/>
    <col min="13829" max="14080" width="11.42578125" style="181"/>
    <col min="14081" max="14081" width="62.28515625" style="181" customWidth="1"/>
    <col min="14082" max="14084" width="15.7109375" style="181" customWidth="1"/>
    <col min="14085" max="14336" width="11.42578125" style="181"/>
    <col min="14337" max="14337" width="62.28515625" style="181" customWidth="1"/>
    <col min="14338" max="14340" width="15.7109375" style="181" customWidth="1"/>
    <col min="14341" max="14592" width="11.42578125" style="181"/>
    <col min="14593" max="14593" width="62.28515625" style="181" customWidth="1"/>
    <col min="14594" max="14596" width="15.7109375" style="181" customWidth="1"/>
    <col min="14597" max="14848" width="11.42578125" style="181"/>
    <col min="14849" max="14849" width="62.28515625" style="181" customWidth="1"/>
    <col min="14850" max="14852" width="15.7109375" style="181" customWidth="1"/>
    <col min="14853" max="15104" width="11.42578125" style="181"/>
    <col min="15105" max="15105" width="62.28515625" style="181" customWidth="1"/>
    <col min="15106" max="15108" width="15.7109375" style="181" customWidth="1"/>
    <col min="15109" max="15360" width="11.42578125" style="181"/>
    <col min="15361" max="15361" width="62.28515625" style="181" customWidth="1"/>
    <col min="15362" max="15364" width="15.7109375" style="181" customWidth="1"/>
    <col min="15365" max="15616" width="11.42578125" style="181"/>
    <col min="15617" max="15617" width="62.28515625" style="181" customWidth="1"/>
    <col min="15618" max="15620" width="15.7109375" style="181" customWidth="1"/>
    <col min="15621" max="15872" width="11.42578125" style="181"/>
    <col min="15873" max="15873" width="62.28515625" style="181" customWidth="1"/>
    <col min="15874" max="15876" width="15.7109375" style="181" customWidth="1"/>
    <col min="15877" max="16128" width="11.42578125" style="181"/>
    <col min="16129" max="16129" width="62.28515625" style="181" customWidth="1"/>
    <col min="16130" max="16132" width="15.7109375" style="181" customWidth="1"/>
    <col min="16133" max="16384" width="11.42578125" style="181"/>
  </cols>
  <sheetData>
    <row r="1" spans="1:4" s="158" customFormat="1" ht="30" customHeight="1">
      <c r="A1" s="494" t="s">
        <v>654</v>
      </c>
      <c r="B1" s="494"/>
      <c r="C1" s="494"/>
      <c r="D1" s="494"/>
    </row>
    <row r="2" spans="1:4" s="158" customFormat="1" ht="15" customHeight="1">
      <c r="A2" s="495" t="s">
        <v>482</v>
      </c>
      <c r="B2" s="495"/>
      <c r="C2" s="495"/>
      <c r="D2" s="495"/>
    </row>
    <row r="3" spans="1:4" s="158" customFormat="1" ht="15" customHeight="1">
      <c r="A3" s="467" t="s">
        <v>1033</v>
      </c>
      <c r="B3" s="467"/>
      <c r="C3" s="467"/>
      <c r="D3" s="467"/>
    </row>
    <row r="4" spans="1:4" s="159" customFormat="1" ht="30" customHeight="1">
      <c r="A4" s="496" t="s">
        <v>51</v>
      </c>
      <c r="B4" s="496"/>
      <c r="C4" s="496"/>
      <c r="D4" s="496"/>
    </row>
    <row r="5" spans="1:4" ht="15" customHeight="1">
      <c r="A5" s="183"/>
      <c r="B5" s="157"/>
      <c r="C5" s="157"/>
      <c r="D5" s="207"/>
    </row>
    <row r="6" spans="1:4" ht="30" customHeight="1">
      <c r="A6" s="184" t="s">
        <v>508</v>
      </c>
      <c r="B6" s="185" t="s">
        <v>147</v>
      </c>
      <c r="C6" s="186" t="s">
        <v>67</v>
      </c>
      <c r="D6" s="187" t="s">
        <v>66</v>
      </c>
    </row>
    <row r="7" spans="1:4" ht="15" customHeight="1">
      <c r="A7" s="188" t="s">
        <v>484</v>
      </c>
      <c r="B7" s="180">
        <v>2249073.5310200001</v>
      </c>
      <c r="C7" s="180">
        <v>2249073.5310200001</v>
      </c>
      <c r="D7" s="189">
        <v>0.40814247682123977</v>
      </c>
    </row>
    <row r="8" spans="1:4" ht="15" customHeight="1">
      <c r="A8" s="188" t="s">
        <v>485</v>
      </c>
      <c r="B8" s="180">
        <v>50677.060189999997</v>
      </c>
      <c r="C8" s="180">
        <v>50677.060189999997</v>
      </c>
      <c r="D8" s="189">
        <v>9.196436034079011E-3</v>
      </c>
    </row>
    <row r="9" spans="1:4" ht="15" customHeight="1">
      <c r="A9" s="188" t="s">
        <v>486</v>
      </c>
      <c r="B9" s="180">
        <v>0</v>
      </c>
      <c r="C9" s="180">
        <v>0</v>
      </c>
      <c r="D9" s="189">
        <v>0</v>
      </c>
    </row>
    <row r="10" spans="1:4" ht="15" customHeight="1">
      <c r="A10" s="188" t="s">
        <v>487</v>
      </c>
      <c r="B10" s="180">
        <v>1480.9784099999999</v>
      </c>
      <c r="C10" s="180">
        <v>1480.9784099999999</v>
      </c>
      <c r="D10" s="189">
        <v>2.6875519543465134E-4</v>
      </c>
    </row>
    <row r="11" spans="1:4" ht="15" customHeight="1">
      <c r="A11" s="188" t="s">
        <v>488</v>
      </c>
      <c r="B11" s="180">
        <v>824927.88417999994</v>
      </c>
      <c r="C11" s="180">
        <v>824927.88417999994</v>
      </c>
      <c r="D11" s="189">
        <v>0.14970080133193117</v>
      </c>
    </row>
    <row r="12" spans="1:4" ht="15" customHeight="1">
      <c r="A12" s="188" t="s">
        <v>489</v>
      </c>
      <c r="B12" s="180">
        <v>0</v>
      </c>
      <c r="C12" s="180">
        <v>0</v>
      </c>
      <c r="D12" s="189">
        <v>0</v>
      </c>
    </row>
    <row r="13" spans="1:4" ht="15" customHeight="1">
      <c r="A13" s="188" t="s">
        <v>68</v>
      </c>
      <c r="B13" s="180">
        <v>31777.97453</v>
      </c>
      <c r="C13" s="180">
        <v>31777.97453</v>
      </c>
      <c r="D13" s="189">
        <v>5.7667928834475874E-3</v>
      </c>
    </row>
    <row r="14" spans="1:4" ht="15" customHeight="1">
      <c r="A14" s="188" t="s">
        <v>490</v>
      </c>
      <c r="B14" s="180">
        <v>30386.955739999998</v>
      </c>
      <c r="C14" s="180">
        <v>30386.955739999998</v>
      </c>
      <c r="D14" s="189">
        <v>5.5143627843756348E-3</v>
      </c>
    </row>
    <row r="15" spans="1:4" ht="15" customHeight="1">
      <c r="A15" s="188" t="s">
        <v>491</v>
      </c>
      <c r="B15" s="180">
        <v>140582.87131000002</v>
      </c>
      <c r="C15" s="180">
        <v>140582.87131000002</v>
      </c>
      <c r="D15" s="189">
        <v>2.5511767625082053E-2</v>
      </c>
    </row>
    <row r="16" spans="1:4" ht="15" customHeight="1">
      <c r="A16" s="188" t="s">
        <v>492</v>
      </c>
      <c r="B16" s="180">
        <v>35172.374000000003</v>
      </c>
      <c r="C16" s="180">
        <v>35172.374000000003</v>
      </c>
      <c r="D16" s="189">
        <v>6.3827792386727976E-3</v>
      </c>
    </row>
    <row r="17" spans="1:4" ht="15" customHeight="1">
      <c r="A17" s="188" t="s">
        <v>493</v>
      </c>
      <c r="B17" s="180">
        <v>2143366.9337772001</v>
      </c>
      <c r="C17" s="180">
        <v>2143366.9337772001</v>
      </c>
      <c r="D17" s="189">
        <v>0.38895975477148304</v>
      </c>
    </row>
    <row r="18" spans="1:4" ht="15" customHeight="1">
      <c r="A18" s="188" t="s">
        <v>494</v>
      </c>
      <c r="B18" s="180">
        <v>1123.7272</v>
      </c>
      <c r="C18" s="180">
        <v>1123.7272</v>
      </c>
      <c r="D18" s="189">
        <v>2.0392432544052655E-4</v>
      </c>
    </row>
    <row r="19" spans="1:4" ht="15" customHeight="1">
      <c r="A19" s="188" t="s">
        <v>495</v>
      </c>
      <c r="B19" s="180">
        <v>34.672890000000002</v>
      </c>
      <c r="C19" s="180">
        <v>34.672890000000002</v>
      </c>
      <c r="D19" s="189">
        <v>6.2921371880324499E-6</v>
      </c>
    </row>
    <row r="20" spans="1:4" ht="15" customHeight="1">
      <c r="A20" s="188" t="s">
        <v>496</v>
      </c>
      <c r="B20" s="180">
        <v>272.07319999999999</v>
      </c>
      <c r="C20" s="180">
        <v>272.07319999999999</v>
      </c>
      <c r="D20" s="189">
        <v>4.9373498995526197E-5</v>
      </c>
    </row>
    <row r="21" spans="1:4" ht="15" customHeight="1">
      <c r="A21" s="188" t="s">
        <v>497</v>
      </c>
      <c r="B21" s="180">
        <v>1633.7747199999999</v>
      </c>
      <c r="C21" s="180">
        <v>1633.7747199999999</v>
      </c>
      <c r="D21" s="189">
        <v>2.9648335263023366E-4</v>
      </c>
    </row>
    <row r="22" spans="1:4" ht="15" customHeight="1">
      <c r="A22" s="188" t="s">
        <v>498</v>
      </c>
      <c r="B22" s="180">
        <v>0</v>
      </c>
      <c r="C22" s="180">
        <v>0</v>
      </c>
      <c r="D22" s="189">
        <v>0</v>
      </c>
    </row>
    <row r="23" spans="1:4" ht="15" customHeight="1">
      <c r="A23" s="188" t="s">
        <v>499</v>
      </c>
      <c r="B23" s="180">
        <v>0</v>
      </c>
      <c r="C23" s="180">
        <v>0</v>
      </c>
      <c r="D23" s="189">
        <v>0</v>
      </c>
    </row>
    <row r="24" spans="1:4" s="190" customFormat="1" ht="15" customHeight="1">
      <c r="A24" s="188" t="s">
        <v>500</v>
      </c>
      <c r="B24" s="180">
        <v>0</v>
      </c>
      <c r="C24" s="180">
        <v>0</v>
      </c>
      <c r="D24" s="189">
        <v>0</v>
      </c>
    </row>
    <row r="25" spans="1:4" ht="15" customHeight="1">
      <c r="A25" s="191" t="s">
        <v>501</v>
      </c>
      <c r="B25" s="192">
        <v>5510510.8111672001</v>
      </c>
      <c r="C25" s="192">
        <v>5510510.8111672001</v>
      </c>
      <c r="D25" s="193">
        <v>1</v>
      </c>
    </row>
    <row r="26" spans="1:4" ht="15" customHeight="1">
      <c r="A26" s="194" t="s">
        <v>502</v>
      </c>
      <c r="B26" s="189">
        <v>1</v>
      </c>
      <c r="C26" s="189">
        <v>1</v>
      </c>
      <c r="D26" s="189"/>
    </row>
    <row r="27" spans="1:4" ht="15" customHeight="1" thickBot="1">
      <c r="A27" s="195"/>
      <c r="B27" s="201"/>
      <c r="C27" s="201"/>
      <c r="D27" s="202"/>
    </row>
    <row r="28" spans="1:4" ht="15" customHeight="1" thickTop="1">
      <c r="A28" s="179" t="s">
        <v>503</v>
      </c>
      <c r="B28" s="199"/>
      <c r="C28" s="199"/>
      <c r="D28" s="199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D29"/>
  <sheetViews>
    <sheetView zoomScaleNormal="100" workbookViewId="0">
      <selection activeCell="A3" sqref="A3:D3"/>
    </sheetView>
  </sheetViews>
  <sheetFormatPr defaultColWidth="11.42578125" defaultRowHeight="12.75"/>
  <cols>
    <col min="1" max="1" width="59.85546875" style="182" customWidth="1"/>
    <col min="2" max="4" width="15.7109375" style="181" customWidth="1"/>
    <col min="5" max="250" width="11.42578125" style="181"/>
    <col min="251" max="251" width="59.85546875" style="181" customWidth="1"/>
    <col min="252" max="254" width="15.7109375" style="181" customWidth="1"/>
    <col min="255" max="506" width="11.42578125" style="181"/>
    <col min="507" max="507" width="59.85546875" style="181" customWidth="1"/>
    <col min="508" max="510" width="15.7109375" style="181" customWidth="1"/>
    <col min="511" max="762" width="11.42578125" style="181"/>
    <col min="763" max="763" width="59.85546875" style="181" customWidth="1"/>
    <col min="764" max="766" width="15.7109375" style="181" customWidth="1"/>
    <col min="767" max="1018" width="11.42578125" style="181"/>
    <col min="1019" max="1019" width="59.85546875" style="181" customWidth="1"/>
    <col min="1020" max="1022" width="15.7109375" style="181" customWidth="1"/>
    <col min="1023" max="1274" width="11.42578125" style="181"/>
    <col min="1275" max="1275" width="59.85546875" style="181" customWidth="1"/>
    <col min="1276" max="1278" width="15.7109375" style="181" customWidth="1"/>
    <col min="1279" max="1530" width="11.42578125" style="181"/>
    <col min="1531" max="1531" width="59.85546875" style="181" customWidth="1"/>
    <col min="1532" max="1534" width="15.7109375" style="181" customWidth="1"/>
    <col min="1535" max="1786" width="11.42578125" style="181"/>
    <col min="1787" max="1787" width="59.85546875" style="181" customWidth="1"/>
    <col min="1788" max="1790" width="15.7109375" style="181" customWidth="1"/>
    <col min="1791" max="2042" width="11.42578125" style="181"/>
    <col min="2043" max="2043" width="59.85546875" style="181" customWidth="1"/>
    <col min="2044" max="2046" width="15.7109375" style="181" customWidth="1"/>
    <col min="2047" max="2298" width="11.42578125" style="181"/>
    <col min="2299" max="2299" width="59.85546875" style="181" customWidth="1"/>
    <col min="2300" max="2302" width="15.7109375" style="181" customWidth="1"/>
    <col min="2303" max="2554" width="11.42578125" style="181"/>
    <col min="2555" max="2555" width="59.85546875" style="181" customWidth="1"/>
    <col min="2556" max="2558" width="15.7109375" style="181" customWidth="1"/>
    <col min="2559" max="2810" width="11.42578125" style="181"/>
    <col min="2811" max="2811" width="59.85546875" style="181" customWidth="1"/>
    <col min="2812" max="2814" width="15.7109375" style="181" customWidth="1"/>
    <col min="2815" max="3066" width="11.42578125" style="181"/>
    <col min="3067" max="3067" width="59.85546875" style="181" customWidth="1"/>
    <col min="3068" max="3070" width="15.7109375" style="181" customWidth="1"/>
    <col min="3071" max="3322" width="11.42578125" style="181"/>
    <col min="3323" max="3323" width="59.85546875" style="181" customWidth="1"/>
    <col min="3324" max="3326" width="15.7109375" style="181" customWidth="1"/>
    <col min="3327" max="3578" width="11.42578125" style="181"/>
    <col min="3579" max="3579" width="59.85546875" style="181" customWidth="1"/>
    <col min="3580" max="3582" width="15.7109375" style="181" customWidth="1"/>
    <col min="3583" max="3834" width="11.42578125" style="181"/>
    <col min="3835" max="3835" width="59.85546875" style="181" customWidth="1"/>
    <col min="3836" max="3838" width="15.7109375" style="181" customWidth="1"/>
    <col min="3839" max="4090" width="11.42578125" style="181"/>
    <col min="4091" max="4091" width="59.85546875" style="181" customWidth="1"/>
    <col min="4092" max="4094" width="15.7109375" style="181" customWidth="1"/>
    <col min="4095" max="4346" width="11.42578125" style="181"/>
    <col min="4347" max="4347" width="59.85546875" style="181" customWidth="1"/>
    <col min="4348" max="4350" width="15.7109375" style="181" customWidth="1"/>
    <col min="4351" max="4602" width="11.42578125" style="181"/>
    <col min="4603" max="4603" width="59.85546875" style="181" customWidth="1"/>
    <col min="4604" max="4606" width="15.7109375" style="181" customWidth="1"/>
    <col min="4607" max="4858" width="11.42578125" style="181"/>
    <col min="4859" max="4859" width="59.85546875" style="181" customWidth="1"/>
    <col min="4860" max="4862" width="15.7109375" style="181" customWidth="1"/>
    <col min="4863" max="5114" width="11.42578125" style="181"/>
    <col min="5115" max="5115" width="59.85546875" style="181" customWidth="1"/>
    <col min="5116" max="5118" width="15.7109375" style="181" customWidth="1"/>
    <col min="5119" max="5370" width="11.42578125" style="181"/>
    <col min="5371" max="5371" width="59.85546875" style="181" customWidth="1"/>
    <col min="5372" max="5374" width="15.7109375" style="181" customWidth="1"/>
    <col min="5375" max="5626" width="11.42578125" style="181"/>
    <col min="5627" max="5627" width="59.85546875" style="181" customWidth="1"/>
    <col min="5628" max="5630" width="15.7109375" style="181" customWidth="1"/>
    <col min="5631" max="5882" width="11.42578125" style="181"/>
    <col min="5883" max="5883" width="59.85546875" style="181" customWidth="1"/>
    <col min="5884" max="5886" width="15.7109375" style="181" customWidth="1"/>
    <col min="5887" max="6138" width="11.42578125" style="181"/>
    <col min="6139" max="6139" width="59.85546875" style="181" customWidth="1"/>
    <col min="6140" max="6142" width="15.7109375" style="181" customWidth="1"/>
    <col min="6143" max="6394" width="11.42578125" style="181"/>
    <col min="6395" max="6395" width="59.85546875" style="181" customWidth="1"/>
    <col min="6396" max="6398" width="15.7109375" style="181" customWidth="1"/>
    <col min="6399" max="6650" width="11.42578125" style="181"/>
    <col min="6651" max="6651" width="59.85546875" style="181" customWidth="1"/>
    <col min="6652" max="6654" width="15.7109375" style="181" customWidth="1"/>
    <col min="6655" max="6906" width="11.42578125" style="181"/>
    <col min="6907" max="6907" width="59.85546875" style="181" customWidth="1"/>
    <col min="6908" max="6910" width="15.7109375" style="181" customWidth="1"/>
    <col min="6911" max="7162" width="11.42578125" style="181"/>
    <col min="7163" max="7163" width="59.85546875" style="181" customWidth="1"/>
    <col min="7164" max="7166" width="15.7109375" style="181" customWidth="1"/>
    <col min="7167" max="7418" width="11.42578125" style="181"/>
    <col min="7419" max="7419" width="59.85546875" style="181" customWidth="1"/>
    <col min="7420" max="7422" width="15.7109375" style="181" customWidth="1"/>
    <col min="7423" max="7674" width="11.42578125" style="181"/>
    <col min="7675" max="7675" width="59.85546875" style="181" customWidth="1"/>
    <col min="7676" max="7678" width="15.7109375" style="181" customWidth="1"/>
    <col min="7679" max="7930" width="11.42578125" style="181"/>
    <col min="7931" max="7931" width="59.85546875" style="181" customWidth="1"/>
    <col min="7932" max="7934" width="15.7109375" style="181" customWidth="1"/>
    <col min="7935" max="8186" width="11.42578125" style="181"/>
    <col min="8187" max="8187" width="59.85546875" style="181" customWidth="1"/>
    <col min="8188" max="8190" width="15.7109375" style="181" customWidth="1"/>
    <col min="8191" max="8442" width="11.42578125" style="181"/>
    <col min="8443" max="8443" width="59.85546875" style="181" customWidth="1"/>
    <col min="8444" max="8446" width="15.7109375" style="181" customWidth="1"/>
    <col min="8447" max="8698" width="11.42578125" style="181"/>
    <col min="8699" max="8699" width="59.85546875" style="181" customWidth="1"/>
    <col min="8700" max="8702" width="15.7109375" style="181" customWidth="1"/>
    <col min="8703" max="8954" width="11.42578125" style="181"/>
    <col min="8955" max="8955" width="59.85546875" style="181" customWidth="1"/>
    <col min="8956" max="8958" width="15.7109375" style="181" customWidth="1"/>
    <col min="8959" max="9210" width="11.42578125" style="181"/>
    <col min="9211" max="9211" width="59.85546875" style="181" customWidth="1"/>
    <col min="9212" max="9214" width="15.7109375" style="181" customWidth="1"/>
    <col min="9215" max="9466" width="11.42578125" style="181"/>
    <col min="9467" max="9467" width="59.85546875" style="181" customWidth="1"/>
    <col min="9468" max="9470" width="15.7109375" style="181" customWidth="1"/>
    <col min="9471" max="9722" width="11.42578125" style="181"/>
    <col min="9723" max="9723" width="59.85546875" style="181" customWidth="1"/>
    <col min="9724" max="9726" width="15.7109375" style="181" customWidth="1"/>
    <col min="9727" max="9978" width="11.42578125" style="181"/>
    <col min="9979" max="9979" width="59.85546875" style="181" customWidth="1"/>
    <col min="9980" max="9982" width="15.7109375" style="181" customWidth="1"/>
    <col min="9983" max="10234" width="11.42578125" style="181"/>
    <col min="10235" max="10235" width="59.85546875" style="181" customWidth="1"/>
    <col min="10236" max="10238" width="15.7109375" style="181" customWidth="1"/>
    <col min="10239" max="10490" width="11.42578125" style="181"/>
    <col min="10491" max="10491" width="59.85546875" style="181" customWidth="1"/>
    <col min="10492" max="10494" width="15.7109375" style="181" customWidth="1"/>
    <col min="10495" max="10746" width="11.42578125" style="181"/>
    <col min="10747" max="10747" width="59.85546875" style="181" customWidth="1"/>
    <col min="10748" max="10750" width="15.7109375" style="181" customWidth="1"/>
    <col min="10751" max="11002" width="11.42578125" style="181"/>
    <col min="11003" max="11003" width="59.85546875" style="181" customWidth="1"/>
    <col min="11004" max="11006" width="15.7109375" style="181" customWidth="1"/>
    <col min="11007" max="11258" width="11.42578125" style="181"/>
    <col min="11259" max="11259" width="59.85546875" style="181" customWidth="1"/>
    <col min="11260" max="11262" width="15.7109375" style="181" customWidth="1"/>
    <col min="11263" max="11514" width="11.42578125" style="181"/>
    <col min="11515" max="11515" width="59.85546875" style="181" customWidth="1"/>
    <col min="11516" max="11518" width="15.7109375" style="181" customWidth="1"/>
    <col min="11519" max="11770" width="11.42578125" style="181"/>
    <col min="11771" max="11771" width="59.85546875" style="181" customWidth="1"/>
    <col min="11772" max="11774" width="15.7109375" style="181" customWidth="1"/>
    <col min="11775" max="12026" width="11.42578125" style="181"/>
    <col min="12027" max="12027" width="59.85546875" style="181" customWidth="1"/>
    <col min="12028" max="12030" width="15.7109375" style="181" customWidth="1"/>
    <col min="12031" max="12282" width="11.42578125" style="181"/>
    <col min="12283" max="12283" width="59.85546875" style="181" customWidth="1"/>
    <col min="12284" max="12286" width="15.7109375" style="181" customWidth="1"/>
    <col min="12287" max="12538" width="11.42578125" style="181"/>
    <col min="12539" max="12539" width="59.85546875" style="181" customWidth="1"/>
    <col min="12540" max="12542" width="15.7109375" style="181" customWidth="1"/>
    <col min="12543" max="12794" width="11.42578125" style="181"/>
    <col min="12795" max="12795" width="59.85546875" style="181" customWidth="1"/>
    <col min="12796" max="12798" width="15.7109375" style="181" customWidth="1"/>
    <col min="12799" max="13050" width="11.42578125" style="181"/>
    <col min="13051" max="13051" width="59.85546875" style="181" customWidth="1"/>
    <col min="13052" max="13054" width="15.7109375" style="181" customWidth="1"/>
    <col min="13055" max="13306" width="11.42578125" style="181"/>
    <col min="13307" max="13307" width="59.85546875" style="181" customWidth="1"/>
    <col min="13308" max="13310" width="15.7109375" style="181" customWidth="1"/>
    <col min="13311" max="13562" width="11.42578125" style="181"/>
    <col min="13563" max="13563" width="59.85546875" style="181" customWidth="1"/>
    <col min="13564" max="13566" width="15.7109375" style="181" customWidth="1"/>
    <col min="13567" max="13818" width="11.42578125" style="181"/>
    <col min="13819" max="13819" width="59.85546875" style="181" customWidth="1"/>
    <col min="13820" max="13822" width="15.7109375" style="181" customWidth="1"/>
    <col min="13823" max="14074" width="11.42578125" style="181"/>
    <col min="14075" max="14075" width="59.85546875" style="181" customWidth="1"/>
    <col min="14076" max="14078" width="15.7109375" style="181" customWidth="1"/>
    <col min="14079" max="14330" width="11.42578125" style="181"/>
    <col min="14331" max="14331" width="59.85546875" style="181" customWidth="1"/>
    <col min="14332" max="14334" width="15.7109375" style="181" customWidth="1"/>
    <col min="14335" max="14586" width="11.42578125" style="181"/>
    <col min="14587" max="14587" width="59.85546875" style="181" customWidth="1"/>
    <col min="14588" max="14590" width="15.7109375" style="181" customWidth="1"/>
    <col min="14591" max="14842" width="11.42578125" style="181"/>
    <col min="14843" max="14843" width="59.85546875" style="181" customWidth="1"/>
    <col min="14844" max="14846" width="15.7109375" style="181" customWidth="1"/>
    <col min="14847" max="15098" width="11.42578125" style="181"/>
    <col min="15099" max="15099" width="59.85546875" style="181" customWidth="1"/>
    <col min="15100" max="15102" width="15.7109375" style="181" customWidth="1"/>
    <col min="15103" max="15354" width="11.42578125" style="181"/>
    <col min="15355" max="15355" width="59.85546875" style="181" customWidth="1"/>
    <col min="15356" max="15358" width="15.7109375" style="181" customWidth="1"/>
    <col min="15359" max="15610" width="11.42578125" style="181"/>
    <col min="15611" max="15611" width="59.85546875" style="181" customWidth="1"/>
    <col min="15612" max="15614" width="15.7109375" style="181" customWidth="1"/>
    <col min="15615" max="15866" width="11.42578125" style="181"/>
    <col min="15867" max="15867" width="59.85546875" style="181" customWidth="1"/>
    <col min="15868" max="15870" width="15.7109375" style="181" customWidth="1"/>
    <col min="15871" max="16122" width="11.42578125" style="181"/>
    <col min="16123" max="16123" width="59.85546875" style="181" customWidth="1"/>
    <col min="16124" max="16126" width="15.7109375" style="181" customWidth="1"/>
    <col min="16127" max="16384" width="11.42578125" style="181"/>
  </cols>
  <sheetData>
    <row r="1" spans="1:4" s="158" customFormat="1" ht="30" customHeight="1">
      <c r="A1" s="494" t="s">
        <v>654</v>
      </c>
      <c r="B1" s="494"/>
      <c r="C1" s="494"/>
      <c r="D1" s="494"/>
    </row>
    <row r="2" spans="1:4" s="158" customFormat="1" ht="15" customHeight="1">
      <c r="A2" s="495" t="s">
        <v>507</v>
      </c>
      <c r="B2" s="495"/>
      <c r="C2" s="495"/>
      <c r="D2" s="495"/>
    </row>
    <row r="3" spans="1:4" s="158" customFormat="1" ht="15" customHeight="1">
      <c r="A3" s="467" t="s">
        <v>1033</v>
      </c>
      <c r="B3" s="467"/>
      <c r="C3" s="467"/>
      <c r="D3" s="467"/>
    </row>
    <row r="4" spans="1:4" s="158" customFormat="1" ht="30" customHeight="1">
      <c r="A4" s="496" t="s">
        <v>51</v>
      </c>
      <c r="B4" s="496"/>
      <c r="C4" s="496"/>
      <c r="D4" s="496"/>
    </row>
    <row r="5" spans="1:4" ht="15" customHeight="1">
      <c r="A5" s="183"/>
      <c r="B5" s="157"/>
      <c r="C5" s="157"/>
      <c r="D5" s="207"/>
    </row>
    <row r="6" spans="1:4" ht="30" customHeight="1">
      <c r="A6" s="184" t="s">
        <v>655</v>
      </c>
      <c r="B6" s="185" t="s">
        <v>147</v>
      </c>
      <c r="C6" s="186" t="s">
        <v>67</v>
      </c>
      <c r="D6" s="185" t="s">
        <v>66</v>
      </c>
    </row>
    <row r="7" spans="1:4" ht="15" customHeight="1">
      <c r="A7" s="188" t="s">
        <v>484</v>
      </c>
      <c r="B7" s="180">
        <v>2342166.9488400002</v>
      </c>
      <c r="C7" s="180">
        <v>2342166.9488400002</v>
      </c>
      <c r="D7" s="189">
        <v>0.425036267797959</v>
      </c>
    </row>
    <row r="8" spans="1:4" ht="15" customHeight="1">
      <c r="A8" s="188" t="s">
        <v>485</v>
      </c>
      <c r="B8" s="180">
        <v>54024.177920000002</v>
      </c>
      <c r="C8" s="180">
        <v>54024.177920000002</v>
      </c>
      <c r="D8" s="189">
        <v>9.8038421067047164E-3</v>
      </c>
    </row>
    <row r="9" spans="1:4" ht="15" customHeight="1">
      <c r="A9" s="188" t="s">
        <v>486</v>
      </c>
      <c r="B9" s="180">
        <v>0</v>
      </c>
      <c r="C9" s="180">
        <v>0</v>
      </c>
      <c r="D9" s="189">
        <v>0</v>
      </c>
    </row>
    <row r="10" spans="1:4" ht="15" customHeight="1">
      <c r="A10" s="188" t="s">
        <v>487</v>
      </c>
      <c r="B10" s="180">
        <v>1249.8315</v>
      </c>
      <c r="C10" s="180">
        <v>1249.8315</v>
      </c>
      <c r="D10" s="189">
        <v>2.2680864675313721E-4</v>
      </c>
    </row>
    <row r="11" spans="1:4" ht="15" customHeight="1">
      <c r="A11" s="188" t="s">
        <v>488</v>
      </c>
      <c r="B11" s="180">
        <v>817107.03497000004</v>
      </c>
      <c r="C11" s="180">
        <v>817107.03497000004</v>
      </c>
      <c r="D11" s="189">
        <v>0.14828154103494276</v>
      </c>
    </row>
    <row r="12" spans="1:4" ht="15" customHeight="1">
      <c r="A12" s="188" t="s">
        <v>489</v>
      </c>
      <c r="B12" s="180">
        <v>0</v>
      </c>
      <c r="C12" s="180">
        <v>0</v>
      </c>
      <c r="D12" s="189">
        <v>0</v>
      </c>
    </row>
    <row r="13" spans="1:4" ht="15" customHeight="1">
      <c r="A13" s="188" t="s">
        <v>68</v>
      </c>
      <c r="B13" s="180">
        <v>29627.99667</v>
      </c>
      <c r="C13" s="180">
        <v>29627.99667</v>
      </c>
      <c r="D13" s="189">
        <v>5.3766334347703313E-3</v>
      </c>
    </row>
    <row r="14" spans="1:4" ht="15" customHeight="1">
      <c r="A14" s="188" t="s">
        <v>490</v>
      </c>
      <c r="B14" s="180">
        <v>28308.427440000003</v>
      </c>
      <c r="C14" s="180">
        <v>28308.427440000003</v>
      </c>
      <c r="D14" s="189">
        <v>5.1371693859338452E-3</v>
      </c>
    </row>
    <row r="15" spans="1:4" ht="15" customHeight="1">
      <c r="A15" s="188" t="s">
        <v>491</v>
      </c>
      <c r="B15" s="180">
        <v>61394.38235</v>
      </c>
      <c r="C15" s="180">
        <v>61394.38235</v>
      </c>
      <c r="D15" s="189">
        <v>1.1141323273615836E-2</v>
      </c>
    </row>
    <row r="16" spans="1:4" ht="15" customHeight="1">
      <c r="A16" s="188" t="s">
        <v>492</v>
      </c>
      <c r="B16" s="180">
        <v>32636.938630000001</v>
      </c>
      <c r="C16" s="180">
        <v>32636.938630000001</v>
      </c>
      <c r="D16" s="189">
        <v>5.9226702838226499E-3</v>
      </c>
    </row>
    <row r="17" spans="1:4" ht="15" customHeight="1">
      <c r="A17" s="188" t="s">
        <v>493</v>
      </c>
      <c r="B17" s="180">
        <v>2143297.9497699998</v>
      </c>
      <c r="C17" s="180">
        <v>2143297.9497699998</v>
      </c>
      <c r="D17" s="189">
        <v>0.3889472361483185</v>
      </c>
    </row>
    <row r="18" spans="1:4" ht="15" customHeight="1">
      <c r="A18" s="188" t="s">
        <v>494</v>
      </c>
      <c r="B18" s="180">
        <v>641.76254000000006</v>
      </c>
      <c r="C18" s="180">
        <v>641.76254000000006</v>
      </c>
      <c r="D18" s="189">
        <v>1.1646153360213445E-4</v>
      </c>
    </row>
    <row r="19" spans="1:4" ht="15" customHeight="1">
      <c r="A19" s="188" t="s">
        <v>495</v>
      </c>
      <c r="B19" s="180">
        <v>0</v>
      </c>
      <c r="C19" s="180">
        <v>0</v>
      </c>
      <c r="D19" s="189">
        <v>0</v>
      </c>
    </row>
    <row r="20" spans="1:4" ht="15" customHeight="1">
      <c r="A20" s="188" t="s">
        <v>496</v>
      </c>
      <c r="B20" s="180">
        <v>0</v>
      </c>
      <c r="C20" s="180">
        <v>0</v>
      </c>
      <c r="D20" s="189">
        <v>0</v>
      </c>
    </row>
    <row r="21" spans="1:4" ht="15" customHeight="1">
      <c r="A21" s="188" t="s">
        <v>497</v>
      </c>
      <c r="B21" s="180">
        <v>55.36054</v>
      </c>
      <c r="C21" s="180">
        <v>55.36054</v>
      </c>
      <c r="D21" s="189">
        <v>1.0046353577200545E-5</v>
      </c>
    </row>
    <row r="22" spans="1:4" ht="15" customHeight="1">
      <c r="A22" s="188" t="s">
        <v>498</v>
      </c>
      <c r="B22" s="180">
        <v>0</v>
      </c>
      <c r="C22" s="180">
        <v>0</v>
      </c>
      <c r="D22" s="189">
        <v>0</v>
      </c>
    </row>
    <row r="23" spans="1:4" ht="15" customHeight="1">
      <c r="A23" s="188" t="s">
        <v>499</v>
      </c>
      <c r="B23" s="180">
        <v>0</v>
      </c>
      <c r="C23" s="180">
        <v>0</v>
      </c>
      <c r="D23" s="189">
        <v>0</v>
      </c>
    </row>
    <row r="24" spans="1:4" ht="15" customHeight="1">
      <c r="A24" s="188" t="s">
        <v>500</v>
      </c>
      <c r="B24" s="180">
        <v>0</v>
      </c>
      <c r="C24" s="180">
        <v>0</v>
      </c>
      <c r="D24" s="189">
        <v>0</v>
      </c>
    </row>
    <row r="25" spans="1:4" ht="15" customHeight="1">
      <c r="A25" s="191" t="s">
        <v>501</v>
      </c>
      <c r="B25" s="192">
        <v>5510510.8111699997</v>
      </c>
      <c r="C25" s="192">
        <v>5510510.8111699997</v>
      </c>
      <c r="D25" s="193">
        <v>1</v>
      </c>
    </row>
    <row r="26" spans="1:4" ht="15" customHeight="1">
      <c r="A26" s="194" t="s">
        <v>502</v>
      </c>
      <c r="B26" s="189">
        <v>1</v>
      </c>
      <c r="C26" s="189">
        <v>1</v>
      </c>
      <c r="D26" s="189"/>
    </row>
    <row r="27" spans="1:4" ht="15" customHeight="1" thickBot="1">
      <c r="A27" s="195"/>
      <c r="B27" s="201"/>
      <c r="C27" s="201"/>
      <c r="D27" s="202"/>
    </row>
    <row r="28" spans="1:4" ht="15" customHeight="1" thickTop="1">
      <c r="A28" s="179" t="s">
        <v>503</v>
      </c>
      <c r="B28" s="189"/>
      <c r="C28" s="189"/>
      <c r="D28" s="189"/>
    </row>
    <row r="29" spans="1:4" ht="15" customHeight="1">
      <c r="A29" s="200"/>
      <c r="B29" s="321"/>
      <c r="C29" s="321"/>
      <c r="D29" s="189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7.57031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9.1406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7.57031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7.57031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7.57031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7.57031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7.57031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7.57031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7.57031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7.57031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7.57031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7.57031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7.57031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7.57031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7.57031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7.57031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7.57031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7.57031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7.57031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7.57031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7.57031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7.57031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7.57031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7.57031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7.57031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7.57031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7.57031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7.57031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7.57031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7.57031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7.57031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7.57031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7.57031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7.57031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7.57031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7.57031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7.57031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7.57031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7.57031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7.57031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7.57031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7.57031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7.57031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7.57031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7.57031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7.57031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7.57031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7.57031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7.57031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7.57031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7.57031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7.57031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7.57031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7.57031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7.57031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7.57031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7.57031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7.57031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7.57031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7.57031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7.57031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7.57031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7.57031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7.57031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7.57031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customWidth="1"/>
    <col min="16142" max="16384" width="11.42578125" style="181"/>
  </cols>
  <sheetData>
    <row r="1" spans="1:13" s="209" customFormat="1" ht="30" customHeight="1">
      <c r="A1" s="494" t="s">
        <v>654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531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38" customFormat="1" ht="15" customHeight="1">
      <c r="A6" s="224"/>
      <c r="B6" s="499" t="s">
        <v>73</v>
      </c>
      <c r="C6" s="499"/>
      <c r="D6" s="499"/>
      <c r="E6" s="499"/>
      <c r="F6" s="499" t="s">
        <v>74</v>
      </c>
      <c r="G6" s="499"/>
      <c r="H6" s="499"/>
      <c r="I6" s="499"/>
      <c r="J6" s="499" t="s">
        <v>70</v>
      </c>
      <c r="K6" s="499"/>
      <c r="L6" s="499"/>
      <c r="M6" s="499"/>
    </row>
    <row r="7" spans="1:13" s="239" customFormat="1" ht="15" customHeight="1">
      <c r="A7" s="226" t="s">
        <v>508</v>
      </c>
      <c r="B7" s="227" t="s">
        <v>517</v>
      </c>
      <c r="C7" s="228" t="s">
        <v>518</v>
      </c>
      <c r="D7" s="227" t="s">
        <v>519</v>
      </c>
      <c r="E7" s="227" t="s">
        <v>67</v>
      </c>
      <c r="F7" s="228" t="s">
        <v>517</v>
      </c>
      <c r="G7" s="227" t="s">
        <v>518</v>
      </c>
      <c r="H7" s="227" t="s">
        <v>519</v>
      </c>
      <c r="I7" s="228" t="s">
        <v>67</v>
      </c>
      <c r="J7" s="227" t="s">
        <v>517</v>
      </c>
      <c r="K7" s="227" t="s">
        <v>518</v>
      </c>
      <c r="L7" s="228" t="s">
        <v>519</v>
      </c>
      <c r="M7" s="227" t="s">
        <v>67</v>
      </c>
    </row>
    <row r="8" spans="1:13" s="240" customFormat="1" ht="15" customHeight="1">
      <c r="A8" s="237" t="s">
        <v>484</v>
      </c>
      <c r="B8" s="231">
        <v>23.51464</v>
      </c>
      <c r="C8" s="231">
        <v>23877.83253</v>
      </c>
      <c r="D8" s="231">
        <v>177161.69624000002</v>
      </c>
      <c r="E8" s="231">
        <v>201063.04340999998</v>
      </c>
      <c r="F8" s="231">
        <v>2.6246300000000002</v>
      </c>
      <c r="G8" s="231">
        <v>63702.927159999999</v>
      </c>
      <c r="H8" s="231">
        <v>312102.60420999996</v>
      </c>
      <c r="I8" s="231">
        <v>375808.15600000002</v>
      </c>
      <c r="J8" s="231">
        <v>0</v>
      </c>
      <c r="K8" s="231">
        <v>60662.308280000005</v>
      </c>
      <c r="L8" s="231">
        <v>273126.95593</v>
      </c>
      <c r="M8" s="231">
        <v>333789.26420999999</v>
      </c>
    </row>
    <row r="9" spans="1:13" s="240" customFormat="1" ht="15" customHeight="1">
      <c r="A9" s="237" t="s">
        <v>485</v>
      </c>
      <c r="B9" s="232">
        <v>0</v>
      </c>
      <c r="C9" s="232">
        <v>53.961309999999997</v>
      </c>
      <c r="D9" s="232">
        <v>872.79845999999998</v>
      </c>
      <c r="E9" s="232">
        <v>926.75977</v>
      </c>
      <c r="F9" s="232">
        <v>0</v>
      </c>
      <c r="G9" s="232">
        <v>1731.49271</v>
      </c>
      <c r="H9" s="231">
        <v>8715.9273699999994</v>
      </c>
      <c r="I9" s="231">
        <v>10447.42008</v>
      </c>
      <c r="J9" s="231">
        <v>0</v>
      </c>
      <c r="K9" s="231">
        <v>2634.1633299999999</v>
      </c>
      <c r="L9" s="231">
        <v>21575.755799999999</v>
      </c>
      <c r="M9" s="231">
        <v>24209.919129999998</v>
      </c>
    </row>
    <row r="10" spans="1:13" s="240" customFormat="1" ht="15" customHeight="1">
      <c r="A10" s="237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1">
        <v>0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</row>
    <row r="11" spans="1:13" s="240" customFormat="1" ht="15" customHeight="1">
      <c r="A11" s="237" t="s">
        <v>487</v>
      </c>
      <c r="B11" s="231">
        <v>0</v>
      </c>
      <c r="C11" s="231">
        <v>0</v>
      </c>
      <c r="D11" s="231">
        <v>488.32787000000002</v>
      </c>
      <c r="E11" s="231">
        <v>488.32787000000002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761.50363000000004</v>
      </c>
      <c r="M11" s="231">
        <v>761.50363000000004</v>
      </c>
    </row>
    <row r="12" spans="1:13" s="240" customFormat="1" ht="15" customHeight="1">
      <c r="A12" s="237" t="s">
        <v>488</v>
      </c>
      <c r="B12" s="231">
        <v>0</v>
      </c>
      <c r="C12" s="231">
        <v>4794.8209200000001</v>
      </c>
      <c r="D12" s="231">
        <v>30906.20104</v>
      </c>
      <c r="E12" s="231">
        <v>35701.021959999998</v>
      </c>
      <c r="F12" s="231">
        <v>0</v>
      </c>
      <c r="G12" s="231">
        <v>52477.4283</v>
      </c>
      <c r="H12" s="231">
        <v>169181.47115999999</v>
      </c>
      <c r="I12" s="231">
        <v>221658.89946000002</v>
      </c>
      <c r="J12" s="231">
        <v>0</v>
      </c>
      <c r="K12" s="231">
        <v>27580.62055</v>
      </c>
      <c r="L12" s="231">
        <v>84641.793709999998</v>
      </c>
      <c r="M12" s="231">
        <v>112222.41426000001</v>
      </c>
    </row>
    <row r="13" spans="1:13" s="240" customFormat="1" ht="15" customHeight="1">
      <c r="A13" s="237" t="s">
        <v>489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</row>
    <row r="14" spans="1:13" s="240" customFormat="1" ht="15" customHeight="1">
      <c r="A14" s="237" t="s">
        <v>68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</row>
    <row r="15" spans="1:13" s="240" customFormat="1" ht="15" customHeight="1">
      <c r="A15" s="237" t="s">
        <v>490</v>
      </c>
      <c r="B15" s="231">
        <v>0</v>
      </c>
      <c r="C15" s="231">
        <v>52.957129999999999</v>
      </c>
      <c r="D15" s="231">
        <v>162.21194</v>
      </c>
      <c r="E15" s="231">
        <v>215.16907</v>
      </c>
      <c r="F15" s="231">
        <v>0</v>
      </c>
      <c r="G15" s="231">
        <v>3747.55204</v>
      </c>
      <c r="H15" s="231">
        <v>1580.04222</v>
      </c>
      <c r="I15" s="231">
        <v>5327.5942599999998</v>
      </c>
      <c r="J15" s="231">
        <v>0</v>
      </c>
      <c r="K15" s="231">
        <v>3911.7566400000001</v>
      </c>
      <c r="L15" s="231">
        <v>2024.4362800000001</v>
      </c>
      <c r="M15" s="231">
        <v>5936.1929199999995</v>
      </c>
    </row>
    <row r="16" spans="1:13" s="240" customFormat="1" ht="15" customHeight="1">
      <c r="A16" s="237" t="s">
        <v>491</v>
      </c>
      <c r="B16" s="231">
        <v>0</v>
      </c>
      <c r="C16" s="231">
        <v>291.56145000000004</v>
      </c>
      <c r="D16" s="231">
        <v>2854.6835699999997</v>
      </c>
      <c r="E16" s="231">
        <v>3146.2450199999998</v>
      </c>
      <c r="F16" s="231">
        <v>0</v>
      </c>
      <c r="G16" s="231">
        <v>1518.3673700000002</v>
      </c>
      <c r="H16" s="231">
        <v>13865.153109999999</v>
      </c>
      <c r="I16" s="231">
        <v>15383.520480000001</v>
      </c>
      <c r="J16" s="231">
        <v>0</v>
      </c>
      <c r="K16" s="231">
        <v>890.99806000000001</v>
      </c>
      <c r="L16" s="231">
        <v>6181.9843000000001</v>
      </c>
      <c r="M16" s="231">
        <v>7072.98236</v>
      </c>
    </row>
    <row r="17" spans="1:13" s="240" customFormat="1" ht="15" customHeight="1">
      <c r="A17" s="237" t="s">
        <v>492</v>
      </c>
      <c r="B17" s="231">
        <v>0</v>
      </c>
      <c r="C17" s="231">
        <v>82.496820000000014</v>
      </c>
      <c r="D17" s="231">
        <v>415.40383000000003</v>
      </c>
      <c r="E17" s="231">
        <v>497.90065000000004</v>
      </c>
      <c r="F17" s="231">
        <v>0</v>
      </c>
      <c r="G17" s="231">
        <v>757.09030000000007</v>
      </c>
      <c r="H17" s="231">
        <v>2254.5932900000003</v>
      </c>
      <c r="I17" s="231">
        <v>3011.6835899999996</v>
      </c>
      <c r="J17" s="231">
        <v>0</v>
      </c>
      <c r="K17" s="231">
        <v>308.36841999999996</v>
      </c>
      <c r="L17" s="231">
        <v>4376.7376299999996</v>
      </c>
      <c r="M17" s="231">
        <v>4685.1060499999994</v>
      </c>
    </row>
    <row r="18" spans="1:13" s="240" customFormat="1" ht="15" customHeight="1">
      <c r="A18" s="237" t="s">
        <v>493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1889737.82152</v>
      </c>
      <c r="H18" s="231">
        <v>253560.12824720002</v>
      </c>
      <c r="I18" s="231">
        <v>2143297.9497671998</v>
      </c>
      <c r="J18" s="231">
        <v>0</v>
      </c>
      <c r="K18" s="231">
        <v>0</v>
      </c>
      <c r="L18" s="231">
        <v>0</v>
      </c>
      <c r="M18" s="231">
        <v>0</v>
      </c>
    </row>
    <row r="19" spans="1:13" s="240" customFormat="1" ht="15" customHeight="1">
      <c r="A19" s="237" t="s">
        <v>494</v>
      </c>
      <c r="B19" s="231">
        <v>0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143.27483999999998</v>
      </c>
      <c r="I19" s="231">
        <v>143.27483999999998</v>
      </c>
      <c r="J19" s="231">
        <v>0</v>
      </c>
      <c r="K19" s="231">
        <v>0</v>
      </c>
      <c r="L19" s="231">
        <v>93.78125</v>
      </c>
      <c r="M19" s="231">
        <v>93.78125</v>
      </c>
    </row>
    <row r="20" spans="1:13" s="240" customFormat="1" ht="15" customHeight="1">
      <c r="A20" s="237" t="s">
        <v>495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</row>
    <row r="21" spans="1:13" s="240" customFormat="1" ht="15" customHeight="1">
      <c r="A21" s="237" t="s">
        <v>496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</row>
    <row r="22" spans="1:13" s="240" customFormat="1" ht="15" customHeight="1">
      <c r="A22" s="237" t="s">
        <v>497</v>
      </c>
      <c r="B22" s="231">
        <v>0</v>
      </c>
      <c r="C22" s="231">
        <v>0</v>
      </c>
      <c r="D22" s="231">
        <v>55.36054</v>
      </c>
      <c r="E22" s="231">
        <v>55.36054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</row>
    <row r="23" spans="1:13" s="240" customFormat="1" ht="15" customHeight="1">
      <c r="A23" s="237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</row>
    <row r="24" spans="1:13" s="240" customFormat="1" ht="15" customHeight="1">
      <c r="A24" s="237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</row>
    <row r="25" spans="1:13" s="241" customFormat="1" ht="15" customHeight="1">
      <c r="A25" s="237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</row>
    <row r="26" spans="1:13" s="240" customFormat="1" ht="15" customHeight="1">
      <c r="A26" s="223" t="s">
        <v>520</v>
      </c>
      <c r="B26" s="233">
        <v>23.51464</v>
      </c>
      <c r="C26" s="233">
        <v>29153.630159999997</v>
      </c>
      <c r="D26" s="233">
        <v>212916.68349000002</v>
      </c>
      <c r="E26" s="233">
        <v>242093.82829</v>
      </c>
      <c r="F26" s="233">
        <v>2.6246300000000002</v>
      </c>
      <c r="G26" s="233">
        <v>2013672.6794</v>
      </c>
      <c r="H26" s="233">
        <v>761403.19444719993</v>
      </c>
      <c r="I26" s="233">
        <v>2775078.4984772</v>
      </c>
      <c r="J26" s="233">
        <v>0</v>
      </c>
      <c r="K26" s="233">
        <v>95988.215280000004</v>
      </c>
      <c r="L26" s="233">
        <v>392782.94852999999</v>
      </c>
      <c r="M26" s="233">
        <v>488771.16381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206"/>
      <c r="B29" s="188"/>
      <c r="C29" s="180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7.5703125" style="181" bestFit="1" customWidth="1"/>
    <col min="6" max="6" width="14.42578125" style="181" customWidth="1"/>
    <col min="7" max="7" width="16.42578125" style="181" customWidth="1"/>
    <col min="8" max="8" width="14.42578125" style="181" customWidth="1"/>
    <col min="9" max="9" width="7.57031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bestFit="1" customWidth="1"/>
    <col min="14" max="256" width="11.42578125" style="181"/>
    <col min="257" max="257" width="53.5703125" style="181" customWidth="1"/>
    <col min="258" max="258" width="14.42578125" style="181" customWidth="1"/>
    <col min="259" max="259" width="16.42578125" style="181" customWidth="1"/>
    <col min="260" max="260" width="14.42578125" style="181" customWidth="1"/>
    <col min="261" max="261" width="7.5703125" style="181" bestFit="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7.57031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bestFit="1" customWidth="1"/>
    <col min="270" max="512" width="11.42578125" style="181"/>
    <col min="513" max="513" width="53.5703125" style="181" customWidth="1"/>
    <col min="514" max="514" width="14.42578125" style="181" customWidth="1"/>
    <col min="515" max="515" width="16.42578125" style="181" customWidth="1"/>
    <col min="516" max="516" width="14.42578125" style="181" customWidth="1"/>
    <col min="517" max="517" width="7.5703125" style="181" bestFit="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7.57031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bestFit="1" customWidth="1"/>
    <col min="526" max="768" width="11.42578125" style="181"/>
    <col min="769" max="769" width="53.5703125" style="181" customWidth="1"/>
    <col min="770" max="770" width="14.42578125" style="181" customWidth="1"/>
    <col min="771" max="771" width="16.42578125" style="181" customWidth="1"/>
    <col min="772" max="772" width="14.42578125" style="181" customWidth="1"/>
    <col min="773" max="773" width="7.5703125" style="181" bestFit="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7.57031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bestFit="1" customWidth="1"/>
    <col min="782" max="1024" width="11.42578125" style="181"/>
    <col min="1025" max="1025" width="53.5703125" style="181" customWidth="1"/>
    <col min="1026" max="1026" width="14.42578125" style="181" customWidth="1"/>
    <col min="1027" max="1027" width="16.42578125" style="181" customWidth="1"/>
    <col min="1028" max="1028" width="14.42578125" style="181" customWidth="1"/>
    <col min="1029" max="1029" width="7.5703125" style="181" bestFit="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7.57031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bestFit="1" customWidth="1"/>
    <col min="1038" max="1280" width="11.42578125" style="181"/>
    <col min="1281" max="1281" width="53.5703125" style="181" customWidth="1"/>
    <col min="1282" max="1282" width="14.42578125" style="181" customWidth="1"/>
    <col min="1283" max="1283" width="16.42578125" style="181" customWidth="1"/>
    <col min="1284" max="1284" width="14.42578125" style="181" customWidth="1"/>
    <col min="1285" max="1285" width="7.5703125" style="181" bestFit="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7.57031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bestFit="1" customWidth="1"/>
    <col min="1294" max="1536" width="11.42578125" style="181"/>
    <col min="1537" max="1537" width="53.5703125" style="181" customWidth="1"/>
    <col min="1538" max="1538" width="14.42578125" style="181" customWidth="1"/>
    <col min="1539" max="1539" width="16.42578125" style="181" customWidth="1"/>
    <col min="1540" max="1540" width="14.42578125" style="181" customWidth="1"/>
    <col min="1541" max="1541" width="7.5703125" style="181" bestFit="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7.57031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bestFit="1" customWidth="1"/>
    <col min="1550" max="1792" width="11.42578125" style="181"/>
    <col min="1793" max="1793" width="53.5703125" style="181" customWidth="1"/>
    <col min="1794" max="1794" width="14.42578125" style="181" customWidth="1"/>
    <col min="1795" max="1795" width="16.42578125" style="181" customWidth="1"/>
    <col min="1796" max="1796" width="14.42578125" style="181" customWidth="1"/>
    <col min="1797" max="1797" width="7.5703125" style="181" bestFit="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7.57031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bestFit="1" customWidth="1"/>
    <col min="1806" max="2048" width="11.42578125" style="181"/>
    <col min="2049" max="2049" width="53.5703125" style="181" customWidth="1"/>
    <col min="2050" max="2050" width="14.42578125" style="181" customWidth="1"/>
    <col min="2051" max="2051" width="16.42578125" style="181" customWidth="1"/>
    <col min="2052" max="2052" width="14.42578125" style="181" customWidth="1"/>
    <col min="2053" max="2053" width="7.5703125" style="181" bestFit="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7.57031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bestFit="1" customWidth="1"/>
    <col min="2062" max="2304" width="11.42578125" style="181"/>
    <col min="2305" max="2305" width="53.5703125" style="181" customWidth="1"/>
    <col min="2306" max="2306" width="14.42578125" style="181" customWidth="1"/>
    <col min="2307" max="2307" width="16.42578125" style="181" customWidth="1"/>
    <col min="2308" max="2308" width="14.42578125" style="181" customWidth="1"/>
    <col min="2309" max="2309" width="7.5703125" style="181" bestFit="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7.57031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bestFit="1" customWidth="1"/>
    <col min="2318" max="2560" width="11.42578125" style="181"/>
    <col min="2561" max="2561" width="53.5703125" style="181" customWidth="1"/>
    <col min="2562" max="2562" width="14.42578125" style="181" customWidth="1"/>
    <col min="2563" max="2563" width="16.42578125" style="181" customWidth="1"/>
    <col min="2564" max="2564" width="14.42578125" style="181" customWidth="1"/>
    <col min="2565" max="2565" width="7.5703125" style="181" bestFit="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7.57031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bestFit="1" customWidth="1"/>
    <col min="2574" max="2816" width="11.42578125" style="181"/>
    <col min="2817" max="2817" width="53.5703125" style="181" customWidth="1"/>
    <col min="2818" max="2818" width="14.42578125" style="181" customWidth="1"/>
    <col min="2819" max="2819" width="16.42578125" style="181" customWidth="1"/>
    <col min="2820" max="2820" width="14.42578125" style="181" customWidth="1"/>
    <col min="2821" max="2821" width="7.5703125" style="181" bestFit="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7.57031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bestFit="1" customWidth="1"/>
    <col min="2830" max="3072" width="11.42578125" style="181"/>
    <col min="3073" max="3073" width="53.5703125" style="181" customWidth="1"/>
    <col min="3074" max="3074" width="14.42578125" style="181" customWidth="1"/>
    <col min="3075" max="3075" width="16.42578125" style="181" customWidth="1"/>
    <col min="3076" max="3076" width="14.42578125" style="181" customWidth="1"/>
    <col min="3077" max="3077" width="7.5703125" style="181" bestFit="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7.57031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bestFit="1" customWidth="1"/>
    <col min="3086" max="3328" width="11.42578125" style="181"/>
    <col min="3329" max="3329" width="53.5703125" style="181" customWidth="1"/>
    <col min="3330" max="3330" width="14.42578125" style="181" customWidth="1"/>
    <col min="3331" max="3331" width="16.42578125" style="181" customWidth="1"/>
    <col min="3332" max="3332" width="14.42578125" style="181" customWidth="1"/>
    <col min="3333" max="3333" width="7.5703125" style="181" bestFit="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7.57031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bestFit="1" customWidth="1"/>
    <col min="3342" max="3584" width="11.42578125" style="181"/>
    <col min="3585" max="3585" width="53.5703125" style="181" customWidth="1"/>
    <col min="3586" max="3586" width="14.42578125" style="181" customWidth="1"/>
    <col min="3587" max="3587" width="16.42578125" style="181" customWidth="1"/>
    <col min="3588" max="3588" width="14.42578125" style="181" customWidth="1"/>
    <col min="3589" max="3589" width="7.5703125" style="181" bestFit="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7.57031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bestFit="1" customWidth="1"/>
    <col min="3598" max="3840" width="11.42578125" style="181"/>
    <col min="3841" max="3841" width="53.5703125" style="181" customWidth="1"/>
    <col min="3842" max="3842" width="14.42578125" style="181" customWidth="1"/>
    <col min="3843" max="3843" width="16.42578125" style="181" customWidth="1"/>
    <col min="3844" max="3844" width="14.42578125" style="181" customWidth="1"/>
    <col min="3845" max="3845" width="7.5703125" style="181" bestFit="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7.57031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bestFit="1" customWidth="1"/>
    <col min="3854" max="4096" width="11.42578125" style="181"/>
    <col min="4097" max="4097" width="53.5703125" style="181" customWidth="1"/>
    <col min="4098" max="4098" width="14.42578125" style="181" customWidth="1"/>
    <col min="4099" max="4099" width="16.42578125" style="181" customWidth="1"/>
    <col min="4100" max="4100" width="14.42578125" style="181" customWidth="1"/>
    <col min="4101" max="4101" width="7.5703125" style="181" bestFit="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7.57031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bestFit="1" customWidth="1"/>
    <col min="4110" max="4352" width="11.42578125" style="181"/>
    <col min="4353" max="4353" width="53.5703125" style="181" customWidth="1"/>
    <col min="4354" max="4354" width="14.42578125" style="181" customWidth="1"/>
    <col min="4355" max="4355" width="16.42578125" style="181" customWidth="1"/>
    <col min="4356" max="4356" width="14.42578125" style="181" customWidth="1"/>
    <col min="4357" max="4357" width="7.5703125" style="181" bestFit="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7.57031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bestFit="1" customWidth="1"/>
    <col min="4366" max="4608" width="11.42578125" style="181"/>
    <col min="4609" max="4609" width="53.5703125" style="181" customWidth="1"/>
    <col min="4610" max="4610" width="14.42578125" style="181" customWidth="1"/>
    <col min="4611" max="4611" width="16.42578125" style="181" customWidth="1"/>
    <col min="4612" max="4612" width="14.42578125" style="181" customWidth="1"/>
    <col min="4613" max="4613" width="7.5703125" style="181" bestFit="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7.57031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bestFit="1" customWidth="1"/>
    <col min="4622" max="4864" width="11.42578125" style="181"/>
    <col min="4865" max="4865" width="53.5703125" style="181" customWidth="1"/>
    <col min="4866" max="4866" width="14.42578125" style="181" customWidth="1"/>
    <col min="4867" max="4867" width="16.42578125" style="181" customWidth="1"/>
    <col min="4868" max="4868" width="14.42578125" style="181" customWidth="1"/>
    <col min="4869" max="4869" width="7.5703125" style="181" bestFit="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7.57031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bestFit="1" customWidth="1"/>
    <col min="4878" max="5120" width="11.42578125" style="181"/>
    <col min="5121" max="5121" width="53.5703125" style="181" customWidth="1"/>
    <col min="5122" max="5122" width="14.42578125" style="181" customWidth="1"/>
    <col min="5123" max="5123" width="16.42578125" style="181" customWidth="1"/>
    <col min="5124" max="5124" width="14.42578125" style="181" customWidth="1"/>
    <col min="5125" max="5125" width="7.5703125" style="181" bestFit="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7.57031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bestFit="1" customWidth="1"/>
    <col min="5134" max="5376" width="11.42578125" style="181"/>
    <col min="5377" max="5377" width="53.5703125" style="181" customWidth="1"/>
    <col min="5378" max="5378" width="14.42578125" style="181" customWidth="1"/>
    <col min="5379" max="5379" width="16.42578125" style="181" customWidth="1"/>
    <col min="5380" max="5380" width="14.42578125" style="181" customWidth="1"/>
    <col min="5381" max="5381" width="7.5703125" style="181" bestFit="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7.57031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bestFit="1" customWidth="1"/>
    <col min="5390" max="5632" width="11.42578125" style="181"/>
    <col min="5633" max="5633" width="53.5703125" style="181" customWidth="1"/>
    <col min="5634" max="5634" width="14.42578125" style="181" customWidth="1"/>
    <col min="5635" max="5635" width="16.42578125" style="181" customWidth="1"/>
    <col min="5636" max="5636" width="14.42578125" style="181" customWidth="1"/>
    <col min="5637" max="5637" width="7.5703125" style="181" bestFit="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7.57031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bestFit="1" customWidth="1"/>
    <col min="5646" max="5888" width="11.42578125" style="181"/>
    <col min="5889" max="5889" width="53.5703125" style="181" customWidth="1"/>
    <col min="5890" max="5890" width="14.42578125" style="181" customWidth="1"/>
    <col min="5891" max="5891" width="16.42578125" style="181" customWidth="1"/>
    <col min="5892" max="5892" width="14.42578125" style="181" customWidth="1"/>
    <col min="5893" max="5893" width="7.5703125" style="181" bestFit="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7.57031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bestFit="1" customWidth="1"/>
    <col min="5902" max="6144" width="11.42578125" style="181"/>
    <col min="6145" max="6145" width="53.5703125" style="181" customWidth="1"/>
    <col min="6146" max="6146" width="14.42578125" style="181" customWidth="1"/>
    <col min="6147" max="6147" width="16.42578125" style="181" customWidth="1"/>
    <col min="6148" max="6148" width="14.42578125" style="181" customWidth="1"/>
    <col min="6149" max="6149" width="7.5703125" style="181" bestFit="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7.57031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bestFit="1" customWidth="1"/>
    <col min="6158" max="6400" width="11.42578125" style="181"/>
    <col min="6401" max="6401" width="53.5703125" style="181" customWidth="1"/>
    <col min="6402" max="6402" width="14.42578125" style="181" customWidth="1"/>
    <col min="6403" max="6403" width="16.42578125" style="181" customWidth="1"/>
    <col min="6404" max="6404" width="14.42578125" style="181" customWidth="1"/>
    <col min="6405" max="6405" width="7.5703125" style="181" bestFit="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7.57031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bestFit="1" customWidth="1"/>
    <col min="6414" max="6656" width="11.42578125" style="181"/>
    <col min="6657" max="6657" width="53.5703125" style="181" customWidth="1"/>
    <col min="6658" max="6658" width="14.42578125" style="181" customWidth="1"/>
    <col min="6659" max="6659" width="16.42578125" style="181" customWidth="1"/>
    <col min="6660" max="6660" width="14.42578125" style="181" customWidth="1"/>
    <col min="6661" max="6661" width="7.5703125" style="181" bestFit="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7.57031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bestFit="1" customWidth="1"/>
    <col min="6670" max="6912" width="11.42578125" style="181"/>
    <col min="6913" max="6913" width="53.5703125" style="181" customWidth="1"/>
    <col min="6914" max="6914" width="14.42578125" style="181" customWidth="1"/>
    <col min="6915" max="6915" width="16.42578125" style="181" customWidth="1"/>
    <col min="6916" max="6916" width="14.42578125" style="181" customWidth="1"/>
    <col min="6917" max="6917" width="7.5703125" style="181" bestFit="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7.57031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bestFit="1" customWidth="1"/>
    <col min="6926" max="7168" width="11.42578125" style="181"/>
    <col min="7169" max="7169" width="53.5703125" style="181" customWidth="1"/>
    <col min="7170" max="7170" width="14.42578125" style="181" customWidth="1"/>
    <col min="7171" max="7171" width="16.42578125" style="181" customWidth="1"/>
    <col min="7172" max="7172" width="14.42578125" style="181" customWidth="1"/>
    <col min="7173" max="7173" width="7.5703125" style="181" bestFit="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7.57031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bestFit="1" customWidth="1"/>
    <col min="7182" max="7424" width="11.42578125" style="181"/>
    <col min="7425" max="7425" width="53.5703125" style="181" customWidth="1"/>
    <col min="7426" max="7426" width="14.42578125" style="181" customWidth="1"/>
    <col min="7427" max="7427" width="16.42578125" style="181" customWidth="1"/>
    <col min="7428" max="7428" width="14.42578125" style="181" customWidth="1"/>
    <col min="7429" max="7429" width="7.5703125" style="181" bestFit="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7.57031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bestFit="1" customWidth="1"/>
    <col min="7438" max="7680" width="11.42578125" style="181"/>
    <col min="7681" max="7681" width="53.5703125" style="181" customWidth="1"/>
    <col min="7682" max="7682" width="14.42578125" style="181" customWidth="1"/>
    <col min="7683" max="7683" width="16.42578125" style="181" customWidth="1"/>
    <col min="7684" max="7684" width="14.42578125" style="181" customWidth="1"/>
    <col min="7685" max="7685" width="7.5703125" style="181" bestFit="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7.57031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bestFit="1" customWidth="1"/>
    <col min="7694" max="7936" width="11.42578125" style="181"/>
    <col min="7937" max="7937" width="53.5703125" style="181" customWidth="1"/>
    <col min="7938" max="7938" width="14.42578125" style="181" customWidth="1"/>
    <col min="7939" max="7939" width="16.42578125" style="181" customWidth="1"/>
    <col min="7940" max="7940" width="14.42578125" style="181" customWidth="1"/>
    <col min="7941" max="7941" width="7.5703125" style="181" bestFit="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7.57031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bestFit="1" customWidth="1"/>
    <col min="7950" max="8192" width="11.42578125" style="181"/>
    <col min="8193" max="8193" width="53.5703125" style="181" customWidth="1"/>
    <col min="8194" max="8194" width="14.42578125" style="181" customWidth="1"/>
    <col min="8195" max="8195" width="16.42578125" style="181" customWidth="1"/>
    <col min="8196" max="8196" width="14.42578125" style="181" customWidth="1"/>
    <col min="8197" max="8197" width="7.5703125" style="181" bestFit="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7.57031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bestFit="1" customWidth="1"/>
    <col min="8206" max="8448" width="11.42578125" style="181"/>
    <col min="8449" max="8449" width="53.5703125" style="181" customWidth="1"/>
    <col min="8450" max="8450" width="14.42578125" style="181" customWidth="1"/>
    <col min="8451" max="8451" width="16.42578125" style="181" customWidth="1"/>
    <col min="8452" max="8452" width="14.42578125" style="181" customWidth="1"/>
    <col min="8453" max="8453" width="7.5703125" style="181" bestFit="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7.57031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bestFit="1" customWidth="1"/>
    <col min="8462" max="8704" width="11.42578125" style="181"/>
    <col min="8705" max="8705" width="53.5703125" style="181" customWidth="1"/>
    <col min="8706" max="8706" width="14.42578125" style="181" customWidth="1"/>
    <col min="8707" max="8707" width="16.42578125" style="181" customWidth="1"/>
    <col min="8708" max="8708" width="14.42578125" style="181" customWidth="1"/>
    <col min="8709" max="8709" width="7.5703125" style="181" bestFit="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7.57031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bestFit="1" customWidth="1"/>
    <col min="8718" max="8960" width="11.42578125" style="181"/>
    <col min="8961" max="8961" width="53.5703125" style="181" customWidth="1"/>
    <col min="8962" max="8962" width="14.42578125" style="181" customWidth="1"/>
    <col min="8963" max="8963" width="16.42578125" style="181" customWidth="1"/>
    <col min="8964" max="8964" width="14.42578125" style="181" customWidth="1"/>
    <col min="8965" max="8965" width="7.5703125" style="181" bestFit="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7.57031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bestFit="1" customWidth="1"/>
    <col min="8974" max="9216" width="11.42578125" style="181"/>
    <col min="9217" max="9217" width="53.5703125" style="181" customWidth="1"/>
    <col min="9218" max="9218" width="14.42578125" style="181" customWidth="1"/>
    <col min="9219" max="9219" width="16.42578125" style="181" customWidth="1"/>
    <col min="9220" max="9220" width="14.42578125" style="181" customWidth="1"/>
    <col min="9221" max="9221" width="7.5703125" style="181" bestFit="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7.57031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bestFit="1" customWidth="1"/>
    <col min="9230" max="9472" width="11.42578125" style="181"/>
    <col min="9473" max="9473" width="53.5703125" style="181" customWidth="1"/>
    <col min="9474" max="9474" width="14.42578125" style="181" customWidth="1"/>
    <col min="9475" max="9475" width="16.42578125" style="181" customWidth="1"/>
    <col min="9476" max="9476" width="14.42578125" style="181" customWidth="1"/>
    <col min="9477" max="9477" width="7.5703125" style="181" bestFit="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7.57031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bestFit="1" customWidth="1"/>
    <col min="9486" max="9728" width="11.42578125" style="181"/>
    <col min="9729" max="9729" width="53.5703125" style="181" customWidth="1"/>
    <col min="9730" max="9730" width="14.42578125" style="181" customWidth="1"/>
    <col min="9731" max="9731" width="16.42578125" style="181" customWidth="1"/>
    <col min="9732" max="9732" width="14.42578125" style="181" customWidth="1"/>
    <col min="9733" max="9733" width="7.5703125" style="181" bestFit="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7.57031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bestFit="1" customWidth="1"/>
    <col min="9742" max="9984" width="11.42578125" style="181"/>
    <col min="9985" max="9985" width="53.5703125" style="181" customWidth="1"/>
    <col min="9986" max="9986" width="14.42578125" style="181" customWidth="1"/>
    <col min="9987" max="9987" width="16.42578125" style="181" customWidth="1"/>
    <col min="9988" max="9988" width="14.42578125" style="181" customWidth="1"/>
    <col min="9989" max="9989" width="7.5703125" style="181" bestFit="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7.57031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bestFit="1" customWidth="1"/>
    <col min="9998" max="10240" width="11.42578125" style="181"/>
    <col min="10241" max="10241" width="53.5703125" style="181" customWidth="1"/>
    <col min="10242" max="10242" width="14.42578125" style="181" customWidth="1"/>
    <col min="10243" max="10243" width="16.42578125" style="181" customWidth="1"/>
    <col min="10244" max="10244" width="14.42578125" style="181" customWidth="1"/>
    <col min="10245" max="10245" width="7.5703125" style="181" bestFit="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7.57031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bestFit="1" customWidth="1"/>
    <col min="10254" max="10496" width="11.42578125" style="181"/>
    <col min="10497" max="10497" width="53.5703125" style="181" customWidth="1"/>
    <col min="10498" max="10498" width="14.42578125" style="181" customWidth="1"/>
    <col min="10499" max="10499" width="16.42578125" style="181" customWidth="1"/>
    <col min="10500" max="10500" width="14.42578125" style="181" customWidth="1"/>
    <col min="10501" max="10501" width="7.5703125" style="181" bestFit="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7.57031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bestFit="1" customWidth="1"/>
    <col min="10510" max="10752" width="11.42578125" style="181"/>
    <col min="10753" max="10753" width="53.5703125" style="181" customWidth="1"/>
    <col min="10754" max="10754" width="14.42578125" style="181" customWidth="1"/>
    <col min="10755" max="10755" width="16.42578125" style="181" customWidth="1"/>
    <col min="10756" max="10756" width="14.42578125" style="181" customWidth="1"/>
    <col min="10757" max="10757" width="7.5703125" style="181" bestFit="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7.57031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bestFit="1" customWidth="1"/>
    <col min="10766" max="11008" width="11.42578125" style="181"/>
    <col min="11009" max="11009" width="53.5703125" style="181" customWidth="1"/>
    <col min="11010" max="11010" width="14.42578125" style="181" customWidth="1"/>
    <col min="11011" max="11011" width="16.42578125" style="181" customWidth="1"/>
    <col min="11012" max="11012" width="14.42578125" style="181" customWidth="1"/>
    <col min="11013" max="11013" width="7.5703125" style="181" bestFit="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7.57031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bestFit="1" customWidth="1"/>
    <col min="11022" max="11264" width="11.42578125" style="181"/>
    <col min="11265" max="11265" width="53.5703125" style="181" customWidth="1"/>
    <col min="11266" max="11266" width="14.42578125" style="181" customWidth="1"/>
    <col min="11267" max="11267" width="16.42578125" style="181" customWidth="1"/>
    <col min="11268" max="11268" width="14.42578125" style="181" customWidth="1"/>
    <col min="11269" max="11269" width="7.5703125" style="181" bestFit="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7.57031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bestFit="1" customWidth="1"/>
    <col min="11278" max="11520" width="11.42578125" style="181"/>
    <col min="11521" max="11521" width="53.5703125" style="181" customWidth="1"/>
    <col min="11522" max="11522" width="14.42578125" style="181" customWidth="1"/>
    <col min="11523" max="11523" width="16.42578125" style="181" customWidth="1"/>
    <col min="11524" max="11524" width="14.42578125" style="181" customWidth="1"/>
    <col min="11525" max="11525" width="7.5703125" style="181" bestFit="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7.57031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bestFit="1" customWidth="1"/>
    <col min="11534" max="11776" width="11.42578125" style="181"/>
    <col min="11777" max="11777" width="53.5703125" style="181" customWidth="1"/>
    <col min="11778" max="11778" width="14.42578125" style="181" customWidth="1"/>
    <col min="11779" max="11779" width="16.42578125" style="181" customWidth="1"/>
    <col min="11780" max="11780" width="14.42578125" style="181" customWidth="1"/>
    <col min="11781" max="11781" width="7.5703125" style="181" bestFit="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7.57031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bestFit="1" customWidth="1"/>
    <col min="11790" max="12032" width="11.42578125" style="181"/>
    <col min="12033" max="12033" width="53.5703125" style="181" customWidth="1"/>
    <col min="12034" max="12034" width="14.42578125" style="181" customWidth="1"/>
    <col min="12035" max="12035" width="16.42578125" style="181" customWidth="1"/>
    <col min="12036" max="12036" width="14.42578125" style="181" customWidth="1"/>
    <col min="12037" max="12037" width="7.5703125" style="181" bestFit="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7.57031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bestFit="1" customWidth="1"/>
    <col min="12046" max="12288" width="11.42578125" style="181"/>
    <col min="12289" max="12289" width="53.5703125" style="181" customWidth="1"/>
    <col min="12290" max="12290" width="14.42578125" style="181" customWidth="1"/>
    <col min="12291" max="12291" width="16.42578125" style="181" customWidth="1"/>
    <col min="12292" max="12292" width="14.42578125" style="181" customWidth="1"/>
    <col min="12293" max="12293" width="7.5703125" style="181" bestFit="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7.57031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bestFit="1" customWidth="1"/>
    <col min="12302" max="12544" width="11.42578125" style="181"/>
    <col min="12545" max="12545" width="53.5703125" style="181" customWidth="1"/>
    <col min="12546" max="12546" width="14.42578125" style="181" customWidth="1"/>
    <col min="12547" max="12547" width="16.42578125" style="181" customWidth="1"/>
    <col min="12548" max="12548" width="14.42578125" style="181" customWidth="1"/>
    <col min="12549" max="12549" width="7.5703125" style="181" bestFit="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7.57031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bestFit="1" customWidth="1"/>
    <col min="12558" max="12800" width="11.42578125" style="181"/>
    <col min="12801" max="12801" width="53.5703125" style="181" customWidth="1"/>
    <col min="12802" max="12802" width="14.42578125" style="181" customWidth="1"/>
    <col min="12803" max="12803" width="16.42578125" style="181" customWidth="1"/>
    <col min="12804" max="12804" width="14.42578125" style="181" customWidth="1"/>
    <col min="12805" max="12805" width="7.5703125" style="181" bestFit="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7.57031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bestFit="1" customWidth="1"/>
    <col min="12814" max="13056" width="11.42578125" style="181"/>
    <col min="13057" max="13057" width="53.5703125" style="181" customWidth="1"/>
    <col min="13058" max="13058" width="14.42578125" style="181" customWidth="1"/>
    <col min="13059" max="13059" width="16.42578125" style="181" customWidth="1"/>
    <col min="13060" max="13060" width="14.42578125" style="181" customWidth="1"/>
    <col min="13061" max="13061" width="7.5703125" style="181" bestFit="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7.57031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bestFit="1" customWidth="1"/>
    <col min="13070" max="13312" width="11.42578125" style="181"/>
    <col min="13313" max="13313" width="53.5703125" style="181" customWidth="1"/>
    <col min="13314" max="13314" width="14.42578125" style="181" customWidth="1"/>
    <col min="13315" max="13315" width="16.42578125" style="181" customWidth="1"/>
    <col min="13316" max="13316" width="14.42578125" style="181" customWidth="1"/>
    <col min="13317" max="13317" width="7.5703125" style="181" bestFit="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7.57031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bestFit="1" customWidth="1"/>
    <col min="13326" max="13568" width="11.42578125" style="181"/>
    <col min="13569" max="13569" width="53.5703125" style="181" customWidth="1"/>
    <col min="13570" max="13570" width="14.42578125" style="181" customWidth="1"/>
    <col min="13571" max="13571" width="16.42578125" style="181" customWidth="1"/>
    <col min="13572" max="13572" width="14.42578125" style="181" customWidth="1"/>
    <col min="13573" max="13573" width="7.5703125" style="181" bestFit="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7.57031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bestFit="1" customWidth="1"/>
    <col min="13582" max="13824" width="11.42578125" style="181"/>
    <col min="13825" max="13825" width="53.5703125" style="181" customWidth="1"/>
    <col min="13826" max="13826" width="14.42578125" style="181" customWidth="1"/>
    <col min="13827" max="13827" width="16.42578125" style="181" customWidth="1"/>
    <col min="13828" max="13828" width="14.42578125" style="181" customWidth="1"/>
    <col min="13829" max="13829" width="7.5703125" style="181" bestFit="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7.57031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bestFit="1" customWidth="1"/>
    <col min="13838" max="14080" width="11.42578125" style="181"/>
    <col min="14081" max="14081" width="53.5703125" style="181" customWidth="1"/>
    <col min="14082" max="14082" width="14.42578125" style="181" customWidth="1"/>
    <col min="14083" max="14083" width="16.42578125" style="181" customWidth="1"/>
    <col min="14084" max="14084" width="14.42578125" style="181" customWidth="1"/>
    <col min="14085" max="14085" width="7.5703125" style="181" bestFit="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7.57031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bestFit="1" customWidth="1"/>
    <col min="14094" max="14336" width="11.42578125" style="181"/>
    <col min="14337" max="14337" width="53.5703125" style="181" customWidth="1"/>
    <col min="14338" max="14338" width="14.42578125" style="181" customWidth="1"/>
    <col min="14339" max="14339" width="16.42578125" style="181" customWidth="1"/>
    <col min="14340" max="14340" width="14.42578125" style="181" customWidth="1"/>
    <col min="14341" max="14341" width="7.5703125" style="181" bestFit="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7.57031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bestFit="1" customWidth="1"/>
    <col min="14350" max="14592" width="11.42578125" style="181"/>
    <col min="14593" max="14593" width="53.5703125" style="181" customWidth="1"/>
    <col min="14594" max="14594" width="14.42578125" style="181" customWidth="1"/>
    <col min="14595" max="14595" width="16.42578125" style="181" customWidth="1"/>
    <col min="14596" max="14596" width="14.42578125" style="181" customWidth="1"/>
    <col min="14597" max="14597" width="7.5703125" style="181" bestFit="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7.57031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bestFit="1" customWidth="1"/>
    <col min="14606" max="14848" width="11.42578125" style="181"/>
    <col min="14849" max="14849" width="53.5703125" style="181" customWidth="1"/>
    <col min="14850" max="14850" width="14.42578125" style="181" customWidth="1"/>
    <col min="14851" max="14851" width="16.42578125" style="181" customWidth="1"/>
    <col min="14852" max="14852" width="14.42578125" style="181" customWidth="1"/>
    <col min="14853" max="14853" width="7.5703125" style="181" bestFit="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7.57031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bestFit="1" customWidth="1"/>
    <col min="14862" max="15104" width="11.42578125" style="181"/>
    <col min="15105" max="15105" width="53.5703125" style="181" customWidth="1"/>
    <col min="15106" max="15106" width="14.42578125" style="181" customWidth="1"/>
    <col min="15107" max="15107" width="16.42578125" style="181" customWidth="1"/>
    <col min="15108" max="15108" width="14.42578125" style="181" customWidth="1"/>
    <col min="15109" max="15109" width="7.5703125" style="181" bestFit="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7.57031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bestFit="1" customWidth="1"/>
    <col min="15118" max="15360" width="11.42578125" style="181"/>
    <col min="15361" max="15361" width="53.5703125" style="181" customWidth="1"/>
    <col min="15362" max="15362" width="14.42578125" style="181" customWidth="1"/>
    <col min="15363" max="15363" width="16.42578125" style="181" customWidth="1"/>
    <col min="15364" max="15364" width="14.42578125" style="181" customWidth="1"/>
    <col min="15365" max="15365" width="7.5703125" style="181" bestFit="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7.57031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bestFit="1" customWidth="1"/>
    <col min="15374" max="15616" width="11.42578125" style="181"/>
    <col min="15617" max="15617" width="53.5703125" style="181" customWidth="1"/>
    <col min="15618" max="15618" width="14.42578125" style="181" customWidth="1"/>
    <col min="15619" max="15619" width="16.42578125" style="181" customWidth="1"/>
    <col min="15620" max="15620" width="14.42578125" style="181" customWidth="1"/>
    <col min="15621" max="15621" width="7.5703125" style="181" bestFit="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7.57031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bestFit="1" customWidth="1"/>
    <col min="15630" max="15872" width="11.42578125" style="181"/>
    <col min="15873" max="15873" width="53.5703125" style="181" customWidth="1"/>
    <col min="15874" max="15874" width="14.42578125" style="181" customWidth="1"/>
    <col min="15875" max="15875" width="16.42578125" style="181" customWidth="1"/>
    <col min="15876" max="15876" width="14.42578125" style="181" customWidth="1"/>
    <col min="15877" max="15877" width="7.5703125" style="181" bestFit="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7.57031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bestFit="1" customWidth="1"/>
    <col min="15886" max="16128" width="11.42578125" style="181"/>
    <col min="16129" max="16129" width="53.5703125" style="181" customWidth="1"/>
    <col min="16130" max="16130" width="14.42578125" style="181" customWidth="1"/>
    <col min="16131" max="16131" width="16.42578125" style="181" customWidth="1"/>
    <col min="16132" max="16132" width="14.42578125" style="181" customWidth="1"/>
    <col min="16133" max="16133" width="7.5703125" style="181" bestFit="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7.57031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bestFit="1" customWidth="1"/>
    <col min="16142" max="16384" width="11.42578125" style="181"/>
  </cols>
  <sheetData>
    <row r="1" spans="1:13" s="209" customFormat="1" ht="30" customHeight="1">
      <c r="A1" s="494" t="s">
        <v>654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</row>
    <row r="2" spans="1:13" s="209" customFormat="1" ht="15" customHeight="1">
      <c r="A2" s="495" t="s">
        <v>531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</row>
    <row r="3" spans="1:13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</row>
    <row r="4" spans="1:1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5" customHeight="1">
      <c r="A5" s="183"/>
      <c r="B5" s="207"/>
      <c r="C5" s="207"/>
      <c r="D5" s="157"/>
      <c r="E5" s="157"/>
      <c r="F5" s="207"/>
      <c r="G5" s="157"/>
      <c r="H5" s="207"/>
      <c r="I5" s="207"/>
      <c r="J5" s="157"/>
      <c r="K5" s="157"/>
      <c r="L5" s="207"/>
      <c r="M5" s="157"/>
    </row>
    <row r="6" spans="1:13" s="238" customFormat="1" ht="15" customHeight="1">
      <c r="A6" s="224"/>
      <c r="B6" s="499" t="s">
        <v>71</v>
      </c>
      <c r="C6" s="499"/>
      <c r="D6" s="499"/>
      <c r="E6" s="499"/>
      <c r="F6" s="499" t="s">
        <v>75</v>
      </c>
      <c r="G6" s="499"/>
      <c r="H6" s="499"/>
      <c r="I6" s="499"/>
      <c r="J6" s="499" t="s">
        <v>76</v>
      </c>
      <c r="K6" s="499"/>
      <c r="L6" s="499"/>
      <c r="M6" s="499"/>
    </row>
    <row r="7" spans="1:13" s="239" customFormat="1" ht="15" customHeight="1">
      <c r="A7" s="226" t="s">
        <v>508</v>
      </c>
      <c r="B7" s="227" t="s">
        <v>517</v>
      </c>
      <c r="C7" s="228" t="s">
        <v>518</v>
      </c>
      <c r="D7" s="227" t="s">
        <v>519</v>
      </c>
      <c r="E7" s="227" t="s">
        <v>67</v>
      </c>
      <c r="F7" s="228" t="s">
        <v>517</v>
      </c>
      <c r="G7" s="227" t="s">
        <v>518</v>
      </c>
      <c r="H7" s="227" t="s">
        <v>519</v>
      </c>
      <c r="I7" s="228" t="s">
        <v>67</v>
      </c>
      <c r="J7" s="227" t="s">
        <v>517</v>
      </c>
      <c r="K7" s="227" t="s">
        <v>518</v>
      </c>
      <c r="L7" s="228" t="s">
        <v>519</v>
      </c>
      <c r="M7" s="227" t="s">
        <v>67</v>
      </c>
    </row>
    <row r="8" spans="1:13" s="240" customFormat="1" ht="15" customHeight="1">
      <c r="A8" s="237" t="s">
        <v>484</v>
      </c>
      <c r="B8" s="231">
        <v>0</v>
      </c>
      <c r="C8" s="231">
        <v>9544.9646400000001</v>
      </c>
      <c r="D8" s="231">
        <v>119874.121</v>
      </c>
      <c r="E8" s="231">
        <v>129419.08564</v>
      </c>
      <c r="F8" s="231">
        <v>35.310430000000004</v>
      </c>
      <c r="G8" s="231">
        <v>30980.782800000001</v>
      </c>
      <c r="H8" s="231">
        <v>146079.73569999999</v>
      </c>
      <c r="I8" s="231">
        <v>177095.82893000002</v>
      </c>
      <c r="J8" s="231">
        <v>0</v>
      </c>
      <c r="K8" s="231">
        <v>19586.339350000002</v>
      </c>
      <c r="L8" s="231">
        <v>105593.42771999999</v>
      </c>
      <c r="M8" s="231">
        <v>125179.76706999999</v>
      </c>
    </row>
    <row r="9" spans="1:13" s="240" customFormat="1" ht="15" customHeight="1">
      <c r="A9" s="237" t="s">
        <v>485</v>
      </c>
      <c r="B9" s="232">
        <v>0</v>
      </c>
      <c r="C9" s="232">
        <v>14.82574</v>
      </c>
      <c r="D9" s="232">
        <v>205.04482000000002</v>
      </c>
      <c r="E9" s="232">
        <v>219.87056000000001</v>
      </c>
      <c r="F9" s="232">
        <v>0</v>
      </c>
      <c r="G9" s="232">
        <v>0</v>
      </c>
      <c r="H9" s="231">
        <v>97.688779999999994</v>
      </c>
      <c r="I9" s="231">
        <v>97.688779999999994</v>
      </c>
      <c r="J9" s="231">
        <v>0</v>
      </c>
      <c r="K9" s="231">
        <v>0</v>
      </c>
      <c r="L9" s="231">
        <v>83.405799999999999</v>
      </c>
      <c r="M9" s="231">
        <v>83.405799999999999</v>
      </c>
    </row>
    <row r="10" spans="1:13" s="240" customFormat="1" ht="15" customHeight="1">
      <c r="A10" s="237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1">
        <v>0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</row>
    <row r="11" spans="1:13" s="240" customFormat="1" ht="15" customHeight="1">
      <c r="A11" s="237" t="s">
        <v>487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0</v>
      </c>
      <c r="M11" s="231">
        <v>0</v>
      </c>
    </row>
    <row r="12" spans="1:13" s="240" customFormat="1" ht="15" customHeight="1">
      <c r="A12" s="237" t="s">
        <v>488</v>
      </c>
      <c r="B12" s="231">
        <v>0</v>
      </c>
      <c r="C12" s="231">
        <v>4192.8535700000002</v>
      </c>
      <c r="D12" s="231">
        <v>19765.636899999998</v>
      </c>
      <c r="E12" s="231">
        <v>23958.490469999997</v>
      </c>
      <c r="F12" s="231">
        <v>6.04094</v>
      </c>
      <c r="G12" s="231">
        <v>9134.1565500000015</v>
      </c>
      <c r="H12" s="231">
        <v>21254.924350000001</v>
      </c>
      <c r="I12" s="231">
        <v>30395.12184</v>
      </c>
      <c r="J12" s="231">
        <v>0</v>
      </c>
      <c r="K12" s="231">
        <v>4231.1031500000008</v>
      </c>
      <c r="L12" s="231">
        <v>15649.10794</v>
      </c>
      <c r="M12" s="231">
        <v>19880.211090000001</v>
      </c>
    </row>
    <row r="13" spans="1:13" s="240" customFormat="1" ht="15" customHeight="1">
      <c r="A13" s="237" t="s">
        <v>489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</row>
    <row r="14" spans="1:13" s="240" customFormat="1" ht="15" customHeight="1">
      <c r="A14" s="237" t="s">
        <v>68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</row>
    <row r="15" spans="1:13" s="240" customFormat="1" ht="15" customHeight="1">
      <c r="A15" s="237" t="s">
        <v>490</v>
      </c>
      <c r="B15" s="231">
        <v>0</v>
      </c>
      <c r="C15" s="231">
        <v>1154.71822</v>
      </c>
      <c r="D15" s="231">
        <v>2982.3808300000001</v>
      </c>
      <c r="E15" s="231">
        <v>4137.0990499999998</v>
      </c>
      <c r="F15" s="231">
        <v>2.1141900000000002</v>
      </c>
      <c r="G15" s="231">
        <v>1294.9793300000001</v>
      </c>
      <c r="H15" s="231">
        <v>573.73480000000006</v>
      </c>
      <c r="I15" s="231">
        <v>1870.8283200000001</v>
      </c>
      <c r="J15" s="231">
        <v>4.5972600000000003</v>
      </c>
      <c r="K15" s="231">
        <v>2260.6814800000002</v>
      </c>
      <c r="L15" s="231">
        <v>1036.8820900000001</v>
      </c>
      <c r="M15" s="231">
        <v>3302.1608300000003</v>
      </c>
    </row>
    <row r="16" spans="1:13" s="240" customFormat="1" ht="15" customHeight="1">
      <c r="A16" s="237" t="s">
        <v>491</v>
      </c>
      <c r="B16" s="231">
        <v>0</v>
      </c>
      <c r="C16" s="231">
        <v>463.63400000000001</v>
      </c>
      <c r="D16" s="231">
        <v>4890.5436200000004</v>
      </c>
      <c r="E16" s="231">
        <v>5354.1776200000004</v>
      </c>
      <c r="F16" s="231">
        <v>0</v>
      </c>
      <c r="G16" s="231">
        <v>442.65861999999998</v>
      </c>
      <c r="H16" s="231">
        <v>3699.5058599999998</v>
      </c>
      <c r="I16" s="231">
        <v>4142.1644800000004</v>
      </c>
      <c r="J16" s="231">
        <v>0</v>
      </c>
      <c r="K16" s="231">
        <v>762.90718000000004</v>
      </c>
      <c r="L16" s="231">
        <v>1604.374</v>
      </c>
      <c r="M16" s="231">
        <v>2367.2811799999999</v>
      </c>
    </row>
    <row r="17" spans="1:13" s="240" customFormat="1" ht="15" customHeight="1">
      <c r="A17" s="237" t="s">
        <v>492</v>
      </c>
      <c r="B17" s="231">
        <v>0</v>
      </c>
      <c r="C17" s="231">
        <v>778.25168000000008</v>
      </c>
      <c r="D17" s="231">
        <v>6368.9766100000006</v>
      </c>
      <c r="E17" s="231">
        <v>7147.22829</v>
      </c>
      <c r="F17" s="231">
        <v>0</v>
      </c>
      <c r="G17" s="231">
        <v>720.78439000000003</v>
      </c>
      <c r="H17" s="231">
        <v>9232.0193900000013</v>
      </c>
      <c r="I17" s="231">
        <v>9952.8037800000002</v>
      </c>
      <c r="J17" s="231">
        <v>0</v>
      </c>
      <c r="K17" s="231">
        <v>150.86685999999997</v>
      </c>
      <c r="L17" s="231">
        <v>1835.386</v>
      </c>
      <c r="M17" s="231">
        <v>1986.2528600000001</v>
      </c>
    </row>
    <row r="18" spans="1:13" s="240" customFormat="1" ht="15" customHeight="1">
      <c r="A18" s="237" t="s">
        <v>493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</row>
    <row r="19" spans="1:13" s="240" customFormat="1" ht="15" customHeight="1">
      <c r="A19" s="237" t="s">
        <v>494</v>
      </c>
      <c r="B19" s="231">
        <v>0</v>
      </c>
      <c r="C19" s="231">
        <v>51.98556</v>
      </c>
      <c r="D19" s="231">
        <v>0</v>
      </c>
      <c r="E19" s="231">
        <v>51.98556</v>
      </c>
      <c r="F19" s="231">
        <v>0</v>
      </c>
      <c r="G19" s="231">
        <v>0</v>
      </c>
      <c r="H19" s="231">
        <v>0</v>
      </c>
      <c r="I19" s="231">
        <v>0</v>
      </c>
      <c r="J19" s="231">
        <v>0</v>
      </c>
      <c r="K19" s="231">
        <v>64.976500000000001</v>
      </c>
      <c r="L19" s="231">
        <v>131.30913000000001</v>
      </c>
      <c r="M19" s="231">
        <v>196.28563</v>
      </c>
    </row>
    <row r="20" spans="1:13" s="240" customFormat="1" ht="15" customHeight="1">
      <c r="A20" s="237" t="s">
        <v>495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</row>
    <row r="21" spans="1:13" s="240" customFormat="1" ht="15" customHeight="1">
      <c r="A21" s="237" t="s">
        <v>496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</row>
    <row r="22" spans="1:13" s="240" customFormat="1" ht="15" customHeight="1">
      <c r="A22" s="237" t="s">
        <v>497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</row>
    <row r="23" spans="1:13" s="240" customFormat="1" ht="15" customHeight="1">
      <c r="A23" s="237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</row>
    <row r="24" spans="1:13" s="240" customFormat="1" ht="15" customHeight="1">
      <c r="A24" s="237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</row>
    <row r="25" spans="1:13" s="241" customFormat="1" ht="15" customHeight="1">
      <c r="A25" s="237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</row>
    <row r="26" spans="1:13" s="240" customFormat="1" ht="15" customHeight="1">
      <c r="A26" s="223" t="s">
        <v>520</v>
      </c>
      <c r="B26" s="233">
        <v>0</v>
      </c>
      <c r="C26" s="233">
        <v>16201.233410000001</v>
      </c>
      <c r="D26" s="233">
        <v>154086.70378000001</v>
      </c>
      <c r="E26" s="233">
        <v>170287.93719</v>
      </c>
      <c r="F26" s="233">
        <v>43.465560000000004</v>
      </c>
      <c r="G26" s="233">
        <v>42573.361690000005</v>
      </c>
      <c r="H26" s="233">
        <v>180937.60887999999</v>
      </c>
      <c r="I26" s="233">
        <v>223554.43613000002</v>
      </c>
      <c r="J26" s="233">
        <v>4.5972600000000003</v>
      </c>
      <c r="K26" s="233">
        <v>27056.874520000001</v>
      </c>
      <c r="L26" s="233">
        <v>125933.89267999998</v>
      </c>
      <c r="M26" s="233">
        <v>152995.36445999998</v>
      </c>
    </row>
    <row r="27" spans="1:13" ht="15" customHeight="1" thickBot="1">
      <c r="A27" s="195"/>
      <c r="B27" s="201"/>
      <c r="C27" s="197"/>
      <c r="D27" s="197"/>
      <c r="E27" s="197"/>
      <c r="F27" s="197"/>
      <c r="G27" s="197"/>
      <c r="H27" s="201"/>
      <c r="I27" s="201"/>
      <c r="J27" s="201"/>
      <c r="K27" s="201"/>
      <c r="L27" s="201"/>
      <c r="M27" s="201"/>
    </row>
    <row r="28" spans="1:13" ht="15" customHeight="1" thickTop="1">
      <c r="A28" s="179" t="s">
        <v>503</v>
      </c>
      <c r="B28" s="199"/>
      <c r="C28" s="189"/>
      <c r="D28" s="189"/>
      <c r="E28" s="189"/>
      <c r="F28" s="189"/>
      <c r="G28" s="189"/>
      <c r="H28" s="199"/>
      <c r="I28" s="199"/>
      <c r="J28" s="157"/>
      <c r="K28" s="157"/>
      <c r="L28" s="157"/>
      <c r="M28" s="157"/>
    </row>
    <row r="29" spans="1:13" ht="15" customHeight="1">
      <c r="A29" s="206"/>
      <c r="B29" s="188"/>
      <c r="C29" s="180"/>
      <c r="D29" s="180"/>
      <c r="E29" s="180"/>
      <c r="F29" s="180"/>
      <c r="G29" s="180"/>
      <c r="H29" s="180"/>
      <c r="I29" s="188"/>
      <c r="J29" s="157"/>
      <c r="K29" s="157"/>
      <c r="L29" s="157"/>
      <c r="M29" s="157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/>
  <cols>
    <col min="1" max="1" width="53.5703125" style="182" customWidth="1"/>
    <col min="2" max="2" width="14.42578125" style="181" customWidth="1"/>
    <col min="3" max="3" width="16.42578125" style="181" customWidth="1"/>
    <col min="4" max="4" width="14.42578125" style="181" customWidth="1"/>
    <col min="5" max="5" width="9.140625" style="181" customWidth="1"/>
    <col min="6" max="6" width="14.42578125" style="181" customWidth="1"/>
    <col min="7" max="7" width="16.42578125" style="181" customWidth="1"/>
    <col min="8" max="8" width="14.42578125" style="181" customWidth="1"/>
    <col min="9" max="9" width="7.5703125" style="181" customWidth="1"/>
    <col min="10" max="10" width="14.42578125" style="181" customWidth="1"/>
    <col min="11" max="11" width="16.42578125" style="181" customWidth="1"/>
    <col min="12" max="12" width="14.42578125" style="181" customWidth="1"/>
    <col min="13" max="13" width="7.5703125" style="181" customWidth="1"/>
    <col min="14" max="14" width="14.42578125" style="181" customWidth="1"/>
    <col min="15" max="15" width="16.42578125" style="181" customWidth="1"/>
    <col min="16" max="16" width="14.42578125" style="181" customWidth="1"/>
    <col min="17" max="17" width="9.140625" style="181" customWidth="1"/>
    <col min="18" max="260" width="11.42578125" style="181"/>
    <col min="261" max="261" width="53.5703125" style="181" customWidth="1"/>
    <col min="262" max="262" width="14.42578125" style="181" customWidth="1"/>
    <col min="263" max="263" width="16.42578125" style="181" customWidth="1"/>
    <col min="264" max="264" width="14.42578125" style="181" customWidth="1"/>
    <col min="265" max="265" width="9.140625" style="181" customWidth="1"/>
    <col min="266" max="266" width="14.42578125" style="181" customWidth="1"/>
    <col min="267" max="267" width="16.42578125" style="181" customWidth="1"/>
    <col min="268" max="268" width="14.42578125" style="181" customWidth="1"/>
    <col min="269" max="269" width="7.5703125" style="181" customWidth="1"/>
    <col min="270" max="270" width="14.42578125" style="181" customWidth="1"/>
    <col min="271" max="271" width="16.42578125" style="181" customWidth="1"/>
    <col min="272" max="272" width="14.42578125" style="181" customWidth="1"/>
    <col min="273" max="273" width="9.140625" style="181" customWidth="1"/>
    <col min="274" max="516" width="11.42578125" style="181"/>
    <col min="517" max="517" width="53.5703125" style="181" customWidth="1"/>
    <col min="518" max="518" width="14.42578125" style="181" customWidth="1"/>
    <col min="519" max="519" width="16.42578125" style="181" customWidth="1"/>
    <col min="520" max="520" width="14.42578125" style="181" customWidth="1"/>
    <col min="521" max="521" width="9.140625" style="181" customWidth="1"/>
    <col min="522" max="522" width="14.42578125" style="181" customWidth="1"/>
    <col min="523" max="523" width="16.42578125" style="181" customWidth="1"/>
    <col min="524" max="524" width="14.42578125" style="181" customWidth="1"/>
    <col min="525" max="525" width="7.5703125" style="181" customWidth="1"/>
    <col min="526" max="526" width="14.42578125" style="181" customWidth="1"/>
    <col min="527" max="527" width="16.42578125" style="181" customWidth="1"/>
    <col min="528" max="528" width="14.42578125" style="181" customWidth="1"/>
    <col min="529" max="529" width="9.140625" style="181" customWidth="1"/>
    <col min="530" max="772" width="11.42578125" style="181"/>
    <col min="773" max="773" width="53.5703125" style="181" customWidth="1"/>
    <col min="774" max="774" width="14.42578125" style="181" customWidth="1"/>
    <col min="775" max="775" width="16.42578125" style="181" customWidth="1"/>
    <col min="776" max="776" width="14.42578125" style="181" customWidth="1"/>
    <col min="777" max="777" width="9.140625" style="181" customWidth="1"/>
    <col min="778" max="778" width="14.42578125" style="181" customWidth="1"/>
    <col min="779" max="779" width="16.42578125" style="181" customWidth="1"/>
    <col min="780" max="780" width="14.42578125" style="181" customWidth="1"/>
    <col min="781" max="781" width="7.5703125" style="181" customWidth="1"/>
    <col min="782" max="782" width="14.42578125" style="181" customWidth="1"/>
    <col min="783" max="783" width="16.42578125" style="181" customWidth="1"/>
    <col min="784" max="784" width="14.42578125" style="181" customWidth="1"/>
    <col min="785" max="785" width="9.140625" style="181" customWidth="1"/>
    <col min="786" max="1028" width="11.42578125" style="181"/>
    <col min="1029" max="1029" width="53.5703125" style="181" customWidth="1"/>
    <col min="1030" max="1030" width="14.42578125" style="181" customWidth="1"/>
    <col min="1031" max="1031" width="16.42578125" style="181" customWidth="1"/>
    <col min="1032" max="1032" width="14.42578125" style="181" customWidth="1"/>
    <col min="1033" max="1033" width="9.140625" style="181" customWidth="1"/>
    <col min="1034" max="1034" width="14.42578125" style="181" customWidth="1"/>
    <col min="1035" max="1035" width="16.42578125" style="181" customWidth="1"/>
    <col min="1036" max="1036" width="14.42578125" style="181" customWidth="1"/>
    <col min="1037" max="1037" width="7.5703125" style="181" customWidth="1"/>
    <col min="1038" max="1038" width="14.42578125" style="181" customWidth="1"/>
    <col min="1039" max="1039" width="16.42578125" style="181" customWidth="1"/>
    <col min="1040" max="1040" width="14.42578125" style="181" customWidth="1"/>
    <col min="1041" max="1041" width="9.140625" style="181" customWidth="1"/>
    <col min="1042" max="1284" width="11.42578125" style="181"/>
    <col min="1285" max="1285" width="53.5703125" style="181" customWidth="1"/>
    <col min="1286" max="1286" width="14.42578125" style="181" customWidth="1"/>
    <col min="1287" max="1287" width="16.42578125" style="181" customWidth="1"/>
    <col min="1288" max="1288" width="14.42578125" style="181" customWidth="1"/>
    <col min="1289" max="1289" width="9.140625" style="181" customWidth="1"/>
    <col min="1290" max="1290" width="14.42578125" style="181" customWidth="1"/>
    <col min="1291" max="1291" width="16.42578125" style="181" customWidth="1"/>
    <col min="1292" max="1292" width="14.42578125" style="181" customWidth="1"/>
    <col min="1293" max="1293" width="7.5703125" style="181" customWidth="1"/>
    <col min="1294" max="1294" width="14.42578125" style="181" customWidth="1"/>
    <col min="1295" max="1295" width="16.42578125" style="181" customWidth="1"/>
    <col min="1296" max="1296" width="14.42578125" style="181" customWidth="1"/>
    <col min="1297" max="1297" width="9.140625" style="181" customWidth="1"/>
    <col min="1298" max="1540" width="11.42578125" style="181"/>
    <col min="1541" max="1541" width="53.5703125" style="181" customWidth="1"/>
    <col min="1542" max="1542" width="14.42578125" style="181" customWidth="1"/>
    <col min="1543" max="1543" width="16.42578125" style="181" customWidth="1"/>
    <col min="1544" max="1544" width="14.42578125" style="181" customWidth="1"/>
    <col min="1545" max="1545" width="9.140625" style="181" customWidth="1"/>
    <col min="1546" max="1546" width="14.42578125" style="181" customWidth="1"/>
    <col min="1547" max="1547" width="16.42578125" style="181" customWidth="1"/>
    <col min="1548" max="1548" width="14.42578125" style="181" customWidth="1"/>
    <col min="1549" max="1549" width="7.5703125" style="181" customWidth="1"/>
    <col min="1550" max="1550" width="14.42578125" style="181" customWidth="1"/>
    <col min="1551" max="1551" width="16.42578125" style="181" customWidth="1"/>
    <col min="1552" max="1552" width="14.42578125" style="181" customWidth="1"/>
    <col min="1553" max="1553" width="9.140625" style="181" customWidth="1"/>
    <col min="1554" max="1796" width="11.42578125" style="181"/>
    <col min="1797" max="1797" width="53.5703125" style="181" customWidth="1"/>
    <col min="1798" max="1798" width="14.42578125" style="181" customWidth="1"/>
    <col min="1799" max="1799" width="16.42578125" style="181" customWidth="1"/>
    <col min="1800" max="1800" width="14.42578125" style="181" customWidth="1"/>
    <col min="1801" max="1801" width="9.140625" style="181" customWidth="1"/>
    <col min="1802" max="1802" width="14.42578125" style="181" customWidth="1"/>
    <col min="1803" max="1803" width="16.42578125" style="181" customWidth="1"/>
    <col min="1804" max="1804" width="14.42578125" style="181" customWidth="1"/>
    <col min="1805" max="1805" width="7.5703125" style="181" customWidth="1"/>
    <col min="1806" max="1806" width="14.42578125" style="181" customWidth="1"/>
    <col min="1807" max="1807" width="16.42578125" style="181" customWidth="1"/>
    <col min="1808" max="1808" width="14.42578125" style="181" customWidth="1"/>
    <col min="1809" max="1809" width="9.140625" style="181" customWidth="1"/>
    <col min="1810" max="2052" width="11.42578125" style="181"/>
    <col min="2053" max="2053" width="53.5703125" style="181" customWidth="1"/>
    <col min="2054" max="2054" width="14.42578125" style="181" customWidth="1"/>
    <col min="2055" max="2055" width="16.42578125" style="181" customWidth="1"/>
    <col min="2056" max="2056" width="14.42578125" style="181" customWidth="1"/>
    <col min="2057" max="2057" width="9.140625" style="181" customWidth="1"/>
    <col min="2058" max="2058" width="14.42578125" style="181" customWidth="1"/>
    <col min="2059" max="2059" width="16.42578125" style="181" customWidth="1"/>
    <col min="2060" max="2060" width="14.42578125" style="181" customWidth="1"/>
    <col min="2061" max="2061" width="7.5703125" style="181" customWidth="1"/>
    <col min="2062" max="2062" width="14.42578125" style="181" customWidth="1"/>
    <col min="2063" max="2063" width="16.42578125" style="181" customWidth="1"/>
    <col min="2064" max="2064" width="14.42578125" style="181" customWidth="1"/>
    <col min="2065" max="2065" width="9.140625" style="181" customWidth="1"/>
    <col min="2066" max="2308" width="11.42578125" style="181"/>
    <col min="2309" max="2309" width="53.5703125" style="181" customWidth="1"/>
    <col min="2310" max="2310" width="14.42578125" style="181" customWidth="1"/>
    <col min="2311" max="2311" width="16.42578125" style="181" customWidth="1"/>
    <col min="2312" max="2312" width="14.42578125" style="181" customWidth="1"/>
    <col min="2313" max="2313" width="9.140625" style="181" customWidth="1"/>
    <col min="2314" max="2314" width="14.42578125" style="181" customWidth="1"/>
    <col min="2315" max="2315" width="16.42578125" style="181" customWidth="1"/>
    <col min="2316" max="2316" width="14.42578125" style="181" customWidth="1"/>
    <col min="2317" max="2317" width="7.5703125" style="181" customWidth="1"/>
    <col min="2318" max="2318" width="14.42578125" style="181" customWidth="1"/>
    <col min="2319" max="2319" width="16.42578125" style="181" customWidth="1"/>
    <col min="2320" max="2320" width="14.42578125" style="181" customWidth="1"/>
    <col min="2321" max="2321" width="9.140625" style="181" customWidth="1"/>
    <col min="2322" max="2564" width="11.42578125" style="181"/>
    <col min="2565" max="2565" width="53.5703125" style="181" customWidth="1"/>
    <col min="2566" max="2566" width="14.42578125" style="181" customWidth="1"/>
    <col min="2567" max="2567" width="16.42578125" style="181" customWidth="1"/>
    <col min="2568" max="2568" width="14.42578125" style="181" customWidth="1"/>
    <col min="2569" max="2569" width="9.140625" style="181" customWidth="1"/>
    <col min="2570" max="2570" width="14.42578125" style="181" customWidth="1"/>
    <col min="2571" max="2571" width="16.42578125" style="181" customWidth="1"/>
    <col min="2572" max="2572" width="14.42578125" style="181" customWidth="1"/>
    <col min="2573" max="2573" width="7.5703125" style="181" customWidth="1"/>
    <col min="2574" max="2574" width="14.42578125" style="181" customWidth="1"/>
    <col min="2575" max="2575" width="16.42578125" style="181" customWidth="1"/>
    <col min="2576" max="2576" width="14.42578125" style="181" customWidth="1"/>
    <col min="2577" max="2577" width="9.140625" style="181" customWidth="1"/>
    <col min="2578" max="2820" width="11.42578125" style="181"/>
    <col min="2821" max="2821" width="53.5703125" style="181" customWidth="1"/>
    <col min="2822" max="2822" width="14.42578125" style="181" customWidth="1"/>
    <col min="2823" max="2823" width="16.42578125" style="181" customWidth="1"/>
    <col min="2824" max="2824" width="14.42578125" style="181" customWidth="1"/>
    <col min="2825" max="2825" width="9.140625" style="181" customWidth="1"/>
    <col min="2826" max="2826" width="14.42578125" style="181" customWidth="1"/>
    <col min="2827" max="2827" width="16.42578125" style="181" customWidth="1"/>
    <col min="2828" max="2828" width="14.42578125" style="181" customWidth="1"/>
    <col min="2829" max="2829" width="7.5703125" style="181" customWidth="1"/>
    <col min="2830" max="2830" width="14.42578125" style="181" customWidth="1"/>
    <col min="2831" max="2831" width="16.42578125" style="181" customWidth="1"/>
    <col min="2832" max="2832" width="14.42578125" style="181" customWidth="1"/>
    <col min="2833" max="2833" width="9.140625" style="181" customWidth="1"/>
    <col min="2834" max="3076" width="11.42578125" style="181"/>
    <col min="3077" max="3077" width="53.5703125" style="181" customWidth="1"/>
    <col min="3078" max="3078" width="14.42578125" style="181" customWidth="1"/>
    <col min="3079" max="3079" width="16.42578125" style="181" customWidth="1"/>
    <col min="3080" max="3080" width="14.42578125" style="181" customWidth="1"/>
    <col min="3081" max="3081" width="9.140625" style="181" customWidth="1"/>
    <col min="3082" max="3082" width="14.42578125" style="181" customWidth="1"/>
    <col min="3083" max="3083" width="16.42578125" style="181" customWidth="1"/>
    <col min="3084" max="3084" width="14.42578125" style="181" customWidth="1"/>
    <col min="3085" max="3085" width="7.5703125" style="181" customWidth="1"/>
    <col min="3086" max="3086" width="14.42578125" style="181" customWidth="1"/>
    <col min="3087" max="3087" width="16.42578125" style="181" customWidth="1"/>
    <col min="3088" max="3088" width="14.42578125" style="181" customWidth="1"/>
    <col min="3089" max="3089" width="9.140625" style="181" customWidth="1"/>
    <col min="3090" max="3332" width="11.42578125" style="181"/>
    <col min="3333" max="3333" width="53.5703125" style="181" customWidth="1"/>
    <col min="3334" max="3334" width="14.42578125" style="181" customWidth="1"/>
    <col min="3335" max="3335" width="16.42578125" style="181" customWidth="1"/>
    <col min="3336" max="3336" width="14.42578125" style="181" customWidth="1"/>
    <col min="3337" max="3337" width="9.140625" style="181" customWidth="1"/>
    <col min="3338" max="3338" width="14.42578125" style="181" customWidth="1"/>
    <col min="3339" max="3339" width="16.42578125" style="181" customWidth="1"/>
    <col min="3340" max="3340" width="14.42578125" style="181" customWidth="1"/>
    <col min="3341" max="3341" width="7.5703125" style="181" customWidth="1"/>
    <col min="3342" max="3342" width="14.42578125" style="181" customWidth="1"/>
    <col min="3343" max="3343" width="16.42578125" style="181" customWidth="1"/>
    <col min="3344" max="3344" width="14.42578125" style="181" customWidth="1"/>
    <col min="3345" max="3345" width="9.140625" style="181" customWidth="1"/>
    <col min="3346" max="3588" width="11.42578125" style="181"/>
    <col min="3589" max="3589" width="53.5703125" style="181" customWidth="1"/>
    <col min="3590" max="3590" width="14.42578125" style="181" customWidth="1"/>
    <col min="3591" max="3591" width="16.42578125" style="181" customWidth="1"/>
    <col min="3592" max="3592" width="14.42578125" style="181" customWidth="1"/>
    <col min="3593" max="3593" width="9.140625" style="181" customWidth="1"/>
    <col min="3594" max="3594" width="14.42578125" style="181" customWidth="1"/>
    <col min="3595" max="3595" width="16.42578125" style="181" customWidth="1"/>
    <col min="3596" max="3596" width="14.42578125" style="181" customWidth="1"/>
    <col min="3597" max="3597" width="7.5703125" style="181" customWidth="1"/>
    <col min="3598" max="3598" width="14.42578125" style="181" customWidth="1"/>
    <col min="3599" max="3599" width="16.42578125" style="181" customWidth="1"/>
    <col min="3600" max="3600" width="14.42578125" style="181" customWidth="1"/>
    <col min="3601" max="3601" width="9.140625" style="181" customWidth="1"/>
    <col min="3602" max="3844" width="11.42578125" style="181"/>
    <col min="3845" max="3845" width="53.5703125" style="181" customWidth="1"/>
    <col min="3846" max="3846" width="14.42578125" style="181" customWidth="1"/>
    <col min="3847" max="3847" width="16.42578125" style="181" customWidth="1"/>
    <col min="3848" max="3848" width="14.42578125" style="181" customWidth="1"/>
    <col min="3849" max="3849" width="9.140625" style="181" customWidth="1"/>
    <col min="3850" max="3850" width="14.42578125" style="181" customWidth="1"/>
    <col min="3851" max="3851" width="16.42578125" style="181" customWidth="1"/>
    <col min="3852" max="3852" width="14.42578125" style="181" customWidth="1"/>
    <col min="3853" max="3853" width="7.5703125" style="181" customWidth="1"/>
    <col min="3854" max="3854" width="14.42578125" style="181" customWidth="1"/>
    <col min="3855" max="3855" width="16.42578125" style="181" customWidth="1"/>
    <col min="3856" max="3856" width="14.42578125" style="181" customWidth="1"/>
    <col min="3857" max="3857" width="9.140625" style="181" customWidth="1"/>
    <col min="3858" max="4100" width="11.42578125" style="181"/>
    <col min="4101" max="4101" width="53.5703125" style="181" customWidth="1"/>
    <col min="4102" max="4102" width="14.42578125" style="181" customWidth="1"/>
    <col min="4103" max="4103" width="16.42578125" style="181" customWidth="1"/>
    <col min="4104" max="4104" width="14.42578125" style="181" customWidth="1"/>
    <col min="4105" max="4105" width="9.140625" style="181" customWidth="1"/>
    <col min="4106" max="4106" width="14.42578125" style="181" customWidth="1"/>
    <col min="4107" max="4107" width="16.42578125" style="181" customWidth="1"/>
    <col min="4108" max="4108" width="14.42578125" style="181" customWidth="1"/>
    <col min="4109" max="4109" width="7.5703125" style="181" customWidth="1"/>
    <col min="4110" max="4110" width="14.42578125" style="181" customWidth="1"/>
    <col min="4111" max="4111" width="16.42578125" style="181" customWidth="1"/>
    <col min="4112" max="4112" width="14.42578125" style="181" customWidth="1"/>
    <col min="4113" max="4113" width="9.140625" style="181" customWidth="1"/>
    <col min="4114" max="4356" width="11.42578125" style="181"/>
    <col min="4357" max="4357" width="53.5703125" style="181" customWidth="1"/>
    <col min="4358" max="4358" width="14.42578125" style="181" customWidth="1"/>
    <col min="4359" max="4359" width="16.42578125" style="181" customWidth="1"/>
    <col min="4360" max="4360" width="14.42578125" style="181" customWidth="1"/>
    <col min="4361" max="4361" width="9.140625" style="181" customWidth="1"/>
    <col min="4362" max="4362" width="14.42578125" style="181" customWidth="1"/>
    <col min="4363" max="4363" width="16.42578125" style="181" customWidth="1"/>
    <col min="4364" max="4364" width="14.42578125" style="181" customWidth="1"/>
    <col min="4365" max="4365" width="7.5703125" style="181" customWidth="1"/>
    <col min="4366" max="4366" width="14.42578125" style="181" customWidth="1"/>
    <col min="4367" max="4367" width="16.42578125" style="181" customWidth="1"/>
    <col min="4368" max="4368" width="14.42578125" style="181" customWidth="1"/>
    <col min="4369" max="4369" width="9.140625" style="181" customWidth="1"/>
    <col min="4370" max="4612" width="11.42578125" style="181"/>
    <col min="4613" max="4613" width="53.5703125" style="181" customWidth="1"/>
    <col min="4614" max="4614" width="14.42578125" style="181" customWidth="1"/>
    <col min="4615" max="4615" width="16.42578125" style="181" customWidth="1"/>
    <col min="4616" max="4616" width="14.42578125" style="181" customWidth="1"/>
    <col min="4617" max="4617" width="9.140625" style="181" customWidth="1"/>
    <col min="4618" max="4618" width="14.42578125" style="181" customWidth="1"/>
    <col min="4619" max="4619" width="16.42578125" style="181" customWidth="1"/>
    <col min="4620" max="4620" width="14.42578125" style="181" customWidth="1"/>
    <col min="4621" max="4621" width="7.5703125" style="181" customWidth="1"/>
    <col min="4622" max="4622" width="14.42578125" style="181" customWidth="1"/>
    <col min="4623" max="4623" width="16.42578125" style="181" customWidth="1"/>
    <col min="4624" max="4624" width="14.42578125" style="181" customWidth="1"/>
    <col min="4625" max="4625" width="9.140625" style="181" customWidth="1"/>
    <col min="4626" max="4868" width="11.42578125" style="181"/>
    <col min="4869" max="4869" width="53.5703125" style="181" customWidth="1"/>
    <col min="4870" max="4870" width="14.42578125" style="181" customWidth="1"/>
    <col min="4871" max="4871" width="16.42578125" style="181" customWidth="1"/>
    <col min="4872" max="4872" width="14.42578125" style="181" customWidth="1"/>
    <col min="4873" max="4873" width="9.140625" style="181" customWidth="1"/>
    <col min="4874" max="4874" width="14.42578125" style="181" customWidth="1"/>
    <col min="4875" max="4875" width="16.42578125" style="181" customWidth="1"/>
    <col min="4876" max="4876" width="14.42578125" style="181" customWidth="1"/>
    <col min="4877" max="4877" width="7.5703125" style="181" customWidth="1"/>
    <col min="4878" max="4878" width="14.42578125" style="181" customWidth="1"/>
    <col min="4879" max="4879" width="16.42578125" style="181" customWidth="1"/>
    <col min="4880" max="4880" width="14.42578125" style="181" customWidth="1"/>
    <col min="4881" max="4881" width="9.140625" style="181" customWidth="1"/>
    <col min="4882" max="5124" width="11.42578125" style="181"/>
    <col min="5125" max="5125" width="53.5703125" style="181" customWidth="1"/>
    <col min="5126" max="5126" width="14.42578125" style="181" customWidth="1"/>
    <col min="5127" max="5127" width="16.42578125" style="181" customWidth="1"/>
    <col min="5128" max="5128" width="14.42578125" style="181" customWidth="1"/>
    <col min="5129" max="5129" width="9.140625" style="181" customWidth="1"/>
    <col min="5130" max="5130" width="14.42578125" style="181" customWidth="1"/>
    <col min="5131" max="5131" width="16.42578125" style="181" customWidth="1"/>
    <col min="5132" max="5132" width="14.42578125" style="181" customWidth="1"/>
    <col min="5133" max="5133" width="7.5703125" style="181" customWidth="1"/>
    <col min="5134" max="5134" width="14.42578125" style="181" customWidth="1"/>
    <col min="5135" max="5135" width="16.42578125" style="181" customWidth="1"/>
    <col min="5136" max="5136" width="14.42578125" style="181" customWidth="1"/>
    <col min="5137" max="5137" width="9.140625" style="181" customWidth="1"/>
    <col min="5138" max="5380" width="11.42578125" style="181"/>
    <col min="5381" max="5381" width="53.5703125" style="181" customWidth="1"/>
    <col min="5382" max="5382" width="14.42578125" style="181" customWidth="1"/>
    <col min="5383" max="5383" width="16.42578125" style="181" customWidth="1"/>
    <col min="5384" max="5384" width="14.42578125" style="181" customWidth="1"/>
    <col min="5385" max="5385" width="9.140625" style="181" customWidth="1"/>
    <col min="5386" max="5386" width="14.42578125" style="181" customWidth="1"/>
    <col min="5387" max="5387" width="16.42578125" style="181" customWidth="1"/>
    <col min="5388" max="5388" width="14.42578125" style="181" customWidth="1"/>
    <col min="5389" max="5389" width="7.5703125" style="181" customWidth="1"/>
    <col min="5390" max="5390" width="14.42578125" style="181" customWidth="1"/>
    <col min="5391" max="5391" width="16.42578125" style="181" customWidth="1"/>
    <col min="5392" max="5392" width="14.42578125" style="181" customWidth="1"/>
    <col min="5393" max="5393" width="9.140625" style="181" customWidth="1"/>
    <col min="5394" max="5636" width="11.42578125" style="181"/>
    <col min="5637" max="5637" width="53.5703125" style="181" customWidth="1"/>
    <col min="5638" max="5638" width="14.42578125" style="181" customWidth="1"/>
    <col min="5639" max="5639" width="16.42578125" style="181" customWidth="1"/>
    <col min="5640" max="5640" width="14.42578125" style="181" customWidth="1"/>
    <col min="5641" max="5641" width="9.140625" style="181" customWidth="1"/>
    <col min="5642" max="5642" width="14.42578125" style="181" customWidth="1"/>
    <col min="5643" max="5643" width="16.42578125" style="181" customWidth="1"/>
    <col min="5644" max="5644" width="14.42578125" style="181" customWidth="1"/>
    <col min="5645" max="5645" width="7.5703125" style="181" customWidth="1"/>
    <col min="5646" max="5646" width="14.42578125" style="181" customWidth="1"/>
    <col min="5647" max="5647" width="16.42578125" style="181" customWidth="1"/>
    <col min="5648" max="5648" width="14.42578125" style="181" customWidth="1"/>
    <col min="5649" max="5649" width="9.140625" style="181" customWidth="1"/>
    <col min="5650" max="5892" width="11.42578125" style="181"/>
    <col min="5893" max="5893" width="53.5703125" style="181" customWidth="1"/>
    <col min="5894" max="5894" width="14.42578125" style="181" customWidth="1"/>
    <col min="5895" max="5895" width="16.42578125" style="181" customWidth="1"/>
    <col min="5896" max="5896" width="14.42578125" style="181" customWidth="1"/>
    <col min="5897" max="5897" width="9.140625" style="181" customWidth="1"/>
    <col min="5898" max="5898" width="14.42578125" style="181" customWidth="1"/>
    <col min="5899" max="5899" width="16.42578125" style="181" customWidth="1"/>
    <col min="5900" max="5900" width="14.42578125" style="181" customWidth="1"/>
    <col min="5901" max="5901" width="7.5703125" style="181" customWidth="1"/>
    <col min="5902" max="5902" width="14.42578125" style="181" customWidth="1"/>
    <col min="5903" max="5903" width="16.42578125" style="181" customWidth="1"/>
    <col min="5904" max="5904" width="14.42578125" style="181" customWidth="1"/>
    <col min="5905" max="5905" width="9.140625" style="181" customWidth="1"/>
    <col min="5906" max="6148" width="11.42578125" style="181"/>
    <col min="6149" max="6149" width="53.5703125" style="181" customWidth="1"/>
    <col min="6150" max="6150" width="14.42578125" style="181" customWidth="1"/>
    <col min="6151" max="6151" width="16.42578125" style="181" customWidth="1"/>
    <col min="6152" max="6152" width="14.42578125" style="181" customWidth="1"/>
    <col min="6153" max="6153" width="9.140625" style="181" customWidth="1"/>
    <col min="6154" max="6154" width="14.42578125" style="181" customWidth="1"/>
    <col min="6155" max="6155" width="16.42578125" style="181" customWidth="1"/>
    <col min="6156" max="6156" width="14.42578125" style="181" customWidth="1"/>
    <col min="6157" max="6157" width="7.5703125" style="181" customWidth="1"/>
    <col min="6158" max="6158" width="14.42578125" style="181" customWidth="1"/>
    <col min="6159" max="6159" width="16.42578125" style="181" customWidth="1"/>
    <col min="6160" max="6160" width="14.42578125" style="181" customWidth="1"/>
    <col min="6161" max="6161" width="9.140625" style="181" customWidth="1"/>
    <col min="6162" max="6404" width="11.42578125" style="181"/>
    <col min="6405" max="6405" width="53.5703125" style="181" customWidth="1"/>
    <col min="6406" max="6406" width="14.42578125" style="181" customWidth="1"/>
    <col min="6407" max="6407" width="16.42578125" style="181" customWidth="1"/>
    <col min="6408" max="6408" width="14.42578125" style="181" customWidth="1"/>
    <col min="6409" max="6409" width="9.140625" style="181" customWidth="1"/>
    <col min="6410" max="6410" width="14.42578125" style="181" customWidth="1"/>
    <col min="6411" max="6411" width="16.42578125" style="181" customWidth="1"/>
    <col min="6412" max="6412" width="14.42578125" style="181" customWidth="1"/>
    <col min="6413" max="6413" width="7.5703125" style="181" customWidth="1"/>
    <col min="6414" max="6414" width="14.42578125" style="181" customWidth="1"/>
    <col min="6415" max="6415" width="16.42578125" style="181" customWidth="1"/>
    <col min="6416" max="6416" width="14.42578125" style="181" customWidth="1"/>
    <col min="6417" max="6417" width="9.140625" style="181" customWidth="1"/>
    <col min="6418" max="6660" width="11.42578125" style="181"/>
    <col min="6661" max="6661" width="53.5703125" style="181" customWidth="1"/>
    <col min="6662" max="6662" width="14.42578125" style="181" customWidth="1"/>
    <col min="6663" max="6663" width="16.42578125" style="181" customWidth="1"/>
    <col min="6664" max="6664" width="14.42578125" style="181" customWidth="1"/>
    <col min="6665" max="6665" width="9.140625" style="181" customWidth="1"/>
    <col min="6666" max="6666" width="14.42578125" style="181" customWidth="1"/>
    <col min="6667" max="6667" width="16.42578125" style="181" customWidth="1"/>
    <col min="6668" max="6668" width="14.42578125" style="181" customWidth="1"/>
    <col min="6669" max="6669" width="7.5703125" style="181" customWidth="1"/>
    <col min="6670" max="6670" width="14.42578125" style="181" customWidth="1"/>
    <col min="6671" max="6671" width="16.42578125" style="181" customWidth="1"/>
    <col min="6672" max="6672" width="14.42578125" style="181" customWidth="1"/>
    <col min="6673" max="6673" width="9.140625" style="181" customWidth="1"/>
    <col min="6674" max="6916" width="11.42578125" style="181"/>
    <col min="6917" max="6917" width="53.5703125" style="181" customWidth="1"/>
    <col min="6918" max="6918" width="14.42578125" style="181" customWidth="1"/>
    <col min="6919" max="6919" width="16.42578125" style="181" customWidth="1"/>
    <col min="6920" max="6920" width="14.42578125" style="181" customWidth="1"/>
    <col min="6921" max="6921" width="9.140625" style="181" customWidth="1"/>
    <col min="6922" max="6922" width="14.42578125" style="181" customWidth="1"/>
    <col min="6923" max="6923" width="16.42578125" style="181" customWidth="1"/>
    <col min="6924" max="6924" width="14.42578125" style="181" customWidth="1"/>
    <col min="6925" max="6925" width="7.5703125" style="181" customWidth="1"/>
    <col min="6926" max="6926" width="14.42578125" style="181" customWidth="1"/>
    <col min="6927" max="6927" width="16.42578125" style="181" customWidth="1"/>
    <col min="6928" max="6928" width="14.42578125" style="181" customWidth="1"/>
    <col min="6929" max="6929" width="9.140625" style="181" customWidth="1"/>
    <col min="6930" max="7172" width="11.42578125" style="181"/>
    <col min="7173" max="7173" width="53.5703125" style="181" customWidth="1"/>
    <col min="7174" max="7174" width="14.42578125" style="181" customWidth="1"/>
    <col min="7175" max="7175" width="16.42578125" style="181" customWidth="1"/>
    <col min="7176" max="7176" width="14.42578125" style="181" customWidth="1"/>
    <col min="7177" max="7177" width="9.140625" style="181" customWidth="1"/>
    <col min="7178" max="7178" width="14.42578125" style="181" customWidth="1"/>
    <col min="7179" max="7179" width="16.42578125" style="181" customWidth="1"/>
    <col min="7180" max="7180" width="14.42578125" style="181" customWidth="1"/>
    <col min="7181" max="7181" width="7.5703125" style="181" customWidth="1"/>
    <col min="7182" max="7182" width="14.42578125" style="181" customWidth="1"/>
    <col min="7183" max="7183" width="16.42578125" style="181" customWidth="1"/>
    <col min="7184" max="7184" width="14.42578125" style="181" customWidth="1"/>
    <col min="7185" max="7185" width="9.140625" style="181" customWidth="1"/>
    <col min="7186" max="7428" width="11.42578125" style="181"/>
    <col min="7429" max="7429" width="53.5703125" style="181" customWidth="1"/>
    <col min="7430" max="7430" width="14.42578125" style="181" customWidth="1"/>
    <col min="7431" max="7431" width="16.42578125" style="181" customWidth="1"/>
    <col min="7432" max="7432" width="14.42578125" style="181" customWidth="1"/>
    <col min="7433" max="7433" width="9.140625" style="181" customWidth="1"/>
    <col min="7434" max="7434" width="14.42578125" style="181" customWidth="1"/>
    <col min="7435" max="7435" width="16.42578125" style="181" customWidth="1"/>
    <col min="7436" max="7436" width="14.42578125" style="181" customWidth="1"/>
    <col min="7437" max="7437" width="7.5703125" style="181" customWidth="1"/>
    <col min="7438" max="7438" width="14.42578125" style="181" customWidth="1"/>
    <col min="7439" max="7439" width="16.42578125" style="181" customWidth="1"/>
    <col min="7440" max="7440" width="14.42578125" style="181" customWidth="1"/>
    <col min="7441" max="7441" width="9.140625" style="181" customWidth="1"/>
    <col min="7442" max="7684" width="11.42578125" style="181"/>
    <col min="7685" max="7685" width="53.5703125" style="181" customWidth="1"/>
    <col min="7686" max="7686" width="14.42578125" style="181" customWidth="1"/>
    <col min="7687" max="7687" width="16.42578125" style="181" customWidth="1"/>
    <col min="7688" max="7688" width="14.42578125" style="181" customWidth="1"/>
    <col min="7689" max="7689" width="9.140625" style="181" customWidth="1"/>
    <col min="7690" max="7690" width="14.42578125" style="181" customWidth="1"/>
    <col min="7691" max="7691" width="16.42578125" style="181" customWidth="1"/>
    <col min="7692" max="7692" width="14.42578125" style="181" customWidth="1"/>
    <col min="7693" max="7693" width="7.5703125" style="181" customWidth="1"/>
    <col min="7694" max="7694" width="14.42578125" style="181" customWidth="1"/>
    <col min="7695" max="7695" width="16.42578125" style="181" customWidth="1"/>
    <col min="7696" max="7696" width="14.42578125" style="181" customWidth="1"/>
    <col min="7697" max="7697" width="9.140625" style="181" customWidth="1"/>
    <col min="7698" max="7940" width="11.42578125" style="181"/>
    <col min="7941" max="7941" width="53.5703125" style="181" customWidth="1"/>
    <col min="7942" max="7942" width="14.42578125" style="181" customWidth="1"/>
    <col min="7943" max="7943" width="16.42578125" style="181" customWidth="1"/>
    <col min="7944" max="7944" width="14.42578125" style="181" customWidth="1"/>
    <col min="7945" max="7945" width="9.140625" style="181" customWidth="1"/>
    <col min="7946" max="7946" width="14.42578125" style="181" customWidth="1"/>
    <col min="7947" max="7947" width="16.42578125" style="181" customWidth="1"/>
    <col min="7948" max="7948" width="14.42578125" style="181" customWidth="1"/>
    <col min="7949" max="7949" width="7.5703125" style="181" customWidth="1"/>
    <col min="7950" max="7950" width="14.42578125" style="181" customWidth="1"/>
    <col min="7951" max="7951" width="16.42578125" style="181" customWidth="1"/>
    <col min="7952" max="7952" width="14.42578125" style="181" customWidth="1"/>
    <col min="7953" max="7953" width="9.140625" style="181" customWidth="1"/>
    <col min="7954" max="8196" width="11.42578125" style="181"/>
    <col min="8197" max="8197" width="53.5703125" style="181" customWidth="1"/>
    <col min="8198" max="8198" width="14.42578125" style="181" customWidth="1"/>
    <col min="8199" max="8199" width="16.42578125" style="181" customWidth="1"/>
    <col min="8200" max="8200" width="14.42578125" style="181" customWidth="1"/>
    <col min="8201" max="8201" width="9.140625" style="181" customWidth="1"/>
    <col min="8202" max="8202" width="14.42578125" style="181" customWidth="1"/>
    <col min="8203" max="8203" width="16.42578125" style="181" customWidth="1"/>
    <col min="8204" max="8204" width="14.42578125" style="181" customWidth="1"/>
    <col min="8205" max="8205" width="7.5703125" style="181" customWidth="1"/>
    <col min="8206" max="8206" width="14.42578125" style="181" customWidth="1"/>
    <col min="8207" max="8207" width="16.42578125" style="181" customWidth="1"/>
    <col min="8208" max="8208" width="14.42578125" style="181" customWidth="1"/>
    <col min="8209" max="8209" width="9.140625" style="181" customWidth="1"/>
    <col min="8210" max="8452" width="11.42578125" style="181"/>
    <col min="8453" max="8453" width="53.5703125" style="181" customWidth="1"/>
    <col min="8454" max="8454" width="14.42578125" style="181" customWidth="1"/>
    <col min="8455" max="8455" width="16.42578125" style="181" customWidth="1"/>
    <col min="8456" max="8456" width="14.42578125" style="181" customWidth="1"/>
    <col min="8457" max="8457" width="9.140625" style="181" customWidth="1"/>
    <col min="8458" max="8458" width="14.42578125" style="181" customWidth="1"/>
    <col min="8459" max="8459" width="16.42578125" style="181" customWidth="1"/>
    <col min="8460" max="8460" width="14.42578125" style="181" customWidth="1"/>
    <col min="8461" max="8461" width="7.5703125" style="181" customWidth="1"/>
    <col min="8462" max="8462" width="14.42578125" style="181" customWidth="1"/>
    <col min="8463" max="8463" width="16.42578125" style="181" customWidth="1"/>
    <col min="8464" max="8464" width="14.42578125" style="181" customWidth="1"/>
    <col min="8465" max="8465" width="9.140625" style="181" customWidth="1"/>
    <col min="8466" max="8708" width="11.42578125" style="181"/>
    <col min="8709" max="8709" width="53.5703125" style="181" customWidth="1"/>
    <col min="8710" max="8710" width="14.42578125" style="181" customWidth="1"/>
    <col min="8711" max="8711" width="16.42578125" style="181" customWidth="1"/>
    <col min="8712" max="8712" width="14.42578125" style="181" customWidth="1"/>
    <col min="8713" max="8713" width="9.140625" style="181" customWidth="1"/>
    <col min="8714" max="8714" width="14.42578125" style="181" customWidth="1"/>
    <col min="8715" max="8715" width="16.42578125" style="181" customWidth="1"/>
    <col min="8716" max="8716" width="14.42578125" style="181" customWidth="1"/>
    <col min="8717" max="8717" width="7.5703125" style="181" customWidth="1"/>
    <col min="8718" max="8718" width="14.42578125" style="181" customWidth="1"/>
    <col min="8719" max="8719" width="16.42578125" style="181" customWidth="1"/>
    <col min="8720" max="8720" width="14.42578125" style="181" customWidth="1"/>
    <col min="8721" max="8721" width="9.140625" style="181" customWidth="1"/>
    <col min="8722" max="8964" width="11.42578125" style="181"/>
    <col min="8965" max="8965" width="53.5703125" style="181" customWidth="1"/>
    <col min="8966" max="8966" width="14.42578125" style="181" customWidth="1"/>
    <col min="8967" max="8967" width="16.42578125" style="181" customWidth="1"/>
    <col min="8968" max="8968" width="14.42578125" style="181" customWidth="1"/>
    <col min="8969" max="8969" width="9.140625" style="181" customWidth="1"/>
    <col min="8970" max="8970" width="14.42578125" style="181" customWidth="1"/>
    <col min="8971" max="8971" width="16.42578125" style="181" customWidth="1"/>
    <col min="8972" max="8972" width="14.42578125" style="181" customWidth="1"/>
    <col min="8973" max="8973" width="7.5703125" style="181" customWidth="1"/>
    <col min="8974" max="8974" width="14.42578125" style="181" customWidth="1"/>
    <col min="8975" max="8975" width="16.42578125" style="181" customWidth="1"/>
    <col min="8976" max="8976" width="14.42578125" style="181" customWidth="1"/>
    <col min="8977" max="8977" width="9.140625" style="181" customWidth="1"/>
    <col min="8978" max="9220" width="11.42578125" style="181"/>
    <col min="9221" max="9221" width="53.5703125" style="181" customWidth="1"/>
    <col min="9222" max="9222" width="14.42578125" style="181" customWidth="1"/>
    <col min="9223" max="9223" width="16.42578125" style="181" customWidth="1"/>
    <col min="9224" max="9224" width="14.42578125" style="181" customWidth="1"/>
    <col min="9225" max="9225" width="9.140625" style="181" customWidth="1"/>
    <col min="9226" max="9226" width="14.42578125" style="181" customWidth="1"/>
    <col min="9227" max="9227" width="16.42578125" style="181" customWidth="1"/>
    <col min="9228" max="9228" width="14.42578125" style="181" customWidth="1"/>
    <col min="9229" max="9229" width="7.5703125" style="181" customWidth="1"/>
    <col min="9230" max="9230" width="14.42578125" style="181" customWidth="1"/>
    <col min="9231" max="9231" width="16.42578125" style="181" customWidth="1"/>
    <col min="9232" max="9232" width="14.42578125" style="181" customWidth="1"/>
    <col min="9233" max="9233" width="9.140625" style="181" customWidth="1"/>
    <col min="9234" max="9476" width="11.42578125" style="181"/>
    <col min="9477" max="9477" width="53.5703125" style="181" customWidth="1"/>
    <col min="9478" max="9478" width="14.42578125" style="181" customWidth="1"/>
    <col min="9479" max="9479" width="16.42578125" style="181" customWidth="1"/>
    <col min="9480" max="9480" width="14.42578125" style="181" customWidth="1"/>
    <col min="9481" max="9481" width="9.140625" style="181" customWidth="1"/>
    <col min="9482" max="9482" width="14.42578125" style="181" customWidth="1"/>
    <col min="9483" max="9483" width="16.42578125" style="181" customWidth="1"/>
    <col min="9484" max="9484" width="14.42578125" style="181" customWidth="1"/>
    <col min="9485" max="9485" width="7.5703125" style="181" customWidth="1"/>
    <col min="9486" max="9486" width="14.42578125" style="181" customWidth="1"/>
    <col min="9487" max="9487" width="16.42578125" style="181" customWidth="1"/>
    <col min="9488" max="9488" width="14.42578125" style="181" customWidth="1"/>
    <col min="9489" max="9489" width="9.140625" style="181" customWidth="1"/>
    <col min="9490" max="9732" width="11.42578125" style="181"/>
    <col min="9733" max="9733" width="53.5703125" style="181" customWidth="1"/>
    <col min="9734" max="9734" width="14.42578125" style="181" customWidth="1"/>
    <col min="9735" max="9735" width="16.42578125" style="181" customWidth="1"/>
    <col min="9736" max="9736" width="14.42578125" style="181" customWidth="1"/>
    <col min="9737" max="9737" width="9.140625" style="181" customWidth="1"/>
    <col min="9738" max="9738" width="14.42578125" style="181" customWidth="1"/>
    <col min="9739" max="9739" width="16.42578125" style="181" customWidth="1"/>
    <col min="9740" max="9740" width="14.42578125" style="181" customWidth="1"/>
    <col min="9741" max="9741" width="7.5703125" style="181" customWidth="1"/>
    <col min="9742" max="9742" width="14.42578125" style="181" customWidth="1"/>
    <col min="9743" max="9743" width="16.42578125" style="181" customWidth="1"/>
    <col min="9744" max="9744" width="14.42578125" style="181" customWidth="1"/>
    <col min="9745" max="9745" width="9.140625" style="181" customWidth="1"/>
    <col min="9746" max="9988" width="11.42578125" style="181"/>
    <col min="9989" max="9989" width="53.5703125" style="181" customWidth="1"/>
    <col min="9990" max="9990" width="14.42578125" style="181" customWidth="1"/>
    <col min="9991" max="9991" width="16.42578125" style="181" customWidth="1"/>
    <col min="9992" max="9992" width="14.42578125" style="181" customWidth="1"/>
    <col min="9993" max="9993" width="9.140625" style="181" customWidth="1"/>
    <col min="9994" max="9994" width="14.42578125" style="181" customWidth="1"/>
    <col min="9995" max="9995" width="16.42578125" style="181" customWidth="1"/>
    <col min="9996" max="9996" width="14.42578125" style="181" customWidth="1"/>
    <col min="9997" max="9997" width="7.5703125" style="181" customWidth="1"/>
    <col min="9998" max="9998" width="14.42578125" style="181" customWidth="1"/>
    <col min="9999" max="9999" width="16.42578125" style="181" customWidth="1"/>
    <col min="10000" max="10000" width="14.42578125" style="181" customWidth="1"/>
    <col min="10001" max="10001" width="9.140625" style="181" customWidth="1"/>
    <col min="10002" max="10244" width="11.42578125" style="181"/>
    <col min="10245" max="10245" width="53.5703125" style="181" customWidth="1"/>
    <col min="10246" max="10246" width="14.42578125" style="181" customWidth="1"/>
    <col min="10247" max="10247" width="16.42578125" style="181" customWidth="1"/>
    <col min="10248" max="10248" width="14.42578125" style="181" customWidth="1"/>
    <col min="10249" max="10249" width="9.140625" style="181" customWidth="1"/>
    <col min="10250" max="10250" width="14.42578125" style="181" customWidth="1"/>
    <col min="10251" max="10251" width="16.42578125" style="181" customWidth="1"/>
    <col min="10252" max="10252" width="14.42578125" style="181" customWidth="1"/>
    <col min="10253" max="10253" width="7.5703125" style="181" customWidth="1"/>
    <col min="10254" max="10254" width="14.42578125" style="181" customWidth="1"/>
    <col min="10255" max="10255" width="16.42578125" style="181" customWidth="1"/>
    <col min="10256" max="10256" width="14.42578125" style="181" customWidth="1"/>
    <col min="10257" max="10257" width="9.140625" style="181" customWidth="1"/>
    <col min="10258" max="10500" width="11.42578125" style="181"/>
    <col min="10501" max="10501" width="53.5703125" style="181" customWidth="1"/>
    <col min="10502" max="10502" width="14.42578125" style="181" customWidth="1"/>
    <col min="10503" max="10503" width="16.42578125" style="181" customWidth="1"/>
    <col min="10504" max="10504" width="14.42578125" style="181" customWidth="1"/>
    <col min="10505" max="10505" width="9.140625" style="181" customWidth="1"/>
    <col min="10506" max="10506" width="14.42578125" style="181" customWidth="1"/>
    <col min="10507" max="10507" width="16.42578125" style="181" customWidth="1"/>
    <col min="10508" max="10508" width="14.42578125" style="181" customWidth="1"/>
    <col min="10509" max="10509" width="7.5703125" style="181" customWidth="1"/>
    <col min="10510" max="10510" width="14.42578125" style="181" customWidth="1"/>
    <col min="10511" max="10511" width="16.42578125" style="181" customWidth="1"/>
    <col min="10512" max="10512" width="14.42578125" style="181" customWidth="1"/>
    <col min="10513" max="10513" width="9.140625" style="181" customWidth="1"/>
    <col min="10514" max="10756" width="11.42578125" style="181"/>
    <col min="10757" max="10757" width="53.5703125" style="181" customWidth="1"/>
    <col min="10758" max="10758" width="14.42578125" style="181" customWidth="1"/>
    <col min="10759" max="10759" width="16.42578125" style="181" customWidth="1"/>
    <col min="10760" max="10760" width="14.42578125" style="181" customWidth="1"/>
    <col min="10761" max="10761" width="9.140625" style="181" customWidth="1"/>
    <col min="10762" max="10762" width="14.42578125" style="181" customWidth="1"/>
    <col min="10763" max="10763" width="16.42578125" style="181" customWidth="1"/>
    <col min="10764" max="10764" width="14.42578125" style="181" customWidth="1"/>
    <col min="10765" max="10765" width="7.5703125" style="181" customWidth="1"/>
    <col min="10766" max="10766" width="14.42578125" style="181" customWidth="1"/>
    <col min="10767" max="10767" width="16.42578125" style="181" customWidth="1"/>
    <col min="10768" max="10768" width="14.42578125" style="181" customWidth="1"/>
    <col min="10769" max="10769" width="9.140625" style="181" customWidth="1"/>
    <col min="10770" max="11012" width="11.42578125" style="181"/>
    <col min="11013" max="11013" width="53.5703125" style="181" customWidth="1"/>
    <col min="11014" max="11014" width="14.42578125" style="181" customWidth="1"/>
    <col min="11015" max="11015" width="16.42578125" style="181" customWidth="1"/>
    <col min="11016" max="11016" width="14.42578125" style="181" customWidth="1"/>
    <col min="11017" max="11017" width="9.140625" style="181" customWidth="1"/>
    <col min="11018" max="11018" width="14.42578125" style="181" customWidth="1"/>
    <col min="11019" max="11019" width="16.42578125" style="181" customWidth="1"/>
    <col min="11020" max="11020" width="14.42578125" style="181" customWidth="1"/>
    <col min="11021" max="11021" width="7.5703125" style="181" customWidth="1"/>
    <col min="11022" max="11022" width="14.42578125" style="181" customWidth="1"/>
    <col min="11023" max="11023" width="16.42578125" style="181" customWidth="1"/>
    <col min="11024" max="11024" width="14.42578125" style="181" customWidth="1"/>
    <col min="11025" max="11025" width="9.140625" style="181" customWidth="1"/>
    <col min="11026" max="11268" width="11.42578125" style="181"/>
    <col min="11269" max="11269" width="53.5703125" style="181" customWidth="1"/>
    <col min="11270" max="11270" width="14.42578125" style="181" customWidth="1"/>
    <col min="11271" max="11271" width="16.42578125" style="181" customWidth="1"/>
    <col min="11272" max="11272" width="14.42578125" style="181" customWidth="1"/>
    <col min="11273" max="11273" width="9.140625" style="181" customWidth="1"/>
    <col min="11274" max="11274" width="14.42578125" style="181" customWidth="1"/>
    <col min="11275" max="11275" width="16.42578125" style="181" customWidth="1"/>
    <col min="11276" max="11276" width="14.42578125" style="181" customWidth="1"/>
    <col min="11277" max="11277" width="7.5703125" style="181" customWidth="1"/>
    <col min="11278" max="11278" width="14.42578125" style="181" customWidth="1"/>
    <col min="11279" max="11279" width="16.42578125" style="181" customWidth="1"/>
    <col min="11280" max="11280" width="14.42578125" style="181" customWidth="1"/>
    <col min="11281" max="11281" width="9.140625" style="181" customWidth="1"/>
    <col min="11282" max="11524" width="11.42578125" style="181"/>
    <col min="11525" max="11525" width="53.5703125" style="181" customWidth="1"/>
    <col min="11526" max="11526" width="14.42578125" style="181" customWidth="1"/>
    <col min="11527" max="11527" width="16.42578125" style="181" customWidth="1"/>
    <col min="11528" max="11528" width="14.42578125" style="181" customWidth="1"/>
    <col min="11529" max="11529" width="9.140625" style="181" customWidth="1"/>
    <col min="11530" max="11530" width="14.42578125" style="181" customWidth="1"/>
    <col min="11531" max="11531" width="16.42578125" style="181" customWidth="1"/>
    <col min="11532" max="11532" width="14.42578125" style="181" customWidth="1"/>
    <col min="11533" max="11533" width="7.5703125" style="181" customWidth="1"/>
    <col min="11534" max="11534" width="14.42578125" style="181" customWidth="1"/>
    <col min="11535" max="11535" width="16.42578125" style="181" customWidth="1"/>
    <col min="11536" max="11536" width="14.42578125" style="181" customWidth="1"/>
    <col min="11537" max="11537" width="9.140625" style="181" customWidth="1"/>
    <col min="11538" max="11780" width="11.42578125" style="181"/>
    <col min="11781" max="11781" width="53.5703125" style="181" customWidth="1"/>
    <col min="11782" max="11782" width="14.42578125" style="181" customWidth="1"/>
    <col min="11783" max="11783" width="16.42578125" style="181" customWidth="1"/>
    <col min="11784" max="11784" width="14.42578125" style="181" customWidth="1"/>
    <col min="11785" max="11785" width="9.140625" style="181" customWidth="1"/>
    <col min="11786" max="11786" width="14.42578125" style="181" customWidth="1"/>
    <col min="11787" max="11787" width="16.42578125" style="181" customWidth="1"/>
    <col min="11788" max="11788" width="14.42578125" style="181" customWidth="1"/>
    <col min="11789" max="11789" width="7.5703125" style="181" customWidth="1"/>
    <col min="11790" max="11790" width="14.42578125" style="181" customWidth="1"/>
    <col min="11791" max="11791" width="16.42578125" style="181" customWidth="1"/>
    <col min="11792" max="11792" width="14.42578125" style="181" customWidth="1"/>
    <col min="11793" max="11793" width="9.140625" style="181" customWidth="1"/>
    <col min="11794" max="12036" width="11.42578125" style="181"/>
    <col min="12037" max="12037" width="53.5703125" style="181" customWidth="1"/>
    <col min="12038" max="12038" width="14.42578125" style="181" customWidth="1"/>
    <col min="12039" max="12039" width="16.42578125" style="181" customWidth="1"/>
    <col min="12040" max="12040" width="14.42578125" style="181" customWidth="1"/>
    <col min="12041" max="12041" width="9.140625" style="181" customWidth="1"/>
    <col min="12042" max="12042" width="14.42578125" style="181" customWidth="1"/>
    <col min="12043" max="12043" width="16.42578125" style="181" customWidth="1"/>
    <col min="12044" max="12044" width="14.42578125" style="181" customWidth="1"/>
    <col min="12045" max="12045" width="7.5703125" style="181" customWidth="1"/>
    <col min="12046" max="12046" width="14.42578125" style="181" customWidth="1"/>
    <col min="12047" max="12047" width="16.42578125" style="181" customWidth="1"/>
    <col min="12048" max="12048" width="14.42578125" style="181" customWidth="1"/>
    <col min="12049" max="12049" width="9.140625" style="181" customWidth="1"/>
    <col min="12050" max="12292" width="11.42578125" style="181"/>
    <col min="12293" max="12293" width="53.5703125" style="181" customWidth="1"/>
    <col min="12294" max="12294" width="14.42578125" style="181" customWidth="1"/>
    <col min="12295" max="12295" width="16.42578125" style="181" customWidth="1"/>
    <col min="12296" max="12296" width="14.42578125" style="181" customWidth="1"/>
    <col min="12297" max="12297" width="9.140625" style="181" customWidth="1"/>
    <col min="12298" max="12298" width="14.42578125" style="181" customWidth="1"/>
    <col min="12299" max="12299" width="16.42578125" style="181" customWidth="1"/>
    <col min="12300" max="12300" width="14.42578125" style="181" customWidth="1"/>
    <col min="12301" max="12301" width="7.5703125" style="181" customWidth="1"/>
    <col min="12302" max="12302" width="14.42578125" style="181" customWidth="1"/>
    <col min="12303" max="12303" width="16.42578125" style="181" customWidth="1"/>
    <col min="12304" max="12304" width="14.42578125" style="181" customWidth="1"/>
    <col min="12305" max="12305" width="9.140625" style="181" customWidth="1"/>
    <col min="12306" max="12548" width="11.42578125" style="181"/>
    <col min="12549" max="12549" width="53.5703125" style="181" customWidth="1"/>
    <col min="12550" max="12550" width="14.42578125" style="181" customWidth="1"/>
    <col min="12551" max="12551" width="16.42578125" style="181" customWidth="1"/>
    <col min="12552" max="12552" width="14.42578125" style="181" customWidth="1"/>
    <col min="12553" max="12553" width="9.140625" style="181" customWidth="1"/>
    <col min="12554" max="12554" width="14.42578125" style="181" customWidth="1"/>
    <col min="12555" max="12555" width="16.42578125" style="181" customWidth="1"/>
    <col min="12556" max="12556" width="14.42578125" style="181" customWidth="1"/>
    <col min="12557" max="12557" width="7.5703125" style="181" customWidth="1"/>
    <col min="12558" max="12558" width="14.42578125" style="181" customWidth="1"/>
    <col min="12559" max="12559" width="16.42578125" style="181" customWidth="1"/>
    <col min="12560" max="12560" width="14.42578125" style="181" customWidth="1"/>
    <col min="12561" max="12561" width="9.140625" style="181" customWidth="1"/>
    <col min="12562" max="12804" width="11.42578125" style="181"/>
    <col min="12805" max="12805" width="53.5703125" style="181" customWidth="1"/>
    <col min="12806" max="12806" width="14.42578125" style="181" customWidth="1"/>
    <col min="12807" max="12807" width="16.42578125" style="181" customWidth="1"/>
    <col min="12808" max="12808" width="14.42578125" style="181" customWidth="1"/>
    <col min="12809" max="12809" width="9.140625" style="181" customWidth="1"/>
    <col min="12810" max="12810" width="14.42578125" style="181" customWidth="1"/>
    <col min="12811" max="12811" width="16.42578125" style="181" customWidth="1"/>
    <col min="12812" max="12812" width="14.42578125" style="181" customWidth="1"/>
    <col min="12813" max="12813" width="7.5703125" style="181" customWidth="1"/>
    <col min="12814" max="12814" width="14.42578125" style="181" customWidth="1"/>
    <col min="12815" max="12815" width="16.42578125" style="181" customWidth="1"/>
    <col min="12816" max="12816" width="14.42578125" style="181" customWidth="1"/>
    <col min="12817" max="12817" width="9.140625" style="181" customWidth="1"/>
    <col min="12818" max="13060" width="11.42578125" style="181"/>
    <col min="13061" max="13061" width="53.5703125" style="181" customWidth="1"/>
    <col min="13062" max="13062" width="14.42578125" style="181" customWidth="1"/>
    <col min="13063" max="13063" width="16.42578125" style="181" customWidth="1"/>
    <col min="13064" max="13064" width="14.42578125" style="181" customWidth="1"/>
    <col min="13065" max="13065" width="9.140625" style="181" customWidth="1"/>
    <col min="13066" max="13066" width="14.42578125" style="181" customWidth="1"/>
    <col min="13067" max="13067" width="16.42578125" style="181" customWidth="1"/>
    <col min="13068" max="13068" width="14.42578125" style="181" customWidth="1"/>
    <col min="13069" max="13069" width="7.5703125" style="181" customWidth="1"/>
    <col min="13070" max="13070" width="14.42578125" style="181" customWidth="1"/>
    <col min="13071" max="13071" width="16.42578125" style="181" customWidth="1"/>
    <col min="13072" max="13072" width="14.42578125" style="181" customWidth="1"/>
    <col min="13073" max="13073" width="9.140625" style="181" customWidth="1"/>
    <col min="13074" max="13316" width="11.42578125" style="181"/>
    <col min="13317" max="13317" width="53.5703125" style="181" customWidth="1"/>
    <col min="13318" max="13318" width="14.42578125" style="181" customWidth="1"/>
    <col min="13319" max="13319" width="16.42578125" style="181" customWidth="1"/>
    <col min="13320" max="13320" width="14.42578125" style="181" customWidth="1"/>
    <col min="13321" max="13321" width="9.140625" style="181" customWidth="1"/>
    <col min="13322" max="13322" width="14.42578125" style="181" customWidth="1"/>
    <col min="13323" max="13323" width="16.42578125" style="181" customWidth="1"/>
    <col min="13324" max="13324" width="14.42578125" style="181" customWidth="1"/>
    <col min="13325" max="13325" width="7.5703125" style="181" customWidth="1"/>
    <col min="13326" max="13326" width="14.42578125" style="181" customWidth="1"/>
    <col min="13327" max="13327" width="16.42578125" style="181" customWidth="1"/>
    <col min="13328" max="13328" width="14.42578125" style="181" customWidth="1"/>
    <col min="13329" max="13329" width="9.140625" style="181" customWidth="1"/>
    <col min="13330" max="13572" width="11.42578125" style="181"/>
    <col min="13573" max="13573" width="53.5703125" style="181" customWidth="1"/>
    <col min="13574" max="13574" width="14.42578125" style="181" customWidth="1"/>
    <col min="13575" max="13575" width="16.42578125" style="181" customWidth="1"/>
    <col min="13576" max="13576" width="14.42578125" style="181" customWidth="1"/>
    <col min="13577" max="13577" width="9.140625" style="181" customWidth="1"/>
    <col min="13578" max="13578" width="14.42578125" style="181" customWidth="1"/>
    <col min="13579" max="13579" width="16.42578125" style="181" customWidth="1"/>
    <col min="13580" max="13580" width="14.42578125" style="181" customWidth="1"/>
    <col min="13581" max="13581" width="7.5703125" style="181" customWidth="1"/>
    <col min="13582" max="13582" width="14.42578125" style="181" customWidth="1"/>
    <col min="13583" max="13583" width="16.42578125" style="181" customWidth="1"/>
    <col min="13584" max="13584" width="14.42578125" style="181" customWidth="1"/>
    <col min="13585" max="13585" width="9.140625" style="181" customWidth="1"/>
    <col min="13586" max="13828" width="11.42578125" style="181"/>
    <col min="13829" max="13829" width="53.5703125" style="181" customWidth="1"/>
    <col min="13830" max="13830" width="14.42578125" style="181" customWidth="1"/>
    <col min="13831" max="13831" width="16.42578125" style="181" customWidth="1"/>
    <col min="13832" max="13832" width="14.42578125" style="181" customWidth="1"/>
    <col min="13833" max="13833" width="9.140625" style="181" customWidth="1"/>
    <col min="13834" max="13834" width="14.42578125" style="181" customWidth="1"/>
    <col min="13835" max="13835" width="16.42578125" style="181" customWidth="1"/>
    <col min="13836" max="13836" width="14.42578125" style="181" customWidth="1"/>
    <col min="13837" max="13837" width="7.5703125" style="181" customWidth="1"/>
    <col min="13838" max="13838" width="14.42578125" style="181" customWidth="1"/>
    <col min="13839" max="13839" width="16.42578125" style="181" customWidth="1"/>
    <col min="13840" max="13840" width="14.42578125" style="181" customWidth="1"/>
    <col min="13841" max="13841" width="9.140625" style="181" customWidth="1"/>
    <col min="13842" max="14084" width="11.42578125" style="181"/>
    <col min="14085" max="14085" width="53.5703125" style="181" customWidth="1"/>
    <col min="14086" max="14086" width="14.42578125" style="181" customWidth="1"/>
    <col min="14087" max="14087" width="16.42578125" style="181" customWidth="1"/>
    <col min="14088" max="14088" width="14.42578125" style="181" customWidth="1"/>
    <col min="14089" max="14089" width="9.140625" style="181" customWidth="1"/>
    <col min="14090" max="14090" width="14.42578125" style="181" customWidth="1"/>
    <col min="14091" max="14091" width="16.42578125" style="181" customWidth="1"/>
    <col min="14092" max="14092" width="14.42578125" style="181" customWidth="1"/>
    <col min="14093" max="14093" width="7.5703125" style="181" customWidth="1"/>
    <col min="14094" max="14094" width="14.42578125" style="181" customWidth="1"/>
    <col min="14095" max="14095" width="16.42578125" style="181" customWidth="1"/>
    <col min="14096" max="14096" width="14.42578125" style="181" customWidth="1"/>
    <col min="14097" max="14097" width="9.140625" style="181" customWidth="1"/>
    <col min="14098" max="14340" width="11.42578125" style="181"/>
    <col min="14341" max="14341" width="53.5703125" style="181" customWidth="1"/>
    <col min="14342" max="14342" width="14.42578125" style="181" customWidth="1"/>
    <col min="14343" max="14343" width="16.42578125" style="181" customWidth="1"/>
    <col min="14344" max="14344" width="14.42578125" style="181" customWidth="1"/>
    <col min="14345" max="14345" width="9.140625" style="181" customWidth="1"/>
    <col min="14346" max="14346" width="14.42578125" style="181" customWidth="1"/>
    <col min="14347" max="14347" width="16.42578125" style="181" customWidth="1"/>
    <col min="14348" max="14348" width="14.42578125" style="181" customWidth="1"/>
    <col min="14349" max="14349" width="7.5703125" style="181" customWidth="1"/>
    <col min="14350" max="14350" width="14.42578125" style="181" customWidth="1"/>
    <col min="14351" max="14351" width="16.42578125" style="181" customWidth="1"/>
    <col min="14352" max="14352" width="14.42578125" style="181" customWidth="1"/>
    <col min="14353" max="14353" width="9.140625" style="181" customWidth="1"/>
    <col min="14354" max="14596" width="11.42578125" style="181"/>
    <col min="14597" max="14597" width="53.5703125" style="181" customWidth="1"/>
    <col min="14598" max="14598" width="14.42578125" style="181" customWidth="1"/>
    <col min="14599" max="14599" width="16.42578125" style="181" customWidth="1"/>
    <col min="14600" max="14600" width="14.42578125" style="181" customWidth="1"/>
    <col min="14601" max="14601" width="9.140625" style="181" customWidth="1"/>
    <col min="14602" max="14602" width="14.42578125" style="181" customWidth="1"/>
    <col min="14603" max="14603" width="16.42578125" style="181" customWidth="1"/>
    <col min="14604" max="14604" width="14.42578125" style="181" customWidth="1"/>
    <col min="14605" max="14605" width="7.5703125" style="181" customWidth="1"/>
    <col min="14606" max="14606" width="14.42578125" style="181" customWidth="1"/>
    <col min="14607" max="14607" width="16.42578125" style="181" customWidth="1"/>
    <col min="14608" max="14608" width="14.42578125" style="181" customWidth="1"/>
    <col min="14609" max="14609" width="9.140625" style="181" customWidth="1"/>
    <col min="14610" max="14852" width="11.42578125" style="181"/>
    <col min="14853" max="14853" width="53.5703125" style="181" customWidth="1"/>
    <col min="14854" max="14854" width="14.42578125" style="181" customWidth="1"/>
    <col min="14855" max="14855" width="16.42578125" style="181" customWidth="1"/>
    <col min="14856" max="14856" width="14.42578125" style="181" customWidth="1"/>
    <col min="14857" max="14857" width="9.140625" style="181" customWidth="1"/>
    <col min="14858" max="14858" width="14.42578125" style="181" customWidth="1"/>
    <col min="14859" max="14859" width="16.42578125" style="181" customWidth="1"/>
    <col min="14860" max="14860" width="14.42578125" style="181" customWidth="1"/>
    <col min="14861" max="14861" width="7.5703125" style="181" customWidth="1"/>
    <col min="14862" max="14862" width="14.42578125" style="181" customWidth="1"/>
    <col min="14863" max="14863" width="16.42578125" style="181" customWidth="1"/>
    <col min="14864" max="14864" width="14.42578125" style="181" customWidth="1"/>
    <col min="14865" max="14865" width="9.140625" style="181" customWidth="1"/>
    <col min="14866" max="15108" width="11.42578125" style="181"/>
    <col min="15109" max="15109" width="53.5703125" style="181" customWidth="1"/>
    <col min="15110" max="15110" width="14.42578125" style="181" customWidth="1"/>
    <col min="15111" max="15111" width="16.42578125" style="181" customWidth="1"/>
    <col min="15112" max="15112" width="14.42578125" style="181" customWidth="1"/>
    <col min="15113" max="15113" width="9.140625" style="181" customWidth="1"/>
    <col min="15114" max="15114" width="14.42578125" style="181" customWidth="1"/>
    <col min="15115" max="15115" width="16.42578125" style="181" customWidth="1"/>
    <col min="15116" max="15116" width="14.42578125" style="181" customWidth="1"/>
    <col min="15117" max="15117" width="7.5703125" style="181" customWidth="1"/>
    <col min="15118" max="15118" width="14.42578125" style="181" customWidth="1"/>
    <col min="15119" max="15119" width="16.42578125" style="181" customWidth="1"/>
    <col min="15120" max="15120" width="14.42578125" style="181" customWidth="1"/>
    <col min="15121" max="15121" width="9.140625" style="181" customWidth="1"/>
    <col min="15122" max="15364" width="11.42578125" style="181"/>
    <col min="15365" max="15365" width="53.5703125" style="181" customWidth="1"/>
    <col min="15366" max="15366" width="14.42578125" style="181" customWidth="1"/>
    <col min="15367" max="15367" width="16.42578125" style="181" customWidth="1"/>
    <col min="15368" max="15368" width="14.42578125" style="181" customWidth="1"/>
    <col min="15369" max="15369" width="9.140625" style="181" customWidth="1"/>
    <col min="15370" max="15370" width="14.42578125" style="181" customWidth="1"/>
    <col min="15371" max="15371" width="16.42578125" style="181" customWidth="1"/>
    <col min="15372" max="15372" width="14.42578125" style="181" customWidth="1"/>
    <col min="15373" max="15373" width="7.5703125" style="181" customWidth="1"/>
    <col min="15374" max="15374" width="14.42578125" style="181" customWidth="1"/>
    <col min="15375" max="15375" width="16.42578125" style="181" customWidth="1"/>
    <col min="15376" max="15376" width="14.42578125" style="181" customWidth="1"/>
    <col min="15377" max="15377" width="9.140625" style="181" customWidth="1"/>
    <col min="15378" max="15620" width="11.42578125" style="181"/>
    <col min="15621" max="15621" width="53.5703125" style="181" customWidth="1"/>
    <col min="15622" max="15622" width="14.42578125" style="181" customWidth="1"/>
    <col min="15623" max="15623" width="16.42578125" style="181" customWidth="1"/>
    <col min="15624" max="15624" width="14.42578125" style="181" customWidth="1"/>
    <col min="15625" max="15625" width="9.140625" style="181" customWidth="1"/>
    <col min="15626" max="15626" width="14.42578125" style="181" customWidth="1"/>
    <col min="15627" max="15627" width="16.42578125" style="181" customWidth="1"/>
    <col min="15628" max="15628" width="14.42578125" style="181" customWidth="1"/>
    <col min="15629" max="15629" width="7.5703125" style="181" customWidth="1"/>
    <col min="15630" max="15630" width="14.42578125" style="181" customWidth="1"/>
    <col min="15631" max="15631" width="16.42578125" style="181" customWidth="1"/>
    <col min="15632" max="15632" width="14.42578125" style="181" customWidth="1"/>
    <col min="15633" max="15633" width="9.140625" style="181" customWidth="1"/>
    <col min="15634" max="15876" width="11.42578125" style="181"/>
    <col min="15877" max="15877" width="53.5703125" style="181" customWidth="1"/>
    <col min="15878" max="15878" width="14.42578125" style="181" customWidth="1"/>
    <col min="15879" max="15879" width="16.42578125" style="181" customWidth="1"/>
    <col min="15880" max="15880" width="14.42578125" style="181" customWidth="1"/>
    <col min="15881" max="15881" width="9.140625" style="181" customWidth="1"/>
    <col min="15882" max="15882" width="14.42578125" style="181" customWidth="1"/>
    <col min="15883" max="15883" width="16.42578125" style="181" customWidth="1"/>
    <col min="15884" max="15884" width="14.42578125" style="181" customWidth="1"/>
    <col min="15885" max="15885" width="7.5703125" style="181" customWidth="1"/>
    <col min="15886" max="15886" width="14.42578125" style="181" customWidth="1"/>
    <col min="15887" max="15887" width="16.42578125" style="181" customWidth="1"/>
    <col min="15888" max="15888" width="14.42578125" style="181" customWidth="1"/>
    <col min="15889" max="15889" width="9.140625" style="181" customWidth="1"/>
    <col min="15890" max="16132" width="11.42578125" style="181"/>
    <col min="16133" max="16133" width="53.5703125" style="181" customWidth="1"/>
    <col min="16134" max="16134" width="14.42578125" style="181" customWidth="1"/>
    <col min="16135" max="16135" width="16.42578125" style="181" customWidth="1"/>
    <col min="16136" max="16136" width="14.42578125" style="181" customWidth="1"/>
    <col min="16137" max="16137" width="9.140625" style="181" customWidth="1"/>
    <col min="16138" max="16138" width="14.42578125" style="181" customWidth="1"/>
    <col min="16139" max="16139" width="16.42578125" style="181" customWidth="1"/>
    <col min="16140" max="16140" width="14.42578125" style="181" customWidth="1"/>
    <col min="16141" max="16141" width="7.5703125" style="181" customWidth="1"/>
    <col min="16142" max="16142" width="14.42578125" style="181" customWidth="1"/>
    <col min="16143" max="16143" width="16.42578125" style="181" customWidth="1"/>
    <col min="16144" max="16144" width="14.42578125" style="181" customWidth="1"/>
    <col min="16145" max="16145" width="9.140625" style="181" customWidth="1"/>
    <col min="16146" max="16384" width="11.42578125" style="181"/>
  </cols>
  <sheetData>
    <row r="1" spans="1:17" s="209" customFormat="1" ht="30" customHeight="1">
      <c r="A1" s="494" t="s">
        <v>654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531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95" t="s">
        <v>1033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95"/>
      <c r="M3" s="495"/>
      <c r="N3" s="495"/>
      <c r="O3" s="495"/>
      <c r="P3" s="495"/>
      <c r="Q3" s="495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157"/>
      <c r="G5" s="157"/>
      <c r="H5" s="207"/>
      <c r="I5" s="157"/>
      <c r="J5" s="157"/>
      <c r="K5" s="157"/>
      <c r="L5" s="207"/>
      <c r="M5" s="157"/>
      <c r="N5" s="157"/>
      <c r="O5" s="157"/>
      <c r="P5" s="207"/>
      <c r="Q5" s="157"/>
    </row>
    <row r="6" spans="1:17" s="238" customFormat="1" ht="15" customHeight="1">
      <c r="A6" s="224"/>
      <c r="B6" s="499" t="s">
        <v>77</v>
      </c>
      <c r="C6" s="499"/>
      <c r="D6" s="499"/>
      <c r="E6" s="499"/>
      <c r="F6" s="499" t="s">
        <v>78</v>
      </c>
      <c r="G6" s="499"/>
      <c r="H6" s="499"/>
      <c r="I6" s="499"/>
      <c r="J6" s="499" t="s">
        <v>79</v>
      </c>
      <c r="K6" s="499"/>
      <c r="L6" s="499"/>
      <c r="M6" s="499"/>
      <c r="N6" s="499" t="s">
        <v>67</v>
      </c>
      <c r="O6" s="499"/>
      <c r="P6" s="499"/>
      <c r="Q6" s="499"/>
    </row>
    <row r="7" spans="1:17" s="239" customFormat="1" ht="15" customHeight="1">
      <c r="A7" s="226" t="s">
        <v>508</v>
      </c>
      <c r="B7" s="227" t="s">
        <v>517</v>
      </c>
      <c r="C7" s="228" t="s">
        <v>518</v>
      </c>
      <c r="D7" s="227" t="s">
        <v>519</v>
      </c>
      <c r="E7" s="227" t="s">
        <v>67</v>
      </c>
      <c r="F7" s="227" t="s">
        <v>517</v>
      </c>
      <c r="G7" s="227" t="s">
        <v>518</v>
      </c>
      <c r="H7" s="228" t="s">
        <v>519</v>
      </c>
      <c r="I7" s="227" t="s">
        <v>67</v>
      </c>
      <c r="J7" s="227" t="s">
        <v>517</v>
      </c>
      <c r="K7" s="227" t="s">
        <v>518</v>
      </c>
      <c r="L7" s="228" t="s">
        <v>519</v>
      </c>
      <c r="M7" s="227" t="s">
        <v>67</v>
      </c>
      <c r="N7" s="227" t="s">
        <v>517</v>
      </c>
      <c r="O7" s="227" t="s">
        <v>518</v>
      </c>
      <c r="P7" s="228" t="s">
        <v>519</v>
      </c>
      <c r="Q7" s="227" t="s">
        <v>67</v>
      </c>
    </row>
    <row r="8" spans="1:17" s="240" customFormat="1" ht="15" customHeight="1">
      <c r="A8" s="237" t="s">
        <v>484</v>
      </c>
      <c r="B8" s="231">
        <v>31.74044</v>
      </c>
      <c r="C8" s="231">
        <v>91615.537680000009</v>
      </c>
      <c r="D8" s="231">
        <v>828458.92021000001</v>
      </c>
      <c r="E8" s="231">
        <v>920106.19833000004</v>
      </c>
      <c r="F8" s="231">
        <v>0</v>
      </c>
      <c r="G8" s="231">
        <v>6657.5744400000003</v>
      </c>
      <c r="H8" s="231">
        <v>69373.200459999993</v>
      </c>
      <c r="I8" s="231">
        <v>76030.774900000004</v>
      </c>
      <c r="J8" s="231">
        <v>77.712949999999992</v>
      </c>
      <c r="K8" s="231">
        <v>1570.5801899999999</v>
      </c>
      <c r="L8" s="231">
        <v>2026.53721</v>
      </c>
      <c r="M8" s="231">
        <v>3674.8303500000002</v>
      </c>
      <c r="N8" s="231">
        <v>170.90308999999999</v>
      </c>
      <c r="O8" s="231">
        <v>308198.84707000002</v>
      </c>
      <c r="P8" s="231">
        <v>2033797.1986800001</v>
      </c>
      <c r="Q8" s="231">
        <v>2342166.9488400002</v>
      </c>
    </row>
    <row r="9" spans="1:17" s="240" customFormat="1" ht="15" customHeight="1">
      <c r="A9" s="237" t="s">
        <v>485</v>
      </c>
      <c r="B9" s="232">
        <v>13.99741</v>
      </c>
      <c r="C9" s="232">
        <v>798.60212000000001</v>
      </c>
      <c r="D9" s="232">
        <v>8848.4018000000015</v>
      </c>
      <c r="E9" s="232">
        <v>9661.001330000001</v>
      </c>
      <c r="F9" s="231">
        <v>80</v>
      </c>
      <c r="G9" s="231">
        <v>1988.7721100000001</v>
      </c>
      <c r="H9" s="231">
        <v>5959.4403600000005</v>
      </c>
      <c r="I9" s="231">
        <v>8028.2124699999995</v>
      </c>
      <c r="J9" s="231">
        <v>0</v>
      </c>
      <c r="K9" s="231">
        <v>9.9</v>
      </c>
      <c r="L9" s="231">
        <v>340</v>
      </c>
      <c r="M9" s="231">
        <v>349.9</v>
      </c>
      <c r="N9" s="231">
        <v>93.997410000000002</v>
      </c>
      <c r="O9" s="231">
        <v>7231.7173200000007</v>
      </c>
      <c r="P9" s="231">
        <v>46698.463189999995</v>
      </c>
      <c r="Q9" s="231">
        <v>54024.177920000002</v>
      </c>
    </row>
    <row r="10" spans="1:17" s="240" customFormat="1" ht="15" customHeight="1">
      <c r="A10" s="237" t="s">
        <v>486</v>
      </c>
      <c r="B10" s="232">
        <v>0</v>
      </c>
      <c r="C10" s="232">
        <v>0</v>
      </c>
      <c r="D10" s="232">
        <v>0</v>
      </c>
      <c r="E10" s="232">
        <v>0</v>
      </c>
      <c r="F10" s="231">
        <v>0</v>
      </c>
      <c r="G10" s="231">
        <v>0</v>
      </c>
      <c r="H10" s="231">
        <v>0</v>
      </c>
      <c r="I10" s="231">
        <v>0</v>
      </c>
      <c r="J10" s="231">
        <v>0</v>
      </c>
      <c r="K10" s="231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s="240" customFormat="1" ht="15" customHeight="1">
      <c r="A11" s="237" t="s">
        <v>487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1249.8315</v>
      </c>
      <c r="Q11" s="231">
        <v>1249.8315</v>
      </c>
    </row>
    <row r="12" spans="1:17" s="240" customFormat="1" ht="15" customHeight="1">
      <c r="A12" s="237" t="s">
        <v>488</v>
      </c>
      <c r="B12" s="231">
        <v>2.8275600000000001</v>
      </c>
      <c r="C12" s="231">
        <v>65318.97234</v>
      </c>
      <c r="D12" s="231">
        <v>257877.07068999999</v>
      </c>
      <c r="E12" s="231">
        <v>323198.87058999995</v>
      </c>
      <c r="F12" s="231">
        <v>0</v>
      </c>
      <c r="G12" s="231">
        <v>8968.4473699999999</v>
      </c>
      <c r="H12" s="231">
        <v>11764.88193</v>
      </c>
      <c r="I12" s="231">
        <v>20733.329300000001</v>
      </c>
      <c r="J12" s="231">
        <v>0</v>
      </c>
      <c r="K12" s="231">
        <v>25523.907050000002</v>
      </c>
      <c r="L12" s="231">
        <v>3834.7689500000001</v>
      </c>
      <c r="M12" s="231">
        <v>29358.675999999999</v>
      </c>
      <c r="N12" s="231">
        <v>8.8684999999999992</v>
      </c>
      <c r="O12" s="231">
        <v>202222.30980000002</v>
      </c>
      <c r="P12" s="231">
        <v>614875.85667000001</v>
      </c>
      <c r="Q12" s="231">
        <v>817107.03497000004</v>
      </c>
    </row>
    <row r="13" spans="1:17" s="240" customFormat="1" ht="15" customHeight="1">
      <c r="A13" s="237" t="s">
        <v>489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</row>
    <row r="14" spans="1:17" s="240" customFormat="1" ht="15" customHeight="1">
      <c r="A14" s="237" t="s">
        <v>68</v>
      </c>
      <c r="B14" s="231">
        <v>0</v>
      </c>
      <c r="C14" s="231">
        <v>29627.99667</v>
      </c>
      <c r="D14" s="231">
        <v>0</v>
      </c>
      <c r="E14" s="231">
        <v>29627.99667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29627.99667</v>
      </c>
      <c r="P14" s="231">
        <v>0</v>
      </c>
      <c r="Q14" s="231">
        <v>29627.99667</v>
      </c>
    </row>
    <row r="15" spans="1:17" s="240" customFormat="1" ht="15" customHeight="1">
      <c r="A15" s="237" t="s">
        <v>490</v>
      </c>
      <c r="B15" s="231">
        <v>0</v>
      </c>
      <c r="C15" s="231">
        <v>3976.1322700000001</v>
      </c>
      <c r="D15" s="231">
        <v>1419.7048200000002</v>
      </c>
      <c r="E15" s="231">
        <v>5395.83709</v>
      </c>
      <c r="F15" s="231">
        <v>0</v>
      </c>
      <c r="G15" s="231">
        <v>301.79889000000003</v>
      </c>
      <c r="H15" s="231">
        <v>102.05086999999999</v>
      </c>
      <c r="I15" s="231">
        <v>403.84976</v>
      </c>
      <c r="J15" s="231">
        <v>586.66002000000003</v>
      </c>
      <c r="K15" s="231">
        <v>1133.0361200000002</v>
      </c>
      <c r="L15" s="231">
        <v>0</v>
      </c>
      <c r="M15" s="231">
        <v>1719.6961399999998</v>
      </c>
      <c r="N15" s="231">
        <v>593.37146999999993</v>
      </c>
      <c r="O15" s="231">
        <v>17833.612120000002</v>
      </c>
      <c r="P15" s="231">
        <v>9881.4438499999997</v>
      </c>
      <c r="Q15" s="231">
        <v>28308.427440000003</v>
      </c>
    </row>
    <row r="16" spans="1:17" s="240" customFormat="1" ht="15" customHeight="1">
      <c r="A16" s="237" t="s">
        <v>491</v>
      </c>
      <c r="B16" s="231">
        <v>0</v>
      </c>
      <c r="C16" s="231">
        <v>1567.9287400000001</v>
      </c>
      <c r="D16" s="231">
        <v>11923.63062</v>
      </c>
      <c r="E16" s="231">
        <v>13491.559359999999</v>
      </c>
      <c r="F16" s="231">
        <v>0</v>
      </c>
      <c r="G16" s="231">
        <v>916.09527000000003</v>
      </c>
      <c r="H16" s="231">
        <v>8222.6766100000004</v>
      </c>
      <c r="I16" s="231">
        <v>9138.7718800000002</v>
      </c>
      <c r="J16" s="231">
        <v>0</v>
      </c>
      <c r="K16" s="231">
        <v>201.37778</v>
      </c>
      <c r="L16" s="231">
        <v>1096.3021899999999</v>
      </c>
      <c r="M16" s="231">
        <v>1297.6799699999999</v>
      </c>
      <c r="N16" s="231">
        <v>0</v>
      </c>
      <c r="O16" s="231">
        <v>7055.5284699999993</v>
      </c>
      <c r="P16" s="231">
        <v>54338.853880000002</v>
      </c>
      <c r="Q16" s="231">
        <v>61394.38235</v>
      </c>
    </row>
    <row r="17" spans="1:17" s="240" customFormat="1" ht="15" customHeight="1">
      <c r="A17" s="237" t="s">
        <v>492</v>
      </c>
      <c r="B17" s="231">
        <v>0</v>
      </c>
      <c r="C17" s="231">
        <v>393.89153000000005</v>
      </c>
      <c r="D17" s="231">
        <v>4842.6303399999997</v>
      </c>
      <c r="E17" s="231">
        <v>5236.5218700000005</v>
      </c>
      <c r="F17" s="231">
        <v>0</v>
      </c>
      <c r="G17" s="231">
        <v>0</v>
      </c>
      <c r="H17" s="231">
        <v>10.0023</v>
      </c>
      <c r="I17" s="231">
        <v>10.0023</v>
      </c>
      <c r="J17" s="231">
        <v>0</v>
      </c>
      <c r="K17" s="231">
        <v>44.21</v>
      </c>
      <c r="L17" s="231">
        <v>65.229240000000004</v>
      </c>
      <c r="M17" s="231">
        <v>109.43924000000001</v>
      </c>
      <c r="N17" s="231">
        <v>0</v>
      </c>
      <c r="O17" s="231">
        <v>3235.96</v>
      </c>
      <c r="P17" s="231">
        <v>29400.978629999998</v>
      </c>
      <c r="Q17" s="231">
        <v>32636.938630000001</v>
      </c>
    </row>
    <row r="18" spans="1:17" s="240" customFormat="1" ht="15" customHeight="1">
      <c r="A18" s="237" t="s">
        <v>493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  <c r="N18" s="231">
        <v>0</v>
      </c>
      <c r="O18" s="231">
        <v>1889737.82152</v>
      </c>
      <c r="P18" s="231">
        <v>253560.12824720002</v>
      </c>
      <c r="Q18" s="231">
        <v>2143297.9497671998</v>
      </c>
    </row>
    <row r="19" spans="1:17" s="240" customFormat="1" ht="15" customHeight="1">
      <c r="A19" s="237" t="s">
        <v>494</v>
      </c>
      <c r="B19" s="231">
        <v>0</v>
      </c>
      <c r="C19" s="231">
        <v>21.48743</v>
      </c>
      <c r="D19" s="231">
        <v>134.94782999999998</v>
      </c>
      <c r="E19" s="231">
        <v>156.43526</v>
      </c>
      <c r="F19" s="231">
        <v>0</v>
      </c>
      <c r="G19" s="231">
        <v>0</v>
      </c>
      <c r="H19" s="231">
        <v>0</v>
      </c>
      <c r="I19" s="231">
        <v>0</v>
      </c>
      <c r="J19" s="231">
        <v>0</v>
      </c>
      <c r="K19" s="231">
        <v>0</v>
      </c>
      <c r="L19" s="231">
        <v>0</v>
      </c>
      <c r="M19" s="231">
        <v>0</v>
      </c>
      <c r="N19" s="231">
        <v>0</v>
      </c>
      <c r="O19" s="231">
        <v>138.44949</v>
      </c>
      <c r="P19" s="231">
        <v>503.31304999999998</v>
      </c>
      <c r="Q19" s="231">
        <v>641.76254000000006</v>
      </c>
    </row>
    <row r="20" spans="1:17" s="240" customFormat="1" ht="15" customHeight="1">
      <c r="A20" s="237" t="s">
        <v>495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</row>
    <row r="21" spans="1:17" s="240" customFormat="1" ht="15" customHeight="1">
      <c r="A21" s="237" t="s">
        <v>496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</row>
    <row r="22" spans="1:17" s="240" customFormat="1" ht="15" customHeight="1">
      <c r="A22" s="237" t="s">
        <v>497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55.36054</v>
      </c>
      <c r="Q22" s="231">
        <v>55.36054</v>
      </c>
    </row>
    <row r="23" spans="1:17" s="240" customFormat="1" ht="15" customHeight="1">
      <c r="A23" s="237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s="240" customFormat="1" ht="15" customHeight="1">
      <c r="A24" s="237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241" customFormat="1" ht="15" customHeight="1">
      <c r="A25" s="237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240" customFormat="1" ht="15" customHeight="1">
      <c r="A26" s="223" t="s">
        <v>520</v>
      </c>
      <c r="B26" s="233">
        <v>48.56541</v>
      </c>
      <c r="C26" s="233">
        <v>193320.54878000001</v>
      </c>
      <c r="D26" s="233">
        <v>1113505.3063099999</v>
      </c>
      <c r="E26" s="233">
        <v>1306874.4205</v>
      </c>
      <c r="F26" s="233">
        <v>80</v>
      </c>
      <c r="G26" s="233">
        <v>18832.688080000004</v>
      </c>
      <c r="H26" s="233">
        <v>95432.252529999998</v>
      </c>
      <c r="I26" s="233">
        <v>114344.94060999999</v>
      </c>
      <c r="J26" s="233">
        <v>664.37297000000001</v>
      </c>
      <c r="K26" s="233">
        <v>28483.011139999999</v>
      </c>
      <c r="L26" s="233">
        <v>7362.8375900000001</v>
      </c>
      <c r="M26" s="233">
        <v>36510.221699999995</v>
      </c>
      <c r="N26" s="233">
        <v>867.14046999999982</v>
      </c>
      <c r="O26" s="233">
        <v>2465282.2424599999</v>
      </c>
      <c r="P26" s="233">
        <v>3044361.4282371998</v>
      </c>
      <c r="Q26" s="233">
        <v>5510510.8111672001</v>
      </c>
    </row>
    <row r="27" spans="1:17" ht="15" customHeight="1" thickBot="1">
      <c r="A27" s="195"/>
      <c r="B27" s="201"/>
      <c r="C27" s="197"/>
      <c r="D27" s="197"/>
      <c r="E27" s="197"/>
      <c r="F27" s="201"/>
      <c r="G27" s="201"/>
      <c r="H27" s="201"/>
      <c r="I27" s="201"/>
      <c r="J27" s="201"/>
      <c r="K27" s="201"/>
      <c r="L27" s="201"/>
      <c r="M27" s="201"/>
      <c r="N27" s="201"/>
      <c r="O27" s="201"/>
      <c r="P27" s="201"/>
      <c r="Q27" s="201"/>
    </row>
    <row r="28" spans="1:17" ht="15" customHeight="1" thickTop="1">
      <c r="A28" s="179" t="s">
        <v>503</v>
      </c>
      <c r="B28" s="199"/>
      <c r="C28" s="189"/>
      <c r="D28" s="189"/>
      <c r="E28" s="189"/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</row>
    <row r="29" spans="1:17" ht="15" customHeight="1">
      <c r="A29" s="206"/>
      <c r="B29" s="188"/>
      <c r="C29" s="180"/>
      <c r="D29" s="180"/>
      <c r="E29" s="180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27.570312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27.570312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27.570312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27.570312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27.570312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27.570312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27.570312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27.570312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27.570312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27.570312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27.570312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27.570312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27.570312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27.570312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27.570312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27.570312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27.570312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27.570312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27.570312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27.570312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27.570312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27.570312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27.570312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27.570312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27.570312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27.570312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27.570312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27.570312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27.570312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27.570312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27.570312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27.570312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27.570312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27.570312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27.570312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27.570312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27.570312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27.570312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27.570312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27.570312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27.570312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27.570312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27.570312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27.570312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27.570312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27.570312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27.570312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27.570312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27.570312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27.570312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27.570312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27.570312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27.570312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27.570312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27.570312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27.570312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27.570312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27.570312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27.570312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27.570312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27.570312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27.570312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27.570312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27.570312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654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532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73</v>
      </c>
      <c r="C6" s="499"/>
      <c r="D6" s="499"/>
      <c r="E6" s="499"/>
      <c r="F6" s="499"/>
      <c r="G6" s="499"/>
      <c r="H6" s="499"/>
      <c r="I6" s="499"/>
      <c r="J6" s="499" t="s">
        <v>74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484</v>
      </c>
      <c r="B8" s="231">
        <v>176867.62131000002</v>
      </c>
      <c r="C8" s="231">
        <v>21598.52389</v>
      </c>
      <c r="D8" s="231">
        <v>1470.48433</v>
      </c>
      <c r="E8" s="231">
        <v>694.34725000000003</v>
      </c>
      <c r="F8" s="231">
        <v>362.06663000000003</v>
      </c>
      <c r="G8" s="231">
        <v>70</v>
      </c>
      <c r="H8" s="231">
        <v>0</v>
      </c>
      <c r="I8" s="231">
        <v>201063.04340999998</v>
      </c>
      <c r="J8" s="231">
        <v>343082.95908999996</v>
      </c>
      <c r="K8" s="231">
        <v>27253.531449999999</v>
      </c>
      <c r="L8" s="231">
        <v>3062.0632999999998</v>
      </c>
      <c r="M8" s="231">
        <v>1763.3058500000002</v>
      </c>
      <c r="N8" s="231">
        <v>349.71388000000002</v>
      </c>
      <c r="O8" s="231">
        <v>296.58242999999999</v>
      </c>
      <c r="P8" s="231">
        <v>0</v>
      </c>
      <c r="Q8" s="231">
        <v>375808.15600000002</v>
      </c>
    </row>
    <row r="9" spans="1:17" ht="15" customHeight="1">
      <c r="A9" s="237" t="s">
        <v>485</v>
      </c>
      <c r="B9" s="232">
        <v>493.35487000000001</v>
      </c>
      <c r="C9" s="232">
        <v>433.4049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926.75977</v>
      </c>
      <c r="J9" s="232">
        <v>5516.7462500000001</v>
      </c>
      <c r="K9" s="232">
        <v>4086.5541499999999</v>
      </c>
      <c r="L9" s="231">
        <v>314.36470000000003</v>
      </c>
      <c r="M9" s="231">
        <v>529.75497999999993</v>
      </c>
      <c r="N9" s="231">
        <v>0</v>
      </c>
      <c r="O9" s="231">
        <v>0</v>
      </c>
      <c r="P9" s="231">
        <v>0</v>
      </c>
      <c r="Q9" s="231">
        <v>10447.42008</v>
      </c>
    </row>
    <row r="10" spans="1:17" ht="15" customHeight="1">
      <c r="A10" s="237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7" t="s">
        <v>487</v>
      </c>
      <c r="B11" s="231">
        <v>0</v>
      </c>
      <c r="C11" s="231">
        <v>488.32787000000002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488.32787000000002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</row>
    <row r="12" spans="1:17" ht="15" customHeight="1">
      <c r="A12" s="237" t="s">
        <v>488</v>
      </c>
      <c r="B12" s="231">
        <v>28340.662250000001</v>
      </c>
      <c r="C12" s="231">
        <v>6212.9561299999996</v>
      </c>
      <c r="D12" s="231">
        <v>493.85700000000003</v>
      </c>
      <c r="E12" s="231">
        <v>304.23757000000001</v>
      </c>
      <c r="F12" s="231">
        <v>217.55600000000001</v>
      </c>
      <c r="G12" s="231">
        <v>131.75301000000002</v>
      </c>
      <c r="H12" s="231">
        <v>0</v>
      </c>
      <c r="I12" s="231">
        <v>35701.021959999998</v>
      </c>
      <c r="J12" s="231">
        <v>176140.81993</v>
      </c>
      <c r="K12" s="231">
        <v>38426.471440000001</v>
      </c>
      <c r="L12" s="231">
        <v>3320.4486000000002</v>
      </c>
      <c r="M12" s="231">
        <v>1131.0716699999998</v>
      </c>
      <c r="N12" s="231">
        <v>2446.8866200000002</v>
      </c>
      <c r="O12" s="231">
        <v>193.2012</v>
      </c>
      <c r="P12" s="231">
        <v>0</v>
      </c>
      <c r="Q12" s="231">
        <v>221658.89946000002</v>
      </c>
    </row>
    <row r="13" spans="1:17" ht="15" customHeight="1">
      <c r="A13" s="237" t="s">
        <v>489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</row>
    <row r="14" spans="1:17" ht="15" customHeight="1">
      <c r="A14" s="237" t="s">
        <v>68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0</v>
      </c>
      <c r="P14" s="231">
        <v>0</v>
      </c>
      <c r="Q14" s="231">
        <v>0</v>
      </c>
    </row>
    <row r="15" spans="1:17" ht="15" customHeight="1">
      <c r="A15" s="237" t="s">
        <v>490</v>
      </c>
      <c r="B15" s="231">
        <v>215.16907</v>
      </c>
      <c r="C15" s="231">
        <v>0</v>
      </c>
      <c r="D15" s="231">
        <v>0</v>
      </c>
      <c r="E15" s="231">
        <v>0</v>
      </c>
      <c r="F15" s="231">
        <v>0</v>
      </c>
      <c r="G15" s="231">
        <v>0</v>
      </c>
      <c r="H15" s="231">
        <v>0</v>
      </c>
      <c r="I15" s="231">
        <v>215.16907</v>
      </c>
      <c r="J15" s="231">
        <v>5074.9132399999999</v>
      </c>
      <c r="K15" s="231">
        <v>0</v>
      </c>
      <c r="L15" s="231">
        <v>123.18666</v>
      </c>
      <c r="M15" s="231">
        <v>0</v>
      </c>
      <c r="N15" s="231">
        <v>129.49436</v>
      </c>
      <c r="O15" s="231">
        <v>0</v>
      </c>
      <c r="P15" s="231">
        <v>0</v>
      </c>
      <c r="Q15" s="231">
        <v>5327.5942599999998</v>
      </c>
    </row>
    <row r="16" spans="1:17" ht="15" customHeight="1">
      <c r="A16" s="237" t="s">
        <v>491</v>
      </c>
      <c r="B16" s="231">
        <v>2407.0527900000002</v>
      </c>
      <c r="C16" s="231">
        <v>648.71819999999991</v>
      </c>
      <c r="D16" s="231">
        <v>0</v>
      </c>
      <c r="E16" s="231">
        <v>0</v>
      </c>
      <c r="F16" s="231">
        <v>90.474029999999999</v>
      </c>
      <c r="G16" s="231">
        <v>0</v>
      </c>
      <c r="H16" s="231">
        <v>0</v>
      </c>
      <c r="I16" s="231">
        <v>3146.2450199999998</v>
      </c>
      <c r="J16" s="231">
        <v>7797.5997500000003</v>
      </c>
      <c r="K16" s="231">
        <v>7419.7215900000001</v>
      </c>
      <c r="L16" s="231">
        <v>72.006710000000012</v>
      </c>
      <c r="M16" s="231">
        <v>94.192429999999987</v>
      </c>
      <c r="N16" s="231">
        <v>0</v>
      </c>
      <c r="O16" s="231">
        <v>0</v>
      </c>
      <c r="P16" s="231">
        <v>0</v>
      </c>
      <c r="Q16" s="231">
        <v>15383.520480000001</v>
      </c>
    </row>
    <row r="17" spans="1:17" ht="15" customHeight="1">
      <c r="A17" s="237" t="s">
        <v>492</v>
      </c>
      <c r="B17" s="231">
        <v>371.48053999999996</v>
      </c>
      <c r="C17" s="231">
        <v>126.42010999999999</v>
      </c>
      <c r="D17" s="231">
        <v>0</v>
      </c>
      <c r="E17" s="231">
        <v>0</v>
      </c>
      <c r="F17" s="231">
        <v>0</v>
      </c>
      <c r="G17" s="231">
        <v>0</v>
      </c>
      <c r="H17" s="231">
        <v>0</v>
      </c>
      <c r="I17" s="231">
        <v>497.90065000000004</v>
      </c>
      <c r="J17" s="231">
        <v>2428.22102</v>
      </c>
      <c r="K17" s="231">
        <v>526.04854</v>
      </c>
      <c r="L17" s="231">
        <v>26.163029999999999</v>
      </c>
      <c r="M17" s="231">
        <v>31.251000000000001</v>
      </c>
      <c r="N17" s="231">
        <v>0</v>
      </c>
      <c r="O17" s="231">
        <v>0</v>
      </c>
      <c r="P17" s="231">
        <v>0</v>
      </c>
      <c r="Q17" s="231">
        <v>3011.6835899999996</v>
      </c>
    </row>
    <row r="18" spans="1:17" ht="15" customHeight="1">
      <c r="A18" s="237" t="s">
        <v>493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2143297.9497671998</v>
      </c>
      <c r="K18" s="231">
        <v>0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2143297.9497699998</v>
      </c>
    </row>
    <row r="19" spans="1:17" ht="15" customHeight="1">
      <c r="A19" s="237" t="s">
        <v>494</v>
      </c>
      <c r="B19" s="231">
        <v>0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0</v>
      </c>
      <c r="I19" s="231">
        <v>0</v>
      </c>
      <c r="J19" s="231">
        <v>24.3949</v>
      </c>
      <c r="K19" s="231">
        <v>118.87994</v>
      </c>
      <c r="L19" s="231">
        <v>0</v>
      </c>
      <c r="M19" s="231">
        <v>0</v>
      </c>
      <c r="N19" s="231">
        <v>0</v>
      </c>
      <c r="O19" s="231">
        <v>0</v>
      </c>
      <c r="P19" s="231">
        <v>0</v>
      </c>
      <c r="Q19" s="231">
        <v>143.27483999999998</v>
      </c>
    </row>
    <row r="20" spans="1:17" ht="15" customHeight="1">
      <c r="A20" s="237" t="s">
        <v>495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</row>
    <row r="21" spans="1:17" ht="15" customHeight="1">
      <c r="A21" s="237" t="s">
        <v>496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</row>
    <row r="22" spans="1:17" ht="15" customHeight="1">
      <c r="A22" s="237" t="s">
        <v>497</v>
      </c>
      <c r="B22" s="231">
        <v>55.36054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55.36054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</row>
    <row r="23" spans="1:17" ht="15" customHeight="1">
      <c r="A23" s="237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7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7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3" t="s">
        <v>67</v>
      </c>
      <c r="B26" s="233">
        <v>208750.70137</v>
      </c>
      <c r="C26" s="233">
        <v>29508.3511</v>
      </c>
      <c r="D26" s="233">
        <v>1964.34133</v>
      </c>
      <c r="E26" s="233">
        <v>998.58482000000004</v>
      </c>
      <c r="F26" s="233">
        <v>670.09666000000004</v>
      </c>
      <c r="G26" s="233">
        <v>201.75301000000002</v>
      </c>
      <c r="H26" s="233">
        <v>0</v>
      </c>
      <c r="I26" s="233">
        <v>242093.82829</v>
      </c>
      <c r="J26" s="233">
        <v>2683363.6039472003</v>
      </c>
      <c r="K26" s="233">
        <v>77831.207110000003</v>
      </c>
      <c r="L26" s="233">
        <v>6918.2329999999993</v>
      </c>
      <c r="M26" s="233">
        <v>3549.5759300000004</v>
      </c>
      <c r="N26" s="233">
        <v>2926.0948600000006</v>
      </c>
      <c r="O26" s="233">
        <v>489.78363000000002</v>
      </c>
      <c r="P26" s="233">
        <v>0</v>
      </c>
      <c r="Q26" s="233">
        <v>2775078.4984800001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654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532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</row>
    <row r="6" spans="1:17" s="225" customFormat="1" ht="15" customHeight="1">
      <c r="A6" s="224"/>
      <c r="B6" s="499" t="s">
        <v>70</v>
      </c>
      <c r="C6" s="499"/>
      <c r="D6" s="499"/>
      <c r="E6" s="499"/>
      <c r="F6" s="499"/>
      <c r="G6" s="499"/>
      <c r="H6" s="499"/>
      <c r="I6" s="499"/>
      <c r="J6" s="499" t="s">
        <v>71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484</v>
      </c>
      <c r="B8" s="231">
        <v>312161.60888000001</v>
      </c>
      <c r="C8" s="231">
        <v>19623.208079999997</v>
      </c>
      <c r="D8" s="231">
        <v>1364.1030900000001</v>
      </c>
      <c r="E8" s="231">
        <v>411.31988000000001</v>
      </c>
      <c r="F8" s="231">
        <v>99.023839999999993</v>
      </c>
      <c r="G8" s="231">
        <v>130.00044</v>
      </c>
      <c r="H8" s="231">
        <v>0</v>
      </c>
      <c r="I8" s="231">
        <v>333789.26420999999</v>
      </c>
      <c r="J8" s="231">
        <v>119920.25923000001</v>
      </c>
      <c r="K8" s="231">
        <v>8410.4384000000009</v>
      </c>
      <c r="L8" s="231">
        <v>654.18107999999995</v>
      </c>
      <c r="M8" s="231">
        <v>306.67791</v>
      </c>
      <c r="N8" s="231">
        <v>127.52902</v>
      </c>
      <c r="O8" s="231">
        <v>0</v>
      </c>
      <c r="P8" s="231">
        <v>0</v>
      </c>
      <c r="Q8" s="231">
        <v>129419.08564</v>
      </c>
    </row>
    <row r="9" spans="1:17" ht="15" customHeight="1">
      <c r="A9" s="237" t="s">
        <v>485</v>
      </c>
      <c r="B9" s="232">
        <v>22422.20405</v>
      </c>
      <c r="C9" s="232">
        <v>1108.24379</v>
      </c>
      <c r="D9" s="232">
        <v>0</v>
      </c>
      <c r="E9" s="232">
        <v>40</v>
      </c>
      <c r="F9" s="232">
        <v>0</v>
      </c>
      <c r="G9" s="232">
        <v>639.47129000000007</v>
      </c>
      <c r="H9" s="232">
        <v>0</v>
      </c>
      <c r="I9" s="232">
        <v>24209.919129999998</v>
      </c>
      <c r="J9" s="232">
        <v>205.04482000000002</v>
      </c>
      <c r="K9" s="232">
        <v>14.82574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219.87056000000001</v>
      </c>
    </row>
    <row r="10" spans="1:17" ht="15" customHeight="1">
      <c r="A10" s="237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7" t="s">
        <v>487</v>
      </c>
      <c r="B11" s="231">
        <v>761.50363000000004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761.50363000000004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</row>
    <row r="12" spans="1:17" ht="15" customHeight="1">
      <c r="A12" s="237" t="s">
        <v>488</v>
      </c>
      <c r="B12" s="231">
        <v>75396.838319999995</v>
      </c>
      <c r="C12" s="231">
        <v>35988.922810000004</v>
      </c>
      <c r="D12" s="231">
        <v>351.04523999999998</v>
      </c>
      <c r="E12" s="231">
        <v>153.28299999999999</v>
      </c>
      <c r="F12" s="231">
        <v>183.13695000000001</v>
      </c>
      <c r="G12" s="231">
        <v>149.18794</v>
      </c>
      <c r="H12" s="231">
        <v>0</v>
      </c>
      <c r="I12" s="231">
        <v>112222.41426000001</v>
      </c>
      <c r="J12" s="231">
        <v>21446.48659</v>
      </c>
      <c r="K12" s="231">
        <v>1647.9284299999999</v>
      </c>
      <c r="L12" s="231">
        <v>233.65708999999998</v>
      </c>
      <c r="M12" s="231">
        <v>89.39282</v>
      </c>
      <c r="N12" s="231">
        <v>397.90115000000003</v>
      </c>
      <c r="O12" s="231">
        <v>143.12439000000001</v>
      </c>
      <c r="P12" s="231">
        <v>0</v>
      </c>
      <c r="Q12" s="231">
        <v>23958.490469999997</v>
      </c>
    </row>
    <row r="13" spans="1:17" ht="15" customHeight="1">
      <c r="A13" s="237" t="s">
        <v>489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</row>
    <row r="14" spans="1:17" ht="15" customHeight="1">
      <c r="A14" s="237" t="s">
        <v>68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0</v>
      </c>
      <c r="P14" s="231">
        <v>0</v>
      </c>
      <c r="Q14" s="231">
        <v>0</v>
      </c>
    </row>
    <row r="15" spans="1:17" ht="15" customHeight="1">
      <c r="A15" s="237" t="s">
        <v>490</v>
      </c>
      <c r="B15" s="231">
        <v>5920.74082</v>
      </c>
      <c r="C15" s="231">
        <v>0</v>
      </c>
      <c r="D15" s="231">
        <v>15.4521</v>
      </c>
      <c r="E15" s="231">
        <v>0</v>
      </c>
      <c r="F15" s="231">
        <v>0</v>
      </c>
      <c r="G15" s="231">
        <v>0</v>
      </c>
      <c r="H15" s="231">
        <v>0</v>
      </c>
      <c r="I15" s="231">
        <v>5936.1929199999995</v>
      </c>
      <c r="J15" s="231">
        <v>4137.0990499999998</v>
      </c>
      <c r="K15" s="231">
        <v>0</v>
      </c>
      <c r="L15" s="231">
        <v>0</v>
      </c>
      <c r="M15" s="231">
        <v>0</v>
      </c>
      <c r="N15" s="231">
        <v>0</v>
      </c>
      <c r="O15" s="231">
        <v>0</v>
      </c>
      <c r="P15" s="231">
        <v>0</v>
      </c>
      <c r="Q15" s="231">
        <v>4137.0990499999998</v>
      </c>
    </row>
    <row r="16" spans="1:17" ht="15" customHeight="1">
      <c r="A16" s="237" t="s">
        <v>491</v>
      </c>
      <c r="B16" s="231">
        <v>6321.8214900000003</v>
      </c>
      <c r="C16" s="231">
        <v>643.10019999999997</v>
      </c>
      <c r="D16" s="231">
        <v>108.06067</v>
      </c>
      <c r="E16" s="231">
        <v>0</v>
      </c>
      <c r="F16" s="231">
        <v>0</v>
      </c>
      <c r="G16" s="231">
        <v>0</v>
      </c>
      <c r="H16" s="231">
        <v>0</v>
      </c>
      <c r="I16" s="231">
        <v>7072.98236</v>
      </c>
      <c r="J16" s="231">
        <v>3726.9812999999999</v>
      </c>
      <c r="K16" s="231">
        <v>1530.90417</v>
      </c>
      <c r="L16" s="231">
        <v>96.292149999999992</v>
      </c>
      <c r="M16" s="231">
        <v>0</v>
      </c>
      <c r="N16" s="231">
        <v>0</v>
      </c>
      <c r="O16" s="231">
        <v>0</v>
      </c>
      <c r="P16" s="231">
        <v>0</v>
      </c>
      <c r="Q16" s="231">
        <v>5354.1776200000004</v>
      </c>
    </row>
    <row r="17" spans="1:17" ht="15" customHeight="1">
      <c r="A17" s="237" t="s">
        <v>492</v>
      </c>
      <c r="B17" s="231">
        <v>3844.1432300000001</v>
      </c>
      <c r="C17" s="231">
        <v>756.51985000000002</v>
      </c>
      <c r="D17" s="231">
        <v>40.105230000000006</v>
      </c>
      <c r="E17" s="231">
        <v>44.337739999999997</v>
      </c>
      <c r="F17" s="231">
        <v>0</v>
      </c>
      <c r="G17" s="231">
        <v>0</v>
      </c>
      <c r="H17" s="231">
        <v>0</v>
      </c>
      <c r="I17" s="231">
        <v>4685.1060499999994</v>
      </c>
      <c r="J17" s="231">
        <v>6835.8589499999998</v>
      </c>
      <c r="K17" s="231">
        <v>311.36934000000002</v>
      </c>
      <c r="L17" s="231">
        <v>0</v>
      </c>
      <c r="M17" s="231">
        <v>0</v>
      </c>
      <c r="N17" s="231">
        <v>0</v>
      </c>
      <c r="O17" s="231">
        <v>0</v>
      </c>
      <c r="P17" s="231">
        <v>0</v>
      </c>
      <c r="Q17" s="231">
        <v>7147.22829</v>
      </c>
    </row>
    <row r="18" spans="1:17" ht="15" customHeight="1">
      <c r="A18" s="237" t="s">
        <v>493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0</v>
      </c>
    </row>
    <row r="19" spans="1:17" ht="15" customHeight="1">
      <c r="A19" s="237" t="s">
        <v>494</v>
      </c>
      <c r="B19" s="231">
        <v>93.78125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0</v>
      </c>
      <c r="I19" s="231">
        <v>93.78125</v>
      </c>
      <c r="J19" s="231">
        <v>51.98556</v>
      </c>
      <c r="K19" s="231">
        <v>0</v>
      </c>
      <c r="L19" s="231">
        <v>0</v>
      </c>
      <c r="M19" s="231">
        <v>0</v>
      </c>
      <c r="N19" s="231">
        <v>0</v>
      </c>
      <c r="O19" s="231">
        <v>0</v>
      </c>
      <c r="P19" s="231">
        <v>0</v>
      </c>
      <c r="Q19" s="231">
        <v>51.98556</v>
      </c>
    </row>
    <row r="20" spans="1:17" ht="15" customHeight="1">
      <c r="A20" s="237" t="s">
        <v>495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</row>
    <row r="21" spans="1:17" ht="15" customHeight="1">
      <c r="A21" s="237" t="s">
        <v>496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</row>
    <row r="22" spans="1:17" ht="15" customHeight="1">
      <c r="A22" s="237" t="s">
        <v>497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</row>
    <row r="23" spans="1:17" ht="15" customHeight="1">
      <c r="A23" s="237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7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7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3" t="s">
        <v>67</v>
      </c>
      <c r="B26" s="233">
        <v>426922.64166999998</v>
      </c>
      <c r="C26" s="233">
        <v>58119.994729999999</v>
      </c>
      <c r="D26" s="233">
        <v>1878.7663299999999</v>
      </c>
      <c r="E26" s="233">
        <v>648.94062000000008</v>
      </c>
      <c r="F26" s="233">
        <v>282.16079000000002</v>
      </c>
      <c r="G26" s="233">
        <v>918.65967000000012</v>
      </c>
      <c r="H26" s="233">
        <v>0</v>
      </c>
      <c r="I26" s="233">
        <v>488771.16381</v>
      </c>
      <c r="J26" s="233">
        <v>156323.71550000002</v>
      </c>
      <c r="K26" s="233">
        <v>11915.46608</v>
      </c>
      <c r="L26" s="233">
        <v>984.13031999999998</v>
      </c>
      <c r="M26" s="233">
        <v>396.07073000000003</v>
      </c>
      <c r="N26" s="233">
        <v>525.43017000000009</v>
      </c>
      <c r="O26" s="233">
        <v>143.12439000000001</v>
      </c>
      <c r="P26" s="233">
        <v>0</v>
      </c>
      <c r="Q26" s="233">
        <v>170287.93719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7" width="15.7109375" style="181" customWidth="1"/>
    <col min="18" max="256" width="11.42578125" style="181"/>
    <col min="257" max="257" width="53.5703125" style="181" customWidth="1"/>
    <col min="258" max="258" width="15.7109375" style="181" customWidth="1"/>
    <col min="259" max="259" width="27.7109375" style="181" customWidth="1"/>
    <col min="260" max="260" width="15.7109375" style="181" customWidth="1"/>
    <col min="261" max="261" width="27.7109375" style="181" customWidth="1"/>
    <col min="262" max="262" width="15.7109375" style="181" customWidth="1"/>
    <col min="263" max="263" width="27.7109375" style="181" customWidth="1"/>
    <col min="264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3" width="15.7109375" style="181" customWidth="1"/>
    <col min="274" max="512" width="11.42578125" style="181"/>
    <col min="513" max="513" width="53.5703125" style="181" customWidth="1"/>
    <col min="514" max="514" width="15.7109375" style="181" customWidth="1"/>
    <col min="515" max="515" width="27.7109375" style="181" customWidth="1"/>
    <col min="516" max="516" width="15.7109375" style="181" customWidth="1"/>
    <col min="517" max="517" width="27.7109375" style="181" customWidth="1"/>
    <col min="518" max="518" width="15.7109375" style="181" customWidth="1"/>
    <col min="519" max="519" width="27.7109375" style="181" customWidth="1"/>
    <col min="520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29" width="15.7109375" style="181" customWidth="1"/>
    <col min="530" max="768" width="11.42578125" style="181"/>
    <col min="769" max="769" width="53.5703125" style="181" customWidth="1"/>
    <col min="770" max="770" width="15.7109375" style="181" customWidth="1"/>
    <col min="771" max="771" width="27.7109375" style="181" customWidth="1"/>
    <col min="772" max="772" width="15.7109375" style="181" customWidth="1"/>
    <col min="773" max="773" width="27.7109375" style="181" customWidth="1"/>
    <col min="774" max="774" width="15.7109375" style="181" customWidth="1"/>
    <col min="775" max="775" width="27.7109375" style="181" customWidth="1"/>
    <col min="776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5" width="15.7109375" style="181" customWidth="1"/>
    <col min="786" max="1024" width="11.42578125" style="181"/>
    <col min="1025" max="1025" width="53.5703125" style="181" customWidth="1"/>
    <col min="1026" max="1026" width="15.7109375" style="181" customWidth="1"/>
    <col min="1027" max="1027" width="27.7109375" style="181" customWidth="1"/>
    <col min="1028" max="1028" width="15.7109375" style="181" customWidth="1"/>
    <col min="1029" max="1029" width="27.7109375" style="181" customWidth="1"/>
    <col min="1030" max="1030" width="15.7109375" style="181" customWidth="1"/>
    <col min="1031" max="1031" width="27.7109375" style="181" customWidth="1"/>
    <col min="1032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1" width="15.7109375" style="181" customWidth="1"/>
    <col min="1042" max="1280" width="11.42578125" style="181"/>
    <col min="1281" max="1281" width="53.5703125" style="181" customWidth="1"/>
    <col min="1282" max="1282" width="15.7109375" style="181" customWidth="1"/>
    <col min="1283" max="1283" width="27.7109375" style="181" customWidth="1"/>
    <col min="1284" max="1284" width="15.7109375" style="181" customWidth="1"/>
    <col min="1285" max="1285" width="27.7109375" style="181" customWidth="1"/>
    <col min="1286" max="1286" width="15.7109375" style="181" customWidth="1"/>
    <col min="1287" max="1287" width="27.7109375" style="181" customWidth="1"/>
    <col min="1288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7" width="15.7109375" style="181" customWidth="1"/>
    <col min="1298" max="1536" width="11.42578125" style="181"/>
    <col min="1537" max="1537" width="53.5703125" style="181" customWidth="1"/>
    <col min="1538" max="1538" width="15.7109375" style="181" customWidth="1"/>
    <col min="1539" max="1539" width="27.7109375" style="181" customWidth="1"/>
    <col min="1540" max="1540" width="15.7109375" style="181" customWidth="1"/>
    <col min="1541" max="1541" width="27.7109375" style="181" customWidth="1"/>
    <col min="1542" max="1542" width="15.7109375" style="181" customWidth="1"/>
    <col min="1543" max="1543" width="27.7109375" style="181" customWidth="1"/>
    <col min="1544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3" width="15.7109375" style="181" customWidth="1"/>
    <col min="1554" max="1792" width="11.42578125" style="181"/>
    <col min="1793" max="1793" width="53.5703125" style="181" customWidth="1"/>
    <col min="1794" max="1794" width="15.7109375" style="181" customWidth="1"/>
    <col min="1795" max="1795" width="27.7109375" style="181" customWidth="1"/>
    <col min="1796" max="1796" width="15.7109375" style="181" customWidth="1"/>
    <col min="1797" max="1797" width="27.7109375" style="181" customWidth="1"/>
    <col min="1798" max="1798" width="15.7109375" style="181" customWidth="1"/>
    <col min="1799" max="1799" width="27.7109375" style="181" customWidth="1"/>
    <col min="1800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09" width="15.7109375" style="181" customWidth="1"/>
    <col min="1810" max="2048" width="11.42578125" style="181"/>
    <col min="2049" max="2049" width="53.5703125" style="181" customWidth="1"/>
    <col min="2050" max="2050" width="15.7109375" style="181" customWidth="1"/>
    <col min="2051" max="2051" width="27.7109375" style="181" customWidth="1"/>
    <col min="2052" max="2052" width="15.7109375" style="181" customWidth="1"/>
    <col min="2053" max="2053" width="27.7109375" style="181" customWidth="1"/>
    <col min="2054" max="2054" width="15.7109375" style="181" customWidth="1"/>
    <col min="2055" max="2055" width="27.7109375" style="181" customWidth="1"/>
    <col min="2056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5" width="15.7109375" style="181" customWidth="1"/>
    <col min="2066" max="2304" width="11.42578125" style="181"/>
    <col min="2305" max="2305" width="53.5703125" style="181" customWidth="1"/>
    <col min="2306" max="2306" width="15.7109375" style="181" customWidth="1"/>
    <col min="2307" max="2307" width="27.7109375" style="181" customWidth="1"/>
    <col min="2308" max="2308" width="15.7109375" style="181" customWidth="1"/>
    <col min="2309" max="2309" width="27.7109375" style="181" customWidth="1"/>
    <col min="2310" max="2310" width="15.7109375" style="181" customWidth="1"/>
    <col min="2311" max="2311" width="27.7109375" style="181" customWidth="1"/>
    <col min="2312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1" width="15.7109375" style="181" customWidth="1"/>
    <col min="2322" max="2560" width="11.42578125" style="181"/>
    <col min="2561" max="2561" width="53.5703125" style="181" customWidth="1"/>
    <col min="2562" max="2562" width="15.7109375" style="181" customWidth="1"/>
    <col min="2563" max="2563" width="27.7109375" style="181" customWidth="1"/>
    <col min="2564" max="2564" width="15.7109375" style="181" customWidth="1"/>
    <col min="2565" max="2565" width="27.7109375" style="181" customWidth="1"/>
    <col min="2566" max="2566" width="15.7109375" style="181" customWidth="1"/>
    <col min="2567" max="2567" width="27.7109375" style="181" customWidth="1"/>
    <col min="2568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7" width="15.7109375" style="181" customWidth="1"/>
    <col min="2578" max="2816" width="11.42578125" style="181"/>
    <col min="2817" max="2817" width="53.5703125" style="181" customWidth="1"/>
    <col min="2818" max="2818" width="15.7109375" style="181" customWidth="1"/>
    <col min="2819" max="2819" width="27.7109375" style="181" customWidth="1"/>
    <col min="2820" max="2820" width="15.7109375" style="181" customWidth="1"/>
    <col min="2821" max="2821" width="27.7109375" style="181" customWidth="1"/>
    <col min="2822" max="2822" width="15.7109375" style="181" customWidth="1"/>
    <col min="2823" max="2823" width="27.7109375" style="181" customWidth="1"/>
    <col min="2824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3" width="15.7109375" style="181" customWidth="1"/>
    <col min="2834" max="3072" width="11.42578125" style="181"/>
    <col min="3073" max="3073" width="53.5703125" style="181" customWidth="1"/>
    <col min="3074" max="3074" width="15.7109375" style="181" customWidth="1"/>
    <col min="3075" max="3075" width="27.7109375" style="181" customWidth="1"/>
    <col min="3076" max="3076" width="15.7109375" style="181" customWidth="1"/>
    <col min="3077" max="3077" width="27.7109375" style="181" customWidth="1"/>
    <col min="3078" max="3078" width="15.7109375" style="181" customWidth="1"/>
    <col min="3079" max="3079" width="27.7109375" style="181" customWidth="1"/>
    <col min="3080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89" width="15.7109375" style="181" customWidth="1"/>
    <col min="3090" max="3328" width="11.42578125" style="181"/>
    <col min="3329" max="3329" width="53.5703125" style="181" customWidth="1"/>
    <col min="3330" max="3330" width="15.7109375" style="181" customWidth="1"/>
    <col min="3331" max="3331" width="27.7109375" style="181" customWidth="1"/>
    <col min="3332" max="3332" width="15.7109375" style="181" customWidth="1"/>
    <col min="3333" max="3333" width="27.7109375" style="181" customWidth="1"/>
    <col min="3334" max="3334" width="15.7109375" style="181" customWidth="1"/>
    <col min="3335" max="3335" width="27.7109375" style="181" customWidth="1"/>
    <col min="3336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5" width="15.7109375" style="181" customWidth="1"/>
    <col min="3346" max="3584" width="11.42578125" style="181"/>
    <col min="3585" max="3585" width="53.5703125" style="181" customWidth="1"/>
    <col min="3586" max="3586" width="15.7109375" style="181" customWidth="1"/>
    <col min="3587" max="3587" width="27.7109375" style="181" customWidth="1"/>
    <col min="3588" max="3588" width="15.7109375" style="181" customWidth="1"/>
    <col min="3589" max="3589" width="27.7109375" style="181" customWidth="1"/>
    <col min="3590" max="3590" width="15.7109375" style="181" customWidth="1"/>
    <col min="3591" max="3591" width="27.7109375" style="181" customWidth="1"/>
    <col min="3592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1" width="15.7109375" style="181" customWidth="1"/>
    <col min="3602" max="3840" width="11.42578125" style="181"/>
    <col min="3841" max="3841" width="53.5703125" style="181" customWidth="1"/>
    <col min="3842" max="3842" width="15.7109375" style="181" customWidth="1"/>
    <col min="3843" max="3843" width="27.7109375" style="181" customWidth="1"/>
    <col min="3844" max="3844" width="15.7109375" style="181" customWidth="1"/>
    <col min="3845" max="3845" width="27.7109375" style="181" customWidth="1"/>
    <col min="3846" max="3846" width="15.7109375" style="181" customWidth="1"/>
    <col min="3847" max="3847" width="27.7109375" style="181" customWidth="1"/>
    <col min="3848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7" width="15.7109375" style="181" customWidth="1"/>
    <col min="3858" max="4096" width="11.42578125" style="181"/>
    <col min="4097" max="4097" width="53.5703125" style="181" customWidth="1"/>
    <col min="4098" max="4098" width="15.7109375" style="181" customWidth="1"/>
    <col min="4099" max="4099" width="27.7109375" style="181" customWidth="1"/>
    <col min="4100" max="4100" width="15.7109375" style="181" customWidth="1"/>
    <col min="4101" max="4101" width="27.7109375" style="181" customWidth="1"/>
    <col min="4102" max="4102" width="15.7109375" style="181" customWidth="1"/>
    <col min="4103" max="4103" width="27.7109375" style="181" customWidth="1"/>
    <col min="4104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3" width="15.7109375" style="181" customWidth="1"/>
    <col min="4114" max="4352" width="11.42578125" style="181"/>
    <col min="4353" max="4353" width="53.5703125" style="181" customWidth="1"/>
    <col min="4354" max="4354" width="15.7109375" style="181" customWidth="1"/>
    <col min="4355" max="4355" width="27.7109375" style="181" customWidth="1"/>
    <col min="4356" max="4356" width="15.7109375" style="181" customWidth="1"/>
    <col min="4357" max="4357" width="27.7109375" style="181" customWidth="1"/>
    <col min="4358" max="4358" width="15.7109375" style="181" customWidth="1"/>
    <col min="4359" max="4359" width="27.7109375" style="181" customWidth="1"/>
    <col min="4360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69" width="15.7109375" style="181" customWidth="1"/>
    <col min="4370" max="4608" width="11.42578125" style="181"/>
    <col min="4609" max="4609" width="53.5703125" style="181" customWidth="1"/>
    <col min="4610" max="4610" width="15.7109375" style="181" customWidth="1"/>
    <col min="4611" max="4611" width="27.7109375" style="181" customWidth="1"/>
    <col min="4612" max="4612" width="15.7109375" style="181" customWidth="1"/>
    <col min="4613" max="4613" width="27.7109375" style="181" customWidth="1"/>
    <col min="4614" max="4614" width="15.7109375" style="181" customWidth="1"/>
    <col min="4615" max="4615" width="27.7109375" style="181" customWidth="1"/>
    <col min="4616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5" width="15.7109375" style="181" customWidth="1"/>
    <col min="4626" max="4864" width="11.42578125" style="181"/>
    <col min="4865" max="4865" width="53.5703125" style="181" customWidth="1"/>
    <col min="4866" max="4866" width="15.7109375" style="181" customWidth="1"/>
    <col min="4867" max="4867" width="27.7109375" style="181" customWidth="1"/>
    <col min="4868" max="4868" width="15.7109375" style="181" customWidth="1"/>
    <col min="4869" max="4869" width="27.7109375" style="181" customWidth="1"/>
    <col min="4870" max="4870" width="15.7109375" style="181" customWidth="1"/>
    <col min="4871" max="4871" width="27.7109375" style="181" customWidth="1"/>
    <col min="4872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1" width="15.7109375" style="181" customWidth="1"/>
    <col min="4882" max="5120" width="11.42578125" style="181"/>
    <col min="5121" max="5121" width="53.5703125" style="181" customWidth="1"/>
    <col min="5122" max="5122" width="15.7109375" style="181" customWidth="1"/>
    <col min="5123" max="5123" width="27.7109375" style="181" customWidth="1"/>
    <col min="5124" max="5124" width="15.7109375" style="181" customWidth="1"/>
    <col min="5125" max="5125" width="27.7109375" style="181" customWidth="1"/>
    <col min="5126" max="5126" width="15.7109375" style="181" customWidth="1"/>
    <col min="5127" max="5127" width="27.7109375" style="181" customWidth="1"/>
    <col min="5128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7" width="15.7109375" style="181" customWidth="1"/>
    <col min="5138" max="5376" width="11.42578125" style="181"/>
    <col min="5377" max="5377" width="53.5703125" style="181" customWidth="1"/>
    <col min="5378" max="5378" width="15.7109375" style="181" customWidth="1"/>
    <col min="5379" max="5379" width="27.7109375" style="181" customWidth="1"/>
    <col min="5380" max="5380" width="15.7109375" style="181" customWidth="1"/>
    <col min="5381" max="5381" width="27.7109375" style="181" customWidth="1"/>
    <col min="5382" max="5382" width="15.7109375" style="181" customWidth="1"/>
    <col min="5383" max="5383" width="27.7109375" style="181" customWidth="1"/>
    <col min="5384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3" width="15.7109375" style="181" customWidth="1"/>
    <col min="5394" max="5632" width="11.42578125" style="181"/>
    <col min="5633" max="5633" width="53.5703125" style="181" customWidth="1"/>
    <col min="5634" max="5634" width="15.7109375" style="181" customWidth="1"/>
    <col min="5635" max="5635" width="27.7109375" style="181" customWidth="1"/>
    <col min="5636" max="5636" width="15.7109375" style="181" customWidth="1"/>
    <col min="5637" max="5637" width="27.7109375" style="181" customWidth="1"/>
    <col min="5638" max="5638" width="15.7109375" style="181" customWidth="1"/>
    <col min="5639" max="5639" width="27.7109375" style="181" customWidth="1"/>
    <col min="5640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49" width="15.7109375" style="181" customWidth="1"/>
    <col min="5650" max="5888" width="11.42578125" style="181"/>
    <col min="5889" max="5889" width="53.5703125" style="181" customWidth="1"/>
    <col min="5890" max="5890" width="15.7109375" style="181" customWidth="1"/>
    <col min="5891" max="5891" width="27.7109375" style="181" customWidth="1"/>
    <col min="5892" max="5892" width="15.7109375" style="181" customWidth="1"/>
    <col min="5893" max="5893" width="27.7109375" style="181" customWidth="1"/>
    <col min="5894" max="5894" width="15.7109375" style="181" customWidth="1"/>
    <col min="5895" max="5895" width="27.7109375" style="181" customWidth="1"/>
    <col min="5896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5" width="15.7109375" style="181" customWidth="1"/>
    <col min="5906" max="6144" width="11.42578125" style="181"/>
    <col min="6145" max="6145" width="53.5703125" style="181" customWidth="1"/>
    <col min="6146" max="6146" width="15.7109375" style="181" customWidth="1"/>
    <col min="6147" max="6147" width="27.7109375" style="181" customWidth="1"/>
    <col min="6148" max="6148" width="15.7109375" style="181" customWidth="1"/>
    <col min="6149" max="6149" width="27.7109375" style="181" customWidth="1"/>
    <col min="6150" max="6150" width="15.7109375" style="181" customWidth="1"/>
    <col min="6151" max="6151" width="27.7109375" style="181" customWidth="1"/>
    <col min="6152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1" width="15.7109375" style="181" customWidth="1"/>
    <col min="6162" max="6400" width="11.42578125" style="181"/>
    <col min="6401" max="6401" width="53.5703125" style="181" customWidth="1"/>
    <col min="6402" max="6402" width="15.7109375" style="181" customWidth="1"/>
    <col min="6403" max="6403" width="27.7109375" style="181" customWidth="1"/>
    <col min="6404" max="6404" width="15.7109375" style="181" customWidth="1"/>
    <col min="6405" max="6405" width="27.7109375" style="181" customWidth="1"/>
    <col min="6406" max="6406" width="15.7109375" style="181" customWidth="1"/>
    <col min="6407" max="6407" width="27.7109375" style="181" customWidth="1"/>
    <col min="6408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7" width="15.7109375" style="181" customWidth="1"/>
    <col min="6418" max="6656" width="11.42578125" style="181"/>
    <col min="6657" max="6657" width="53.5703125" style="181" customWidth="1"/>
    <col min="6658" max="6658" width="15.7109375" style="181" customWidth="1"/>
    <col min="6659" max="6659" width="27.7109375" style="181" customWidth="1"/>
    <col min="6660" max="6660" width="15.7109375" style="181" customWidth="1"/>
    <col min="6661" max="6661" width="27.7109375" style="181" customWidth="1"/>
    <col min="6662" max="6662" width="15.7109375" style="181" customWidth="1"/>
    <col min="6663" max="6663" width="27.7109375" style="181" customWidth="1"/>
    <col min="6664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3" width="15.7109375" style="181" customWidth="1"/>
    <col min="6674" max="6912" width="11.42578125" style="181"/>
    <col min="6913" max="6913" width="53.5703125" style="181" customWidth="1"/>
    <col min="6914" max="6914" width="15.7109375" style="181" customWidth="1"/>
    <col min="6915" max="6915" width="27.7109375" style="181" customWidth="1"/>
    <col min="6916" max="6916" width="15.7109375" style="181" customWidth="1"/>
    <col min="6917" max="6917" width="27.7109375" style="181" customWidth="1"/>
    <col min="6918" max="6918" width="15.7109375" style="181" customWidth="1"/>
    <col min="6919" max="6919" width="27.7109375" style="181" customWidth="1"/>
    <col min="6920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29" width="15.7109375" style="181" customWidth="1"/>
    <col min="6930" max="7168" width="11.42578125" style="181"/>
    <col min="7169" max="7169" width="53.5703125" style="181" customWidth="1"/>
    <col min="7170" max="7170" width="15.7109375" style="181" customWidth="1"/>
    <col min="7171" max="7171" width="27.7109375" style="181" customWidth="1"/>
    <col min="7172" max="7172" width="15.7109375" style="181" customWidth="1"/>
    <col min="7173" max="7173" width="27.7109375" style="181" customWidth="1"/>
    <col min="7174" max="7174" width="15.7109375" style="181" customWidth="1"/>
    <col min="7175" max="7175" width="27.7109375" style="181" customWidth="1"/>
    <col min="7176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5" width="15.7109375" style="181" customWidth="1"/>
    <col min="7186" max="7424" width="11.42578125" style="181"/>
    <col min="7425" max="7425" width="53.5703125" style="181" customWidth="1"/>
    <col min="7426" max="7426" width="15.7109375" style="181" customWidth="1"/>
    <col min="7427" max="7427" width="27.7109375" style="181" customWidth="1"/>
    <col min="7428" max="7428" width="15.7109375" style="181" customWidth="1"/>
    <col min="7429" max="7429" width="27.7109375" style="181" customWidth="1"/>
    <col min="7430" max="7430" width="15.7109375" style="181" customWidth="1"/>
    <col min="7431" max="7431" width="27.7109375" style="181" customWidth="1"/>
    <col min="7432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1" width="15.7109375" style="181" customWidth="1"/>
    <col min="7442" max="7680" width="11.42578125" style="181"/>
    <col min="7681" max="7681" width="53.5703125" style="181" customWidth="1"/>
    <col min="7682" max="7682" width="15.7109375" style="181" customWidth="1"/>
    <col min="7683" max="7683" width="27.7109375" style="181" customWidth="1"/>
    <col min="7684" max="7684" width="15.7109375" style="181" customWidth="1"/>
    <col min="7685" max="7685" width="27.7109375" style="181" customWidth="1"/>
    <col min="7686" max="7686" width="15.7109375" style="181" customWidth="1"/>
    <col min="7687" max="7687" width="27.7109375" style="181" customWidth="1"/>
    <col min="7688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7" width="15.7109375" style="181" customWidth="1"/>
    <col min="7698" max="7936" width="11.42578125" style="181"/>
    <col min="7937" max="7937" width="53.5703125" style="181" customWidth="1"/>
    <col min="7938" max="7938" width="15.7109375" style="181" customWidth="1"/>
    <col min="7939" max="7939" width="27.7109375" style="181" customWidth="1"/>
    <col min="7940" max="7940" width="15.7109375" style="181" customWidth="1"/>
    <col min="7941" max="7941" width="27.7109375" style="181" customWidth="1"/>
    <col min="7942" max="7942" width="15.7109375" style="181" customWidth="1"/>
    <col min="7943" max="7943" width="27.7109375" style="181" customWidth="1"/>
    <col min="7944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3" width="15.7109375" style="181" customWidth="1"/>
    <col min="7954" max="8192" width="11.42578125" style="181"/>
    <col min="8193" max="8193" width="53.5703125" style="181" customWidth="1"/>
    <col min="8194" max="8194" width="15.7109375" style="181" customWidth="1"/>
    <col min="8195" max="8195" width="27.7109375" style="181" customWidth="1"/>
    <col min="8196" max="8196" width="15.7109375" style="181" customWidth="1"/>
    <col min="8197" max="8197" width="27.7109375" style="181" customWidth="1"/>
    <col min="8198" max="8198" width="15.7109375" style="181" customWidth="1"/>
    <col min="8199" max="8199" width="27.7109375" style="181" customWidth="1"/>
    <col min="8200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09" width="15.7109375" style="181" customWidth="1"/>
    <col min="8210" max="8448" width="11.42578125" style="181"/>
    <col min="8449" max="8449" width="53.5703125" style="181" customWidth="1"/>
    <col min="8450" max="8450" width="15.7109375" style="181" customWidth="1"/>
    <col min="8451" max="8451" width="27.7109375" style="181" customWidth="1"/>
    <col min="8452" max="8452" width="15.7109375" style="181" customWidth="1"/>
    <col min="8453" max="8453" width="27.7109375" style="181" customWidth="1"/>
    <col min="8454" max="8454" width="15.7109375" style="181" customWidth="1"/>
    <col min="8455" max="8455" width="27.7109375" style="181" customWidth="1"/>
    <col min="8456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5" width="15.7109375" style="181" customWidth="1"/>
    <col min="8466" max="8704" width="11.42578125" style="181"/>
    <col min="8705" max="8705" width="53.5703125" style="181" customWidth="1"/>
    <col min="8706" max="8706" width="15.7109375" style="181" customWidth="1"/>
    <col min="8707" max="8707" width="27.7109375" style="181" customWidth="1"/>
    <col min="8708" max="8708" width="15.7109375" style="181" customWidth="1"/>
    <col min="8709" max="8709" width="27.7109375" style="181" customWidth="1"/>
    <col min="8710" max="8710" width="15.7109375" style="181" customWidth="1"/>
    <col min="8711" max="8711" width="27.7109375" style="181" customWidth="1"/>
    <col min="8712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1" width="15.7109375" style="181" customWidth="1"/>
    <col min="8722" max="8960" width="11.42578125" style="181"/>
    <col min="8961" max="8961" width="53.5703125" style="181" customWidth="1"/>
    <col min="8962" max="8962" width="15.7109375" style="181" customWidth="1"/>
    <col min="8963" max="8963" width="27.7109375" style="181" customWidth="1"/>
    <col min="8964" max="8964" width="15.7109375" style="181" customWidth="1"/>
    <col min="8965" max="8965" width="27.7109375" style="181" customWidth="1"/>
    <col min="8966" max="8966" width="15.7109375" style="181" customWidth="1"/>
    <col min="8967" max="8967" width="27.7109375" style="181" customWidth="1"/>
    <col min="8968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7" width="15.7109375" style="181" customWidth="1"/>
    <col min="8978" max="9216" width="11.42578125" style="181"/>
    <col min="9217" max="9217" width="53.5703125" style="181" customWidth="1"/>
    <col min="9218" max="9218" width="15.7109375" style="181" customWidth="1"/>
    <col min="9219" max="9219" width="27.7109375" style="181" customWidth="1"/>
    <col min="9220" max="9220" width="15.7109375" style="181" customWidth="1"/>
    <col min="9221" max="9221" width="27.7109375" style="181" customWidth="1"/>
    <col min="9222" max="9222" width="15.7109375" style="181" customWidth="1"/>
    <col min="9223" max="9223" width="27.7109375" style="181" customWidth="1"/>
    <col min="9224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3" width="15.7109375" style="181" customWidth="1"/>
    <col min="9234" max="9472" width="11.42578125" style="181"/>
    <col min="9473" max="9473" width="53.5703125" style="181" customWidth="1"/>
    <col min="9474" max="9474" width="15.7109375" style="181" customWidth="1"/>
    <col min="9475" max="9475" width="27.7109375" style="181" customWidth="1"/>
    <col min="9476" max="9476" width="15.7109375" style="181" customWidth="1"/>
    <col min="9477" max="9477" width="27.7109375" style="181" customWidth="1"/>
    <col min="9478" max="9478" width="15.7109375" style="181" customWidth="1"/>
    <col min="9479" max="9479" width="27.7109375" style="181" customWidth="1"/>
    <col min="9480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89" width="15.7109375" style="181" customWidth="1"/>
    <col min="9490" max="9728" width="11.42578125" style="181"/>
    <col min="9729" max="9729" width="53.5703125" style="181" customWidth="1"/>
    <col min="9730" max="9730" width="15.7109375" style="181" customWidth="1"/>
    <col min="9731" max="9731" width="27.7109375" style="181" customWidth="1"/>
    <col min="9732" max="9732" width="15.7109375" style="181" customWidth="1"/>
    <col min="9733" max="9733" width="27.7109375" style="181" customWidth="1"/>
    <col min="9734" max="9734" width="15.7109375" style="181" customWidth="1"/>
    <col min="9735" max="9735" width="27.7109375" style="181" customWidth="1"/>
    <col min="9736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5" width="15.7109375" style="181" customWidth="1"/>
    <col min="9746" max="9984" width="11.42578125" style="181"/>
    <col min="9985" max="9985" width="53.5703125" style="181" customWidth="1"/>
    <col min="9986" max="9986" width="15.7109375" style="181" customWidth="1"/>
    <col min="9987" max="9987" width="27.7109375" style="181" customWidth="1"/>
    <col min="9988" max="9988" width="15.7109375" style="181" customWidth="1"/>
    <col min="9989" max="9989" width="27.7109375" style="181" customWidth="1"/>
    <col min="9990" max="9990" width="15.7109375" style="181" customWidth="1"/>
    <col min="9991" max="9991" width="27.7109375" style="181" customWidth="1"/>
    <col min="9992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1" width="15.7109375" style="181" customWidth="1"/>
    <col min="10002" max="10240" width="11.42578125" style="181"/>
    <col min="10241" max="10241" width="53.5703125" style="181" customWidth="1"/>
    <col min="10242" max="10242" width="15.7109375" style="181" customWidth="1"/>
    <col min="10243" max="10243" width="27.7109375" style="181" customWidth="1"/>
    <col min="10244" max="10244" width="15.7109375" style="181" customWidth="1"/>
    <col min="10245" max="10245" width="27.7109375" style="181" customWidth="1"/>
    <col min="10246" max="10246" width="15.7109375" style="181" customWidth="1"/>
    <col min="10247" max="10247" width="27.7109375" style="181" customWidth="1"/>
    <col min="10248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7" width="15.7109375" style="181" customWidth="1"/>
    <col min="10258" max="10496" width="11.42578125" style="181"/>
    <col min="10497" max="10497" width="53.5703125" style="181" customWidth="1"/>
    <col min="10498" max="10498" width="15.7109375" style="181" customWidth="1"/>
    <col min="10499" max="10499" width="27.7109375" style="181" customWidth="1"/>
    <col min="10500" max="10500" width="15.7109375" style="181" customWidth="1"/>
    <col min="10501" max="10501" width="27.7109375" style="181" customWidth="1"/>
    <col min="10502" max="10502" width="15.7109375" style="181" customWidth="1"/>
    <col min="10503" max="10503" width="27.7109375" style="181" customWidth="1"/>
    <col min="10504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3" width="15.7109375" style="181" customWidth="1"/>
    <col min="10514" max="10752" width="11.42578125" style="181"/>
    <col min="10753" max="10753" width="53.5703125" style="181" customWidth="1"/>
    <col min="10754" max="10754" width="15.7109375" style="181" customWidth="1"/>
    <col min="10755" max="10755" width="27.7109375" style="181" customWidth="1"/>
    <col min="10756" max="10756" width="15.7109375" style="181" customWidth="1"/>
    <col min="10757" max="10757" width="27.7109375" style="181" customWidth="1"/>
    <col min="10758" max="10758" width="15.7109375" style="181" customWidth="1"/>
    <col min="10759" max="10759" width="27.7109375" style="181" customWidth="1"/>
    <col min="10760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69" width="15.7109375" style="181" customWidth="1"/>
    <col min="10770" max="11008" width="11.42578125" style="181"/>
    <col min="11009" max="11009" width="53.5703125" style="181" customWidth="1"/>
    <col min="11010" max="11010" width="15.7109375" style="181" customWidth="1"/>
    <col min="11011" max="11011" width="27.7109375" style="181" customWidth="1"/>
    <col min="11012" max="11012" width="15.7109375" style="181" customWidth="1"/>
    <col min="11013" max="11013" width="27.7109375" style="181" customWidth="1"/>
    <col min="11014" max="11014" width="15.7109375" style="181" customWidth="1"/>
    <col min="11015" max="11015" width="27.7109375" style="181" customWidth="1"/>
    <col min="11016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5" width="15.7109375" style="181" customWidth="1"/>
    <col min="11026" max="11264" width="11.42578125" style="181"/>
    <col min="11265" max="11265" width="53.5703125" style="181" customWidth="1"/>
    <col min="11266" max="11266" width="15.7109375" style="181" customWidth="1"/>
    <col min="11267" max="11267" width="27.7109375" style="181" customWidth="1"/>
    <col min="11268" max="11268" width="15.7109375" style="181" customWidth="1"/>
    <col min="11269" max="11269" width="27.7109375" style="181" customWidth="1"/>
    <col min="11270" max="11270" width="15.7109375" style="181" customWidth="1"/>
    <col min="11271" max="11271" width="27.7109375" style="181" customWidth="1"/>
    <col min="11272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1" width="15.7109375" style="181" customWidth="1"/>
    <col min="11282" max="11520" width="11.42578125" style="181"/>
    <col min="11521" max="11521" width="53.5703125" style="181" customWidth="1"/>
    <col min="11522" max="11522" width="15.7109375" style="181" customWidth="1"/>
    <col min="11523" max="11523" width="27.7109375" style="181" customWidth="1"/>
    <col min="11524" max="11524" width="15.7109375" style="181" customWidth="1"/>
    <col min="11525" max="11525" width="27.7109375" style="181" customWidth="1"/>
    <col min="11526" max="11526" width="15.7109375" style="181" customWidth="1"/>
    <col min="11527" max="11527" width="27.7109375" style="181" customWidth="1"/>
    <col min="11528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7" width="15.7109375" style="181" customWidth="1"/>
    <col min="11538" max="11776" width="11.42578125" style="181"/>
    <col min="11777" max="11777" width="53.5703125" style="181" customWidth="1"/>
    <col min="11778" max="11778" width="15.7109375" style="181" customWidth="1"/>
    <col min="11779" max="11779" width="27.7109375" style="181" customWidth="1"/>
    <col min="11780" max="11780" width="15.7109375" style="181" customWidth="1"/>
    <col min="11781" max="11781" width="27.7109375" style="181" customWidth="1"/>
    <col min="11782" max="11782" width="15.7109375" style="181" customWidth="1"/>
    <col min="11783" max="11783" width="27.7109375" style="181" customWidth="1"/>
    <col min="11784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3" width="15.7109375" style="181" customWidth="1"/>
    <col min="11794" max="12032" width="11.42578125" style="181"/>
    <col min="12033" max="12033" width="53.5703125" style="181" customWidth="1"/>
    <col min="12034" max="12034" width="15.7109375" style="181" customWidth="1"/>
    <col min="12035" max="12035" width="27.7109375" style="181" customWidth="1"/>
    <col min="12036" max="12036" width="15.7109375" style="181" customWidth="1"/>
    <col min="12037" max="12037" width="27.7109375" style="181" customWidth="1"/>
    <col min="12038" max="12038" width="15.7109375" style="181" customWidth="1"/>
    <col min="12039" max="12039" width="27.7109375" style="181" customWidth="1"/>
    <col min="12040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49" width="15.7109375" style="181" customWidth="1"/>
    <col min="12050" max="12288" width="11.42578125" style="181"/>
    <col min="12289" max="12289" width="53.5703125" style="181" customWidth="1"/>
    <col min="12290" max="12290" width="15.7109375" style="181" customWidth="1"/>
    <col min="12291" max="12291" width="27.7109375" style="181" customWidth="1"/>
    <col min="12292" max="12292" width="15.7109375" style="181" customWidth="1"/>
    <col min="12293" max="12293" width="27.7109375" style="181" customWidth="1"/>
    <col min="12294" max="12294" width="15.7109375" style="181" customWidth="1"/>
    <col min="12295" max="12295" width="27.7109375" style="181" customWidth="1"/>
    <col min="12296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5" width="15.7109375" style="181" customWidth="1"/>
    <col min="12306" max="12544" width="11.42578125" style="181"/>
    <col min="12545" max="12545" width="53.5703125" style="181" customWidth="1"/>
    <col min="12546" max="12546" width="15.7109375" style="181" customWidth="1"/>
    <col min="12547" max="12547" width="27.7109375" style="181" customWidth="1"/>
    <col min="12548" max="12548" width="15.7109375" style="181" customWidth="1"/>
    <col min="12549" max="12549" width="27.7109375" style="181" customWidth="1"/>
    <col min="12550" max="12550" width="15.7109375" style="181" customWidth="1"/>
    <col min="12551" max="12551" width="27.7109375" style="181" customWidth="1"/>
    <col min="12552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1" width="15.7109375" style="181" customWidth="1"/>
    <col min="12562" max="12800" width="11.42578125" style="181"/>
    <col min="12801" max="12801" width="53.5703125" style="181" customWidth="1"/>
    <col min="12802" max="12802" width="15.7109375" style="181" customWidth="1"/>
    <col min="12803" max="12803" width="27.7109375" style="181" customWidth="1"/>
    <col min="12804" max="12804" width="15.7109375" style="181" customWidth="1"/>
    <col min="12805" max="12805" width="27.7109375" style="181" customWidth="1"/>
    <col min="12806" max="12806" width="15.7109375" style="181" customWidth="1"/>
    <col min="12807" max="12807" width="27.7109375" style="181" customWidth="1"/>
    <col min="12808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7" width="15.7109375" style="181" customWidth="1"/>
    <col min="12818" max="13056" width="11.42578125" style="181"/>
    <col min="13057" max="13057" width="53.5703125" style="181" customWidth="1"/>
    <col min="13058" max="13058" width="15.7109375" style="181" customWidth="1"/>
    <col min="13059" max="13059" width="27.7109375" style="181" customWidth="1"/>
    <col min="13060" max="13060" width="15.7109375" style="181" customWidth="1"/>
    <col min="13061" max="13061" width="27.7109375" style="181" customWidth="1"/>
    <col min="13062" max="13062" width="15.7109375" style="181" customWidth="1"/>
    <col min="13063" max="13063" width="27.7109375" style="181" customWidth="1"/>
    <col min="13064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3" width="15.7109375" style="181" customWidth="1"/>
    <col min="13074" max="13312" width="11.42578125" style="181"/>
    <col min="13313" max="13313" width="53.5703125" style="181" customWidth="1"/>
    <col min="13314" max="13314" width="15.7109375" style="181" customWidth="1"/>
    <col min="13315" max="13315" width="27.7109375" style="181" customWidth="1"/>
    <col min="13316" max="13316" width="15.7109375" style="181" customWidth="1"/>
    <col min="13317" max="13317" width="27.7109375" style="181" customWidth="1"/>
    <col min="13318" max="13318" width="15.7109375" style="181" customWidth="1"/>
    <col min="13319" max="13319" width="27.7109375" style="181" customWidth="1"/>
    <col min="13320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29" width="15.7109375" style="181" customWidth="1"/>
    <col min="13330" max="13568" width="11.42578125" style="181"/>
    <col min="13569" max="13569" width="53.5703125" style="181" customWidth="1"/>
    <col min="13570" max="13570" width="15.7109375" style="181" customWidth="1"/>
    <col min="13571" max="13571" width="27.7109375" style="181" customWidth="1"/>
    <col min="13572" max="13572" width="15.7109375" style="181" customWidth="1"/>
    <col min="13573" max="13573" width="27.7109375" style="181" customWidth="1"/>
    <col min="13574" max="13574" width="15.7109375" style="181" customWidth="1"/>
    <col min="13575" max="13575" width="27.7109375" style="181" customWidth="1"/>
    <col min="13576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5" width="15.7109375" style="181" customWidth="1"/>
    <col min="13586" max="13824" width="11.42578125" style="181"/>
    <col min="13825" max="13825" width="53.5703125" style="181" customWidth="1"/>
    <col min="13826" max="13826" width="15.7109375" style="181" customWidth="1"/>
    <col min="13827" max="13827" width="27.7109375" style="181" customWidth="1"/>
    <col min="13828" max="13828" width="15.7109375" style="181" customWidth="1"/>
    <col min="13829" max="13829" width="27.7109375" style="181" customWidth="1"/>
    <col min="13830" max="13830" width="15.7109375" style="181" customWidth="1"/>
    <col min="13831" max="13831" width="27.7109375" style="181" customWidth="1"/>
    <col min="13832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1" width="15.7109375" style="181" customWidth="1"/>
    <col min="13842" max="14080" width="11.42578125" style="181"/>
    <col min="14081" max="14081" width="53.5703125" style="181" customWidth="1"/>
    <col min="14082" max="14082" width="15.7109375" style="181" customWidth="1"/>
    <col min="14083" max="14083" width="27.7109375" style="181" customWidth="1"/>
    <col min="14084" max="14084" width="15.7109375" style="181" customWidth="1"/>
    <col min="14085" max="14085" width="27.7109375" style="181" customWidth="1"/>
    <col min="14086" max="14086" width="15.7109375" style="181" customWidth="1"/>
    <col min="14087" max="14087" width="27.7109375" style="181" customWidth="1"/>
    <col min="14088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7" width="15.7109375" style="181" customWidth="1"/>
    <col min="14098" max="14336" width="11.42578125" style="181"/>
    <col min="14337" max="14337" width="53.5703125" style="181" customWidth="1"/>
    <col min="14338" max="14338" width="15.7109375" style="181" customWidth="1"/>
    <col min="14339" max="14339" width="27.7109375" style="181" customWidth="1"/>
    <col min="14340" max="14340" width="15.7109375" style="181" customWidth="1"/>
    <col min="14341" max="14341" width="27.7109375" style="181" customWidth="1"/>
    <col min="14342" max="14342" width="15.7109375" style="181" customWidth="1"/>
    <col min="14343" max="14343" width="27.7109375" style="181" customWidth="1"/>
    <col min="14344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3" width="15.7109375" style="181" customWidth="1"/>
    <col min="14354" max="14592" width="11.42578125" style="181"/>
    <col min="14593" max="14593" width="53.5703125" style="181" customWidth="1"/>
    <col min="14594" max="14594" width="15.7109375" style="181" customWidth="1"/>
    <col min="14595" max="14595" width="27.7109375" style="181" customWidth="1"/>
    <col min="14596" max="14596" width="15.7109375" style="181" customWidth="1"/>
    <col min="14597" max="14597" width="27.7109375" style="181" customWidth="1"/>
    <col min="14598" max="14598" width="15.7109375" style="181" customWidth="1"/>
    <col min="14599" max="14599" width="27.7109375" style="181" customWidth="1"/>
    <col min="14600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09" width="15.7109375" style="181" customWidth="1"/>
    <col min="14610" max="14848" width="11.42578125" style="181"/>
    <col min="14849" max="14849" width="53.5703125" style="181" customWidth="1"/>
    <col min="14850" max="14850" width="15.7109375" style="181" customWidth="1"/>
    <col min="14851" max="14851" width="27.7109375" style="181" customWidth="1"/>
    <col min="14852" max="14852" width="15.7109375" style="181" customWidth="1"/>
    <col min="14853" max="14853" width="27.7109375" style="181" customWidth="1"/>
    <col min="14854" max="14854" width="15.7109375" style="181" customWidth="1"/>
    <col min="14855" max="14855" width="27.7109375" style="181" customWidth="1"/>
    <col min="14856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5" width="15.7109375" style="181" customWidth="1"/>
    <col min="14866" max="15104" width="11.42578125" style="181"/>
    <col min="15105" max="15105" width="53.5703125" style="181" customWidth="1"/>
    <col min="15106" max="15106" width="15.7109375" style="181" customWidth="1"/>
    <col min="15107" max="15107" width="27.7109375" style="181" customWidth="1"/>
    <col min="15108" max="15108" width="15.7109375" style="181" customWidth="1"/>
    <col min="15109" max="15109" width="27.7109375" style="181" customWidth="1"/>
    <col min="15110" max="15110" width="15.7109375" style="181" customWidth="1"/>
    <col min="15111" max="15111" width="27.7109375" style="181" customWidth="1"/>
    <col min="15112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1" width="15.7109375" style="181" customWidth="1"/>
    <col min="15122" max="15360" width="11.42578125" style="181"/>
    <col min="15361" max="15361" width="53.5703125" style="181" customWidth="1"/>
    <col min="15362" max="15362" width="15.7109375" style="181" customWidth="1"/>
    <col min="15363" max="15363" width="27.7109375" style="181" customWidth="1"/>
    <col min="15364" max="15364" width="15.7109375" style="181" customWidth="1"/>
    <col min="15365" max="15365" width="27.7109375" style="181" customWidth="1"/>
    <col min="15366" max="15366" width="15.7109375" style="181" customWidth="1"/>
    <col min="15367" max="15367" width="27.7109375" style="181" customWidth="1"/>
    <col min="15368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7" width="15.7109375" style="181" customWidth="1"/>
    <col min="15378" max="15616" width="11.42578125" style="181"/>
    <col min="15617" max="15617" width="53.5703125" style="181" customWidth="1"/>
    <col min="15618" max="15618" width="15.7109375" style="181" customWidth="1"/>
    <col min="15619" max="15619" width="27.7109375" style="181" customWidth="1"/>
    <col min="15620" max="15620" width="15.7109375" style="181" customWidth="1"/>
    <col min="15621" max="15621" width="27.7109375" style="181" customWidth="1"/>
    <col min="15622" max="15622" width="15.7109375" style="181" customWidth="1"/>
    <col min="15623" max="15623" width="27.7109375" style="181" customWidth="1"/>
    <col min="15624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3" width="15.7109375" style="181" customWidth="1"/>
    <col min="15634" max="15872" width="11.42578125" style="181"/>
    <col min="15873" max="15873" width="53.5703125" style="181" customWidth="1"/>
    <col min="15874" max="15874" width="15.7109375" style="181" customWidth="1"/>
    <col min="15875" max="15875" width="27.7109375" style="181" customWidth="1"/>
    <col min="15876" max="15876" width="15.7109375" style="181" customWidth="1"/>
    <col min="15877" max="15877" width="27.7109375" style="181" customWidth="1"/>
    <col min="15878" max="15878" width="15.7109375" style="181" customWidth="1"/>
    <col min="15879" max="15879" width="27.7109375" style="181" customWidth="1"/>
    <col min="15880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89" width="15.7109375" style="181" customWidth="1"/>
    <col min="15890" max="16128" width="11.42578125" style="181"/>
    <col min="16129" max="16129" width="53.5703125" style="181" customWidth="1"/>
    <col min="16130" max="16130" width="15.7109375" style="181" customWidth="1"/>
    <col min="16131" max="16131" width="27.7109375" style="181" customWidth="1"/>
    <col min="16132" max="16132" width="15.7109375" style="181" customWidth="1"/>
    <col min="16133" max="16133" width="27.7109375" style="181" customWidth="1"/>
    <col min="16134" max="16134" width="15.7109375" style="181" customWidth="1"/>
    <col min="16135" max="16135" width="27.7109375" style="181" customWidth="1"/>
    <col min="16136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5" width="15.7109375" style="181" customWidth="1"/>
    <col min="16146" max="16384" width="11.42578125" style="181"/>
  </cols>
  <sheetData>
    <row r="1" spans="1:17" s="209" customFormat="1" ht="30" customHeight="1">
      <c r="A1" s="494" t="s">
        <v>654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17" s="209" customFormat="1" ht="15" customHeight="1">
      <c r="A2" s="495" t="s">
        <v>532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</row>
    <row r="4" spans="1:17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</row>
    <row r="5" spans="1:17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</row>
    <row r="6" spans="1:17" s="225" customFormat="1" ht="15" customHeight="1">
      <c r="A6" s="224"/>
      <c r="B6" s="499" t="s">
        <v>75</v>
      </c>
      <c r="C6" s="499"/>
      <c r="D6" s="499"/>
      <c r="E6" s="499"/>
      <c r="F6" s="499"/>
      <c r="G6" s="499"/>
      <c r="H6" s="499"/>
      <c r="I6" s="499"/>
      <c r="J6" s="499" t="s">
        <v>76</v>
      </c>
      <c r="K6" s="499"/>
      <c r="L6" s="499"/>
      <c r="M6" s="499"/>
      <c r="N6" s="499"/>
      <c r="O6" s="499"/>
      <c r="P6" s="499"/>
      <c r="Q6" s="499"/>
    </row>
    <row r="7" spans="1:17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</row>
    <row r="8" spans="1:17" ht="15" customHeight="1">
      <c r="A8" s="237" t="s">
        <v>484</v>
      </c>
      <c r="B8" s="231">
        <v>165553.57941000001</v>
      </c>
      <c r="C8" s="231">
        <v>8201.3229699999993</v>
      </c>
      <c r="D8" s="231">
        <v>2145.0931299999997</v>
      </c>
      <c r="E8" s="231">
        <v>757.92135999999994</v>
      </c>
      <c r="F8" s="231">
        <v>297.91206</v>
      </c>
      <c r="G8" s="231">
        <v>140</v>
      </c>
      <c r="H8" s="231">
        <v>0</v>
      </c>
      <c r="I8" s="231">
        <v>177095.82893000002</v>
      </c>
      <c r="J8" s="231">
        <v>110782.38814</v>
      </c>
      <c r="K8" s="231">
        <v>12308.00656</v>
      </c>
      <c r="L8" s="231">
        <v>1219.93678</v>
      </c>
      <c r="M8" s="231">
        <v>733.19749999999999</v>
      </c>
      <c r="N8" s="231">
        <v>66.23809</v>
      </c>
      <c r="O8" s="231">
        <v>70</v>
      </c>
      <c r="P8" s="231">
        <v>0</v>
      </c>
      <c r="Q8" s="231">
        <v>125179.76706999999</v>
      </c>
    </row>
    <row r="9" spans="1:17" ht="15" customHeight="1">
      <c r="A9" s="237" t="s">
        <v>485</v>
      </c>
      <c r="B9" s="232">
        <v>97.688779999999994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97.688779999999994</v>
      </c>
      <c r="J9" s="232">
        <v>83.405799999999999</v>
      </c>
      <c r="K9" s="232">
        <v>0</v>
      </c>
      <c r="L9" s="231">
        <v>0</v>
      </c>
      <c r="M9" s="231">
        <v>0</v>
      </c>
      <c r="N9" s="231">
        <v>0</v>
      </c>
      <c r="O9" s="231">
        <v>0</v>
      </c>
      <c r="P9" s="231">
        <v>0</v>
      </c>
      <c r="Q9" s="231">
        <v>83.405799999999999</v>
      </c>
    </row>
    <row r="10" spans="1:17" ht="15" customHeight="1">
      <c r="A10" s="237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</row>
    <row r="11" spans="1:17" ht="15" customHeight="1">
      <c r="A11" s="237" t="s">
        <v>487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</row>
    <row r="12" spans="1:17" ht="15" customHeight="1">
      <c r="A12" s="237" t="s">
        <v>488</v>
      </c>
      <c r="B12" s="231">
        <v>26225.320460000003</v>
      </c>
      <c r="C12" s="231">
        <v>3491.9590400000002</v>
      </c>
      <c r="D12" s="231">
        <v>325.30534999999998</v>
      </c>
      <c r="E12" s="231">
        <v>322.12732</v>
      </c>
      <c r="F12" s="231">
        <v>30.409669999999998</v>
      </c>
      <c r="G12" s="231">
        <v>0</v>
      </c>
      <c r="H12" s="231">
        <v>0</v>
      </c>
      <c r="I12" s="231">
        <v>30395.12184</v>
      </c>
      <c r="J12" s="231">
        <v>16254.037470000001</v>
      </c>
      <c r="K12" s="231">
        <v>3169.16624</v>
      </c>
      <c r="L12" s="231">
        <v>253.87607</v>
      </c>
      <c r="M12" s="231">
        <v>136.07307</v>
      </c>
      <c r="N12" s="231">
        <v>67.058240000000012</v>
      </c>
      <c r="O12" s="231">
        <v>0</v>
      </c>
      <c r="P12" s="231">
        <v>0</v>
      </c>
      <c r="Q12" s="231">
        <v>19880.211090000001</v>
      </c>
    </row>
    <row r="13" spans="1:17" ht="15" customHeight="1">
      <c r="A13" s="237" t="s">
        <v>489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</row>
    <row r="14" spans="1:17" ht="15" customHeight="1">
      <c r="A14" s="237" t="s">
        <v>68</v>
      </c>
      <c r="B14" s="231">
        <v>0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0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0</v>
      </c>
      <c r="P14" s="231">
        <v>0</v>
      </c>
      <c r="Q14" s="231">
        <v>0</v>
      </c>
    </row>
    <row r="15" spans="1:17" ht="15" customHeight="1">
      <c r="A15" s="237" t="s">
        <v>490</v>
      </c>
      <c r="B15" s="231">
        <v>1806.0212799999999</v>
      </c>
      <c r="C15" s="231">
        <v>0</v>
      </c>
      <c r="D15" s="231">
        <v>64.807040000000001</v>
      </c>
      <c r="E15" s="231">
        <v>0</v>
      </c>
      <c r="F15" s="231">
        <v>0</v>
      </c>
      <c r="G15" s="231">
        <v>0</v>
      </c>
      <c r="H15" s="231">
        <v>0</v>
      </c>
      <c r="I15" s="231">
        <v>1870.8283200000001</v>
      </c>
      <c r="J15" s="231">
        <v>3302.1608300000003</v>
      </c>
      <c r="K15" s="231">
        <v>0</v>
      </c>
      <c r="L15" s="231">
        <v>0</v>
      </c>
      <c r="M15" s="231">
        <v>0</v>
      </c>
      <c r="N15" s="231">
        <v>0</v>
      </c>
      <c r="O15" s="231">
        <v>0</v>
      </c>
      <c r="P15" s="231">
        <v>0</v>
      </c>
      <c r="Q15" s="231">
        <v>3302.1608300000003</v>
      </c>
    </row>
    <row r="16" spans="1:17" ht="15" customHeight="1">
      <c r="A16" s="237" t="s">
        <v>491</v>
      </c>
      <c r="B16" s="231">
        <v>3512.3546699999997</v>
      </c>
      <c r="C16" s="231">
        <v>616.68484000000001</v>
      </c>
      <c r="D16" s="231">
        <v>13.124969999999999</v>
      </c>
      <c r="E16" s="231">
        <v>0</v>
      </c>
      <c r="F16" s="231">
        <v>0</v>
      </c>
      <c r="G16" s="231">
        <v>0</v>
      </c>
      <c r="H16" s="231">
        <v>0</v>
      </c>
      <c r="I16" s="231">
        <v>4142.1644800000004</v>
      </c>
      <c r="J16" s="231">
        <v>2360.84393</v>
      </c>
      <c r="K16" s="231">
        <v>0</v>
      </c>
      <c r="L16" s="231">
        <v>6.4372499999999997</v>
      </c>
      <c r="M16" s="231">
        <v>0</v>
      </c>
      <c r="N16" s="231">
        <v>0</v>
      </c>
      <c r="O16" s="231">
        <v>0</v>
      </c>
      <c r="P16" s="231">
        <v>0</v>
      </c>
      <c r="Q16" s="231">
        <v>2367.2811799999999</v>
      </c>
    </row>
    <row r="17" spans="1:17" ht="15" customHeight="1">
      <c r="A17" s="237" t="s">
        <v>492</v>
      </c>
      <c r="B17" s="231">
        <v>4829.5825800000002</v>
      </c>
      <c r="C17" s="231">
        <v>5034.2709800000002</v>
      </c>
      <c r="D17" s="231">
        <v>0</v>
      </c>
      <c r="E17" s="231">
        <v>26.304549999999999</v>
      </c>
      <c r="F17" s="231">
        <v>0</v>
      </c>
      <c r="G17" s="231">
        <v>62.645669999999996</v>
      </c>
      <c r="H17" s="231">
        <v>0</v>
      </c>
      <c r="I17" s="231">
        <v>9952.8037800000002</v>
      </c>
      <c r="J17" s="231">
        <v>1986.2528600000001</v>
      </c>
      <c r="K17" s="231">
        <v>0</v>
      </c>
      <c r="L17" s="231">
        <v>0</v>
      </c>
      <c r="M17" s="231">
        <v>0</v>
      </c>
      <c r="N17" s="231">
        <v>0</v>
      </c>
      <c r="O17" s="231">
        <v>0</v>
      </c>
      <c r="P17" s="231">
        <v>0</v>
      </c>
      <c r="Q17" s="231">
        <v>1986.2528600000001</v>
      </c>
    </row>
    <row r="18" spans="1:17" ht="15" customHeight="1">
      <c r="A18" s="237" t="s">
        <v>493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0</v>
      </c>
    </row>
    <row r="19" spans="1:17" ht="15" customHeight="1">
      <c r="A19" s="237" t="s">
        <v>494</v>
      </c>
      <c r="B19" s="231">
        <v>0</v>
      </c>
      <c r="C19" s="231">
        <v>0</v>
      </c>
      <c r="D19" s="231">
        <v>0</v>
      </c>
      <c r="E19" s="231">
        <v>0</v>
      </c>
      <c r="F19" s="231">
        <v>0</v>
      </c>
      <c r="G19" s="231">
        <v>0</v>
      </c>
      <c r="H19" s="231">
        <v>0</v>
      </c>
      <c r="I19" s="231">
        <v>0</v>
      </c>
      <c r="J19" s="231">
        <v>196.28563</v>
      </c>
      <c r="K19" s="231">
        <v>0</v>
      </c>
      <c r="L19" s="231">
        <v>0</v>
      </c>
      <c r="M19" s="231">
        <v>0</v>
      </c>
      <c r="N19" s="231">
        <v>0</v>
      </c>
      <c r="O19" s="231">
        <v>0</v>
      </c>
      <c r="P19" s="231">
        <v>0</v>
      </c>
      <c r="Q19" s="231">
        <v>196.28563</v>
      </c>
    </row>
    <row r="20" spans="1:17" ht="15" customHeight="1">
      <c r="A20" s="237" t="s">
        <v>495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</row>
    <row r="21" spans="1:17" ht="15" customHeight="1">
      <c r="A21" s="237" t="s">
        <v>496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</row>
    <row r="22" spans="1:17" ht="15" customHeight="1">
      <c r="A22" s="237" t="s">
        <v>497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</row>
    <row r="23" spans="1:17" ht="15" customHeight="1">
      <c r="A23" s="237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</row>
    <row r="24" spans="1:17" ht="15" customHeight="1">
      <c r="A24" s="237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</row>
    <row r="25" spans="1:17" s="190" customFormat="1" ht="15" customHeight="1">
      <c r="A25" s="237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</row>
    <row r="26" spans="1:17" s="190" customFormat="1" ht="15" customHeight="1">
      <c r="A26" s="223" t="s">
        <v>67</v>
      </c>
      <c r="B26" s="233">
        <v>202024.54717999997</v>
      </c>
      <c r="C26" s="233">
        <v>17344.237829999998</v>
      </c>
      <c r="D26" s="233">
        <v>2548.3304899999998</v>
      </c>
      <c r="E26" s="233">
        <v>1106.3532299999999</v>
      </c>
      <c r="F26" s="233">
        <v>328.32173</v>
      </c>
      <c r="G26" s="233">
        <v>202.64567</v>
      </c>
      <c r="H26" s="233">
        <v>0</v>
      </c>
      <c r="I26" s="233">
        <v>223554.43613000002</v>
      </c>
      <c r="J26" s="233">
        <v>134965.37465999997</v>
      </c>
      <c r="K26" s="233">
        <v>15477.1728</v>
      </c>
      <c r="L26" s="233">
        <v>1480.2501</v>
      </c>
      <c r="M26" s="233">
        <v>869.27057000000002</v>
      </c>
      <c r="N26" s="233">
        <v>133.29633000000001</v>
      </c>
      <c r="O26" s="233">
        <v>70</v>
      </c>
      <c r="P26" s="233">
        <v>0</v>
      </c>
      <c r="Q26" s="233">
        <v>152995.36445999998</v>
      </c>
    </row>
    <row r="27" spans="1:17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</row>
    <row r="28" spans="1:17" ht="15" customHeight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28"/>
  <sheetViews>
    <sheetView zoomScale="70" zoomScaleNormal="70" workbookViewId="0">
      <selection activeCell="A3" sqref="A3:AG3"/>
    </sheetView>
  </sheetViews>
  <sheetFormatPr defaultColWidth="11.42578125" defaultRowHeight="12.75" customHeight="1"/>
  <cols>
    <col min="1" max="1" width="56.85546875" style="182" customWidth="1"/>
    <col min="2" max="2" width="15.7109375" style="181" customWidth="1"/>
    <col min="3" max="3" width="27.7109375" style="234" customWidth="1"/>
    <col min="4" max="4" width="15.7109375" style="181" customWidth="1"/>
    <col min="5" max="5" width="27.7109375" style="181" customWidth="1"/>
    <col min="6" max="6" width="15.7109375" style="181" customWidth="1"/>
    <col min="7" max="7" width="27.7109375" style="181" customWidth="1"/>
    <col min="8" max="10" width="15.7109375" style="181" customWidth="1"/>
    <col min="11" max="11" width="27.7109375" style="181" customWidth="1"/>
    <col min="12" max="12" width="15.7109375" style="181" customWidth="1"/>
    <col min="13" max="13" width="27.7109375" style="181" customWidth="1"/>
    <col min="14" max="14" width="15.7109375" style="181" customWidth="1"/>
    <col min="15" max="15" width="27.7109375" style="181" customWidth="1"/>
    <col min="16" max="18" width="15.7109375" style="181" customWidth="1"/>
    <col min="19" max="19" width="27.7109375" style="181" customWidth="1"/>
    <col min="20" max="20" width="15.7109375" style="181" customWidth="1"/>
    <col min="21" max="21" width="27.7109375" style="181" customWidth="1"/>
    <col min="22" max="22" width="15.7109375" style="181" customWidth="1"/>
    <col min="23" max="23" width="27.7109375" style="181" customWidth="1"/>
    <col min="24" max="26" width="15.7109375" style="181" customWidth="1"/>
    <col min="27" max="27" width="27.7109375" style="181" customWidth="1"/>
    <col min="28" max="28" width="15.7109375" style="181" customWidth="1"/>
    <col min="29" max="29" width="27.7109375" style="181" customWidth="1"/>
    <col min="30" max="30" width="15.7109375" style="181" customWidth="1"/>
    <col min="31" max="31" width="27.7109375" style="181" customWidth="1"/>
    <col min="32" max="33" width="15.7109375" style="181" customWidth="1"/>
    <col min="34" max="264" width="11.42578125" style="181"/>
    <col min="265" max="265" width="56.85546875" style="181" customWidth="1"/>
    <col min="266" max="266" width="15.7109375" style="181" customWidth="1"/>
    <col min="267" max="267" width="27.7109375" style="181" customWidth="1"/>
    <col min="268" max="268" width="15.7109375" style="181" customWidth="1"/>
    <col min="269" max="269" width="27.7109375" style="181" customWidth="1"/>
    <col min="270" max="270" width="15.7109375" style="181" customWidth="1"/>
    <col min="271" max="271" width="27.7109375" style="181" customWidth="1"/>
    <col min="272" max="274" width="15.7109375" style="181" customWidth="1"/>
    <col min="275" max="275" width="27.7109375" style="181" customWidth="1"/>
    <col min="276" max="276" width="15.7109375" style="181" customWidth="1"/>
    <col min="277" max="277" width="27.7109375" style="181" customWidth="1"/>
    <col min="278" max="278" width="15.7109375" style="181" customWidth="1"/>
    <col min="279" max="279" width="27.7109375" style="181" customWidth="1"/>
    <col min="280" max="282" width="15.7109375" style="181" customWidth="1"/>
    <col min="283" max="283" width="27.7109375" style="181" customWidth="1"/>
    <col min="284" max="284" width="15.7109375" style="181" customWidth="1"/>
    <col min="285" max="285" width="27.7109375" style="181" customWidth="1"/>
    <col min="286" max="286" width="15.7109375" style="181" customWidth="1"/>
    <col min="287" max="287" width="27.7109375" style="181" customWidth="1"/>
    <col min="288" max="289" width="15.7109375" style="181" customWidth="1"/>
    <col min="290" max="520" width="11.42578125" style="181"/>
    <col min="521" max="521" width="56.85546875" style="181" customWidth="1"/>
    <col min="522" max="522" width="15.7109375" style="181" customWidth="1"/>
    <col min="523" max="523" width="27.7109375" style="181" customWidth="1"/>
    <col min="524" max="524" width="15.7109375" style="181" customWidth="1"/>
    <col min="525" max="525" width="27.7109375" style="181" customWidth="1"/>
    <col min="526" max="526" width="15.7109375" style="181" customWidth="1"/>
    <col min="527" max="527" width="27.7109375" style="181" customWidth="1"/>
    <col min="528" max="530" width="15.7109375" style="181" customWidth="1"/>
    <col min="531" max="531" width="27.7109375" style="181" customWidth="1"/>
    <col min="532" max="532" width="15.7109375" style="181" customWidth="1"/>
    <col min="533" max="533" width="27.7109375" style="181" customWidth="1"/>
    <col min="534" max="534" width="15.7109375" style="181" customWidth="1"/>
    <col min="535" max="535" width="27.7109375" style="181" customWidth="1"/>
    <col min="536" max="538" width="15.7109375" style="181" customWidth="1"/>
    <col min="539" max="539" width="27.7109375" style="181" customWidth="1"/>
    <col min="540" max="540" width="15.7109375" style="181" customWidth="1"/>
    <col min="541" max="541" width="27.7109375" style="181" customWidth="1"/>
    <col min="542" max="542" width="15.7109375" style="181" customWidth="1"/>
    <col min="543" max="543" width="27.7109375" style="181" customWidth="1"/>
    <col min="544" max="545" width="15.7109375" style="181" customWidth="1"/>
    <col min="546" max="776" width="11.42578125" style="181"/>
    <col min="777" max="777" width="56.85546875" style="181" customWidth="1"/>
    <col min="778" max="778" width="15.7109375" style="181" customWidth="1"/>
    <col min="779" max="779" width="27.7109375" style="181" customWidth="1"/>
    <col min="780" max="780" width="15.7109375" style="181" customWidth="1"/>
    <col min="781" max="781" width="27.7109375" style="181" customWidth="1"/>
    <col min="782" max="782" width="15.7109375" style="181" customWidth="1"/>
    <col min="783" max="783" width="27.7109375" style="181" customWidth="1"/>
    <col min="784" max="786" width="15.7109375" style="181" customWidth="1"/>
    <col min="787" max="787" width="27.7109375" style="181" customWidth="1"/>
    <col min="788" max="788" width="15.7109375" style="181" customWidth="1"/>
    <col min="789" max="789" width="27.7109375" style="181" customWidth="1"/>
    <col min="790" max="790" width="15.7109375" style="181" customWidth="1"/>
    <col min="791" max="791" width="27.7109375" style="181" customWidth="1"/>
    <col min="792" max="794" width="15.7109375" style="181" customWidth="1"/>
    <col min="795" max="795" width="27.7109375" style="181" customWidth="1"/>
    <col min="796" max="796" width="15.7109375" style="181" customWidth="1"/>
    <col min="797" max="797" width="27.7109375" style="181" customWidth="1"/>
    <col min="798" max="798" width="15.7109375" style="181" customWidth="1"/>
    <col min="799" max="799" width="27.7109375" style="181" customWidth="1"/>
    <col min="800" max="801" width="15.7109375" style="181" customWidth="1"/>
    <col min="802" max="1032" width="11.42578125" style="181"/>
    <col min="1033" max="1033" width="56.85546875" style="181" customWidth="1"/>
    <col min="1034" max="1034" width="15.7109375" style="181" customWidth="1"/>
    <col min="1035" max="1035" width="27.7109375" style="181" customWidth="1"/>
    <col min="1036" max="1036" width="15.7109375" style="181" customWidth="1"/>
    <col min="1037" max="1037" width="27.7109375" style="181" customWidth="1"/>
    <col min="1038" max="1038" width="15.7109375" style="181" customWidth="1"/>
    <col min="1039" max="1039" width="27.7109375" style="181" customWidth="1"/>
    <col min="1040" max="1042" width="15.7109375" style="181" customWidth="1"/>
    <col min="1043" max="1043" width="27.7109375" style="181" customWidth="1"/>
    <col min="1044" max="1044" width="15.7109375" style="181" customWidth="1"/>
    <col min="1045" max="1045" width="27.7109375" style="181" customWidth="1"/>
    <col min="1046" max="1046" width="15.7109375" style="181" customWidth="1"/>
    <col min="1047" max="1047" width="27.7109375" style="181" customWidth="1"/>
    <col min="1048" max="1050" width="15.7109375" style="181" customWidth="1"/>
    <col min="1051" max="1051" width="27.7109375" style="181" customWidth="1"/>
    <col min="1052" max="1052" width="15.7109375" style="181" customWidth="1"/>
    <col min="1053" max="1053" width="27.7109375" style="181" customWidth="1"/>
    <col min="1054" max="1054" width="15.7109375" style="181" customWidth="1"/>
    <col min="1055" max="1055" width="27.7109375" style="181" customWidth="1"/>
    <col min="1056" max="1057" width="15.7109375" style="181" customWidth="1"/>
    <col min="1058" max="1288" width="11.42578125" style="181"/>
    <col min="1289" max="1289" width="56.85546875" style="181" customWidth="1"/>
    <col min="1290" max="1290" width="15.7109375" style="181" customWidth="1"/>
    <col min="1291" max="1291" width="27.7109375" style="181" customWidth="1"/>
    <col min="1292" max="1292" width="15.7109375" style="181" customWidth="1"/>
    <col min="1293" max="1293" width="27.7109375" style="181" customWidth="1"/>
    <col min="1294" max="1294" width="15.7109375" style="181" customWidth="1"/>
    <col min="1295" max="1295" width="27.7109375" style="181" customWidth="1"/>
    <col min="1296" max="1298" width="15.7109375" style="181" customWidth="1"/>
    <col min="1299" max="1299" width="27.7109375" style="181" customWidth="1"/>
    <col min="1300" max="1300" width="15.7109375" style="181" customWidth="1"/>
    <col min="1301" max="1301" width="27.7109375" style="181" customWidth="1"/>
    <col min="1302" max="1302" width="15.7109375" style="181" customWidth="1"/>
    <col min="1303" max="1303" width="27.7109375" style="181" customWidth="1"/>
    <col min="1304" max="1306" width="15.7109375" style="181" customWidth="1"/>
    <col min="1307" max="1307" width="27.7109375" style="181" customWidth="1"/>
    <col min="1308" max="1308" width="15.7109375" style="181" customWidth="1"/>
    <col min="1309" max="1309" width="27.7109375" style="181" customWidth="1"/>
    <col min="1310" max="1310" width="15.7109375" style="181" customWidth="1"/>
    <col min="1311" max="1311" width="27.7109375" style="181" customWidth="1"/>
    <col min="1312" max="1313" width="15.7109375" style="181" customWidth="1"/>
    <col min="1314" max="1544" width="11.42578125" style="181"/>
    <col min="1545" max="1545" width="56.85546875" style="181" customWidth="1"/>
    <col min="1546" max="1546" width="15.7109375" style="181" customWidth="1"/>
    <col min="1547" max="1547" width="27.7109375" style="181" customWidth="1"/>
    <col min="1548" max="1548" width="15.7109375" style="181" customWidth="1"/>
    <col min="1549" max="1549" width="27.7109375" style="181" customWidth="1"/>
    <col min="1550" max="1550" width="15.7109375" style="181" customWidth="1"/>
    <col min="1551" max="1551" width="27.7109375" style="181" customWidth="1"/>
    <col min="1552" max="1554" width="15.7109375" style="181" customWidth="1"/>
    <col min="1555" max="1555" width="27.7109375" style="181" customWidth="1"/>
    <col min="1556" max="1556" width="15.7109375" style="181" customWidth="1"/>
    <col min="1557" max="1557" width="27.7109375" style="181" customWidth="1"/>
    <col min="1558" max="1558" width="15.7109375" style="181" customWidth="1"/>
    <col min="1559" max="1559" width="27.7109375" style="181" customWidth="1"/>
    <col min="1560" max="1562" width="15.7109375" style="181" customWidth="1"/>
    <col min="1563" max="1563" width="27.7109375" style="181" customWidth="1"/>
    <col min="1564" max="1564" width="15.7109375" style="181" customWidth="1"/>
    <col min="1565" max="1565" width="27.7109375" style="181" customWidth="1"/>
    <col min="1566" max="1566" width="15.7109375" style="181" customWidth="1"/>
    <col min="1567" max="1567" width="27.7109375" style="181" customWidth="1"/>
    <col min="1568" max="1569" width="15.7109375" style="181" customWidth="1"/>
    <col min="1570" max="1800" width="11.42578125" style="181"/>
    <col min="1801" max="1801" width="56.85546875" style="181" customWidth="1"/>
    <col min="1802" max="1802" width="15.7109375" style="181" customWidth="1"/>
    <col min="1803" max="1803" width="27.7109375" style="181" customWidth="1"/>
    <col min="1804" max="1804" width="15.7109375" style="181" customWidth="1"/>
    <col min="1805" max="1805" width="27.7109375" style="181" customWidth="1"/>
    <col min="1806" max="1806" width="15.7109375" style="181" customWidth="1"/>
    <col min="1807" max="1807" width="27.7109375" style="181" customWidth="1"/>
    <col min="1808" max="1810" width="15.7109375" style="181" customWidth="1"/>
    <col min="1811" max="1811" width="27.7109375" style="181" customWidth="1"/>
    <col min="1812" max="1812" width="15.7109375" style="181" customWidth="1"/>
    <col min="1813" max="1813" width="27.7109375" style="181" customWidth="1"/>
    <col min="1814" max="1814" width="15.7109375" style="181" customWidth="1"/>
    <col min="1815" max="1815" width="27.7109375" style="181" customWidth="1"/>
    <col min="1816" max="1818" width="15.7109375" style="181" customWidth="1"/>
    <col min="1819" max="1819" width="27.7109375" style="181" customWidth="1"/>
    <col min="1820" max="1820" width="15.7109375" style="181" customWidth="1"/>
    <col min="1821" max="1821" width="27.7109375" style="181" customWidth="1"/>
    <col min="1822" max="1822" width="15.7109375" style="181" customWidth="1"/>
    <col min="1823" max="1823" width="27.7109375" style="181" customWidth="1"/>
    <col min="1824" max="1825" width="15.7109375" style="181" customWidth="1"/>
    <col min="1826" max="2056" width="11.42578125" style="181"/>
    <col min="2057" max="2057" width="56.85546875" style="181" customWidth="1"/>
    <col min="2058" max="2058" width="15.7109375" style="181" customWidth="1"/>
    <col min="2059" max="2059" width="27.7109375" style="181" customWidth="1"/>
    <col min="2060" max="2060" width="15.7109375" style="181" customWidth="1"/>
    <col min="2061" max="2061" width="27.7109375" style="181" customWidth="1"/>
    <col min="2062" max="2062" width="15.7109375" style="181" customWidth="1"/>
    <col min="2063" max="2063" width="27.7109375" style="181" customWidth="1"/>
    <col min="2064" max="2066" width="15.7109375" style="181" customWidth="1"/>
    <col min="2067" max="2067" width="27.7109375" style="181" customWidth="1"/>
    <col min="2068" max="2068" width="15.7109375" style="181" customWidth="1"/>
    <col min="2069" max="2069" width="27.7109375" style="181" customWidth="1"/>
    <col min="2070" max="2070" width="15.7109375" style="181" customWidth="1"/>
    <col min="2071" max="2071" width="27.7109375" style="181" customWidth="1"/>
    <col min="2072" max="2074" width="15.7109375" style="181" customWidth="1"/>
    <col min="2075" max="2075" width="27.7109375" style="181" customWidth="1"/>
    <col min="2076" max="2076" width="15.7109375" style="181" customWidth="1"/>
    <col min="2077" max="2077" width="27.7109375" style="181" customWidth="1"/>
    <col min="2078" max="2078" width="15.7109375" style="181" customWidth="1"/>
    <col min="2079" max="2079" width="27.7109375" style="181" customWidth="1"/>
    <col min="2080" max="2081" width="15.7109375" style="181" customWidth="1"/>
    <col min="2082" max="2312" width="11.42578125" style="181"/>
    <col min="2313" max="2313" width="56.85546875" style="181" customWidth="1"/>
    <col min="2314" max="2314" width="15.7109375" style="181" customWidth="1"/>
    <col min="2315" max="2315" width="27.7109375" style="181" customWidth="1"/>
    <col min="2316" max="2316" width="15.7109375" style="181" customWidth="1"/>
    <col min="2317" max="2317" width="27.7109375" style="181" customWidth="1"/>
    <col min="2318" max="2318" width="15.7109375" style="181" customWidth="1"/>
    <col min="2319" max="2319" width="27.7109375" style="181" customWidth="1"/>
    <col min="2320" max="2322" width="15.7109375" style="181" customWidth="1"/>
    <col min="2323" max="2323" width="27.7109375" style="181" customWidth="1"/>
    <col min="2324" max="2324" width="15.7109375" style="181" customWidth="1"/>
    <col min="2325" max="2325" width="27.7109375" style="181" customWidth="1"/>
    <col min="2326" max="2326" width="15.7109375" style="181" customWidth="1"/>
    <col min="2327" max="2327" width="27.7109375" style="181" customWidth="1"/>
    <col min="2328" max="2330" width="15.7109375" style="181" customWidth="1"/>
    <col min="2331" max="2331" width="27.7109375" style="181" customWidth="1"/>
    <col min="2332" max="2332" width="15.7109375" style="181" customWidth="1"/>
    <col min="2333" max="2333" width="27.7109375" style="181" customWidth="1"/>
    <col min="2334" max="2334" width="15.7109375" style="181" customWidth="1"/>
    <col min="2335" max="2335" width="27.7109375" style="181" customWidth="1"/>
    <col min="2336" max="2337" width="15.7109375" style="181" customWidth="1"/>
    <col min="2338" max="2568" width="11.42578125" style="181"/>
    <col min="2569" max="2569" width="56.85546875" style="181" customWidth="1"/>
    <col min="2570" max="2570" width="15.7109375" style="181" customWidth="1"/>
    <col min="2571" max="2571" width="27.7109375" style="181" customWidth="1"/>
    <col min="2572" max="2572" width="15.7109375" style="181" customWidth="1"/>
    <col min="2573" max="2573" width="27.7109375" style="181" customWidth="1"/>
    <col min="2574" max="2574" width="15.7109375" style="181" customWidth="1"/>
    <col min="2575" max="2575" width="27.7109375" style="181" customWidth="1"/>
    <col min="2576" max="2578" width="15.7109375" style="181" customWidth="1"/>
    <col min="2579" max="2579" width="27.7109375" style="181" customWidth="1"/>
    <col min="2580" max="2580" width="15.7109375" style="181" customWidth="1"/>
    <col min="2581" max="2581" width="27.7109375" style="181" customWidth="1"/>
    <col min="2582" max="2582" width="15.7109375" style="181" customWidth="1"/>
    <col min="2583" max="2583" width="27.7109375" style="181" customWidth="1"/>
    <col min="2584" max="2586" width="15.7109375" style="181" customWidth="1"/>
    <col min="2587" max="2587" width="27.7109375" style="181" customWidth="1"/>
    <col min="2588" max="2588" width="15.7109375" style="181" customWidth="1"/>
    <col min="2589" max="2589" width="27.7109375" style="181" customWidth="1"/>
    <col min="2590" max="2590" width="15.7109375" style="181" customWidth="1"/>
    <col min="2591" max="2591" width="27.7109375" style="181" customWidth="1"/>
    <col min="2592" max="2593" width="15.7109375" style="181" customWidth="1"/>
    <col min="2594" max="2824" width="11.42578125" style="181"/>
    <col min="2825" max="2825" width="56.85546875" style="181" customWidth="1"/>
    <col min="2826" max="2826" width="15.7109375" style="181" customWidth="1"/>
    <col min="2827" max="2827" width="27.7109375" style="181" customWidth="1"/>
    <col min="2828" max="2828" width="15.7109375" style="181" customWidth="1"/>
    <col min="2829" max="2829" width="27.7109375" style="181" customWidth="1"/>
    <col min="2830" max="2830" width="15.7109375" style="181" customWidth="1"/>
    <col min="2831" max="2831" width="27.7109375" style="181" customWidth="1"/>
    <col min="2832" max="2834" width="15.7109375" style="181" customWidth="1"/>
    <col min="2835" max="2835" width="27.7109375" style="181" customWidth="1"/>
    <col min="2836" max="2836" width="15.7109375" style="181" customWidth="1"/>
    <col min="2837" max="2837" width="27.7109375" style="181" customWidth="1"/>
    <col min="2838" max="2838" width="15.7109375" style="181" customWidth="1"/>
    <col min="2839" max="2839" width="27.7109375" style="181" customWidth="1"/>
    <col min="2840" max="2842" width="15.7109375" style="181" customWidth="1"/>
    <col min="2843" max="2843" width="27.7109375" style="181" customWidth="1"/>
    <col min="2844" max="2844" width="15.7109375" style="181" customWidth="1"/>
    <col min="2845" max="2845" width="27.7109375" style="181" customWidth="1"/>
    <col min="2846" max="2846" width="15.7109375" style="181" customWidth="1"/>
    <col min="2847" max="2847" width="27.7109375" style="181" customWidth="1"/>
    <col min="2848" max="2849" width="15.7109375" style="181" customWidth="1"/>
    <col min="2850" max="3080" width="11.42578125" style="181"/>
    <col min="3081" max="3081" width="56.85546875" style="181" customWidth="1"/>
    <col min="3082" max="3082" width="15.7109375" style="181" customWidth="1"/>
    <col min="3083" max="3083" width="27.7109375" style="181" customWidth="1"/>
    <col min="3084" max="3084" width="15.7109375" style="181" customWidth="1"/>
    <col min="3085" max="3085" width="27.7109375" style="181" customWidth="1"/>
    <col min="3086" max="3086" width="15.7109375" style="181" customWidth="1"/>
    <col min="3087" max="3087" width="27.7109375" style="181" customWidth="1"/>
    <col min="3088" max="3090" width="15.7109375" style="181" customWidth="1"/>
    <col min="3091" max="3091" width="27.7109375" style="181" customWidth="1"/>
    <col min="3092" max="3092" width="15.7109375" style="181" customWidth="1"/>
    <col min="3093" max="3093" width="27.7109375" style="181" customWidth="1"/>
    <col min="3094" max="3094" width="15.7109375" style="181" customWidth="1"/>
    <col min="3095" max="3095" width="27.7109375" style="181" customWidth="1"/>
    <col min="3096" max="3098" width="15.7109375" style="181" customWidth="1"/>
    <col min="3099" max="3099" width="27.7109375" style="181" customWidth="1"/>
    <col min="3100" max="3100" width="15.7109375" style="181" customWidth="1"/>
    <col min="3101" max="3101" width="27.7109375" style="181" customWidth="1"/>
    <col min="3102" max="3102" width="15.7109375" style="181" customWidth="1"/>
    <col min="3103" max="3103" width="27.7109375" style="181" customWidth="1"/>
    <col min="3104" max="3105" width="15.7109375" style="181" customWidth="1"/>
    <col min="3106" max="3336" width="11.42578125" style="181"/>
    <col min="3337" max="3337" width="56.85546875" style="181" customWidth="1"/>
    <col min="3338" max="3338" width="15.7109375" style="181" customWidth="1"/>
    <col min="3339" max="3339" width="27.7109375" style="181" customWidth="1"/>
    <col min="3340" max="3340" width="15.7109375" style="181" customWidth="1"/>
    <col min="3341" max="3341" width="27.7109375" style="181" customWidth="1"/>
    <col min="3342" max="3342" width="15.7109375" style="181" customWidth="1"/>
    <col min="3343" max="3343" width="27.7109375" style="181" customWidth="1"/>
    <col min="3344" max="3346" width="15.7109375" style="181" customWidth="1"/>
    <col min="3347" max="3347" width="27.7109375" style="181" customWidth="1"/>
    <col min="3348" max="3348" width="15.7109375" style="181" customWidth="1"/>
    <col min="3349" max="3349" width="27.7109375" style="181" customWidth="1"/>
    <col min="3350" max="3350" width="15.7109375" style="181" customWidth="1"/>
    <col min="3351" max="3351" width="27.7109375" style="181" customWidth="1"/>
    <col min="3352" max="3354" width="15.7109375" style="181" customWidth="1"/>
    <col min="3355" max="3355" width="27.7109375" style="181" customWidth="1"/>
    <col min="3356" max="3356" width="15.7109375" style="181" customWidth="1"/>
    <col min="3357" max="3357" width="27.7109375" style="181" customWidth="1"/>
    <col min="3358" max="3358" width="15.7109375" style="181" customWidth="1"/>
    <col min="3359" max="3359" width="27.7109375" style="181" customWidth="1"/>
    <col min="3360" max="3361" width="15.7109375" style="181" customWidth="1"/>
    <col min="3362" max="3592" width="11.42578125" style="181"/>
    <col min="3593" max="3593" width="56.85546875" style="181" customWidth="1"/>
    <col min="3594" max="3594" width="15.7109375" style="181" customWidth="1"/>
    <col min="3595" max="3595" width="27.7109375" style="181" customWidth="1"/>
    <col min="3596" max="3596" width="15.7109375" style="181" customWidth="1"/>
    <col min="3597" max="3597" width="27.7109375" style="181" customWidth="1"/>
    <col min="3598" max="3598" width="15.7109375" style="181" customWidth="1"/>
    <col min="3599" max="3599" width="27.7109375" style="181" customWidth="1"/>
    <col min="3600" max="3602" width="15.7109375" style="181" customWidth="1"/>
    <col min="3603" max="3603" width="27.7109375" style="181" customWidth="1"/>
    <col min="3604" max="3604" width="15.7109375" style="181" customWidth="1"/>
    <col min="3605" max="3605" width="27.7109375" style="181" customWidth="1"/>
    <col min="3606" max="3606" width="15.7109375" style="181" customWidth="1"/>
    <col min="3607" max="3607" width="27.7109375" style="181" customWidth="1"/>
    <col min="3608" max="3610" width="15.7109375" style="181" customWidth="1"/>
    <col min="3611" max="3611" width="27.7109375" style="181" customWidth="1"/>
    <col min="3612" max="3612" width="15.7109375" style="181" customWidth="1"/>
    <col min="3613" max="3613" width="27.7109375" style="181" customWidth="1"/>
    <col min="3614" max="3614" width="15.7109375" style="181" customWidth="1"/>
    <col min="3615" max="3615" width="27.7109375" style="181" customWidth="1"/>
    <col min="3616" max="3617" width="15.7109375" style="181" customWidth="1"/>
    <col min="3618" max="3848" width="11.42578125" style="181"/>
    <col min="3849" max="3849" width="56.85546875" style="181" customWidth="1"/>
    <col min="3850" max="3850" width="15.7109375" style="181" customWidth="1"/>
    <col min="3851" max="3851" width="27.7109375" style="181" customWidth="1"/>
    <col min="3852" max="3852" width="15.7109375" style="181" customWidth="1"/>
    <col min="3853" max="3853" width="27.7109375" style="181" customWidth="1"/>
    <col min="3854" max="3854" width="15.7109375" style="181" customWidth="1"/>
    <col min="3855" max="3855" width="27.7109375" style="181" customWidth="1"/>
    <col min="3856" max="3858" width="15.7109375" style="181" customWidth="1"/>
    <col min="3859" max="3859" width="27.7109375" style="181" customWidth="1"/>
    <col min="3860" max="3860" width="15.7109375" style="181" customWidth="1"/>
    <col min="3861" max="3861" width="27.7109375" style="181" customWidth="1"/>
    <col min="3862" max="3862" width="15.7109375" style="181" customWidth="1"/>
    <col min="3863" max="3863" width="27.7109375" style="181" customWidth="1"/>
    <col min="3864" max="3866" width="15.7109375" style="181" customWidth="1"/>
    <col min="3867" max="3867" width="27.7109375" style="181" customWidth="1"/>
    <col min="3868" max="3868" width="15.7109375" style="181" customWidth="1"/>
    <col min="3869" max="3869" width="27.7109375" style="181" customWidth="1"/>
    <col min="3870" max="3870" width="15.7109375" style="181" customWidth="1"/>
    <col min="3871" max="3871" width="27.7109375" style="181" customWidth="1"/>
    <col min="3872" max="3873" width="15.7109375" style="181" customWidth="1"/>
    <col min="3874" max="4104" width="11.42578125" style="181"/>
    <col min="4105" max="4105" width="56.85546875" style="181" customWidth="1"/>
    <col min="4106" max="4106" width="15.7109375" style="181" customWidth="1"/>
    <col min="4107" max="4107" width="27.7109375" style="181" customWidth="1"/>
    <col min="4108" max="4108" width="15.7109375" style="181" customWidth="1"/>
    <col min="4109" max="4109" width="27.7109375" style="181" customWidth="1"/>
    <col min="4110" max="4110" width="15.7109375" style="181" customWidth="1"/>
    <col min="4111" max="4111" width="27.7109375" style="181" customWidth="1"/>
    <col min="4112" max="4114" width="15.7109375" style="181" customWidth="1"/>
    <col min="4115" max="4115" width="27.7109375" style="181" customWidth="1"/>
    <col min="4116" max="4116" width="15.7109375" style="181" customWidth="1"/>
    <col min="4117" max="4117" width="27.7109375" style="181" customWidth="1"/>
    <col min="4118" max="4118" width="15.7109375" style="181" customWidth="1"/>
    <col min="4119" max="4119" width="27.7109375" style="181" customWidth="1"/>
    <col min="4120" max="4122" width="15.7109375" style="181" customWidth="1"/>
    <col min="4123" max="4123" width="27.7109375" style="181" customWidth="1"/>
    <col min="4124" max="4124" width="15.7109375" style="181" customWidth="1"/>
    <col min="4125" max="4125" width="27.7109375" style="181" customWidth="1"/>
    <col min="4126" max="4126" width="15.7109375" style="181" customWidth="1"/>
    <col min="4127" max="4127" width="27.7109375" style="181" customWidth="1"/>
    <col min="4128" max="4129" width="15.7109375" style="181" customWidth="1"/>
    <col min="4130" max="4360" width="11.42578125" style="181"/>
    <col min="4361" max="4361" width="56.85546875" style="181" customWidth="1"/>
    <col min="4362" max="4362" width="15.7109375" style="181" customWidth="1"/>
    <col min="4363" max="4363" width="27.7109375" style="181" customWidth="1"/>
    <col min="4364" max="4364" width="15.7109375" style="181" customWidth="1"/>
    <col min="4365" max="4365" width="27.7109375" style="181" customWidth="1"/>
    <col min="4366" max="4366" width="15.7109375" style="181" customWidth="1"/>
    <col min="4367" max="4367" width="27.7109375" style="181" customWidth="1"/>
    <col min="4368" max="4370" width="15.7109375" style="181" customWidth="1"/>
    <col min="4371" max="4371" width="27.7109375" style="181" customWidth="1"/>
    <col min="4372" max="4372" width="15.7109375" style="181" customWidth="1"/>
    <col min="4373" max="4373" width="27.7109375" style="181" customWidth="1"/>
    <col min="4374" max="4374" width="15.7109375" style="181" customWidth="1"/>
    <col min="4375" max="4375" width="27.7109375" style="181" customWidth="1"/>
    <col min="4376" max="4378" width="15.7109375" style="181" customWidth="1"/>
    <col min="4379" max="4379" width="27.7109375" style="181" customWidth="1"/>
    <col min="4380" max="4380" width="15.7109375" style="181" customWidth="1"/>
    <col min="4381" max="4381" width="27.7109375" style="181" customWidth="1"/>
    <col min="4382" max="4382" width="15.7109375" style="181" customWidth="1"/>
    <col min="4383" max="4383" width="27.7109375" style="181" customWidth="1"/>
    <col min="4384" max="4385" width="15.7109375" style="181" customWidth="1"/>
    <col min="4386" max="4616" width="11.42578125" style="181"/>
    <col min="4617" max="4617" width="56.85546875" style="181" customWidth="1"/>
    <col min="4618" max="4618" width="15.7109375" style="181" customWidth="1"/>
    <col min="4619" max="4619" width="27.7109375" style="181" customWidth="1"/>
    <col min="4620" max="4620" width="15.7109375" style="181" customWidth="1"/>
    <col min="4621" max="4621" width="27.7109375" style="181" customWidth="1"/>
    <col min="4622" max="4622" width="15.7109375" style="181" customWidth="1"/>
    <col min="4623" max="4623" width="27.7109375" style="181" customWidth="1"/>
    <col min="4624" max="4626" width="15.7109375" style="181" customWidth="1"/>
    <col min="4627" max="4627" width="27.7109375" style="181" customWidth="1"/>
    <col min="4628" max="4628" width="15.7109375" style="181" customWidth="1"/>
    <col min="4629" max="4629" width="27.7109375" style="181" customWidth="1"/>
    <col min="4630" max="4630" width="15.7109375" style="181" customWidth="1"/>
    <col min="4631" max="4631" width="27.7109375" style="181" customWidth="1"/>
    <col min="4632" max="4634" width="15.7109375" style="181" customWidth="1"/>
    <col min="4635" max="4635" width="27.7109375" style="181" customWidth="1"/>
    <col min="4636" max="4636" width="15.7109375" style="181" customWidth="1"/>
    <col min="4637" max="4637" width="27.7109375" style="181" customWidth="1"/>
    <col min="4638" max="4638" width="15.7109375" style="181" customWidth="1"/>
    <col min="4639" max="4639" width="27.7109375" style="181" customWidth="1"/>
    <col min="4640" max="4641" width="15.7109375" style="181" customWidth="1"/>
    <col min="4642" max="4872" width="11.42578125" style="181"/>
    <col min="4873" max="4873" width="56.85546875" style="181" customWidth="1"/>
    <col min="4874" max="4874" width="15.7109375" style="181" customWidth="1"/>
    <col min="4875" max="4875" width="27.7109375" style="181" customWidth="1"/>
    <col min="4876" max="4876" width="15.7109375" style="181" customWidth="1"/>
    <col min="4877" max="4877" width="27.7109375" style="181" customWidth="1"/>
    <col min="4878" max="4878" width="15.7109375" style="181" customWidth="1"/>
    <col min="4879" max="4879" width="27.7109375" style="181" customWidth="1"/>
    <col min="4880" max="4882" width="15.7109375" style="181" customWidth="1"/>
    <col min="4883" max="4883" width="27.7109375" style="181" customWidth="1"/>
    <col min="4884" max="4884" width="15.7109375" style="181" customWidth="1"/>
    <col min="4885" max="4885" width="27.7109375" style="181" customWidth="1"/>
    <col min="4886" max="4886" width="15.7109375" style="181" customWidth="1"/>
    <col min="4887" max="4887" width="27.7109375" style="181" customWidth="1"/>
    <col min="4888" max="4890" width="15.7109375" style="181" customWidth="1"/>
    <col min="4891" max="4891" width="27.7109375" style="181" customWidth="1"/>
    <col min="4892" max="4892" width="15.7109375" style="181" customWidth="1"/>
    <col min="4893" max="4893" width="27.7109375" style="181" customWidth="1"/>
    <col min="4894" max="4894" width="15.7109375" style="181" customWidth="1"/>
    <col min="4895" max="4895" width="27.7109375" style="181" customWidth="1"/>
    <col min="4896" max="4897" width="15.7109375" style="181" customWidth="1"/>
    <col min="4898" max="5128" width="11.42578125" style="181"/>
    <col min="5129" max="5129" width="56.85546875" style="181" customWidth="1"/>
    <col min="5130" max="5130" width="15.7109375" style="181" customWidth="1"/>
    <col min="5131" max="5131" width="27.7109375" style="181" customWidth="1"/>
    <col min="5132" max="5132" width="15.7109375" style="181" customWidth="1"/>
    <col min="5133" max="5133" width="27.7109375" style="181" customWidth="1"/>
    <col min="5134" max="5134" width="15.7109375" style="181" customWidth="1"/>
    <col min="5135" max="5135" width="27.7109375" style="181" customWidth="1"/>
    <col min="5136" max="5138" width="15.7109375" style="181" customWidth="1"/>
    <col min="5139" max="5139" width="27.7109375" style="181" customWidth="1"/>
    <col min="5140" max="5140" width="15.7109375" style="181" customWidth="1"/>
    <col min="5141" max="5141" width="27.7109375" style="181" customWidth="1"/>
    <col min="5142" max="5142" width="15.7109375" style="181" customWidth="1"/>
    <col min="5143" max="5143" width="27.7109375" style="181" customWidth="1"/>
    <col min="5144" max="5146" width="15.7109375" style="181" customWidth="1"/>
    <col min="5147" max="5147" width="27.7109375" style="181" customWidth="1"/>
    <col min="5148" max="5148" width="15.7109375" style="181" customWidth="1"/>
    <col min="5149" max="5149" width="27.7109375" style="181" customWidth="1"/>
    <col min="5150" max="5150" width="15.7109375" style="181" customWidth="1"/>
    <col min="5151" max="5151" width="27.7109375" style="181" customWidth="1"/>
    <col min="5152" max="5153" width="15.7109375" style="181" customWidth="1"/>
    <col min="5154" max="5384" width="11.42578125" style="181"/>
    <col min="5385" max="5385" width="56.85546875" style="181" customWidth="1"/>
    <col min="5386" max="5386" width="15.7109375" style="181" customWidth="1"/>
    <col min="5387" max="5387" width="27.7109375" style="181" customWidth="1"/>
    <col min="5388" max="5388" width="15.7109375" style="181" customWidth="1"/>
    <col min="5389" max="5389" width="27.7109375" style="181" customWidth="1"/>
    <col min="5390" max="5390" width="15.7109375" style="181" customWidth="1"/>
    <col min="5391" max="5391" width="27.7109375" style="181" customWidth="1"/>
    <col min="5392" max="5394" width="15.7109375" style="181" customWidth="1"/>
    <col min="5395" max="5395" width="27.7109375" style="181" customWidth="1"/>
    <col min="5396" max="5396" width="15.7109375" style="181" customWidth="1"/>
    <col min="5397" max="5397" width="27.7109375" style="181" customWidth="1"/>
    <col min="5398" max="5398" width="15.7109375" style="181" customWidth="1"/>
    <col min="5399" max="5399" width="27.7109375" style="181" customWidth="1"/>
    <col min="5400" max="5402" width="15.7109375" style="181" customWidth="1"/>
    <col min="5403" max="5403" width="27.7109375" style="181" customWidth="1"/>
    <col min="5404" max="5404" width="15.7109375" style="181" customWidth="1"/>
    <col min="5405" max="5405" width="27.7109375" style="181" customWidth="1"/>
    <col min="5406" max="5406" width="15.7109375" style="181" customWidth="1"/>
    <col min="5407" max="5407" width="27.7109375" style="181" customWidth="1"/>
    <col min="5408" max="5409" width="15.7109375" style="181" customWidth="1"/>
    <col min="5410" max="5640" width="11.42578125" style="181"/>
    <col min="5641" max="5641" width="56.85546875" style="181" customWidth="1"/>
    <col min="5642" max="5642" width="15.7109375" style="181" customWidth="1"/>
    <col min="5643" max="5643" width="27.7109375" style="181" customWidth="1"/>
    <col min="5644" max="5644" width="15.7109375" style="181" customWidth="1"/>
    <col min="5645" max="5645" width="27.7109375" style="181" customWidth="1"/>
    <col min="5646" max="5646" width="15.7109375" style="181" customWidth="1"/>
    <col min="5647" max="5647" width="27.7109375" style="181" customWidth="1"/>
    <col min="5648" max="5650" width="15.7109375" style="181" customWidth="1"/>
    <col min="5651" max="5651" width="27.7109375" style="181" customWidth="1"/>
    <col min="5652" max="5652" width="15.7109375" style="181" customWidth="1"/>
    <col min="5653" max="5653" width="27.7109375" style="181" customWidth="1"/>
    <col min="5654" max="5654" width="15.7109375" style="181" customWidth="1"/>
    <col min="5655" max="5655" width="27.7109375" style="181" customWidth="1"/>
    <col min="5656" max="5658" width="15.7109375" style="181" customWidth="1"/>
    <col min="5659" max="5659" width="27.7109375" style="181" customWidth="1"/>
    <col min="5660" max="5660" width="15.7109375" style="181" customWidth="1"/>
    <col min="5661" max="5661" width="27.7109375" style="181" customWidth="1"/>
    <col min="5662" max="5662" width="15.7109375" style="181" customWidth="1"/>
    <col min="5663" max="5663" width="27.7109375" style="181" customWidth="1"/>
    <col min="5664" max="5665" width="15.7109375" style="181" customWidth="1"/>
    <col min="5666" max="5896" width="11.42578125" style="181"/>
    <col min="5897" max="5897" width="56.85546875" style="181" customWidth="1"/>
    <col min="5898" max="5898" width="15.7109375" style="181" customWidth="1"/>
    <col min="5899" max="5899" width="27.7109375" style="181" customWidth="1"/>
    <col min="5900" max="5900" width="15.7109375" style="181" customWidth="1"/>
    <col min="5901" max="5901" width="27.7109375" style="181" customWidth="1"/>
    <col min="5902" max="5902" width="15.7109375" style="181" customWidth="1"/>
    <col min="5903" max="5903" width="27.7109375" style="181" customWidth="1"/>
    <col min="5904" max="5906" width="15.7109375" style="181" customWidth="1"/>
    <col min="5907" max="5907" width="27.7109375" style="181" customWidth="1"/>
    <col min="5908" max="5908" width="15.7109375" style="181" customWidth="1"/>
    <col min="5909" max="5909" width="27.7109375" style="181" customWidth="1"/>
    <col min="5910" max="5910" width="15.7109375" style="181" customWidth="1"/>
    <col min="5911" max="5911" width="27.7109375" style="181" customWidth="1"/>
    <col min="5912" max="5914" width="15.7109375" style="181" customWidth="1"/>
    <col min="5915" max="5915" width="27.7109375" style="181" customWidth="1"/>
    <col min="5916" max="5916" width="15.7109375" style="181" customWidth="1"/>
    <col min="5917" max="5917" width="27.7109375" style="181" customWidth="1"/>
    <col min="5918" max="5918" width="15.7109375" style="181" customWidth="1"/>
    <col min="5919" max="5919" width="27.7109375" style="181" customWidth="1"/>
    <col min="5920" max="5921" width="15.7109375" style="181" customWidth="1"/>
    <col min="5922" max="6152" width="11.42578125" style="181"/>
    <col min="6153" max="6153" width="56.85546875" style="181" customWidth="1"/>
    <col min="6154" max="6154" width="15.7109375" style="181" customWidth="1"/>
    <col min="6155" max="6155" width="27.7109375" style="181" customWidth="1"/>
    <col min="6156" max="6156" width="15.7109375" style="181" customWidth="1"/>
    <col min="6157" max="6157" width="27.7109375" style="181" customWidth="1"/>
    <col min="6158" max="6158" width="15.7109375" style="181" customWidth="1"/>
    <col min="6159" max="6159" width="27.7109375" style="181" customWidth="1"/>
    <col min="6160" max="6162" width="15.7109375" style="181" customWidth="1"/>
    <col min="6163" max="6163" width="27.7109375" style="181" customWidth="1"/>
    <col min="6164" max="6164" width="15.7109375" style="181" customWidth="1"/>
    <col min="6165" max="6165" width="27.7109375" style="181" customWidth="1"/>
    <col min="6166" max="6166" width="15.7109375" style="181" customWidth="1"/>
    <col min="6167" max="6167" width="27.7109375" style="181" customWidth="1"/>
    <col min="6168" max="6170" width="15.7109375" style="181" customWidth="1"/>
    <col min="6171" max="6171" width="27.7109375" style="181" customWidth="1"/>
    <col min="6172" max="6172" width="15.7109375" style="181" customWidth="1"/>
    <col min="6173" max="6173" width="27.7109375" style="181" customWidth="1"/>
    <col min="6174" max="6174" width="15.7109375" style="181" customWidth="1"/>
    <col min="6175" max="6175" width="27.7109375" style="181" customWidth="1"/>
    <col min="6176" max="6177" width="15.7109375" style="181" customWidth="1"/>
    <col min="6178" max="6408" width="11.42578125" style="181"/>
    <col min="6409" max="6409" width="56.85546875" style="181" customWidth="1"/>
    <col min="6410" max="6410" width="15.7109375" style="181" customWidth="1"/>
    <col min="6411" max="6411" width="27.7109375" style="181" customWidth="1"/>
    <col min="6412" max="6412" width="15.7109375" style="181" customWidth="1"/>
    <col min="6413" max="6413" width="27.7109375" style="181" customWidth="1"/>
    <col min="6414" max="6414" width="15.7109375" style="181" customWidth="1"/>
    <col min="6415" max="6415" width="27.7109375" style="181" customWidth="1"/>
    <col min="6416" max="6418" width="15.7109375" style="181" customWidth="1"/>
    <col min="6419" max="6419" width="27.7109375" style="181" customWidth="1"/>
    <col min="6420" max="6420" width="15.7109375" style="181" customWidth="1"/>
    <col min="6421" max="6421" width="27.7109375" style="181" customWidth="1"/>
    <col min="6422" max="6422" width="15.7109375" style="181" customWidth="1"/>
    <col min="6423" max="6423" width="27.7109375" style="181" customWidth="1"/>
    <col min="6424" max="6426" width="15.7109375" style="181" customWidth="1"/>
    <col min="6427" max="6427" width="27.7109375" style="181" customWidth="1"/>
    <col min="6428" max="6428" width="15.7109375" style="181" customWidth="1"/>
    <col min="6429" max="6429" width="27.7109375" style="181" customWidth="1"/>
    <col min="6430" max="6430" width="15.7109375" style="181" customWidth="1"/>
    <col min="6431" max="6431" width="27.7109375" style="181" customWidth="1"/>
    <col min="6432" max="6433" width="15.7109375" style="181" customWidth="1"/>
    <col min="6434" max="6664" width="11.42578125" style="181"/>
    <col min="6665" max="6665" width="56.85546875" style="181" customWidth="1"/>
    <col min="6666" max="6666" width="15.7109375" style="181" customWidth="1"/>
    <col min="6667" max="6667" width="27.7109375" style="181" customWidth="1"/>
    <col min="6668" max="6668" width="15.7109375" style="181" customWidth="1"/>
    <col min="6669" max="6669" width="27.7109375" style="181" customWidth="1"/>
    <col min="6670" max="6670" width="15.7109375" style="181" customWidth="1"/>
    <col min="6671" max="6671" width="27.7109375" style="181" customWidth="1"/>
    <col min="6672" max="6674" width="15.7109375" style="181" customWidth="1"/>
    <col min="6675" max="6675" width="27.7109375" style="181" customWidth="1"/>
    <col min="6676" max="6676" width="15.7109375" style="181" customWidth="1"/>
    <col min="6677" max="6677" width="27.7109375" style="181" customWidth="1"/>
    <col min="6678" max="6678" width="15.7109375" style="181" customWidth="1"/>
    <col min="6679" max="6679" width="27.7109375" style="181" customWidth="1"/>
    <col min="6680" max="6682" width="15.7109375" style="181" customWidth="1"/>
    <col min="6683" max="6683" width="27.7109375" style="181" customWidth="1"/>
    <col min="6684" max="6684" width="15.7109375" style="181" customWidth="1"/>
    <col min="6685" max="6685" width="27.7109375" style="181" customWidth="1"/>
    <col min="6686" max="6686" width="15.7109375" style="181" customWidth="1"/>
    <col min="6687" max="6687" width="27.7109375" style="181" customWidth="1"/>
    <col min="6688" max="6689" width="15.7109375" style="181" customWidth="1"/>
    <col min="6690" max="6920" width="11.42578125" style="181"/>
    <col min="6921" max="6921" width="56.85546875" style="181" customWidth="1"/>
    <col min="6922" max="6922" width="15.7109375" style="181" customWidth="1"/>
    <col min="6923" max="6923" width="27.7109375" style="181" customWidth="1"/>
    <col min="6924" max="6924" width="15.7109375" style="181" customWidth="1"/>
    <col min="6925" max="6925" width="27.7109375" style="181" customWidth="1"/>
    <col min="6926" max="6926" width="15.7109375" style="181" customWidth="1"/>
    <col min="6927" max="6927" width="27.7109375" style="181" customWidth="1"/>
    <col min="6928" max="6930" width="15.7109375" style="181" customWidth="1"/>
    <col min="6931" max="6931" width="27.7109375" style="181" customWidth="1"/>
    <col min="6932" max="6932" width="15.7109375" style="181" customWidth="1"/>
    <col min="6933" max="6933" width="27.7109375" style="181" customWidth="1"/>
    <col min="6934" max="6934" width="15.7109375" style="181" customWidth="1"/>
    <col min="6935" max="6935" width="27.7109375" style="181" customWidth="1"/>
    <col min="6936" max="6938" width="15.7109375" style="181" customWidth="1"/>
    <col min="6939" max="6939" width="27.7109375" style="181" customWidth="1"/>
    <col min="6940" max="6940" width="15.7109375" style="181" customWidth="1"/>
    <col min="6941" max="6941" width="27.7109375" style="181" customWidth="1"/>
    <col min="6942" max="6942" width="15.7109375" style="181" customWidth="1"/>
    <col min="6943" max="6943" width="27.7109375" style="181" customWidth="1"/>
    <col min="6944" max="6945" width="15.7109375" style="181" customWidth="1"/>
    <col min="6946" max="7176" width="11.42578125" style="181"/>
    <col min="7177" max="7177" width="56.85546875" style="181" customWidth="1"/>
    <col min="7178" max="7178" width="15.7109375" style="181" customWidth="1"/>
    <col min="7179" max="7179" width="27.7109375" style="181" customWidth="1"/>
    <col min="7180" max="7180" width="15.7109375" style="181" customWidth="1"/>
    <col min="7181" max="7181" width="27.7109375" style="181" customWidth="1"/>
    <col min="7182" max="7182" width="15.7109375" style="181" customWidth="1"/>
    <col min="7183" max="7183" width="27.7109375" style="181" customWidth="1"/>
    <col min="7184" max="7186" width="15.7109375" style="181" customWidth="1"/>
    <col min="7187" max="7187" width="27.7109375" style="181" customWidth="1"/>
    <col min="7188" max="7188" width="15.7109375" style="181" customWidth="1"/>
    <col min="7189" max="7189" width="27.7109375" style="181" customWidth="1"/>
    <col min="7190" max="7190" width="15.7109375" style="181" customWidth="1"/>
    <col min="7191" max="7191" width="27.7109375" style="181" customWidth="1"/>
    <col min="7192" max="7194" width="15.7109375" style="181" customWidth="1"/>
    <col min="7195" max="7195" width="27.7109375" style="181" customWidth="1"/>
    <col min="7196" max="7196" width="15.7109375" style="181" customWidth="1"/>
    <col min="7197" max="7197" width="27.7109375" style="181" customWidth="1"/>
    <col min="7198" max="7198" width="15.7109375" style="181" customWidth="1"/>
    <col min="7199" max="7199" width="27.7109375" style="181" customWidth="1"/>
    <col min="7200" max="7201" width="15.7109375" style="181" customWidth="1"/>
    <col min="7202" max="7432" width="11.42578125" style="181"/>
    <col min="7433" max="7433" width="56.85546875" style="181" customWidth="1"/>
    <col min="7434" max="7434" width="15.7109375" style="181" customWidth="1"/>
    <col min="7435" max="7435" width="27.7109375" style="181" customWidth="1"/>
    <col min="7436" max="7436" width="15.7109375" style="181" customWidth="1"/>
    <col min="7437" max="7437" width="27.7109375" style="181" customWidth="1"/>
    <col min="7438" max="7438" width="15.7109375" style="181" customWidth="1"/>
    <col min="7439" max="7439" width="27.7109375" style="181" customWidth="1"/>
    <col min="7440" max="7442" width="15.7109375" style="181" customWidth="1"/>
    <col min="7443" max="7443" width="27.7109375" style="181" customWidth="1"/>
    <col min="7444" max="7444" width="15.7109375" style="181" customWidth="1"/>
    <col min="7445" max="7445" width="27.7109375" style="181" customWidth="1"/>
    <col min="7446" max="7446" width="15.7109375" style="181" customWidth="1"/>
    <col min="7447" max="7447" width="27.7109375" style="181" customWidth="1"/>
    <col min="7448" max="7450" width="15.7109375" style="181" customWidth="1"/>
    <col min="7451" max="7451" width="27.7109375" style="181" customWidth="1"/>
    <col min="7452" max="7452" width="15.7109375" style="181" customWidth="1"/>
    <col min="7453" max="7453" width="27.7109375" style="181" customWidth="1"/>
    <col min="7454" max="7454" width="15.7109375" style="181" customWidth="1"/>
    <col min="7455" max="7455" width="27.7109375" style="181" customWidth="1"/>
    <col min="7456" max="7457" width="15.7109375" style="181" customWidth="1"/>
    <col min="7458" max="7688" width="11.42578125" style="181"/>
    <col min="7689" max="7689" width="56.85546875" style="181" customWidth="1"/>
    <col min="7690" max="7690" width="15.7109375" style="181" customWidth="1"/>
    <col min="7691" max="7691" width="27.7109375" style="181" customWidth="1"/>
    <col min="7692" max="7692" width="15.7109375" style="181" customWidth="1"/>
    <col min="7693" max="7693" width="27.7109375" style="181" customWidth="1"/>
    <col min="7694" max="7694" width="15.7109375" style="181" customWidth="1"/>
    <col min="7695" max="7695" width="27.7109375" style="181" customWidth="1"/>
    <col min="7696" max="7698" width="15.7109375" style="181" customWidth="1"/>
    <col min="7699" max="7699" width="27.7109375" style="181" customWidth="1"/>
    <col min="7700" max="7700" width="15.7109375" style="181" customWidth="1"/>
    <col min="7701" max="7701" width="27.7109375" style="181" customWidth="1"/>
    <col min="7702" max="7702" width="15.7109375" style="181" customWidth="1"/>
    <col min="7703" max="7703" width="27.7109375" style="181" customWidth="1"/>
    <col min="7704" max="7706" width="15.7109375" style="181" customWidth="1"/>
    <col min="7707" max="7707" width="27.7109375" style="181" customWidth="1"/>
    <col min="7708" max="7708" width="15.7109375" style="181" customWidth="1"/>
    <col min="7709" max="7709" width="27.7109375" style="181" customWidth="1"/>
    <col min="7710" max="7710" width="15.7109375" style="181" customWidth="1"/>
    <col min="7711" max="7711" width="27.7109375" style="181" customWidth="1"/>
    <col min="7712" max="7713" width="15.7109375" style="181" customWidth="1"/>
    <col min="7714" max="7944" width="11.42578125" style="181"/>
    <col min="7945" max="7945" width="56.85546875" style="181" customWidth="1"/>
    <col min="7946" max="7946" width="15.7109375" style="181" customWidth="1"/>
    <col min="7947" max="7947" width="27.7109375" style="181" customWidth="1"/>
    <col min="7948" max="7948" width="15.7109375" style="181" customWidth="1"/>
    <col min="7949" max="7949" width="27.7109375" style="181" customWidth="1"/>
    <col min="7950" max="7950" width="15.7109375" style="181" customWidth="1"/>
    <col min="7951" max="7951" width="27.7109375" style="181" customWidth="1"/>
    <col min="7952" max="7954" width="15.7109375" style="181" customWidth="1"/>
    <col min="7955" max="7955" width="27.7109375" style="181" customWidth="1"/>
    <col min="7956" max="7956" width="15.7109375" style="181" customWidth="1"/>
    <col min="7957" max="7957" width="27.7109375" style="181" customWidth="1"/>
    <col min="7958" max="7958" width="15.7109375" style="181" customWidth="1"/>
    <col min="7959" max="7959" width="27.7109375" style="181" customWidth="1"/>
    <col min="7960" max="7962" width="15.7109375" style="181" customWidth="1"/>
    <col min="7963" max="7963" width="27.7109375" style="181" customWidth="1"/>
    <col min="7964" max="7964" width="15.7109375" style="181" customWidth="1"/>
    <col min="7965" max="7965" width="27.7109375" style="181" customWidth="1"/>
    <col min="7966" max="7966" width="15.7109375" style="181" customWidth="1"/>
    <col min="7967" max="7967" width="27.7109375" style="181" customWidth="1"/>
    <col min="7968" max="7969" width="15.7109375" style="181" customWidth="1"/>
    <col min="7970" max="8200" width="11.42578125" style="181"/>
    <col min="8201" max="8201" width="56.85546875" style="181" customWidth="1"/>
    <col min="8202" max="8202" width="15.7109375" style="181" customWidth="1"/>
    <col min="8203" max="8203" width="27.7109375" style="181" customWidth="1"/>
    <col min="8204" max="8204" width="15.7109375" style="181" customWidth="1"/>
    <col min="8205" max="8205" width="27.7109375" style="181" customWidth="1"/>
    <col min="8206" max="8206" width="15.7109375" style="181" customWidth="1"/>
    <col min="8207" max="8207" width="27.7109375" style="181" customWidth="1"/>
    <col min="8208" max="8210" width="15.7109375" style="181" customWidth="1"/>
    <col min="8211" max="8211" width="27.7109375" style="181" customWidth="1"/>
    <col min="8212" max="8212" width="15.7109375" style="181" customWidth="1"/>
    <col min="8213" max="8213" width="27.7109375" style="181" customWidth="1"/>
    <col min="8214" max="8214" width="15.7109375" style="181" customWidth="1"/>
    <col min="8215" max="8215" width="27.7109375" style="181" customWidth="1"/>
    <col min="8216" max="8218" width="15.7109375" style="181" customWidth="1"/>
    <col min="8219" max="8219" width="27.7109375" style="181" customWidth="1"/>
    <col min="8220" max="8220" width="15.7109375" style="181" customWidth="1"/>
    <col min="8221" max="8221" width="27.7109375" style="181" customWidth="1"/>
    <col min="8222" max="8222" width="15.7109375" style="181" customWidth="1"/>
    <col min="8223" max="8223" width="27.7109375" style="181" customWidth="1"/>
    <col min="8224" max="8225" width="15.7109375" style="181" customWidth="1"/>
    <col min="8226" max="8456" width="11.42578125" style="181"/>
    <col min="8457" max="8457" width="56.85546875" style="181" customWidth="1"/>
    <col min="8458" max="8458" width="15.7109375" style="181" customWidth="1"/>
    <col min="8459" max="8459" width="27.7109375" style="181" customWidth="1"/>
    <col min="8460" max="8460" width="15.7109375" style="181" customWidth="1"/>
    <col min="8461" max="8461" width="27.7109375" style="181" customWidth="1"/>
    <col min="8462" max="8462" width="15.7109375" style="181" customWidth="1"/>
    <col min="8463" max="8463" width="27.7109375" style="181" customWidth="1"/>
    <col min="8464" max="8466" width="15.7109375" style="181" customWidth="1"/>
    <col min="8467" max="8467" width="27.7109375" style="181" customWidth="1"/>
    <col min="8468" max="8468" width="15.7109375" style="181" customWidth="1"/>
    <col min="8469" max="8469" width="27.7109375" style="181" customWidth="1"/>
    <col min="8470" max="8470" width="15.7109375" style="181" customWidth="1"/>
    <col min="8471" max="8471" width="27.7109375" style="181" customWidth="1"/>
    <col min="8472" max="8474" width="15.7109375" style="181" customWidth="1"/>
    <col min="8475" max="8475" width="27.7109375" style="181" customWidth="1"/>
    <col min="8476" max="8476" width="15.7109375" style="181" customWidth="1"/>
    <col min="8477" max="8477" width="27.7109375" style="181" customWidth="1"/>
    <col min="8478" max="8478" width="15.7109375" style="181" customWidth="1"/>
    <col min="8479" max="8479" width="27.7109375" style="181" customWidth="1"/>
    <col min="8480" max="8481" width="15.7109375" style="181" customWidth="1"/>
    <col min="8482" max="8712" width="11.42578125" style="181"/>
    <col min="8713" max="8713" width="56.85546875" style="181" customWidth="1"/>
    <col min="8714" max="8714" width="15.7109375" style="181" customWidth="1"/>
    <col min="8715" max="8715" width="27.7109375" style="181" customWidth="1"/>
    <col min="8716" max="8716" width="15.7109375" style="181" customWidth="1"/>
    <col min="8717" max="8717" width="27.7109375" style="181" customWidth="1"/>
    <col min="8718" max="8718" width="15.7109375" style="181" customWidth="1"/>
    <col min="8719" max="8719" width="27.7109375" style="181" customWidth="1"/>
    <col min="8720" max="8722" width="15.7109375" style="181" customWidth="1"/>
    <col min="8723" max="8723" width="27.7109375" style="181" customWidth="1"/>
    <col min="8724" max="8724" width="15.7109375" style="181" customWidth="1"/>
    <col min="8725" max="8725" width="27.7109375" style="181" customWidth="1"/>
    <col min="8726" max="8726" width="15.7109375" style="181" customWidth="1"/>
    <col min="8727" max="8727" width="27.7109375" style="181" customWidth="1"/>
    <col min="8728" max="8730" width="15.7109375" style="181" customWidth="1"/>
    <col min="8731" max="8731" width="27.7109375" style="181" customWidth="1"/>
    <col min="8732" max="8732" width="15.7109375" style="181" customWidth="1"/>
    <col min="8733" max="8733" width="27.7109375" style="181" customWidth="1"/>
    <col min="8734" max="8734" width="15.7109375" style="181" customWidth="1"/>
    <col min="8735" max="8735" width="27.7109375" style="181" customWidth="1"/>
    <col min="8736" max="8737" width="15.7109375" style="181" customWidth="1"/>
    <col min="8738" max="8968" width="11.42578125" style="181"/>
    <col min="8969" max="8969" width="56.85546875" style="181" customWidth="1"/>
    <col min="8970" max="8970" width="15.7109375" style="181" customWidth="1"/>
    <col min="8971" max="8971" width="27.7109375" style="181" customWidth="1"/>
    <col min="8972" max="8972" width="15.7109375" style="181" customWidth="1"/>
    <col min="8973" max="8973" width="27.7109375" style="181" customWidth="1"/>
    <col min="8974" max="8974" width="15.7109375" style="181" customWidth="1"/>
    <col min="8975" max="8975" width="27.7109375" style="181" customWidth="1"/>
    <col min="8976" max="8978" width="15.7109375" style="181" customWidth="1"/>
    <col min="8979" max="8979" width="27.7109375" style="181" customWidth="1"/>
    <col min="8980" max="8980" width="15.7109375" style="181" customWidth="1"/>
    <col min="8981" max="8981" width="27.7109375" style="181" customWidth="1"/>
    <col min="8982" max="8982" width="15.7109375" style="181" customWidth="1"/>
    <col min="8983" max="8983" width="27.7109375" style="181" customWidth="1"/>
    <col min="8984" max="8986" width="15.7109375" style="181" customWidth="1"/>
    <col min="8987" max="8987" width="27.7109375" style="181" customWidth="1"/>
    <col min="8988" max="8988" width="15.7109375" style="181" customWidth="1"/>
    <col min="8989" max="8989" width="27.7109375" style="181" customWidth="1"/>
    <col min="8990" max="8990" width="15.7109375" style="181" customWidth="1"/>
    <col min="8991" max="8991" width="27.7109375" style="181" customWidth="1"/>
    <col min="8992" max="8993" width="15.7109375" style="181" customWidth="1"/>
    <col min="8994" max="9224" width="11.42578125" style="181"/>
    <col min="9225" max="9225" width="56.85546875" style="181" customWidth="1"/>
    <col min="9226" max="9226" width="15.7109375" style="181" customWidth="1"/>
    <col min="9227" max="9227" width="27.7109375" style="181" customWidth="1"/>
    <col min="9228" max="9228" width="15.7109375" style="181" customWidth="1"/>
    <col min="9229" max="9229" width="27.7109375" style="181" customWidth="1"/>
    <col min="9230" max="9230" width="15.7109375" style="181" customWidth="1"/>
    <col min="9231" max="9231" width="27.7109375" style="181" customWidth="1"/>
    <col min="9232" max="9234" width="15.7109375" style="181" customWidth="1"/>
    <col min="9235" max="9235" width="27.7109375" style="181" customWidth="1"/>
    <col min="9236" max="9236" width="15.7109375" style="181" customWidth="1"/>
    <col min="9237" max="9237" width="27.7109375" style="181" customWidth="1"/>
    <col min="9238" max="9238" width="15.7109375" style="181" customWidth="1"/>
    <col min="9239" max="9239" width="27.7109375" style="181" customWidth="1"/>
    <col min="9240" max="9242" width="15.7109375" style="181" customWidth="1"/>
    <col min="9243" max="9243" width="27.7109375" style="181" customWidth="1"/>
    <col min="9244" max="9244" width="15.7109375" style="181" customWidth="1"/>
    <col min="9245" max="9245" width="27.7109375" style="181" customWidth="1"/>
    <col min="9246" max="9246" width="15.7109375" style="181" customWidth="1"/>
    <col min="9247" max="9247" width="27.7109375" style="181" customWidth="1"/>
    <col min="9248" max="9249" width="15.7109375" style="181" customWidth="1"/>
    <col min="9250" max="9480" width="11.42578125" style="181"/>
    <col min="9481" max="9481" width="56.85546875" style="181" customWidth="1"/>
    <col min="9482" max="9482" width="15.7109375" style="181" customWidth="1"/>
    <col min="9483" max="9483" width="27.7109375" style="181" customWidth="1"/>
    <col min="9484" max="9484" width="15.7109375" style="181" customWidth="1"/>
    <col min="9485" max="9485" width="27.7109375" style="181" customWidth="1"/>
    <col min="9486" max="9486" width="15.7109375" style="181" customWidth="1"/>
    <col min="9487" max="9487" width="27.7109375" style="181" customWidth="1"/>
    <col min="9488" max="9490" width="15.7109375" style="181" customWidth="1"/>
    <col min="9491" max="9491" width="27.7109375" style="181" customWidth="1"/>
    <col min="9492" max="9492" width="15.7109375" style="181" customWidth="1"/>
    <col min="9493" max="9493" width="27.7109375" style="181" customWidth="1"/>
    <col min="9494" max="9494" width="15.7109375" style="181" customWidth="1"/>
    <col min="9495" max="9495" width="27.7109375" style="181" customWidth="1"/>
    <col min="9496" max="9498" width="15.7109375" style="181" customWidth="1"/>
    <col min="9499" max="9499" width="27.7109375" style="181" customWidth="1"/>
    <col min="9500" max="9500" width="15.7109375" style="181" customWidth="1"/>
    <col min="9501" max="9501" width="27.7109375" style="181" customWidth="1"/>
    <col min="9502" max="9502" width="15.7109375" style="181" customWidth="1"/>
    <col min="9503" max="9503" width="27.7109375" style="181" customWidth="1"/>
    <col min="9504" max="9505" width="15.7109375" style="181" customWidth="1"/>
    <col min="9506" max="9736" width="11.42578125" style="181"/>
    <col min="9737" max="9737" width="56.85546875" style="181" customWidth="1"/>
    <col min="9738" max="9738" width="15.7109375" style="181" customWidth="1"/>
    <col min="9739" max="9739" width="27.7109375" style="181" customWidth="1"/>
    <col min="9740" max="9740" width="15.7109375" style="181" customWidth="1"/>
    <col min="9741" max="9741" width="27.7109375" style="181" customWidth="1"/>
    <col min="9742" max="9742" width="15.7109375" style="181" customWidth="1"/>
    <col min="9743" max="9743" width="27.7109375" style="181" customWidth="1"/>
    <col min="9744" max="9746" width="15.7109375" style="181" customWidth="1"/>
    <col min="9747" max="9747" width="27.7109375" style="181" customWidth="1"/>
    <col min="9748" max="9748" width="15.7109375" style="181" customWidth="1"/>
    <col min="9749" max="9749" width="27.7109375" style="181" customWidth="1"/>
    <col min="9750" max="9750" width="15.7109375" style="181" customWidth="1"/>
    <col min="9751" max="9751" width="27.7109375" style="181" customWidth="1"/>
    <col min="9752" max="9754" width="15.7109375" style="181" customWidth="1"/>
    <col min="9755" max="9755" width="27.7109375" style="181" customWidth="1"/>
    <col min="9756" max="9756" width="15.7109375" style="181" customWidth="1"/>
    <col min="9757" max="9757" width="27.7109375" style="181" customWidth="1"/>
    <col min="9758" max="9758" width="15.7109375" style="181" customWidth="1"/>
    <col min="9759" max="9759" width="27.7109375" style="181" customWidth="1"/>
    <col min="9760" max="9761" width="15.7109375" style="181" customWidth="1"/>
    <col min="9762" max="9992" width="11.42578125" style="181"/>
    <col min="9993" max="9993" width="56.85546875" style="181" customWidth="1"/>
    <col min="9994" max="9994" width="15.7109375" style="181" customWidth="1"/>
    <col min="9995" max="9995" width="27.7109375" style="181" customWidth="1"/>
    <col min="9996" max="9996" width="15.7109375" style="181" customWidth="1"/>
    <col min="9997" max="9997" width="27.7109375" style="181" customWidth="1"/>
    <col min="9998" max="9998" width="15.7109375" style="181" customWidth="1"/>
    <col min="9999" max="9999" width="27.7109375" style="181" customWidth="1"/>
    <col min="10000" max="10002" width="15.7109375" style="181" customWidth="1"/>
    <col min="10003" max="10003" width="27.7109375" style="181" customWidth="1"/>
    <col min="10004" max="10004" width="15.7109375" style="181" customWidth="1"/>
    <col min="10005" max="10005" width="27.7109375" style="181" customWidth="1"/>
    <col min="10006" max="10006" width="15.7109375" style="181" customWidth="1"/>
    <col min="10007" max="10007" width="27.7109375" style="181" customWidth="1"/>
    <col min="10008" max="10010" width="15.7109375" style="181" customWidth="1"/>
    <col min="10011" max="10011" width="27.7109375" style="181" customWidth="1"/>
    <col min="10012" max="10012" width="15.7109375" style="181" customWidth="1"/>
    <col min="10013" max="10013" width="27.7109375" style="181" customWidth="1"/>
    <col min="10014" max="10014" width="15.7109375" style="181" customWidth="1"/>
    <col min="10015" max="10015" width="27.7109375" style="181" customWidth="1"/>
    <col min="10016" max="10017" width="15.7109375" style="181" customWidth="1"/>
    <col min="10018" max="10248" width="11.42578125" style="181"/>
    <col min="10249" max="10249" width="56.85546875" style="181" customWidth="1"/>
    <col min="10250" max="10250" width="15.7109375" style="181" customWidth="1"/>
    <col min="10251" max="10251" width="27.7109375" style="181" customWidth="1"/>
    <col min="10252" max="10252" width="15.7109375" style="181" customWidth="1"/>
    <col min="10253" max="10253" width="27.7109375" style="181" customWidth="1"/>
    <col min="10254" max="10254" width="15.7109375" style="181" customWidth="1"/>
    <col min="10255" max="10255" width="27.7109375" style="181" customWidth="1"/>
    <col min="10256" max="10258" width="15.7109375" style="181" customWidth="1"/>
    <col min="10259" max="10259" width="27.7109375" style="181" customWidth="1"/>
    <col min="10260" max="10260" width="15.7109375" style="181" customWidth="1"/>
    <col min="10261" max="10261" width="27.7109375" style="181" customWidth="1"/>
    <col min="10262" max="10262" width="15.7109375" style="181" customWidth="1"/>
    <col min="10263" max="10263" width="27.7109375" style="181" customWidth="1"/>
    <col min="10264" max="10266" width="15.7109375" style="181" customWidth="1"/>
    <col min="10267" max="10267" width="27.7109375" style="181" customWidth="1"/>
    <col min="10268" max="10268" width="15.7109375" style="181" customWidth="1"/>
    <col min="10269" max="10269" width="27.7109375" style="181" customWidth="1"/>
    <col min="10270" max="10270" width="15.7109375" style="181" customWidth="1"/>
    <col min="10271" max="10271" width="27.7109375" style="181" customWidth="1"/>
    <col min="10272" max="10273" width="15.7109375" style="181" customWidth="1"/>
    <col min="10274" max="10504" width="11.42578125" style="181"/>
    <col min="10505" max="10505" width="56.85546875" style="181" customWidth="1"/>
    <col min="10506" max="10506" width="15.7109375" style="181" customWidth="1"/>
    <col min="10507" max="10507" width="27.7109375" style="181" customWidth="1"/>
    <col min="10508" max="10508" width="15.7109375" style="181" customWidth="1"/>
    <col min="10509" max="10509" width="27.7109375" style="181" customWidth="1"/>
    <col min="10510" max="10510" width="15.7109375" style="181" customWidth="1"/>
    <col min="10511" max="10511" width="27.7109375" style="181" customWidth="1"/>
    <col min="10512" max="10514" width="15.7109375" style="181" customWidth="1"/>
    <col min="10515" max="10515" width="27.7109375" style="181" customWidth="1"/>
    <col min="10516" max="10516" width="15.7109375" style="181" customWidth="1"/>
    <col min="10517" max="10517" width="27.7109375" style="181" customWidth="1"/>
    <col min="10518" max="10518" width="15.7109375" style="181" customWidth="1"/>
    <col min="10519" max="10519" width="27.7109375" style="181" customWidth="1"/>
    <col min="10520" max="10522" width="15.7109375" style="181" customWidth="1"/>
    <col min="10523" max="10523" width="27.7109375" style="181" customWidth="1"/>
    <col min="10524" max="10524" width="15.7109375" style="181" customWidth="1"/>
    <col min="10525" max="10525" width="27.7109375" style="181" customWidth="1"/>
    <col min="10526" max="10526" width="15.7109375" style="181" customWidth="1"/>
    <col min="10527" max="10527" width="27.7109375" style="181" customWidth="1"/>
    <col min="10528" max="10529" width="15.7109375" style="181" customWidth="1"/>
    <col min="10530" max="10760" width="11.42578125" style="181"/>
    <col min="10761" max="10761" width="56.85546875" style="181" customWidth="1"/>
    <col min="10762" max="10762" width="15.7109375" style="181" customWidth="1"/>
    <col min="10763" max="10763" width="27.7109375" style="181" customWidth="1"/>
    <col min="10764" max="10764" width="15.7109375" style="181" customWidth="1"/>
    <col min="10765" max="10765" width="27.7109375" style="181" customWidth="1"/>
    <col min="10766" max="10766" width="15.7109375" style="181" customWidth="1"/>
    <col min="10767" max="10767" width="27.7109375" style="181" customWidth="1"/>
    <col min="10768" max="10770" width="15.7109375" style="181" customWidth="1"/>
    <col min="10771" max="10771" width="27.7109375" style="181" customWidth="1"/>
    <col min="10772" max="10772" width="15.7109375" style="181" customWidth="1"/>
    <col min="10773" max="10773" width="27.7109375" style="181" customWidth="1"/>
    <col min="10774" max="10774" width="15.7109375" style="181" customWidth="1"/>
    <col min="10775" max="10775" width="27.7109375" style="181" customWidth="1"/>
    <col min="10776" max="10778" width="15.7109375" style="181" customWidth="1"/>
    <col min="10779" max="10779" width="27.7109375" style="181" customWidth="1"/>
    <col min="10780" max="10780" width="15.7109375" style="181" customWidth="1"/>
    <col min="10781" max="10781" width="27.7109375" style="181" customWidth="1"/>
    <col min="10782" max="10782" width="15.7109375" style="181" customWidth="1"/>
    <col min="10783" max="10783" width="27.7109375" style="181" customWidth="1"/>
    <col min="10784" max="10785" width="15.7109375" style="181" customWidth="1"/>
    <col min="10786" max="11016" width="11.42578125" style="181"/>
    <col min="11017" max="11017" width="56.85546875" style="181" customWidth="1"/>
    <col min="11018" max="11018" width="15.7109375" style="181" customWidth="1"/>
    <col min="11019" max="11019" width="27.7109375" style="181" customWidth="1"/>
    <col min="11020" max="11020" width="15.7109375" style="181" customWidth="1"/>
    <col min="11021" max="11021" width="27.7109375" style="181" customWidth="1"/>
    <col min="11022" max="11022" width="15.7109375" style="181" customWidth="1"/>
    <col min="11023" max="11023" width="27.7109375" style="181" customWidth="1"/>
    <col min="11024" max="11026" width="15.7109375" style="181" customWidth="1"/>
    <col min="11027" max="11027" width="27.7109375" style="181" customWidth="1"/>
    <col min="11028" max="11028" width="15.7109375" style="181" customWidth="1"/>
    <col min="11029" max="11029" width="27.7109375" style="181" customWidth="1"/>
    <col min="11030" max="11030" width="15.7109375" style="181" customWidth="1"/>
    <col min="11031" max="11031" width="27.7109375" style="181" customWidth="1"/>
    <col min="11032" max="11034" width="15.7109375" style="181" customWidth="1"/>
    <col min="11035" max="11035" width="27.7109375" style="181" customWidth="1"/>
    <col min="11036" max="11036" width="15.7109375" style="181" customWidth="1"/>
    <col min="11037" max="11037" width="27.7109375" style="181" customWidth="1"/>
    <col min="11038" max="11038" width="15.7109375" style="181" customWidth="1"/>
    <col min="11039" max="11039" width="27.7109375" style="181" customWidth="1"/>
    <col min="11040" max="11041" width="15.7109375" style="181" customWidth="1"/>
    <col min="11042" max="11272" width="11.42578125" style="181"/>
    <col min="11273" max="11273" width="56.85546875" style="181" customWidth="1"/>
    <col min="11274" max="11274" width="15.7109375" style="181" customWidth="1"/>
    <col min="11275" max="11275" width="27.7109375" style="181" customWidth="1"/>
    <col min="11276" max="11276" width="15.7109375" style="181" customWidth="1"/>
    <col min="11277" max="11277" width="27.7109375" style="181" customWidth="1"/>
    <col min="11278" max="11278" width="15.7109375" style="181" customWidth="1"/>
    <col min="11279" max="11279" width="27.7109375" style="181" customWidth="1"/>
    <col min="11280" max="11282" width="15.7109375" style="181" customWidth="1"/>
    <col min="11283" max="11283" width="27.7109375" style="181" customWidth="1"/>
    <col min="11284" max="11284" width="15.7109375" style="181" customWidth="1"/>
    <col min="11285" max="11285" width="27.7109375" style="181" customWidth="1"/>
    <col min="11286" max="11286" width="15.7109375" style="181" customWidth="1"/>
    <col min="11287" max="11287" width="27.7109375" style="181" customWidth="1"/>
    <col min="11288" max="11290" width="15.7109375" style="181" customWidth="1"/>
    <col min="11291" max="11291" width="27.7109375" style="181" customWidth="1"/>
    <col min="11292" max="11292" width="15.7109375" style="181" customWidth="1"/>
    <col min="11293" max="11293" width="27.7109375" style="181" customWidth="1"/>
    <col min="11294" max="11294" width="15.7109375" style="181" customWidth="1"/>
    <col min="11295" max="11295" width="27.7109375" style="181" customWidth="1"/>
    <col min="11296" max="11297" width="15.7109375" style="181" customWidth="1"/>
    <col min="11298" max="11528" width="11.42578125" style="181"/>
    <col min="11529" max="11529" width="56.85546875" style="181" customWidth="1"/>
    <col min="11530" max="11530" width="15.7109375" style="181" customWidth="1"/>
    <col min="11531" max="11531" width="27.7109375" style="181" customWidth="1"/>
    <col min="11532" max="11532" width="15.7109375" style="181" customWidth="1"/>
    <col min="11533" max="11533" width="27.7109375" style="181" customWidth="1"/>
    <col min="11534" max="11534" width="15.7109375" style="181" customWidth="1"/>
    <col min="11535" max="11535" width="27.7109375" style="181" customWidth="1"/>
    <col min="11536" max="11538" width="15.7109375" style="181" customWidth="1"/>
    <col min="11539" max="11539" width="27.7109375" style="181" customWidth="1"/>
    <col min="11540" max="11540" width="15.7109375" style="181" customWidth="1"/>
    <col min="11541" max="11541" width="27.7109375" style="181" customWidth="1"/>
    <col min="11542" max="11542" width="15.7109375" style="181" customWidth="1"/>
    <col min="11543" max="11543" width="27.7109375" style="181" customWidth="1"/>
    <col min="11544" max="11546" width="15.7109375" style="181" customWidth="1"/>
    <col min="11547" max="11547" width="27.7109375" style="181" customWidth="1"/>
    <col min="11548" max="11548" width="15.7109375" style="181" customWidth="1"/>
    <col min="11549" max="11549" width="27.7109375" style="181" customWidth="1"/>
    <col min="11550" max="11550" width="15.7109375" style="181" customWidth="1"/>
    <col min="11551" max="11551" width="27.7109375" style="181" customWidth="1"/>
    <col min="11552" max="11553" width="15.7109375" style="181" customWidth="1"/>
    <col min="11554" max="11784" width="11.42578125" style="181"/>
    <col min="11785" max="11785" width="56.85546875" style="181" customWidth="1"/>
    <col min="11786" max="11786" width="15.7109375" style="181" customWidth="1"/>
    <col min="11787" max="11787" width="27.7109375" style="181" customWidth="1"/>
    <col min="11788" max="11788" width="15.7109375" style="181" customWidth="1"/>
    <col min="11789" max="11789" width="27.7109375" style="181" customWidth="1"/>
    <col min="11790" max="11790" width="15.7109375" style="181" customWidth="1"/>
    <col min="11791" max="11791" width="27.7109375" style="181" customWidth="1"/>
    <col min="11792" max="11794" width="15.7109375" style="181" customWidth="1"/>
    <col min="11795" max="11795" width="27.7109375" style="181" customWidth="1"/>
    <col min="11796" max="11796" width="15.7109375" style="181" customWidth="1"/>
    <col min="11797" max="11797" width="27.7109375" style="181" customWidth="1"/>
    <col min="11798" max="11798" width="15.7109375" style="181" customWidth="1"/>
    <col min="11799" max="11799" width="27.7109375" style="181" customWidth="1"/>
    <col min="11800" max="11802" width="15.7109375" style="181" customWidth="1"/>
    <col min="11803" max="11803" width="27.7109375" style="181" customWidth="1"/>
    <col min="11804" max="11804" width="15.7109375" style="181" customWidth="1"/>
    <col min="11805" max="11805" width="27.7109375" style="181" customWidth="1"/>
    <col min="11806" max="11806" width="15.7109375" style="181" customWidth="1"/>
    <col min="11807" max="11807" width="27.7109375" style="181" customWidth="1"/>
    <col min="11808" max="11809" width="15.7109375" style="181" customWidth="1"/>
    <col min="11810" max="12040" width="11.42578125" style="181"/>
    <col min="12041" max="12041" width="56.85546875" style="181" customWidth="1"/>
    <col min="12042" max="12042" width="15.7109375" style="181" customWidth="1"/>
    <col min="12043" max="12043" width="27.7109375" style="181" customWidth="1"/>
    <col min="12044" max="12044" width="15.7109375" style="181" customWidth="1"/>
    <col min="12045" max="12045" width="27.7109375" style="181" customWidth="1"/>
    <col min="12046" max="12046" width="15.7109375" style="181" customWidth="1"/>
    <col min="12047" max="12047" width="27.7109375" style="181" customWidth="1"/>
    <col min="12048" max="12050" width="15.7109375" style="181" customWidth="1"/>
    <col min="12051" max="12051" width="27.7109375" style="181" customWidth="1"/>
    <col min="12052" max="12052" width="15.7109375" style="181" customWidth="1"/>
    <col min="12053" max="12053" width="27.7109375" style="181" customWidth="1"/>
    <col min="12054" max="12054" width="15.7109375" style="181" customWidth="1"/>
    <col min="12055" max="12055" width="27.7109375" style="181" customWidth="1"/>
    <col min="12056" max="12058" width="15.7109375" style="181" customWidth="1"/>
    <col min="12059" max="12059" width="27.7109375" style="181" customWidth="1"/>
    <col min="12060" max="12060" width="15.7109375" style="181" customWidth="1"/>
    <col min="12061" max="12061" width="27.7109375" style="181" customWidth="1"/>
    <col min="12062" max="12062" width="15.7109375" style="181" customWidth="1"/>
    <col min="12063" max="12063" width="27.7109375" style="181" customWidth="1"/>
    <col min="12064" max="12065" width="15.7109375" style="181" customWidth="1"/>
    <col min="12066" max="12296" width="11.42578125" style="181"/>
    <col min="12297" max="12297" width="56.85546875" style="181" customWidth="1"/>
    <col min="12298" max="12298" width="15.7109375" style="181" customWidth="1"/>
    <col min="12299" max="12299" width="27.7109375" style="181" customWidth="1"/>
    <col min="12300" max="12300" width="15.7109375" style="181" customWidth="1"/>
    <col min="12301" max="12301" width="27.7109375" style="181" customWidth="1"/>
    <col min="12302" max="12302" width="15.7109375" style="181" customWidth="1"/>
    <col min="12303" max="12303" width="27.7109375" style="181" customWidth="1"/>
    <col min="12304" max="12306" width="15.7109375" style="181" customWidth="1"/>
    <col min="12307" max="12307" width="27.7109375" style="181" customWidth="1"/>
    <col min="12308" max="12308" width="15.7109375" style="181" customWidth="1"/>
    <col min="12309" max="12309" width="27.7109375" style="181" customWidth="1"/>
    <col min="12310" max="12310" width="15.7109375" style="181" customWidth="1"/>
    <col min="12311" max="12311" width="27.7109375" style="181" customWidth="1"/>
    <col min="12312" max="12314" width="15.7109375" style="181" customWidth="1"/>
    <col min="12315" max="12315" width="27.7109375" style="181" customWidth="1"/>
    <col min="12316" max="12316" width="15.7109375" style="181" customWidth="1"/>
    <col min="12317" max="12317" width="27.7109375" style="181" customWidth="1"/>
    <col min="12318" max="12318" width="15.7109375" style="181" customWidth="1"/>
    <col min="12319" max="12319" width="27.7109375" style="181" customWidth="1"/>
    <col min="12320" max="12321" width="15.7109375" style="181" customWidth="1"/>
    <col min="12322" max="12552" width="11.42578125" style="181"/>
    <col min="12553" max="12553" width="56.85546875" style="181" customWidth="1"/>
    <col min="12554" max="12554" width="15.7109375" style="181" customWidth="1"/>
    <col min="12555" max="12555" width="27.7109375" style="181" customWidth="1"/>
    <col min="12556" max="12556" width="15.7109375" style="181" customWidth="1"/>
    <col min="12557" max="12557" width="27.7109375" style="181" customWidth="1"/>
    <col min="12558" max="12558" width="15.7109375" style="181" customWidth="1"/>
    <col min="12559" max="12559" width="27.7109375" style="181" customWidth="1"/>
    <col min="12560" max="12562" width="15.7109375" style="181" customWidth="1"/>
    <col min="12563" max="12563" width="27.7109375" style="181" customWidth="1"/>
    <col min="12564" max="12564" width="15.7109375" style="181" customWidth="1"/>
    <col min="12565" max="12565" width="27.7109375" style="181" customWidth="1"/>
    <col min="12566" max="12566" width="15.7109375" style="181" customWidth="1"/>
    <col min="12567" max="12567" width="27.7109375" style="181" customWidth="1"/>
    <col min="12568" max="12570" width="15.7109375" style="181" customWidth="1"/>
    <col min="12571" max="12571" width="27.7109375" style="181" customWidth="1"/>
    <col min="12572" max="12572" width="15.7109375" style="181" customWidth="1"/>
    <col min="12573" max="12573" width="27.7109375" style="181" customWidth="1"/>
    <col min="12574" max="12574" width="15.7109375" style="181" customWidth="1"/>
    <col min="12575" max="12575" width="27.7109375" style="181" customWidth="1"/>
    <col min="12576" max="12577" width="15.7109375" style="181" customWidth="1"/>
    <col min="12578" max="12808" width="11.42578125" style="181"/>
    <col min="12809" max="12809" width="56.85546875" style="181" customWidth="1"/>
    <col min="12810" max="12810" width="15.7109375" style="181" customWidth="1"/>
    <col min="12811" max="12811" width="27.7109375" style="181" customWidth="1"/>
    <col min="12812" max="12812" width="15.7109375" style="181" customWidth="1"/>
    <col min="12813" max="12813" width="27.7109375" style="181" customWidth="1"/>
    <col min="12814" max="12814" width="15.7109375" style="181" customWidth="1"/>
    <col min="12815" max="12815" width="27.7109375" style="181" customWidth="1"/>
    <col min="12816" max="12818" width="15.7109375" style="181" customWidth="1"/>
    <col min="12819" max="12819" width="27.7109375" style="181" customWidth="1"/>
    <col min="12820" max="12820" width="15.7109375" style="181" customWidth="1"/>
    <col min="12821" max="12821" width="27.7109375" style="181" customWidth="1"/>
    <col min="12822" max="12822" width="15.7109375" style="181" customWidth="1"/>
    <col min="12823" max="12823" width="27.7109375" style="181" customWidth="1"/>
    <col min="12824" max="12826" width="15.7109375" style="181" customWidth="1"/>
    <col min="12827" max="12827" width="27.7109375" style="181" customWidth="1"/>
    <col min="12828" max="12828" width="15.7109375" style="181" customWidth="1"/>
    <col min="12829" max="12829" width="27.7109375" style="181" customWidth="1"/>
    <col min="12830" max="12830" width="15.7109375" style="181" customWidth="1"/>
    <col min="12831" max="12831" width="27.7109375" style="181" customWidth="1"/>
    <col min="12832" max="12833" width="15.7109375" style="181" customWidth="1"/>
    <col min="12834" max="13064" width="11.42578125" style="181"/>
    <col min="13065" max="13065" width="56.85546875" style="181" customWidth="1"/>
    <col min="13066" max="13066" width="15.7109375" style="181" customWidth="1"/>
    <col min="13067" max="13067" width="27.7109375" style="181" customWidth="1"/>
    <col min="13068" max="13068" width="15.7109375" style="181" customWidth="1"/>
    <col min="13069" max="13069" width="27.7109375" style="181" customWidth="1"/>
    <col min="13070" max="13070" width="15.7109375" style="181" customWidth="1"/>
    <col min="13071" max="13071" width="27.7109375" style="181" customWidth="1"/>
    <col min="13072" max="13074" width="15.7109375" style="181" customWidth="1"/>
    <col min="13075" max="13075" width="27.7109375" style="181" customWidth="1"/>
    <col min="13076" max="13076" width="15.7109375" style="181" customWidth="1"/>
    <col min="13077" max="13077" width="27.7109375" style="181" customWidth="1"/>
    <col min="13078" max="13078" width="15.7109375" style="181" customWidth="1"/>
    <col min="13079" max="13079" width="27.7109375" style="181" customWidth="1"/>
    <col min="13080" max="13082" width="15.7109375" style="181" customWidth="1"/>
    <col min="13083" max="13083" width="27.7109375" style="181" customWidth="1"/>
    <col min="13084" max="13084" width="15.7109375" style="181" customWidth="1"/>
    <col min="13085" max="13085" width="27.7109375" style="181" customWidth="1"/>
    <col min="13086" max="13086" width="15.7109375" style="181" customWidth="1"/>
    <col min="13087" max="13087" width="27.7109375" style="181" customWidth="1"/>
    <col min="13088" max="13089" width="15.7109375" style="181" customWidth="1"/>
    <col min="13090" max="13320" width="11.42578125" style="181"/>
    <col min="13321" max="13321" width="56.85546875" style="181" customWidth="1"/>
    <col min="13322" max="13322" width="15.7109375" style="181" customWidth="1"/>
    <col min="13323" max="13323" width="27.7109375" style="181" customWidth="1"/>
    <col min="13324" max="13324" width="15.7109375" style="181" customWidth="1"/>
    <col min="13325" max="13325" width="27.7109375" style="181" customWidth="1"/>
    <col min="13326" max="13326" width="15.7109375" style="181" customWidth="1"/>
    <col min="13327" max="13327" width="27.7109375" style="181" customWidth="1"/>
    <col min="13328" max="13330" width="15.7109375" style="181" customWidth="1"/>
    <col min="13331" max="13331" width="27.7109375" style="181" customWidth="1"/>
    <col min="13332" max="13332" width="15.7109375" style="181" customWidth="1"/>
    <col min="13333" max="13333" width="27.7109375" style="181" customWidth="1"/>
    <col min="13334" max="13334" width="15.7109375" style="181" customWidth="1"/>
    <col min="13335" max="13335" width="27.7109375" style="181" customWidth="1"/>
    <col min="13336" max="13338" width="15.7109375" style="181" customWidth="1"/>
    <col min="13339" max="13339" width="27.7109375" style="181" customWidth="1"/>
    <col min="13340" max="13340" width="15.7109375" style="181" customWidth="1"/>
    <col min="13341" max="13341" width="27.7109375" style="181" customWidth="1"/>
    <col min="13342" max="13342" width="15.7109375" style="181" customWidth="1"/>
    <col min="13343" max="13343" width="27.7109375" style="181" customWidth="1"/>
    <col min="13344" max="13345" width="15.7109375" style="181" customWidth="1"/>
    <col min="13346" max="13576" width="11.42578125" style="181"/>
    <col min="13577" max="13577" width="56.85546875" style="181" customWidth="1"/>
    <col min="13578" max="13578" width="15.7109375" style="181" customWidth="1"/>
    <col min="13579" max="13579" width="27.7109375" style="181" customWidth="1"/>
    <col min="13580" max="13580" width="15.7109375" style="181" customWidth="1"/>
    <col min="13581" max="13581" width="27.7109375" style="181" customWidth="1"/>
    <col min="13582" max="13582" width="15.7109375" style="181" customWidth="1"/>
    <col min="13583" max="13583" width="27.7109375" style="181" customWidth="1"/>
    <col min="13584" max="13586" width="15.7109375" style="181" customWidth="1"/>
    <col min="13587" max="13587" width="27.7109375" style="181" customWidth="1"/>
    <col min="13588" max="13588" width="15.7109375" style="181" customWidth="1"/>
    <col min="13589" max="13589" width="27.7109375" style="181" customWidth="1"/>
    <col min="13590" max="13590" width="15.7109375" style="181" customWidth="1"/>
    <col min="13591" max="13591" width="27.7109375" style="181" customWidth="1"/>
    <col min="13592" max="13594" width="15.7109375" style="181" customWidth="1"/>
    <col min="13595" max="13595" width="27.7109375" style="181" customWidth="1"/>
    <col min="13596" max="13596" width="15.7109375" style="181" customWidth="1"/>
    <col min="13597" max="13597" width="27.7109375" style="181" customWidth="1"/>
    <col min="13598" max="13598" width="15.7109375" style="181" customWidth="1"/>
    <col min="13599" max="13599" width="27.7109375" style="181" customWidth="1"/>
    <col min="13600" max="13601" width="15.7109375" style="181" customWidth="1"/>
    <col min="13602" max="13832" width="11.42578125" style="181"/>
    <col min="13833" max="13833" width="56.85546875" style="181" customWidth="1"/>
    <col min="13834" max="13834" width="15.7109375" style="181" customWidth="1"/>
    <col min="13835" max="13835" width="27.7109375" style="181" customWidth="1"/>
    <col min="13836" max="13836" width="15.7109375" style="181" customWidth="1"/>
    <col min="13837" max="13837" width="27.7109375" style="181" customWidth="1"/>
    <col min="13838" max="13838" width="15.7109375" style="181" customWidth="1"/>
    <col min="13839" max="13839" width="27.7109375" style="181" customWidth="1"/>
    <col min="13840" max="13842" width="15.7109375" style="181" customWidth="1"/>
    <col min="13843" max="13843" width="27.7109375" style="181" customWidth="1"/>
    <col min="13844" max="13844" width="15.7109375" style="181" customWidth="1"/>
    <col min="13845" max="13845" width="27.7109375" style="181" customWidth="1"/>
    <col min="13846" max="13846" width="15.7109375" style="181" customWidth="1"/>
    <col min="13847" max="13847" width="27.7109375" style="181" customWidth="1"/>
    <col min="13848" max="13850" width="15.7109375" style="181" customWidth="1"/>
    <col min="13851" max="13851" width="27.7109375" style="181" customWidth="1"/>
    <col min="13852" max="13852" width="15.7109375" style="181" customWidth="1"/>
    <col min="13853" max="13853" width="27.7109375" style="181" customWidth="1"/>
    <col min="13854" max="13854" width="15.7109375" style="181" customWidth="1"/>
    <col min="13855" max="13855" width="27.7109375" style="181" customWidth="1"/>
    <col min="13856" max="13857" width="15.7109375" style="181" customWidth="1"/>
    <col min="13858" max="14088" width="11.42578125" style="181"/>
    <col min="14089" max="14089" width="56.85546875" style="181" customWidth="1"/>
    <col min="14090" max="14090" width="15.7109375" style="181" customWidth="1"/>
    <col min="14091" max="14091" width="27.7109375" style="181" customWidth="1"/>
    <col min="14092" max="14092" width="15.7109375" style="181" customWidth="1"/>
    <col min="14093" max="14093" width="27.7109375" style="181" customWidth="1"/>
    <col min="14094" max="14094" width="15.7109375" style="181" customWidth="1"/>
    <col min="14095" max="14095" width="27.7109375" style="181" customWidth="1"/>
    <col min="14096" max="14098" width="15.7109375" style="181" customWidth="1"/>
    <col min="14099" max="14099" width="27.7109375" style="181" customWidth="1"/>
    <col min="14100" max="14100" width="15.7109375" style="181" customWidth="1"/>
    <col min="14101" max="14101" width="27.7109375" style="181" customWidth="1"/>
    <col min="14102" max="14102" width="15.7109375" style="181" customWidth="1"/>
    <col min="14103" max="14103" width="27.7109375" style="181" customWidth="1"/>
    <col min="14104" max="14106" width="15.7109375" style="181" customWidth="1"/>
    <col min="14107" max="14107" width="27.7109375" style="181" customWidth="1"/>
    <col min="14108" max="14108" width="15.7109375" style="181" customWidth="1"/>
    <col min="14109" max="14109" width="27.7109375" style="181" customWidth="1"/>
    <col min="14110" max="14110" width="15.7109375" style="181" customWidth="1"/>
    <col min="14111" max="14111" width="27.7109375" style="181" customWidth="1"/>
    <col min="14112" max="14113" width="15.7109375" style="181" customWidth="1"/>
    <col min="14114" max="14344" width="11.42578125" style="181"/>
    <col min="14345" max="14345" width="56.85546875" style="181" customWidth="1"/>
    <col min="14346" max="14346" width="15.7109375" style="181" customWidth="1"/>
    <col min="14347" max="14347" width="27.7109375" style="181" customWidth="1"/>
    <col min="14348" max="14348" width="15.7109375" style="181" customWidth="1"/>
    <col min="14349" max="14349" width="27.7109375" style="181" customWidth="1"/>
    <col min="14350" max="14350" width="15.7109375" style="181" customWidth="1"/>
    <col min="14351" max="14351" width="27.7109375" style="181" customWidth="1"/>
    <col min="14352" max="14354" width="15.7109375" style="181" customWidth="1"/>
    <col min="14355" max="14355" width="27.7109375" style="181" customWidth="1"/>
    <col min="14356" max="14356" width="15.7109375" style="181" customWidth="1"/>
    <col min="14357" max="14357" width="27.7109375" style="181" customWidth="1"/>
    <col min="14358" max="14358" width="15.7109375" style="181" customWidth="1"/>
    <col min="14359" max="14359" width="27.7109375" style="181" customWidth="1"/>
    <col min="14360" max="14362" width="15.7109375" style="181" customWidth="1"/>
    <col min="14363" max="14363" width="27.7109375" style="181" customWidth="1"/>
    <col min="14364" max="14364" width="15.7109375" style="181" customWidth="1"/>
    <col min="14365" max="14365" width="27.7109375" style="181" customWidth="1"/>
    <col min="14366" max="14366" width="15.7109375" style="181" customWidth="1"/>
    <col min="14367" max="14367" width="27.7109375" style="181" customWidth="1"/>
    <col min="14368" max="14369" width="15.7109375" style="181" customWidth="1"/>
    <col min="14370" max="14600" width="11.42578125" style="181"/>
    <col min="14601" max="14601" width="56.85546875" style="181" customWidth="1"/>
    <col min="14602" max="14602" width="15.7109375" style="181" customWidth="1"/>
    <col min="14603" max="14603" width="27.7109375" style="181" customWidth="1"/>
    <col min="14604" max="14604" width="15.7109375" style="181" customWidth="1"/>
    <col min="14605" max="14605" width="27.7109375" style="181" customWidth="1"/>
    <col min="14606" max="14606" width="15.7109375" style="181" customWidth="1"/>
    <col min="14607" max="14607" width="27.7109375" style="181" customWidth="1"/>
    <col min="14608" max="14610" width="15.7109375" style="181" customWidth="1"/>
    <col min="14611" max="14611" width="27.7109375" style="181" customWidth="1"/>
    <col min="14612" max="14612" width="15.7109375" style="181" customWidth="1"/>
    <col min="14613" max="14613" width="27.7109375" style="181" customWidth="1"/>
    <col min="14614" max="14614" width="15.7109375" style="181" customWidth="1"/>
    <col min="14615" max="14615" width="27.7109375" style="181" customWidth="1"/>
    <col min="14616" max="14618" width="15.7109375" style="181" customWidth="1"/>
    <col min="14619" max="14619" width="27.7109375" style="181" customWidth="1"/>
    <col min="14620" max="14620" width="15.7109375" style="181" customWidth="1"/>
    <col min="14621" max="14621" width="27.7109375" style="181" customWidth="1"/>
    <col min="14622" max="14622" width="15.7109375" style="181" customWidth="1"/>
    <col min="14623" max="14623" width="27.7109375" style="181" customWidth="1"/>
    <col min="14624" max="14625" width="15.7109375" style="181" customWidth="1"/>
    <col min="14626" max="14856" width="11.42578125" style="181"/>
    <col min="14857" max="14857" width="56.85546875" style="181" customWidth="1"/>
    <col min="14858" max="14858" width="15.7109375" style="181" customWidth="1"/>
    <col min="14859" max="14859" width="27.7109375" style="181" customWidth="1"/>
    <col min="14860" max="14860" width="15.7109375" style="181" customWidth="1"/>
    <col min="14861" max="14861" width="27.7109375" style="181" customWidth="1"/>
    <col min="14862" max="14862" width="15.7109375" style="181" customWidth="1"/>
    <col min="14863" max="14863" width="27.7109375" style="181" customWidth="1"/>
    <col min="14864" max="14866" width="15.7109375" style="181" customWidth="1"/>
    <col min="14867" max="14867" width="27.7109375" style="181" customWidth="1"/>
    <col min="14868" max="14868" width="15.7109375" style="181" customWidth="1"/>
    <col min="14869" max="14869" width="27.7109375" style="181" customWidth="1"/>
    <col min="14870" max="14870" width="15.7109375" style="181" customWidth="1"/>
    <col min="14871" max="14871" width="27.7109375" style="181" customWidth="1"/>
    <col min="14872" max="14874" width="15.7109375" style="181" customWidth="1"/>
    <col min="14875" max="14875" width="27.7109375" style="181" customWidth="1"/>
    <col min="14876" max="14876" width="15.7109375" style="181" customWidth="1"/>
    <col min="14877" max="14877" width="27.7109375" style="181" customWidth="1"/>
    <col min="14878" max="14878" width="15.7109375" style="181" customWidth="1"/>
    <col min="14879" max="14879" width="27.7109375" style="181" customWidth="1"/>
    <col min="14880" max="14881" width="15.7109375" style="181" customWidth="1"/>
    <col min="14882" max="15112" width="11.42578125" style="181"/>
    <col min="15113" max="15113" width="56.85546875" style="181" customWidth="1"/>
    <col min="15114" max="15114" width="15.7109375" style="181" customWidth="1"/>
    <col min="15115" max="15115" width="27.7109375" style="181" customWidth="1"/>
    <col min="15116" max="15116" width="15.7109375" style="181" customWidth="1"/>
    <col min="15117" max="15117" width="27.7109375" style="181" customWidth="1"/>
    <col min="15118" max="15118" width="15.7109375" style="181" customWidth="1"/>
    <col min="15119" max="15119" width="27.7109375" style="181" customWidth="1"/>
    <col min="15120" max="15122" width="15.7109375" style="181" customWidth="1"/>
    <col min="15123" max="15123" width="27.7109375" style="181" customWidth="1"/>
    <col min="15124" max="15124" width="15.7109375" style="181" customWidth="1"/>
    <col min="15125" max="15125" width="27.7109375" style="181" customWidth="1"/>
    <col min="15126" max="15126" width="15.7109375" style="181" customWidth="1"/>
    <col min="15127" max="15127" width="27.7109375" style="181" customWidth="1"/>
    <col min="15128" max="15130" width="15.7109375" style="181" customWidth="1"/>
    <col min="15131" max="15131" width="27.7109375" style="181" customWidth="1"/>
    <col min="15132" max="15132" width="15.7109375" style="181" customWidth="1"/>
    <col min="15133" max="15133" width="27.7109375" style="181" customWidth="1"/>
    <col min="15134" max="15134" width="15.7109375" style="181" customWidth="1"/>
    <col min="15135" max="15135" width="27.7109375" style="181" customWidth="1"/>
    <col min="15136" max="15137" width="15.7109375" style="181" customWidth="1"/>
    <col min="15138" max="15368" width="11.42578125" style="181"/>
    <col min="15369" max="15369" width="56.85546875" style="181" customWidth="1"/>
    <col min="15370" max="15370" width="15.7109375" style="181" customWidth="1"/>
    <col min="15371" max="15371" width="27.7109375" style="181" customWidth="1"/>
    <col min="15372" max="15372" width="15.7109375" style="181" customWidth="1"/>
    <col min="15373" max="15373" width="27.7109375" style="181" customWidth="1"/>
    <col min="15374" max="15374" width="15.7109375" style="181" customWidth="1"/>
    <col min="15375" max="15375" width="27.7109375" style="181" customWidth="1"/>
    <col min="15376" max="15378" width="15.7109375" style="181" customWidth="1"/>
    <col min="15379" max="15379" width="27.7109375" style="181" customWidth="1"/>
    <col min="15380" max="15380" width="15.7109375" style="181" customWidth="1"/>
    <col min="15381" max="15381" width="27.7109375" style="181" customWidth="1"/>
    <col min="15382" max="15382" width="15.7109375" style="181" customWidth="1"/>
    <col min="15383" max="15383" width="27.7109375" style="181" customWidth="1"/>
    <col min="15384" max="15386" width="15.7109375" style="181" customWidth="1"/>
    <col min="15387" max="15387" width="27.7109375" style="181" customWidth="1"/>
    <col min="15388" max="15388" width="15.7109375" style="181" customWidth="1"/>
    <col min="15389" max="15389" width="27.7109375" style="181" customWidth="1"/>
    <col min="15390" max="15390" width="15.7109375" style="181" customWidth="1"/>
    <col min="15391" max="15391" width="27.7109375" style="181" customWidth="1"/>
    <col min="15392" max="15393" width="15.7109375" style="181" customWidth="1"/>
    <col min="15394" max="15624" width="11.42578125" style="181"/>
    <col min="15625" max="15625" width="56.85546875" style="181" customWidth="1"/>
    <col min="15626" max="15626" width="15.7109375" style="181" customWidth="1"/>
    <col min="15627" max="15627" width="27.7109375" style="181" customWidth="1"/>
    <col min="15628" max="15628" width="15.7109375" style="181" customWidth="1"/>
    <col min="15629" max="15629" width="27.7109375" style="181" customWidth="1"/>
    <col min="15630" max="15630" width="15.7109375" style="181" customWidth="1"/>
    <col min="15631" max="15631" width="27.7109375" style="181" customWidth="1"/>
    <col min="15632" max="15634" width="15.7109375" style="181" customWidth="1"/>
    <col min="15635" max="15635" width="27.7109375" style="181" customWidth="1"/>
    <col min="15636" max="15636" width="15.7109375" style="181" customWidth="1"/>
    <col min="15637" max="15637" width="27.7109375" style="181" customWidth="1"/>
    <col min="15638" max="15638" width="15.7109375" style="181" customWidth="1"/>
    <col min="15639" max="15639" width="27.7109375" style="181" customWidth="1"/>
    <col min="15640" max="15642" width="15.7109375" style="181" customWidth="1"/>
    <col min="15643" max="15643" width="27.7109375" style="181" customWidth="1"/>
    <col min="15644" max="15644" width="15.7109375" style="181" customWidth="1"/>
    <col min="15645" max="15645" width="27.7109375" style="181" customWidth="1"/>
    <col min="15646" max="15646" width="15.7109375" style="181" customWidth="1"/>
    <col min="15647" max="15647" width="27.7109375" style="181" customWidth="1"/>
    <col min="15648" max="15649" width="15.7109375" style="181" customWidth="1"/>
    <col min="15650" max="15880" width="11.42578125" style="181"/>
    <col min="15881" max="15881" width="56.85546875" style="181" customWidth="1"/>
    <col min="15882" max="15882" width="15.7109375" style="181" customWidth="1"/>
    <col min="15883" max="15883" width="27.7109375" style="181" customWidth="1"/>
    <col min="15884" max="15884" width="15.7109375" style="181" customWidth="1"/>
    <col min="15885" max="15885" width="27.7109375" style="181" customWidth="1"/>
    <col min="15886" max="15886" width="15.7109375" style="181" customWidth="1"/>
    <col min="15887" max="15887" width="27.7109375" style="181" customWidth="1"/>
    <col min="15888" max="15890" width="15.7109375" style="181" customWidth="1"/>
    <col min="15891" max="15891" width="27.7109375" style="181" customWidth="1"/>
    <col min="15892" max="15892" width="15.7109375" style="181" customWidth="1"/>
    <col min="15893" max="15893" width="27.7109375" style="181" customWidth="1"/>
    <col min="15894" max="15894" width="15.7109375" style="181" customWidth="1"/>
    <col min="15895" max="15895" width="27.7109375" style="181" customWidth="1"/>
    <col min="15896" max="15898" width="15.7109375" style="181" customWidth="1"/>
    <col min="15899" max="15899" width="27.7109375" style="181" customWidth="1"/>
    <col min="15900" max="15900" width="15.7109375" style="181" customWidth="1"/>
    <col min="15901" max="15901" width="27.7109375" style="181" customWidth="1"/>
    <col min="15902" max="15902" width="15.7109375" style="181" customWidth="1"/>
    <col min="15903" max="15903" width="27.7109375" style="181" customWidth="1"/>
    <col min="15904" max="15905" width="15.7109375" style="181" customWidth="1"/>
    <col min="15906" max="16136" width="11.42578125" style="181"/>
    <col min="16137" max="16137" width="56.85546875" style="181" customWidth="1"/>
    <col min="16138" max="16138" width="15.7109375" style="181" customWidth="1"/>
    <col min="16139" max="16139" width="27.7109375" style="181" customWidth="1"/>
    <col min="16140" max="16140" width="15.7109375" style="181" customWidth="1"/>
    <col min="16141" max="16141" width="27.7109375" style="181" customWidth="1"/>
    <col min="16142" max="16142" width="15.7109375" style="181" customWidth="1"/>
    <col min="16143" max="16143" width="27.7109375" style="181" customWidth="1"/>
    <col min="16144" max="16146" width="15.7109375" style="181" customWidth="1"/>
    <col min="16147" max="16147" width="27.7109375" style="181" customWidth="1"/>
    <col min="16148" max="16148" width="15.7109375" style="181" customWidth="1"/>
    <col min="16149" max="16149" width="27.7109375" style="181" customWidth="1"/>
    <col min="16150" max="16150" width="15.7109375" style="181" customWidth="1"/>
    <col min="16151" max="16151" width="27.7109375" style="181" customWidth="1"/>
    <col min="16152" max="16154" width="15.7109375" style="181" customWidth="1"/>
    <col min="16155" max="16155" width="27.7109375" style="181" customWidth="1"/>
    <col min="16156" max="16156" width="15.7109375" style="181" customWidth="1"/>
    <col min="16157" max="16157" width="27.7109375" style="181" customWidth="1"/>
    <col min="16158" max="16158" width="15.7109375" style="181" customWidth="1"/>
    <col min="16159" max="16159" width="27.7109375" style="181" customWidth="1"/>
    <col min="16160" max="16161" width="15.7109375" style="181" customWidth="1"/>
    <col min="16162" max="16384" width="11.42578125" style="181"/>
  </cols>
  <sheetData>
    <row r="1" spans="1:33" s="209" customFormat="1" ht="30" customHeight="1">
      <c r="A1" s="494" t="s">
        <v>654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  <c r="AE1" s="494"/>
      <c r="AF1" s="494"/>
      <c r="AG1" s="494"/>
    </row>
    <row r="2" spans="1:33" s="209" customFormat="1" ht="15" customHeight="1">
      <c r="A2" s="495" t="s">
        <v>532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  <c r="AB2" s="495"/>
      <c r="AC2" s="495"/>
      <c r="AD2" s="495"/>
      <c r="AE2" s="495"/>
      <c r="AF2" s="495"/>
      <c r="AG2" s="495"/>
    </row>
    <row r="3" spans="1:33" s="209" customFormat="1" ht="15" customHeight="1">
      <c r="A3" s="495" t="s">
        <v>1033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95"/>
      <c r="M3" s="495"/>
      <c r="N3" s="495"/>
      <c r="O3" s="495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</row>
    <row r="4" spans="1:33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  <c r="W4" s="496"/>
      <c r="X4" s="496"/>
      <c r="Y4" s="496"/>
      <c r="Z4" s="496"/>
      <c r="AA4" s="496"/>
      <c r="AB4" s="496"/>
      <c r="AC4" s="496"/>
      <c r="AD4" s="496"/>
      <c r="AE4" s="496"/>
      <c r="AF4" s="496"/>
      <c r="AG4" s="496"/>
    </row>
    <row r="5" spans="1:33" ht="15" customHeight="1">
      <c r="A5" s="183"/>
      <c r="B5" s="207"/>
      <c r="C5" s="207"/>
      <c r="D5" s="157"/>
      <c r="E5" s="157"/>
      <c r="F5" s="207"/>
      <c r="G5" s="207"/>
      <c r="H5" s="207"/>
      <c r="I5" s="207"/>
      <c r="J5" s="207"/>
      <c r="K5" s="157"/>
      <c r="L5" s="207"/>
      <c r="M5" s="207"/>
      <c r="N5" s="157"/>
      <c r="O5" s="157"/>
      <c r="P5" s="207"/>
      <c r="Q5" s="157"/>
      <c r="R5" s="207"/>
      <c r="S5" s="157"/>
      <c r="T5" s="207"/>
      <c r="U5" s="207"/>
      <c r="V5" s="157"/>
      <c r="W5" s="157"/>
      <c r="X5" s="207"/>
      <c r="Y5" s="157"/>
      <c r="Z5" s="207"/>
      <c r="AA5" s="157"/>
      <c r="AB5" s="207"/>
      <c r="AC5" s="207"/>
      <c r="AD5" s="157"/>
      <c r="AE5" s="157"/>
      <c r="AF5" s="207"/>
      <c r="AG5" s="157"/>
    </row>
    <row r="6" spans="1:33" s="225" customFormat="1" ht="15" customHeight="1">
      <c r="A6" s="224"/>
      <c r="B6" s="499" t="s">
        <v>77</v>
      </c>
      <c r="C6" s="499"/>
      <c r="D6" s="499"/>
      <c r="E6" s="499"/>
      <c r="F6" s="499"/>
      <c r="G6" s="499"/>
      <c r="H6" s="499"/>
      <c r="I6" s="499"/>
      <c r="J6" s="499" t="s">
        <v>78</v>
      </c>
      <c r="K6" s="499"/>
      <c r="L6" s="499"/>
      <c r="M6" s="499"/>
      <c r="N6" s="499"/>
      <c r="O6" s="499"/>
      <c r="P6" s="499"/>
      <c r="Q6" s="499"/>
      <c r="R6" s="499" t="s">
        <v>79</v>
      </c>
      <c r="S6" s="499"/>
      <c r="T6" s="499"/>
      <c r="U6" s="499"/>
      <c r="V6" s="499"/>
      <c r="W6" s="499"/>
      <c r="X6" s="499"/>
      <c r="Y6" s="499"/>
      <c r="Z6" s="499" t="s">
        <v>67</v>
      </c>
      <c r="AA6" s="499"/>
      <c r="AB6" s="499"/>
      <c r="AC6" s="499"/>
      <c r="AD6" s="499"/>
      <c r="AE6" s="499"/>
      <c r="AF6" s="499"/>
      <c r="AG6" s="499"/>
    </row>
    <row r="7" spans="1:33" s="229" customFormat="1" ht="39.950000000000003" customHeight="1">
      <c r="A7" s="226" t="s">
        <v>508</v>
      </c>
      <c r="B7" s="227" t="s">
        <v>69</v>
      </c>
      <c r="C7" s="228" t="s">
        <v>523</v>
      </c>
      <c r="D7" s="227" t="s">
        <v>524</v>
      </c>
      <c r="E7" s="227" t="s">
        <v>525</v>
      </c>
      <c r="F7" s="228" t="s">
        <v>526</v>
      </c>
      <c r="G7" s="227" t="s">
        <v>527</v>
      </c>
      <c r="H7" s="227" t="s">
        <v>528</v>
      </c>
      <c r="I7" s="228" t="s">
        <v>67</v>
      </c>
      <c r="J7" s="227" t="s">
        <v>69</v>
      </c>
      <c r="K7" s="227" t="s">
        <v>523</v>
      </c>
      <c r="L7" s="228" t="s">
        <v>524</v>
      </c>
      <c r="M7" s="227" t="s">
        <v>525</v>
      </c>
      <c r="N7" s="227" t="s">
        <v>526</v>
      </c>
      <c r="O7" s="227" t="s">
        <v>527</v>
      </c>
      <c r="P7" s="227" t="s">
        <v>528</v>
      </c>
      <c r="Q7" s="227" t="s">
        <v>67</v>
      </c>
      <c r="R7" s="227" t="s">
        <v>69</v>
      </c>
      <c r="S7" s="227" t="s">
        <v>523</v>
      </c>
      <c r="T7" s="228" t="s">
        <v>524</v>
      </c>
      <c r="U7" s="227" t="s">
        <v>525</v>
      </c>
      <c r="V7" s="227" t="s">
        <v>526</v>
      </c>
      <c r="W7" s="227" t="s">
        <v>527</v>
      </c>
      <c r="X7" s="227" t="s">
        <v>528</v>
      </c>
      <c r="Y7" s="227" t="s">
        <v>67</v>
      </c>
      <c r="Z7" s="227" t="s">
        <v>69</v>
      </c>
      <c r="AA7" s="227" t="s">
        <v>523</v>
      </c>
      <c r="AB7" s="228" t="s">
        <v>524</v>
      </c>
      <c r="AC7" s="227" t="s">
        <v>525</v>
      </c>
      <c r="AD7" s="227" t="s">
        <v>526</v>
      </c>
      <c r="AE7" s="227" t="s">
        <v>527</v>
      </c>
      <c r="AF7" s="227" t="s">
        <v>528</v>
      </c>
      <c r="AG7" s="227" t="s">
        <v>67</v>
      </c>
    </row>
    <row r="8" spans="1:33" ht="15" customHeight="1">
      <c r="A8" s="237" t="s">
        <v>484</v>
      </c>
      <c r="B8" s="231">
        <v>600645.79504</v>
      </c>
      <c r="C8" s="231">
        <v>295689.91973999998</v>
      </c>
      <c r="D8" s="231">
        <v>7083.4335000000001</v>
      </c>
      <c r="E8" s="231">
        <v>1860.6371399999998</v>
      </c>
      <c r="F8" s="231">
        <v>14256.05458</v>
      </c>
      <c r="G8" s="231">
        <v>570.35832999999991</v>
      </c>
      <c r="H8" s="231">
        <v>0</v>
      </c>
      <c r="I8" s="231">
        <v>920106.19833000004</v>
      </c>
      <c r="J8" s="231">
        <v>56164.264900000002</v>
      </c>
      <c r="K8" s="231">
        <v>18364.62054</v>
      </c>
      <c r="L8" s="231">
        <v>812.23586999999998</v>
      </c>
      <c r="M8" s="231">
        <v>689.65359000000001</v>
      </c>
      <c r="N8" s="231">
        <v>0</v>
      </c>
      <c r="O8" s="231">
        <v>0</v>
      </c>
      <c r="P8" s="231">
        <v>0</v>
      </c>
      <c r="Q8" s="231">
        <v>76030.774900000004</v>
      </c>
      <c r="R8" s="231">
        <v>3674.8303500000002</v>
      </c>
      <c r="S8" s="231">
        <v>0</v>
      </c>
      <c r="T8" s="231">
        <v>0</v>
      </c>
      <c r="U8" s="231">
        <v>0</v>
      </c>
      <c r="V8" s="231">
        <v>0</v>
      </c>
      <c r="W8" s="231">
        <v>0</v>
      </c>
      <c r="X8" s="231">
        <v>0</v>
      </c>
      <c r="Y8" s="231">
        <v>3674.8303500000002</v>
      </c>
      <c r="Z8" s="231">
        <v>1888853.30635</v>
      </c>
      <c r="AA8" s="231">
        <v>411449.57163000002</v>
      </c>
      <c r="AB8" s="231">
        <v>17811.531079999997</v>
      </c>
      <c r="AC8" s="231">
        <v>7217.0604800000001</v>
      </c>
      <c r="AD8" s="231">
        <v>15558.5381</v>
      </c>
      <c r="AE8" s="231">
        <v>1276.9412</v>
      </c>
      <c r="AF8" s="231">
        <v>0</v>
      </c>
      <c r="AG8" s="231">
        <v>2342166.9488400002</v>
      </c>
    </row>
    <row r="9" spans="1:33" ht="15" customHeight="1">
      <c r="A9" s="237" t="s">
        <v>485</v>
      </c>
      <c r="B9" s="232">
        <v>4237.6993899999998</v>
      </c>
      <c r="C9" s="232">
        <v>5376.4750300000005</v>
      </c>
      <c r="D9" s="232">
        <v>0</v>
      </c>
      <c r="E9" s="232">
        <v>0</v>
      </c>
      <c r="F9" s="232">
        <v>46.826910000000005</v>
      </c>
      <c r="G9" s="232">
        <v>0</v>
      </c>
      <c r="H9" s="232">
        <v>0</v>
      </c>
      <c r="I9" s="232">
        <v>9661.001330000001</v>
      </c>
      <c r="J9" s="232">
        <v>2555.6835899999996</v>
      </c>
      <c r="K9" s="232">
        <v>4628.6811799999996</v>
      </c>
      <c r="L9" s="231">
        <v>120.83273</v>
      </c>
      <c r="M9" s="231">
        <v>377.14815000000004</v>
      </c>
      <c r="N9" s="231">
        <v>345.86682000000002</v>
      </c>
      <c r="O9" s="231">
        <v>0</v>
      </c>
      <c r="P9" s="231">
        <v>0</v>
      </c>
      <c r="Q9" s="231">
        <v>8028.2124699999995</v>
      </c>
      <c r="R9" s="232">
        <v>349.9</v>
      </c>
      <c r="S9" s="232">
        <v>0</v>
      </c>
      <c r="T9" s="231">
        <v>0</v>
      </c>
      <c r="U9" s="231">
        <v>0</v>
      </c>
      <c r="V9" s="231">
        <v>0</v>
      </c>
      <c r="W9" s="231">
        <v>0</v>
      </c>
      <c r="X9" s="231">
        <v>0</v>
      </c>
      <c r="Y9" s="231">
        <v>349.9</v>
      </c>
      <c r="Z9" s="232">
        <v>35961.727549999996</v>
      </c>
      <c r="AA9" s="232">
        <v>15648.184789999999</v>
      </c>
      <c r="AB9" s="231">
        <v>435.19743</v>
      </c>
      <c r="AC9" s="231">
        <v>946.90313000000003</v>
      </c>
      <c r="AD9" s="231">
        <v>392.69372999999996</v>
      </c>
      <c r="AE9" s="231">
        <v>639.47129000000007</v>
      </c>
      <c r="AF9" s="231">
        <v>0</v>
      </c>
      <c r="AG9" s="231">
        <v>54024.177920000002</v>
      </c>
    </row>
    <row r="10" spans="1:33" ht="15" customHeight="1">
      <c r="A10" s="237" t="s">
        <v>486</v>
      </c>
      <c r="B10" s="232">
        <v>0</v>
      </c>
      <c r="C10" s="232">
        <v>0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1">
        <v>0</v>
      </c>
      <c r="M10" s="231">
        <v>0</v>
      </c>
      <c r="N10" s="231">
        <v>0</v>
      </c>
      <c r="O10" s="231">
        <v>0</v>
      </c>
      <c r="P10" s="231">
        <v>0</v>
      </c>
      <c r="Q10" s="231">
        <v>0</v>
      </c>
      <c r="R10" s="232">
        <v>0</v>
      </c>
      <c r="S10" s="232">
        <v>0</v>
      </c>
      <c r="T10" s="231">
        <v>0</v>
      </c>
      <c r="U10" s="231">
        <v>0</v>
      </c>
      <c r="V10" s="231">
        <v>0</v>
      </c>
      <c r="W10" s="231">
        <v>0</v>
      </c>
      <c r="X10" s="231">
        <v>0</v>
      </c>
      <c r="Y10" s="231">
        <v>0</v>
      </c>
      <c r="Z10" s="232">
        <v>0</v>
      </c>
      <c r="AA10" s="232">
        <v>0</v>
      </c>
      <c r="AB10" s="231">
        <v>0</v>
      </c>
      <c r="AC10" s="231">
        <v>0</v>
      </c>
      <c r="AD10" s="231">
        <v>0</v>
      </c>
      <c r="AE10" s="231">
        <v>0</v>
      </c>
      <c r="AF10" s="231">
        <v>0</v>
      </c>
      <c r="AG10" s="231">
        <v>0</v>
      </c>
    </row>
    <row r="11" spans="1:33" ht="15" customHeight="1">
      <c r="A11" s="237" t="s">
        <v>487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  <c r="R11" s="231">
        <v>0</v>
      </c>
      <c r="S11" s="231">
        <v>0</v>
      </c>
      <c r="T11" s="231">
        <v>0</v>
      </c>
      <c r="U11" s="231">
        <v>0</v>
      </c>
      <c r="V11" s="231">
        <v>0</v>
      </c>
      <c r="W11" s="231">
        <v>0</v>
      </c>
      <c r="X11" s="231">
        <v>0</v>
      </c>
      <c r="Y11" s="231">
        <v>0</v>
      </c>
      <c r="Z11" s="231">
        <v>761.50363000000004</v>
      </c>
      <c r="AA11" s="231">
        <v>488.32787000000002</v>
      </c>
      <c r="AB11" s="231">
        <v>0</v>
      </c>
      <c r="AC11" s="231">
        <v>0</v>
      </c>
      <c r="AD11" s="231">
        <v>0</v>
      </c>
      <c r="AE11" s="231">
        <v>0</v>
      </c>
      <c r="AF11" s="231">
        <v>0</v>
      </c>
      <c r="AG11" s="231">
        <v>1249.8315</v>
      </c>
    </row>
    <row r="12" spans="1:33" ht="15" customHeight="1">
      <c r="A12" s="237" t="s">
        <v>488</v>
      </c>
      <c r="B12" s="231">
        <v>256311.68127999999</v>
      </c>
      <c r="C12" s="231">
        <v>45001.022170000004</v>
      </c>
      <c r="D12" s="231">
        <v>2033.25936</v>
      </c>
      <c r="E12" s="231">
        <v>696.64578000000006</v>
      </c>
      <c r="F12" s="231">
        <v>18349.833989999999</v>
      </c>
      <c r="G12" s="231">
        <v>806.42800999999997</v>
      </c>
      <c r="H12" s="231">
        <v>0</v>
      </c>
      <c r="I12" s="231">
        <v>323198.87058999995</v>
      </c>
      <c r="J12" s="231">
        <v>14173.084789999999</v>
      </c>
      <c r="K12" s="231">
        <v>3228.9360499999998</v>
      </c>
      <c r="L12" s="231">
        <v>1379.7635</v>
      </c>
      <c r="M12" s="231">
        <v>1041.47371</v>
      </c>
      <c r="N12" s="231">
        <v>569.99671000000001</v>
      </c>
      <c r="O12" s="231">
        <v>340.07453999999996</v>
      </c>
      <c r="P12" s="231">
        <v>0</v>
      </c>
      <c r="Q12" s="231">
        <v>20733.329300000001</v>
      </c>
      <c r="R12" s="231">
        <v>29358.675999999999</v>
      </c>
      <c r="S12" s="231">
        <v>0</v>
      </c>
      <c r="T12" s="231">
        <v>0</v>
      </c>
      <c r="U12" s="231">
        <v>0</v>
      </c>
      <c r="V12" s="231">
        <v>0</v>
      </c>
      <c r="W12" s="231">
        <v>0</v>
      </c>
      <c r="X12" s="231">
        <v>0</v>
      </c>
      <c r="Y12" s="231">
        <v>29358.675999999999</v>
      </c>
      <c r="Z12" s="231">
        <v>643647.60709000006</v>
      </c>
      <c r="AA12" s="231">
        <v>137167.36231</v>
      </c>
      <c r="AB12" s="231">
        <v>8391.2122100000015</v>
      </c>
      <c r="AC12" s="231">
        <v>3874.30494</v>
      </c>
      <c r="AD12" s="231">
        <v>22262.779329999998</v>
      </c>
      <c r="AE12" s="231">
        <v>1763.76909</v>
      </c>
      <c r="AF12" s="231">
        <v>0</v>
      </c>
      <c r="AG12" s="231">
        <v>817107.03497000004</v>
      </c>
    </row>
    <row r="13" spans="1:33" ht="15" customHeight="1">
      <c r="A13" s="237" t="s">
        <v>489</v>
      </c>
      <c r="B13" s="231">
        <v>0</v>
      </c>
      <c r="C13" s="231">
        <v>0</v>
      </c>
      <c r="D13" s="231">
        <v>0</v>
      </c>
      <c r="E13" s="231">
        <v>0</v>
      </c>
      <c r="F13" s="231">
        <v>0</v>
      </c>
      <c r="G13" s="231">
        <v>0</v>
      </c>
      <c r="H13" s="231">
        <v>0</v>
      </c>
      <c r="I13" s="231">
        <v>0</v>
      </c>
      <c r="J13" s="231">
        <v>0</v>
      </c>
      <c r="K13" s="231">
        <v>0</v>
      </c>
      <c r="L13" s="231">
        <v>0</v>
      </c>
      <c r="M13" s="231">
        <v>0</v>
      </c>
      <c r="N13" s="231">
        <v>0</v>
      </c>
      <c r="O13" s="231">
        <v>0</v>
      </c>
      <c r="P13" s="231">
        <v>0</v>
      </c>
      <c r="Q13" s="231">
        <v>0</v>
      </c>
      <c r="R13" s="231">
        <v>0</v>
      </c>
      <c r="S13" s="231">
        <v>0</v>
      </c>
      <c r="T13" s="231">
        <v>0</v>
      </c>
      <c r="U13" s="231">
        <v>0</v>
      </c>
      <c r="V13" s="231">
        <v>0</v>
      </c>
      <c r="W13" s="231">
        <v>0</v>
      </c>
      <c r="X13" s="231">
        <v>0</v>
      </c>
      <c r="Y13" s="231">
        <v>0</v>
      </c>
      <c r="Z13" s="231">
        <v>0</v>
      </c>
      <c r="AA13" s="231">
        <v>0</v>
      </c>
      <c r="AB13" s="231">
        <v>0</v>
      </c>
      <c r="AC13" s="231">
        <v>0</v>
      </c>
      <c r="AD13" s="231">
        <v>0</v>
      </c>
      <c r="AE13" s="231">
        <v>0</v>
      </c>
      <c r="AF13" s="231">
        <v>0</v>
      </c>
      <c r="AG13" s="231">
        <v>0</v>
      </c>
    </row>
    <row r="14" spans="1:33" ht="15" customHeight="1">
      <c r="A14" s="237" t="s">
        <v>68</v>
      </c>
      <c r="B14" s="231">
        <v>29627.99667</v>
      </c>
      <c r="C14" s="231">
        <v>0</v>
      </c>
      <c r="D14" s="231">
        <v>0</v>
      </c>
      <c r="E14" s="231">
        <v>0</v>
      </c>
      <c r="F14" s="231">
        <v>0</v>
      </c>
      <c r="G14" s="231">
        <v>0</v>
      </c>
      <c r="H14" s="231">
        <v>0</v>
      </c>
      <c r="I14" s="231">
        <v>29627.99667</v>
      </c>
      <c r="J14" s="231">
        <v>0</v>
      </c>
      <c r="K14" s="231">
        <v>0</v>
      </c>
      <c r="L14" s="231">
        <v>0</v>
      </c>
      <c r="M14" s="231">
        <v>0</v>
      </c>
      <c r="N14" s="231">
        <v>0</v>
      </c>
      <c r="O14" s="231">
        <v>0</v>
      </c>
      <c r="P14" s="231">
        <v>0</v>
      </c>
      <c r="Q14" s="231">
        <v>0</v>
      </c>
      <c r="R14" s="231">
        <v>0</v>
      </c>
      <c r="S14" s="231">
        <v>0</v>
      </c>
      <c r="T14" s="231">
        <v>0</v>
      </c>
      <c r="U14" s="231">
        <v>0</v>
      </c>
      <c r="V14" s="231">
        <v>0</v>
      </c>
      <c r="W14" s="231">
        <v>0</v>
      </c>
      <c r="X14" s="231">
        <v>0</v>
      </c>
      <c r="Y14" s="231">
        <v>0</v>
      </c>
      <c r="Z14" s="231">
        <v>29627.99667</v>
      </c>
      <c r="AA14" s="231">
        <v>0</v>
      </c>
      <c r="AB14" s="231">
        <v>0</v>
      </c>
      <c r="AC14" s="231">
        <v>0</v>
      </c>
      <c r="AD14" s="231">
        <v>0</v>
      </c>
      <c r="AE14" s="231">
        <v>0</v>
      </c>
      <c r="AF14" s="231">
        <v>0</v>
      </c>
      <c r="AG14" s="231">
        <v>29627.99667</v>
      </c>
    </row>
    <row r="15" spans="1:33" ht="15" customHeight="1">
      <c r="A15" s="237" t="s">
        <v>490</v>
      </c>
      <c r="B15" s="231">
        <v>5290.0965199999991</v>
      </c>
      <c r="C15" s="231">
        <v>67.457229999999996</v>
      </c>
      <c r="D15" s="231">
        <v>38.283339999999995</v>
      </c>
      <c r="E15" s="231">
        <v>0</v>
      </c>
      <c r="F15" s="231">
        <v>0</v>
      </c>
      <c r="G15" s="231">
        <v>0</v>
      </c>
      <c r="H15" s="231">
        <v>0</v>
      </c>
      <c r="I15" s="231">
        <v>5395.83709</v>
      </c>
      <c r="J15" s="231">
        <v>403.84976</v>
      </c>
      <c r="K15" s="231">
        <v>0</v>
      </c>
      <c r="L15" s="231">
        <v>0</v>
      </c>
      <c r="M15" s="231">
        <v>0</v>
      </c>
      <c r="N15" s="231">
        <v>0</v>
      </c>
      <c r="O15" s="231">
        <v>0</v>
      </c>
      <c r="P15" s="231">
        <v>0</v>
      </c>
      <c r="Q15" s="231">
        <v>403.84976</v>
      </c>
      <c r="R15" s="231">
        <v>1719.6961399999998</v>
      </c>
      <c r="S15" s="231">
        <v>0</v>
      </c>
      <c r="T15" s="231">
        <v>0</v>
      </c>
      <c r="U15" s="231">
        <v>0</v>
      </c>
      <c r="V15" s="231">
        <v>0</v>
      </c>
      <c r="W15" s="231">
        <v>0</v>
      </c>
      <c r="X15" s="231">
        <v>0</v>
      </c>
      <c r="Y15" s="231">
        <v>1719.6961399999998</v>
      </c>
      <c r="Z15" s="231">
        <v>27869.746709999999</v>
      </c>
      <c r="AA15" s="231">
        <v>67.457229999999996</v>
      </c>
      <c r="AB15" s="231">
        <v>241.72914</v>
      </c>
      <c r="AC15" s="231">
        <v>0</v>
      </c>
      <c r="AD15" s="231">
        <v>129.49436</v>
      </c>
      <c r="AE15" s="231">
        <v>0</v>
      </c>
      <c r="AF15" s="231">
        <v>0</v>
      </c>
      <c r="AG15" s="231">
        <v>28308.427440000003</v>
      </c>
    </row>
    <row r="16" spans="1:33" ht="15" customHeight="1">
      <c r="A16" s="237" t="s">
        <v>491</v>
      </c>
      <c r="B16" s="231">
        <v>9183.3040700000001</v>
      </c>
      <c r="C16" s="231">
        <v>3496.5355199999999</v>
      </c>
      <c r="D16" s="231">
        <v>175.38925</v>
      </c>
      <c r="E16" s="231">
        <v>412.95421000000005</v>
      </c>
      <c r="F16" s="231">
        <v>158.73684</v>
      </c>
      <c r="G16" s="231">
        <v>64.639470000000003</v>
      </c>
      <c r="H16" s="231">
        <v>0</v>
      </c>
      <c r="I16" s="231">
        <v>13491.559359999999</v>
      </c>
      <c r="J16" s="231">
        <v>1379.8411299999998</v>
      </c>
      <c r="K16" s="231">
        <v>7647.1889499999997</v>
      </c>
      <c r="L16" s="231">
        <v>61.741800000000005</v>
      </c>
      <c r="M16" s="231">
        <v>50</v>
      </c>
      <c r="N16" s="231">
        <v>0</v>
      </c>
      <c r="O16" s="231">
        <v>0</v>
      </c>
      <c r="P16" s="231">
        <v>0</v>
      </c>
      <c r="Q16" s="231">
        <v>9138.7718800000002</v>
      </c>
      <c r="R16" s="231">
        <v>1297.6799699999999</v>
      </c>
      <c r="S16" s="231">
        <v>0</v>
      </c>
      <c r="T16" s="231">
        <v>0</v>
      </c>
      <c r="U16" s="231">
        <v>0</v>
      </c>
      <c r="V16" s="231">
        <v>0</v>
      </c>
      <c r="W16" s="231">
        <v>0</v>
      </c>
      <c r="X16" s="231">
        <v>0</v>
      </c>
      <c r="Y16" s="231">
        <v>1297.6799699999999</v>
      </c>
      <c r="Z16" s="231">
        <v>37987.479100000004</v>
      </c>
      <c r="AA16" s="231">
        <v>22002.853469999998</v>
      </c>
      <c r="AB16" s="231">
        <v>533.05280000000005</v>
      </c>
      <c r="AC16" s="231">
        <v>557.14664000000005</v>
      </c>
      <c r="AD16" s="231">
        <v>249.21087</v>
      </c>
      <c r="AE16" s="231">
        <v>64.639470000000003</v>
      </c>
      <c r="AF16" s="231">
        <v>0</v>
      </c>
      <c r="AG16" s="231">
        <v>61394.38235</v>
      </c>
    </row>
    <row r="17" spans="1:33" ht="15" customHeight="1">
      <c r="A17" s="237" t="s">
        <v>492</v>
      </c>
      <c r="B17" s="231">
        <v>3426.25137</v>
      </c>
      <c r="C17" s="231">
        <v>323.52609000000001</v>
      </c>
      <c r="D17" s="231">
        <v>23.002860000000002</v>
      </c>
      <c r="E17" s="231">
        <v>0</v>
      </c>
      <c r="F17" s="231">
        <v>1029.4752800000001</v>
      </c>
      <c r="G17" s="231">
        <v>434.26627000000002</v>
      </c>
      <c r="H17" s="231">
        <v>0</v>
      </c>
      <c r="I17" s="231">
        <v>5236.5218700000005</v>
      </c>
      <c r="J17" s="231">
        <v>10.0023</v>
      </c>
      <c r="K17" s="231">
        <v>0</v>
      </c>
      <c r="L17" s="231">
        <v>0</v>
      </c>
      <c r="M17" s="231">
        <v>0</v>
      </c>
      <c r="N17" s="231">
        <v>0</v>
      </c>
      <c r="O17" s="231">
        <v>0</v>
      </c>
      <c r="P17" s="231">
        <v>0</v>
      </c>
      <c r="Q17" s="231">
        <v>10.0023</v>
      </c>
      <c r="R17" s="231">
        <v>109.43924000000001</v>
      </c>
      <c r="S17" s="231">
        <v>0</v>
      </c>
      <c r="T17" s="231">
        <v>0</v>
      </c>
      <c r="U17" s="231">
        <v>0</v>
      </c>
      <c r="V17" s="231">
        <v>0</v>
      </c>
      <c r="W17" s="231">
        <v>0</v>
      </c>
      <c r="X17" s="231">
        <v>0</v>
      </c>
      <c r="Y17" s="231">
        <v>109.43924000000001</v>
      </c>
      <c r="Z17" s="231">
        <v>23841.232090000001</v>
      </c>
      <c r="AA17" s="231">
        <v>7078.1549100000002</v>
      </c>
      <c r="AB17" s="231">
        <v>89.271119999999996</v>
      </c>
      <c r="AC17" s="231">
        <v>101.89328999999999</v>
      </c>
      <c r="AD17" s="231">
        <v>1029.4752800000001</v>
      </c>
      <c r="AE17" s="231">
        <v>496.91194000000002</v>
      </c>
      <c r="AF17" s="231">
        <v>0</v>
      </c>
      <c r="AG17" s="231">
        <v>32636.938630000001</v>
      </c>
    </row>
    <row r="18" spans="1:33" ht="15" customHeight="1">
      <c r="A18" s="237" t="s">
        <v>493</v>
      </c>
      <c r="B18" s="231">
        <v>0</v>
      </c>
      <c r="C18" s="231">
        <v>0</v>
      </c>
      <c r="D18" s="231">
        <v>0</v>
      </c>
      <c r="E18" s="231">
        <v>0</v>
      </c>
      <c r="F18" s="231">
        <v>0</v>
      </c>
      <c r="G18" s="231">
        <v>0</v>
      </c>
      <c r="H18" s="231">
        <v>0</v>
      </c>
      <c r="I18" s="231">
        <v>0</v>
      </c>
      <c r="J18" s="231">
        <v>0</v>
      </c>
      <c r="K18" s="231">
        <v>0</v>
      </c>
      <c r="L18" s="231">
        <v>0</v>
      </c>
      <c r="M18" s="231">
        <v>0</v>
      </c>
      <c r="N18" s="231">
        <v>0</v>
      </c>
      <c r="O18" s="231">
        <v>0</v>
      </c>
      <c r="P18" s="231">
        <v>0</v>
      </c>
      <c r="Q18" s="231">
        <v>0</v>
      </c>
      <c r="R18" s="231">
        <v>0</v>
      </c>
      <c r="S18" s="231">
        <v>0</v>
      </c>
      <c r="T18" s="231">
        <v>0</v>
      </c>
      <c r="U18" s="231">
        <v>0</v>
      </c>
      <c r="V18" s="231">
        <v>0</v>
      </c>
      <c r="W18" s="231">
        <v>0</v>
      </c>
      <c r="X18" s="231">
        <v>0</v>
      </c>
      <c r="Y18" s="231">
        <v>0</v>
      </c>
      <c r="Z18" s="231">
        <v>2143297.9497671998</v>
      </c>
      <c r="AA18" s="231">
        <v>0</v>
      </c>
      <c r="AB18" s="231">
        <v>0</v>
      </c>
      <c r="AC18" s="231">
        <v>0</v>
      </c>
      <c r="AD18" s="231">
        <v>0</v>
      </c>
      <c r="AE18" s="231">
        <v>0</v>
      </c>
      <c r="AF18" s="231">
        <v>0</v>
      </c>
      <c r="AG18" s="231">
        <v>2143297.9497699998</v>
      </c>
    </row>
    <row r="19" spans="1:33" ht="15" customHeight="1">
      <c r="A19" s="237" t="s">
        <v>494</v>
      </c>
      <c r="B19" s="231">
        <v>87.307469999999995</v>
      </c>
      <c r="C19" s="231">
        <v>69.12778999999999</v>
      </c>
      <c r="D19" s="231">
        <v>0</v>
      </c>
      <c r="E19" s="231">
        <v>0</v>
      </c>
      <c r="F19" s="231">
        <v>0</v>
      </c>
      <c r="G19" s="231">
        <v>0</v>
      </c>
      <c r="H19" s="231">
        <v>0</v>
      </c>
      <c r="I19" s="231">
        <v>156.43526</v>
      </c>
      <c r="J19" s="231">
        <v>0</v>
      </c>
      <c r="K19" s="231">
        <v>0</v>
      </c>
      <c r="L19" s="231">
        <v>0</v>
      </c>
      <c r="M19" s="231">
        <v>0</v>
      </c>
      <c r="N19" s="231">
        <v>0</v>
      </c>
      <c r="O19" s="231">
        <v>0</v>
      </c>
      <c r="P19" s="231">
        <v>0</v>
      </c>
      <c r="Q19" s="231">
        <v>0</v>
      </c>
      <c r="R19" s="231">
        <v>0</v>
      </c>
      <c r="S19" s="231">
        <v>0</v>
      </c>
      <c r="T19" s="231">
        <v>0</v>
      </c>
      <c r="U19" s="231">
        <v>0</v>
      </c>
      <c r="V19" s="231">
        <v>0</v>
      </c>
      <c r="W19" s="231">
        <v>0</v>
      </c>
      <c r="X19" s="231">
        <v>0</v>
      </c>
      <c r="Y19" s="231">
        <v>0</v>
      </c>
      <c r="Z19" s="231">
        <v>453.75481000000002</v>
      </c>
      <c r="AA19" s="231">
        <v>188.00773000000001</v>
      </c>
      <c r="AB19" s="231">
        <v>0</v>
      </c>
      <c r="AC19" s="231">
        <v>0</v>
      </c>
      <c r="AD19" s="231">
        <v>0</v>
      </c>
      <c r="AE19" s="231">
        <v>0</v>
      </c>
      <c r="AF19" s="231">
        <v>0</v>
      </c>
      <c r="AG19" s="231">
        <v>641.76254000000006</v>
      </c>
    </row>
    <row r="20" spans="1:33" ht="15" customHeight="1">
      <c r="A20" s="237" t="s">
        <v>495</v>
      </c>
      <c r="B20" s="231">
        <v>0</v>
      </c>
      <c r="C20" s="231">
        <v>0</v>
      </c>
      <c r="D20" s="231">
        <v>0</v>
      </c>
      <c r="E20" s="231">
        <v>0</v>
      </c>
      <c r="F20" s="231">
        <v>0</v>
      </c>
      <c r="G20" s="231">
        <v>0</v>
      </c>
      <c r="H20" s="231">
        <v>0</v>
      </c>
      <c r="I20" s="231">
        <v>0</v>
      </c>
      <c r="J20" s="231">
        <v>0</v>
      </c>
      <c r="K20" s="231">
        <v>0</v>
      </c>
      <c r="L20" s="231">
        <v>0</v>
      </c>
      <c r="M20" s="231">
        <v>0</v>
      </c>
      <c r="N20" s="231">
        <v>0</v>
      </c>
      <c r="O20" s="231">
        <v>0</v>
      </c>
      <c r="P20" s="231">
        <v>0</v>
      </c>
      <c r="Q20" s="231">
        <v>0</v>
      </c>
      <c r="R20" s="231">
        <v>0</v>
      </c>
      <c r="S20" s="231">
        <v>0</v>
      </c>
      <c r="T20" s="231">
        <v>0</v>
      </c>
      <c r="U20" s="231">
        <v>0</v>
      </c>
      <c r="V20" s="231">
        <v>0</v>
      </c>
      <c r="W20" s="231">
        <v>0</v>
      </c>
      <c r="X20" s="231">
        <v>0</v>
      </c>
      <c r="Y20" s="231">
        <v>0</v>
      </c>
      <c r="Z20" s="231">
        <v>0</v>
      </c>
      <c r="AA20" s="231">
        <v>0</v>
      </c>
      <c r="AB20" s="231">
        <v>0</v>
      </c>
      <c r="AC20" s="231">
        <v>0</v>
      </c>
      <c r="AD20" s="231">
        <v>0</v>
      </c>
      <c r="AE20" s="231">
        <v>0</v>
      </c>
      <c r="AF20" s="231">
        <v>0</v>
      </c>
      <c r="AG20" s="231">
        <v>0</v>
      </c>
    </row>
    <row r="21" spans="1:33" ht="15" customHeight="1">
      <c r="A21" s="237" t="s">
        <v>496</v>
      </c>
      <c r="B21" s="231">
        <v>0</v>
      </c>
      <c r="C21" s="231">
        <v>0</v>
      </c>
      <c r="D21" s="231">
        <v>0</v>
      </c>
      <c r="E21" s="231">
        <v>0</v>
      </c>
      <c r="F21" s="231">
        <v>0</v>
      </c>
      <c r="G21" s="231">
        <v>0</v>
      </c>
      <c r="H21" s="231">
        <v>0</v>
      </c>
      <c r="I21" s="231">
        <v>0</v>
      </c>
      <c r="J21" s="231">
        <v>0</v>
      </c>
      <c r="K21" s="231">
        <v>0</v>
      </c>
      <c r="L21" s="231">
        <v>0</v>
      </c>
      <c r="M21" s="231">
        <v>0</v>
      </c>
      <c r="N21" s="231">
        <v>0</v>
      </c>
      <c r="O21" s="231">
        <v>0</v>
      </c>
      <c r="P21" s="231">
        <v>0</v>
      </c>
      <c r="Q21" s="231">
        <v>0</v>
      </c>
      <c r="R21" s="231">
        <v>0</v>
      </c>
      <c r="S21" s="231">
        <v>0</v>
      </c>
      <c r="T21" s="231">
        <v>0</v>
      </c>
      <c r="U21" s="231">
        <v>0</v>
      </c>
      <c r="V21" s="231">
        <v>0</v>
      </c>
      <c r="W21" s="231">
        <v>0</v>
      </c>
      <c r="X21" s="231">
        <v>0</v>
      </c>
      <c r="Y21" s="231">
        <v>0</v>
      </c>
      <c r="Z21" s="231">
        <v>0</v>
      </c>
      <c r="AA21" s="231">
        <v>0</v>
      </c>
      <c r="AB21" s="231">
        <v>0</v>
      </c>
      <c r="AC21" s="231">
        <v>0</v>
      </c>
      <c r="AD21" s="231">
        <v>0</v>
      </c>
      <c r="AE21" s="231">
        <v>0</v>
      </c>
      <c r="AF21" s="231">
        <v>0</v>
      </c>
      <c r="AG21" s="231">
        <v>0</v>
      </c>
    </row>
    <row r="22" spans="1:33" ht="15" customHeight="1">
      <c r="A22" s="237" t="s">
        <v>497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  <c r="R22" s="231">
        <v>0</v>
      </c>
      <c r="S22" s="231">
        <v>0</v>
      </c>
      <c r="T22" s="231">
        <v>0</v>
      </c>
      <c r="U22" s="231">
        <v>0</v>
      </c>
      <c r="V22" s="231">
        <v>0</v>
      </c>
      <c r="W22" s="231">
        <v>0</v>
      </c>
      <c r="X22" s="231">
        <v>0</v>
      </c>
      <c r="Y22" s="231">
        <v>0</v>
      </c>
      <c r="Z22" s="231">
        <v>55.36054</v>
      </c>
      <c r="AA22" s="231">
        <v>0</v>
      </c>
      <c r="AB22" s="231">
        <v>0</v>
      </c>
      <c r="AC22" s="231">
        <v>0</v>
      </c>
      <c r="AD22" s="231">
        <v>0</v>
      </c>
      <c r="AE22" s="231">
        <v>0</v>
      </c>
      <c r="AF22" s="231">
        <v>0</v>
      </c>
      <c r="AG22" s="231">
        <v>55.36054</v>
      </c>
    </row>
    <row r="23" spans="1:33" ht="15" customHeight="1">
      <c r="A23" s="237" t="s">
        <v>498</v>
      </c>
      <c r="B23" s="231">
        <v>0</v>
      </c>
      <c r="C23" s="231">
        <v>0</v>
      </c>
      <c r="D23" s="231">
        <v>0</v>
      </c>
      <c r="E23" s="231">
        <v>0</v>
      </c>
      <c r="F23" s="231">
        <v>0</v>
      </c>
      <c r="G23" s="231">
        <v>0</v>
      </c>
      <c r="H23" s="231">
        <v>0</v>
      </c>
      <c r="I23" s="231">
        <v>0</v>
      </c>
      <c r="J23" s="231">
        <v>0</v>
      </c>
      <c r="K23" s="231">
        <v>0</v>
      </c>
      <c r="L23" s="231">
        <v>0</v>
      </c>
      <c r="M23" s="231">
        <v>0</v>
      </c>
      <c r="N23" s="231">
        <v>0</v>
      </c>
      <c r="O23" s="231">
        <v>0</v>
      </c>
      <c r="P23" s="231">
        <v>0</v>
      </c>
      <c r="Q23" s="231">
        <v>0</v>
      </c>
      <c r="R23" s="231">
        <v>0</v>
      </c>
      <c r="S23" s="231">
        <v>0</v>
      </c>
      <c r="T23" s="231">
        <v>0</v>
      </c>
      <c r="U23" s="231">
        <v>0</v>
      </c>
      <c r="V23" s="231">
        <v>0</v>
      </c>
      <c r="W23" s="231">
        <v>0</v>
      </c>
      <c r="X23" s="231">
        <v>0</v>
      </c>
      <c r="Y23" s="231">
        <v>0</v>
      </c>
      <c r="Z23" s="231">
        <v>0</v>
      </c>
      <c r="AA23" s="231">
        <v>0</v>
      </c>
      <c r="AB23" s="231">
        <v>0</v>
      </c>
      <c r="AC23" s="231">
        <v>0</v>
      </c>
      <c r="AD23" s="231">
        <v>0</v>
      </c>
      <c r="AE23" s="231">
        <v>0</v>
      </c>
      <c r="AF23" s="231">
        <v>0</v>
      </c>
      <c r="AG23" s="231">
        <v>0</v>
      </c>
    </row>
    <row r="24" spans="1:33" ht="15" customHeight="1">
      <c r="A24" s="237" t="s">
        <v>499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  <c r="R24" s="231">
        <v>0</v>
      </c>
      <c r="S24" s="231">
        <v>0</v>
      </c>
      <c r="T24" s="231">
        <v>0</v>
      </c>
      <c r="U24" s="231">
        <v>0</v>
      </c>
      <c r="V24" s="231">
        <v>0</v>
      </c>
      <c r="W24" s="231">
        <v>0</v>
      </c>
      <c r="X24" s="231">
        <v>0</v>
      </c>
      <c r="Y24" s="231">
        <v>0</v>
      </c>
      <c r="Z24" s="231">
        <v>0</v>
      </c>
      <c r="AA24" s="231">
        <v>0</v>
      </c>
      <c r="AB24" s="231">
        <v>0</v>
      </c>
      <c r="AC24" s="231">
        <v>0</v>
      </c>
      <c r="AD24" s="231">
        <v>0</v>
      </c>
      <c r="AE24" s="231">
        <v>0</v>
      </c>
      <c r="AF24" s="231">
        <v>0</v>
      </c>
      <c r="AG24" s="231">
        <v>0</v>
      </c>
    </row>
    <row r="25" spans="1:33" s="190" customFormat="1" ht="15" customHeight="1">
      <c r="A25" s="237" t="s">
        <v>500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  <c r="R25" s="231">
        <v>0</v>
      </c>
      <c r="S25" s="231">
        <v>0</v>
      </c>
      <c r="T25" s="231">
        <v>0</v>
      </c>
      <c r="U25" s="231">
        <v>0</v>
      </c>
      <c r="V25" s="231">
        <v>0</v>
      </c>
      <c r="W25" s="231">
        <v>0</v>
      </c>
      <c r="X25" s="231">
        <v>0</v>
      </c>
      <c r="Y25" s="231">
        <v>0</v>
      </c>
      <c r="Z25" s="231">
        <v>0</v>
      </c>
      <c r="AA25" s="231">
        <v>0</v>
      </c>
      <c r="AB25" s="231">
        <v>0</v>
      </c>
      <c r="AC25" s="231">
        <v>0</v>
      </c>
      <c r="AD25" s="231">
        <v>0</v>
      </c>
      <c r="AE25" s="231">
        <v>0</v>
      </c>
      <c r="AF25" s="231">
        <v>0</v>
      </c>
      <c r="AG25" s="231">
        <v>0</v>
      </c>
    </row>
    <row r="26" spans="1:33" s="190" customFormat="1" ht="15" customHeight="1">
      <c r="A26" s="223" t="s">
        <v>67</v>
      </c>
      <c r="B26" s="233">
        <v>908810.13180999993</v>
      </c>
      <c r="C26" s="233">
        <v>350024.06356999994</v>
      </c>
      <c r="D26" s="233">
        <v>9353.3683099999998</v>
      </c>
      <c r="E26" s="233">
        <v>2970.2371299999995</v>
      </c>
      <c r="F26" s="233">
        <v>33840.927599999995</v>
      </c>
      <c r="G26" s="233">
        <v>1875.69208</v>
      </c>
      <c r="H26" s="233">
        <v>0</v>
      </c>
      <c r="I26" s="233">
        <v>1306874.4205</v>
      </c>
      <c r="J26" s="233">
        <v>74686.726469999994</v>
      </c>
      <c r="K26" s="233">
        <v>33869.426720000003</v>
      </c>
      <c r="L26" s="233">
        <v>2374.5738999999999</v>
      </c>
      <c r="M26" s="233">
        <v>2158.2754500000001</v>
      </c>
      <c r="N26" s="233">
        <v>915.86353000000008</v>
      </c>
      <c r="O26" s="233">
        <v>340.07453999999996</v>
      </c>
      <c r="P26" s="233">
        <v>0</v>
      </c>
      <c r="Q26" s="233">
        <v>114344.94060999999</v>
      </c>
      <c r="R26" s="233">
        <v>36510.221699999995</v>
      </c>
      <c r="S26" s="233">
        <v>0</v>
      </c>
      <c r="T26" s="233">
        <v>0</v>
      </c>
      <c r="U26" s="233">
        <v>0</v>
      </c>
      <c r="V26" s="233">
        <v>0</v>
      </c>
      <c r="W26" s="233">
        <v>0</v>
      </c>
      <c r="X26" s="233">
        <v>0</v>
      </c>
      <c r="Y26" s="233">
        <v>36510.221699999995</v>
      </c>
      <c r="Z26" s="233">
        <v>4832357.6643071994</v>
      </c>
      <c r="AA26" s="233">
        <v>594089.91993999993</v>
      </c>
      <c r="AB26" s="233">
        <v>27501.993780000001</v>
      </c>
      <c r="AC26" s="233">
        <v>12697.308480000002</v>
      </c>
      <c r="AD26" s="233">
        <v>39622.191669999993</v>
      </c>
      <c r="AE26" s="233">
        <v>4241.7329900000004</v>
      </c>
      <c r="AF26" s="233">
        <v>0</v>
      </c>
      <c r="AG26" s="233">
        <v>5510510.8111699997</v>
      </c>
    </row>
    <row r="27" spans="1:33" ht="15" customHeight="1" thickBot="1">
      <c r="A27" s="248"/>
      <c r="B27" s="246"/>
      <c r="C27" s="247"/>
      <c r="D27" s="247"/>
      <c r="E27" s="247"/>
      <c r="F27" s="247"/>
      <c r="G27" s="247"/>
      <c r="H27" s="247"/>
      <c r="I27" s="247"/>
      <c r="J27" s="247"/>
      <c r="K27" s="247"/>
      <c r="L27" s="246"/>
      <c r="M27" s="246"/>
      <c r="N27" s="246"/>
      <c r="O27" s="246"/>
      <c r="P27" s="246"/>
      <c r="Q27" s="246"/>
      <c r="R27" s="247"/>
      <c r="S27" s="247"/>
      <c r="T27" s="246"/>
      <c r="U27" s="246"/>
      <c r="V27" s="246"/>
      <c r="W27" s="246"/>
      <c r="X27" s="246"/>
      <c r="Y27" s="246"/>
      <c r="Z27" s="247"/>
      <c r="AA27" s="247"/>
      <c r="AB27" s="246"/>
      <c r="AC27" s="246"/>
      <c r="AD27" s="246"/>
      <c r="AE27" s="246"/>
      <c r="AF27" s="246"/>
      <c r="AG27" s="246"/>
    </row>
    <row r="28" spans="1:33" ht="15" customHeight="1">
      <c r="A28" s="179" t="s">
        <v>503</v>
      </c>
      <c r="B28" s="199"/>
      <c r="C28" s="189"/>
      <c r="D28" s="189"/>
      <c r="E28" s="189"/>
      <c r="F28" s="189"/>
      <c r="G28" s="189"/>
      <c r="H28" s="189"/>
      <c r="I28" s="189"/>
      <c r="J28" s="189"/>
      <c r="K28" s="189"/>
      <c r="L28" s="199"/>
      <c r="M28" s="199"/>
      <c r="N28" s="157"/>
      <c r="O28" s="157"/>
      <c r="P28" s="157"/>
      <c r="Q28" s="157"/>
      <c r="R28" s="189"/>
      <c r="S28" s="189"/>
      <c r="T28" s="199"/>
      <c r="U28" s="199"/>
      <c r="V28" s="157"/>
      <c r="W28" s="157"/>
      <c r="X28" s="157"/>
      <c r="Y28" s="157"/>
      <c r="Z28" s="189"/>
      <c r="AA28" s="189"/>
      <c r="AB28" s="199"/>
      <c r="AC28" s="199"/>
      <c r="AD28" s="157"/>
      <c r="AE28" s="157"/>
      <c r="AF28" s="157"/>
      <c r="AG28" s="157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F26"/>
  <sheetViews>
    <sheetView zoomScaleNormal="100" workbookViewId="0">
      <selection activeCell="A3" sqref="A3:F3"/>
    </sheetView>
  </sheetViews>
  <sheetFormatPr defaultColWidth="9.140625" defaultRowHeight="12.75"/>
  <cols>
    <col min="1" max="1" width="44.5703125" style="182" customWidth="1"/>
    <col min="2" max="4" width="16.42578125" style="181" customWidth="1"/>
    <col min="5" max="6" width="15.5703125" style="181" customWidth="1"/>
    <col min="7" max="16384" width="9.140625" style="181"/>
  </cols>
  <sheetData>
    <row r="1" spans="1:6" s="158" customFormat="1" ht="30" customHeight="1">
      <c r="A1" s="491" t="s">
        <v>303</v>
      </c>
      <c r="B1" s="491"/>
      <c r="C1" s="491"/>
      <c r="D1" s="491"/>
      <c r="E1" s="491"/>
      <c r="F1" s="491"/>
    </row>
    <row r="2" spans="1:6" s="158" customFormat="1" ht="15" customHeight="1">
      <c r="A2" s="492" t="s">
        <v>630</v>
      </c>
      <c r="B2" s="492"/>
      <c r="C2" s="492"/>
      <c r="D2" s="492"/>
      <c r="E2" s="492"/>
      <c r="F2" s="492"/>
    </row>
    <row r="3" spans="1:6" s="158" customFormat="1" ht="15" customHeight="1">
      <c r="A3" s="497" t="s">
        <v>1033</v>
      </c>
      <c r="B3" s="497"/>
      <c r="C3" s="497"/>
      <c r="D3" s="497"/>
      <c r="E3" s="497"/>
      <c r="F3" s="497"/>
    </row>
    <row r="4" spans="1:6" s="159" customFormat="1" ht="30" customHeight="1">
      <c r="A4" s="493" t="s">
        <v>51</v>
      </c>
      <c r="B4" s="493"/>
      <c r="C4" s="493"/>
      <c r="D4" s="493"/>
      <c r="E4" s="493"/>
      <c r="F4" s="493"/>
    </row>
    <row r="5" spans="1:6" ht="3.75" customHeight="1">
      <c r="A5" s="183"/>
      <c r="B5" s="157"/>
      <c r="C5" s="180"/>
      <c r="D5" s="180"/>
      <c r="E5" s="157"/>
      <c r="F5" s="207"/>
    </row>
    <row r="6" spans="1:6" ht="30" customHeight="1">
      <c r="A6" s="322"/>
      <c r="B6" s="185" t="s">
        <v>130</v>
      </c>
      <c r="C6" s="185" t="s">
        <v>131</v>
      </c>
      <c r="D6" s="185" t="s">
        <v>132</v>
      </c>
      <c r="E6" s="186" t="s">
        <v>483</v>
      </c>
      <c r="F6" s="186" t="s">
        <v>66</v>
      </c>
    </row>
    <row r="7" spans="1:6" ht="15" customHeight="1">
      <c r="A7" s="188" t="s">
        <v>631</v>
      </c>
      <c r="B7" s="180">
        <v>1563537.3334300001</v>
      </c>
      <c r="C7" s="180">
        <v>824412.19741000002</v>
      </c>
      <c r="D7" s="180">
        <v>231153.84983000002</v>
      </c>
      <c r="E7" s="180">
        <v>2619103.3806699999</v>
      </c>
      <c r="F7" s="189">
        <v>0.97748005781004943</v>
      </c>
    </row>
    <row r="8" spans="1:6" ht="15" customHeight="1">
      <c r="A8" s="188" t="s">
        <v>632</v>
      </c>
      <c r="B8" s="180">
        <v>2718.3197500000001</v>
      </c>
      <c r="C8" s="180">
        <v>3777.7752099999998</v>
      </c>
      <c r="D8" s="180">
        <v>1726.33835</v>
      </c>
      <c r="E8" s="180">
        <v>8222.4333100000003</v>
      </c>
      <c r="F8" s="189">
        <v>3.06870841621458E-3</v>
      </c>
    </row>
    <row r="9" spans="1:6" ht="15" customHeight="1">
      <c r="A9" s="188" t="s">
        <v>633</v>
      </c>
      <c r="B9" s="180">
        <v>709.70564999999999</v>
      </c>
      <c r="C9" s="180">
        <v>7623.3252300000004</v>
      </c>
      <c r="D9" s="180">
        <v>5718.9899400000004</v>
      </c>
      <c r="E9" s="180">
        <v>14052.02082</v>
      </c>
      <c r="F9" s="189">
        <v>5.2443787537580456E-3</v>
      </c>
    </row>
    <row r="10" spans="1:6" ht="15" customHeight="1">
      <c r="A10" s="188" t="s">
        <v>634</v>
      </c>
      <c r="B10" s="180">
        <v>16.610430000000001</v>
      </c>
      <c r="C10" s="180">
        <v>203.41654</v>
      </c>
      <c r="D10" s="180">
        <v>144.89851999999999</v>
      </c>
      <c r="E10" s="180">
        <v>364.92549000000002</v>
      </c>
      <c r="F10" s="189">
        <v>1.36194467043264E-4</v>
      </c>
    </row>
    <row r="11" spans="1:6" ht="15" customHeight="1">
      <c r="A11" s="188" t="s">
        <v>635</v>
      </c>
      <c r="B11" s="180">
        <v>3682.1151400000003</v>
      </c>
      <c r="C11" s="180">
        <v>1569.15526</v>
      </c>
      <c r="D11" s="180">
        <v>2213.99208</v>
      </c>
      <c r="E11" s="180">
        <v>7465.2624800000003</v>
      </c>
      <c r="F11" s="189">
        <v>2.7861233941253939E-3</v>
      </c>
    </row>
    <row r="12" spans="1:6" ht="15" customHeight="1">
      <c r="A12" s="188" t="s">
        <v>636</v>
      </c>
      <c r="B12" s="180">
        <v>357.79369000000003</v>
      </c>
      <c r="C12" s="180">
        <v>171.09683000000001</v>
      </c>
      <c r="D12" s="180">
        <v>221.39922000000001</v>
      </c>
      <c r="E12" s="180">
        <v>750.28974000000005</v>
      </c>
      <c r="F12" s="189">
        <v>2.8001691870668902E-4</v>
      </c>
    </row>
    <row r="13" spans="1:6" ht="15" customHeight="1">
      <c r="A13" s="188" t="s">
        <v>637</v>
      </c>
      <c r="B13" s="180">
        <v>416.81561999999997</v>
      </c>
      <c r="C13" s="180">
        <v>632.41727000000003</v>
      </c>
      <c r="D13" s="180">
        <v>1056.12609</v>
      </c>
      <c r="E13" s="180">
        <v>2105.35898</v>
      </c>
      <c r="F13" s="189">
        <v>7.857446302691793E-4</v>
      </c>
    </row>
    <row r="14" spans="1:6" ht="15" customHeight="1">
      <c r="A14" s="188" t="s">
        <v>638</v>
      </c>
      <c r="B14" s="180">
        <v>104.20390999999999</v>
      </c>
      <c r="C14" s="180">
        <v>201.80420000000001</v>
      </c>
      <c r="D14" s="180">
        <v>264.03152999999998</v>
      </c>
      <c r="E14" s="180">
        <v>570.03963999999996</v>
      </c>
      <c r="F14" s="189">
        <v>2.1274547021457401E-4</v>
      </c>
    </row>
    <row r="15" spans="1:6" ht="15" customHeight="1">
      <c r="A15" s="188" t="s">
        <v>639</v>
      </c>
      <c r="B15" s="180">
        <v>11.61</v>
      </c>
      <c r="C15" s="180">
        <v>2183.2798299999999</v>
      </c>
      <c r="D15" s="180">
        <v>589.57567000000006</v>
      </c>
      <c r="E15" s="180">
        <v>2784.4654999999998</v>
      </c>
      <c r="F15" s="189">
        <v>1.0391951375412403E-3</v>
      </c>
    </row>
    <row r="16" spans="1:6" ht="15" customHeight="1">
      <c r="A16" s="188" t="s">
        <v>640</v>
      </c>
      <c r="B16" s="180">
        <v>0</v>
      </c>
      <c r="C16" s="180">
        <v>899.11176999999998</v>
      </c>
      <c r="D16" s="180">
        <v>235.83026000000001</v>
      </c>
      <c r="E16" s="180">
        <v>1134.9420299999999</v>
      </c>
      <c r="F16" s="189">
        <v>4.2357365855931201E-4</v>
      </c>
    </row>
    <row r="17" spans="1:6" ht="15" customHeight="1">
      <c r="A17" s="188" t="s">
        <v>641</v>
      </c>
      <c r="B17" s="180">
        <v>15528.311119999998</v>
      </c>
      <c r="C17" s="180">
        <v>12306.906939999999</v>
      </c>
      <c r="D17" s="180">
        <v>6098.6051600000001</v>
      </c>
      <c r="E17" s="180">
        <v>33933.823219999998</v>
      </c>
      <c r="F17" s="189">
        <v>1.2664500274256597E-2</v>
      </c>
    </row>
    <row r="18" spans="1:6" ht="15" customHeight="1">
      <c r="A18" s="188" t="s">
        <v>642</v>
      </c>
      <c r="B18" s="180">
        <v>8038.4527600000001</v>
      </c>
      <c r="C18" s="180">
        <v>6273.4782299999997</v>
      </c>
      <c r="D18" s="180">
        <v>3944.3833800000002</v>
      </c>
      <c r="E18" s="180">
        <v>18256.31437</v>
      </c>
      <c r="F18" s="189">
        <v>6.8134703492387597E-3</v>
      </c>
    </row>
    <row r="19" spans="1:6" ht="15" customHeight="1">
      <c r="A19" s="191" t="s">
        <v>643</v>
      </c>
      <c r="B19" s="192">
        <v>1583885.89096</v>
      </c>
      <c r="C19" s="192">
        <v>848727.28194000002</v>
      </c>
      <c r="D19" s="192">
        <v>246831.13877000002</v>
      </c>
      <c r="E19" s="192">
        <v>2679444.3116700002</v>
      </c>
      <c r="F19" s="193">
        <v>1</v>
      </c>
    </row>
    <row r="20" spans="1:6" ht="15" customHeight="1">
      <c r="A20" s="188" t="s">
        <v>656</v>
      </c>
      <c r="B20" s="180">
        <v>11235.38054</v>
      </c>
      <c r="C20" s="180">
        <v>11526.682779999999</v>
      </c>
      <c r="D20" s="180">
        <v>6536.8812600000001</v>
      </c>
      <c r="E20" s="180">
        <v>29298.944579999999</v>
      </c>
      <c r="F20" s="180"/>
    </row>
    <row r="21" spans="1:6" s="263" customFormat="1" ht="15" customHeight="1" thickBot="1">
      <c r="A21" s="323" t="s">
        <v>657</v>
      </c>
      <c r="B21" s="324">
        <v>0.5911247657066705</v>
      </c>
      <c r="C21" s="324">
        <v>0.31675496230448585</v>
      </c>
      <c r="D21" s="324">
        <v>9.2120271988843525E-2</v>
      </c>
      <c r="E21" s="324">
        <v>1</v>
      </c>
      <c r="F21" s="324"/>
    </row>
    <row r="22" spans="1:6" ht="15" customHeight="1">
      <c r="A22" s="179" t="s">
        <v>646</v>
      </c>
      <c r="B22" s="203"/>
      <c r="C22" s="204"/>
      <c r="D22" s="204"/>
      <c r="E22" s="203"/>
      <c r="F22" s="203"/>
    </row>
    <row r="23" spans="1:6" ht="84" customHeight="1">
      <c r="A23" s="501" t="s">
        <v>647</v>
      </c>
      <c r="B23" s="505"/>
      <c r="C23" s="505"/>
      <c r="D23" s="505"/>
      <c r="E23" s="505"/>
      <c r="F23" s="505"/>
    </row>
    <row r="24" spans="1:6" ht="73.5" customHeight="1">
      <c r="A24" s="501" t="s">
        <v>648</v>
      </c>
      <c r="B24" s="505"/>
      <c r="C24" s="505"/>
      <c r="D24" s="505"/>
      <c r="E24" s="505"/>
      <c r="F24" s="505"/>
    </row>
    <row r="25" spans="1:6" ht="15" customHeight="1">
      <c r="A25" s="179" t="s">
        <v>649</v>
      </c>
      <c r="B25" s="179"/>
      <c r="C25" s="266"/>
      <c r="D25" s="266"/>
      <c r="E25" s="179"/>
      <c r="F25" s="179"/>
    </row>
    <row r="26" spans="1:6" ht="15" customHeight="1">
      <c r="A26" s="325"/>
      <c r="B26" s="179"/>
      <c r="C26" s="266"/>
      <c r="D26" s="266"/>
      <c r="E26" s="179"/>
      <c r="F26" s="179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30"/>
  <sheetViews>
    <sheetView zoomScaleNormal="100" workbookViewId="0">
      <selection activeCell="A3" sqref="A3:F3"/>
    </sheetView>
  </sheetViews>
  <sheetFormatPr defaultColWidth="11.42578125" defaultRowHeight="12.75"/>
  <cols>
    <col min="1" max="1" width="62.85546875" style="182" customWidth="1"/>
    <col min="2" max="6" width="15.7109375" style="181" customWidth="1"/>
    <col min="7" max="256" width="11.42578125" style="181"/>
    <col min="257" max="257" width="62.85546875" style="181" customWidth="1"/>
    <col min="258" max="262" width="15.7109375" style="181" customWidth="1"/>
    <col min="263" max="512" width="11.42578125" style="181"/>
    <col min="513" max="513" width="62.85546875" style="181" customWidth="1"/>
    <col min="514" max="518" width="15.7109375" style="181" customWidth="1"/>
    <col min="519" max="768" width="11.42578125" style="181"/>
    <col min="769" max="769" width="62.85546875" style="181" customWidth="1"/>
    <col min="770" max="774" width="15.7109375" style="181" customWidth="1"/>
    <col min="775" max="1024" width="11.42578125" style="181"/>
    <col min="1025" max="1025" width="62.85546875" style="181" customWidth="1"/>
    <col min="1026" max="1030" width="15.7109375" style="181" customWidth="1"/>
    <col min="1031" max="1280" width="11.42578125" style="181"/>
    <col min="1281" max="1281" width="62.85546875" style="181" customWidth="1"/>
    <col min="1282" max="1286" width="15.7109375" style="181" customWidth="1"/>
    <col min="1287" max="1536" width="11.42578125" style="181"/>
    <col min="1537" max="1537" width="62.85546875" style="181" customWidth="1"/>
    <col min="1538" max="1542" width="15.7109375" style="181" customWidth="1"/>
    <col min="1543" max="1792" width="11.42578125" style="181"/>
    <col min="1793" max="1793" width="62.85546875" style="181" customWidth="1"/>
    <col min="1794" max="1798" width="15.7109375" style="181" customWidth="1"/>
    <col min="1799" max="2048" width="11.42578125" style="181"/>
    <col min="2049" max="2049" width="62.85546875" style="181" customWidth="1"/>
    <col min="2050" max="2054" width="15.7109375" style="181" customWidth="1"/>
    <col min="2055" max="2304" width="11.42578125" style="181"/>
    <col min="2305" max="2305" width="62.85546875" style="181" customWidth="1"/>
    <col min="2306" max="2310" width="15.7109375" style="181" customWidth="1"/>
    <col min="2311" max="2560" width="11.42578125" style="181"/>
    <col min="2561" max="2561" width="62.85546875" style="181" customWidth="1"/>
    <col min="2562" max="2566" width="15.7109375" style="181" customWidth="1"/>
    <col min="2567" max="2816" width="11.42578125" style="181"/>
    <col min="2817" max="2817" width="62.85546875" style="181" customWidth="1"/>
    <col min="2818" max="2822" width="15.7109375" style="181" customWidth="1"/>
    <col min="2823" max="3072" width="11.42578125" style="181"/>
    <col min="3073" max="3073" width="62.85546875" style="181" customWidth="1"/>
    <col min="3074" max="3078" width="15.7109375" style="181" customWidth="1"/>
    <col min="3079" max="3328" width="11.42578125" style="181"/>
    <col min="3329" max="3329" width="62.85546875" style="181" customWidth="1"/>
    <col min="3330" max="3334" width="15.7109375" style="181" customWidth="1"/>
    <col min="3335" max="3584" width="11.42578125" style="181"/>
    <col min="3585" max="3585" width="62.85546875" style="181" customWidth="1"/>
    <col min="3586" max="3590" width="15.7109375" style="181" customWidth="1"/>
    <col min="3591" max="3840" width="11.42578125" style="181"/>
    <col min="3841" max="3841" width="62.85546875" style="181" customWidth="1"/>
    <col min="3842" max="3846" width="15.7109375" style="181" customWidth="1"/>
    <col min="3847" max="4096" width="11.42578125" style="181"/>
    <col min="4097" max="4097" width="62.85546875" style="181" customWidth="1"/>
    <col min="4098" max="4102" width="15.7109375" style="181" customWidth="1"/>
    <col min="4103" max="4352" width="11.42578125" style="181"/>
    <col min="4353" max="4353" width="62.85546875" style="181" customWidth="1"/>
    <col min="4354" max="4358" width="15.7109375" style="181" customWidth="1"/>
    <col min="4359" max="4608" width="11.42578125" style="181"/>
    <col min="4609" max="4609" width="62.85546875" style="181" customWidth="1"/>
    <col min="4610" max="4614" width="15.7109375" style="181" customWidth="1"/>
    <col min="4615" max="4864" width="11.42578125" style="181"/>
    <col min="4865" max="4865" width="62.85546875" style="181" customWidth="1"/>
    <col min="4866" max="4870" width="15.7109375" style="181" customWidth="1"/>
    <col min="4871" max="5120" width="11.42578125" style="181"/>
    <col min="5121" max="5121" width="62.85546875" style="181" customWidth="1"/>
    <col min="5122" max="5126" width="15.7109375" style="181" customWidth="1"/>
    <col min="5127" max="5376" width="11.42578125" style="181"/>
    <col min="5377" max="5377" width="62.85546875" style="181" customWidth="1"/>
    <col min="5378" max="5382" width="15.7109375" style="181" customWidth="1"/>
    <col min="5383" max="5632" width="11.42578125" style="181"/>
    <col min="5633" max="5633" width="62.85546875" style="181" customWidth="1"/>
    <col min="5634" max="5638" width="15.7109375" style="181" customWidth="1"/>
    <col min="5639" max="5888" width="11.42578125" style="181"/>
    <col min="5889" max="5889" width="62.85546875" style="181" customWidth="1"/>
    <col min="5890" max="5894" width="15.7109375" style="181" customWidth="1"/>
    <col min="5895" max="6144" width="11.42578125" style="181"/>
    <col min="6145" max="6145" width="62.85546875" style="181" customWidth="1"/>
    <col min="6146" max="6150" width="15.7109375" style="181" customWidth="1"/>
    <col min="6151" max="6400" width="11.42578125" style="181"/>
    <col min="6401" max="6401" width="62.85546875" style="181" customWidth="1"/>
    <col min="6402" max="6406" width="15.7109375" style="181" customWidth="1"/>
    <col min="6407" max="6656" width="11.42578125" style="181"/>
    <col min="6657" max="6657" width="62.85546875" style="181" customWidth="1"/>
    <col min="6658" max="6662" width="15.7109375" style="181" customWidth="1"/>
    <col min="6663" max="6912" width="11.42578125" style="181"/>
    <col min="6913" max="6913" width="62.85546875" style="181" customWidth="1"/>
    <col min="6914" max="6918" width="15.7109375" style="181" customWidth="1"/>
    <col min="6919" max="7168" width="11.42578125" style="181"/>
    <col min="7169" max="7169" width="62.85546875" style="181" customWidth="1"/>
    <col min="7170" max="7174" width="15.7109375" style="181" customWidth="1"/>
    <col min="7175" max="7424" width="11.42578125" style="181"/>
    <col min="7425" max="7425" width="62.85546875" style="181" customWidth="1"/>
    <col min="7426" max="7430" width="15.7109375" style="181" customWidth="1"/>
    <col min="7431" max="7680" width="11.42578125" style="181"/>
    <col min="7681" max="7681" width="62.85546875" style="181" customWidth="1"/>
    <col min="7682" max="7686" width="15.7109375" style="181" customWidth="1"/>
    <col min="7687" max="7936" width="11.42578125" style="181"/>
    <col min="7937" max="7937" width="62.85546875" style="181" customWidth="1"/>
    <col min="7938" max="7942" width="15.7109375" style="181" customWidth="1"/>
    <col min="7943" max="8192" width="11.42578125" style="181"/>
    <col min="8193" max="8193" width="62.85546875" style="181" customWidth="1"/>
    <col min="8194" max="8198" width="15.7109375" style="181" customWidth="1"/>
    <col min="8199" max="8448" width="11.42578125" style="181"/>
    <col min="8449" max="8449" width="62.85546875" style="181" customWidth="1"/>
    <col min="8450" max="8454" width="15.7109375" style="181" customWidth="1"/>
    <col min="8455" max="8704" width="11.42578125" style="181"/>
    <col min="8705" max="8705" width="62.85546875" style="181" customWidth="1"/>
    <col min="8706" max="8710" width="15.7109375" style="181" customWidth="1"/>
    <col min="8711" max="8960" width="11.42578125" style="181"/>
    <col min="8961" max="8961" width="62.85546875" style="181" customWidth="1"/>
    <col min="8962" max="8966" width="15.7109375" style="181" customWidth="1"/>
    <col min="8967" max="9216" width="11.42578125" style="181"/>
    <col min="9217" max="9217" width="62.85546875" style="181" customWidth="1"/>
    <col min="9218" max="9222" width="15.7109375" style="181" customWidth="1"/>
    <col min="9223" max="9472" width="11.42578125" style="181"/>
    <col min="9473" max="9473" width="62.85546875" style="181" customWidth="1"/>
    <col min="9474" max="9478" width="15.7109375" style="181" customWidth="1"/>
    <col min="9479" max="9728" width="11.42578125" style="181"/>
    <col min="9729" max="9729" width="62.85546875" style="181" customWidth="1"/>
    <col min="9730" max="9734" width="15.7109375" style="181" customWidth="1"/>
    <col min="9735" max="9984" width="11.42578125" style="181"/>
    <col min="9985" max="9985" width="62.85546875" style="181" customWidth="1"/>
    <col min="9986" max="9990" width="15.7109375" style="181" customWidth="1"/>
    <col min="9991" max="10240" width="11.42578125" style="181"/>
    <col min="10241" max="10241" width="62.85546875" style="181" customWidth="1"/>
    <col min="10242" max="10246" width="15.7109375" style="181" customWidth="1"/>
    <col min="10247" max="10496" width="11.42578125" style="181"/>
    <col min="10497" max="10497" width="62.85546875" style="181" customWidth="1"/>
    <col min="10498" max="10502" width="15.7109375" style="181" customWidth="1"/>
    <col min="10503" max="10752" width="11.42578125" style="181"/>
    <col min="10753" max="10753" width="62.85546875" style="181" customWidth="1"/>
    <col min="10754" max="10758" width="15.7109375" style="181" customWidth="1"/>
    <col min="10759" max="11008" width="11.42578125" style="181"/>
    <col min="11009" max="11009" width="62.85546875" style="181" customWidth="1"/>
    <col min="11010" max="11014" width="15.7109375" style="181" customWidth="1"/>
    <col min="11015" max="11264" width="11.42578125" style="181"/>
    <col min="11265" max="11265" width="62.85546875" style="181" customWidth="1"/>
    <col min="11266" max="11270" width="15.7109375" style="181" customWidth="1"/>
    <col min="11271" max="11520" width="11.42578125" style="181"/>
    <col min="11521" max="11521" width="62.85546875" style="181" customWidth="1"/>
    <col min="11522" max="11526" width="15.7109375" style="181" customWidth="1"/>
    <col min="11527" max="11776" width="11.42578125" style="181"/>
    <col min="11777" max="11777" width="62.85546875" style="181" customWidth="1"/>
    <col min="11778" max="11782" width="15.7109375" style="181" customWidth="1"/>
    <col min="11783" max="12032" width="11.42578125" style="181"/>
    <col min="12033" max="12033" width="62.85546875" style="181" customWidth="1"/>
    <col min="12034" max="12038" width="15.7109375" style="181" customWidth="1"/>
    <col min="12039" max="12288" width="11.42578125" style="181"/>
    <col min="12289" max="12289" width="62.85546875" style="181" customWidth="1"/>
    <col min="12290" max="12294" width="15.7109375" style="181" customWidth="1"/>
    <col min="12295" max="12544" width="11.42578125" style="181"/>
    <col min="12545" max="12545" width="62.85546875" style="181" customWidth="1"/>
    <col min="12546" max="12550" width="15.7109375" style="181" customWidth="1"/>
    <col min="12551" max="12800" width="11.42578125" style="181"/>
    <col min="12801" max="12801" width="62.85546875" style="181" customWidth="1"/>
    <col min="12802" max="12806" width="15.7109375" style="181" customWidth="1"/>
    <col min="12807" max="13056" width="11.42578125" style="181"/>
    <col min="13057" max="13057" width="62.85546875" style="181" customWidth="1"/>
    <col min="13058" max="13062" width="15.7109375" style="181" customWidth="1"/>
    <col min="13063" max="13312" width="11.42578125" style="181"/>
    <col min="13313" max="13313" width="62.85546875" style="181" customWidth="1"/>
    <col min="13314" max="13318" width="15.7109375" style="181" customWidth="1"/>
    <col min="13319" max="13568" width="11.42578125" style="181"/>
    <col min="13569" max="13569" width="62.85546875" style="181" customWidth="1"/>
    <col min="13570" max="13574" width="15.7109375" style="181" customWidth="1"/>
    <col min="13575" max="13824" width="11.42578125" style="181"/>
    <col min="13825" max="13825" width="62.85546875" style="181" customWidth="1"/>
    <col min="13826" max="13830" width="15.7109375" style="181" customWidth="1"/>
    <col min="13831" max="14080" width="11.42578125" style="181"/>
    <col min="14081" max="14081" width="62.85546875" style="181" customWidth="1"/>
    <col min="14082" max="14086" width="15.7109375" style="181" customWidth="1"/>
    <col min="14087" max="14336" width="11.42578125" style="181"/>
    <col min="14337" max="14337" width="62.85546875" style="181" customWidth="1"/>
    <col min="14338" max="14342" width="15.7109375" style="181" customWidth="1"/>
    <col min="14343" max="14592" width="11.42578125" style="181"/>
    <col min="14593" max="14593" width="62.85546875" style="181" customWidth="1"/>
    <col min="14594" max="14598" width="15.7109375" style="181" customWidth="1"/>
    <col min="14599" max="14848" width="11.42578125" style="181"/>
    <col min="14849" max="14849" width="62.85546875" style="181" customWidth="1"/>
    <col min="14850" max="14854" width="15.7109375" style="181" customWidth="1"/>
    <col min="14855" max="15104" width="11.42578125" style="181"/>
    <col min="15105" max="15105" width="62.85546875" style="181" customWidth="1"/>
    <col min="15106" max="15110" width="15.7109375" style="181" customWidth="1"/>
    <col min="15111" max="15360" width="11.42578125" style="181"/>
    <col min="15361" max="15361" width="62.85546875" style="181" customWidth="1"/>
    <col min="15362" max="15366" width="15.7109375" style="181" customWidth="1"/>
    <col min="15367" max="15616" width="11.42578125" style="181"/>
    <col min="15617" max="15617" width="62.85546875" style="181" customWidth="1"/>
    <col min="15618" max="15622" width="15.7109375" style="181" customWidth="1"/>
    <col min="15623" max="15872" width="11.42578125" style="181"/>
    <col min="15873" max="15873" width="62.85546875" style="181" customWidth="1"/>
    <col min="15874" max="15878" width="15.7109375" style="181" customWidth="1"/>
    <col min="15879" max="16128" width="11.42578125" style="181"/>
    <col min="16129" max="16129" width="62.85546875" style="181" customWidth="1"/>
    <col min="16130" max="16134" width="15.7109375" style="181" customWidth="1"/>
    <col min="16135" max="16384" width="11.42578125" style="181"/>
  </cols>
  <sheetData>
    <row r="1" spans="1:6" s="158" customFormat="1" ht="30" customHeight="1">
      <c r="A1" s="494" t="s">
        <v>303</v>
      </c>
      <c r="B1" s="494"/>
      <c r="C1" s="494"/>
      <c r="D1" s="494"/>
      <c r="E1" s="494"/>
      <c r="F1" s="494"/>
    </row>
    <row r="2" spans="1:6" s="158" customFormat="1" ht="15" customHeight="1">
      <c r="A2" s="495" t="s">
        <v>658</v>
      </c>
      <c r="B2" s="495"/>
      <c r="C2" s="495"/>
      <c r="D2" s="495"/>
      <c r="E2" s="495"/>
      <c r="F2" s="495"/>
    </row>
    <row r="3" spans="1:6" s="158" customFormat="1" ht="15" customHeight="1">
      <c r="A3" s="467" t="s">
        <v>1033</v>
      </c>
      <c r="B3" s="467"/>
      <c r="C3" s="467"/>
      <c r="D3" s="467"/>
      <c r="E3" s="467"/>
      <c r="F3" s="467"/>
    </row>
    <row r="4" spans="1:6" s="158" customFormat="1" ht="30" customHeight="1">
      <c r="A4" s="496" t="s">
        <v>51</v>
      </c>
      <c r="B4" s="496"/>
      <c r="C4" s="496"/>
      <c r="D4" s="496"/>
      <c r="E4" s="496"/>
      <c r="F4" s="496"/>
    </row>
    <row r="5" spans="1:6" ht="15" customHeight="1">
      <c r="A5" s="183"/>
      <c r="B5" s="207"/>
      <c r="C5" s="207"/>
      <c r="D5" s="157"/>
      <c r="E5" s="157"/>
      <c r="F5" s="207"/>
    </row>
    <row r="6" spans="1:6" ht="30" customHeight="1">
      <c r="A6" s="224" t="s">
        <v>508</v>
      </c>
      <c r="B6" s="185" t="s">
        <v>130</v>
      </c>
      <c r="C6" s="185" t="s">
        <v>131</v>
      </c>
      <c r="D6" s="185" t="s">
        <v>132</v>
      </c>
      <c r="E6" s="186" t="s">
        <v>483</v>
      </c>
      <c r="F6" s="187" t="s">
        <v>66</v>
      </c>
    </row>
    <row r="7" spans="1:6" ht="15" customHeight="1">
      <c r="A7" s="237" t="s">
        <v>484</v>
      </c>
      <c r="B7" s="231">
        <v>3359.79097</v>
      </c>
      <c r="C7" s="231">
        <v>10967.2733814</v>
      </c>
      <c r="D7" s="231">
        <v>496.30196000000001</v>
      </c>
      <c r="E7" s="231">
        <v>14823.366311400001</v>
      </c>
      <c r="F7" s="326">
        <v>5.5322539275958855E-3</v>
      </c>
    </row>
    <row r="8" spans="1:6" ht="15" customHeight="1">
      <c r="A8" s="237" t="s">
        <v>485</v>
      </c>
      <c r="B8" s="231">
        <v>938.16196380000008</v>
      </c>
      <c r="C8" s="231">
        <v>2047.4575548</v>
      </c>
      <c r="D8" s="231">
        <v>197.42894000000001</v>
      </c>
      <c r="E8" s="231">
        <v>3183.0484586000002</v>
      </c>
      <c r="F8" s="326">
        <v>1.1879509665274372E-3</v>
      </c>
    </row>
    <row r="9" spans="1:6" ht="15" customHeight="1">
      <c r="A9" s="237" t="s">
        <v>486</v>
      </c>
      <c r="B9" s="232">
        <v>17562.84232</v>
      </c>
      <c r="C9" s="232">
        <v>1052.2715700000001</v>
      </c>
      <c r="D9" s="232">
        <v>510.23121999999995</v>
      </c>
      <c r="E9" s="232">
        <v>19125.345110000002</v>
      </c>
      <c r="F9" s="327">
        <v>7.1378028025964194E-3</v>
      </c>
    </row>
    <row r="10" spans="1:6" ht="15" customHeight="1">
      <c r="A10" s="237" t="s">
        <v>487</v>
      </c>
      <c r="B10" s="232">
        <v>11429.097956</v>
      </c>
      <c r="C10" s="232">
        <v>6580.9263419999997</v>
      </c>
      <c r="D10" s="232">
        <v>11537.910169999999</v>
      </c>
      <c r="E10" s="232">
        <v>29547.934467999999</v>
      </c>
      <c r="F10" s="327">
        <v>1.1027635226637002E-2</v>
      </c>
    </row>
    <row r="11" spans="1:6" ht="15" customHeight="1">
      <c r="A11" s="237" t="s">
        <v>488</v>
      </c>
      <c r="B11" s="231">
        <v>103253.350527</v>
      </c>
      <c r="C11" s="231">
        <v>62470.470047799994</v>
      </c>
      <c r="D11" s="231">
        <v>15099.322134</v>
      </c>
      <c r="E11" s="231">
        <v>180823.14270879998</v>
      </c>
      <c r="F11" s="326">
        <v>6.7485314768323396E-2</v>
      </c>
    </row>
    <row r="12" spans="1:6" ht="15" customHeight="1">
      <c r="A12" s="237" t="s">
        <v>489</v>
      </c>
      <c r="B12" s="231">
        <v>18072.757245200002</v>
      </c>
      <c r="C12" s="231">
        <v>10713.5050612</v>
      </c>
      <c r="D12" s="231">
        <v>883.83262999999999</v>
      </c>
      <c r="E12" s="231">
        <v>29670.094936400001</v>
      </c>
      <c r="F12" s="326">
        <v>1.1073226944260758E-2</v>
      </c>
    </row>
    <row r="13" spans="1:6" ht="15" customHeight="1">
      <c r="A13" s="237" t="s">
        <v>68</v>
      </c>
      <c r="B13" s="231">
        <v>98804.648625799993</v>
      </c>
      <c r="C13" s="231">
        <v>114648.6465736</v>
      </c>
      <c r="D13" s="231">
        <v>11022.659494200001</v>
      </c>
      <c r="E13" s="231">
        <v>224475.95469359998</v>
      </c>
      <c r="F13" s="326">
        <v>8.3777055489038688E-2</v>
      </c>
    </row>
    <row r="14" spans="1:6" ht="15" customHeight="1">
      <c r="A14" s="237" t="s">
        <v>490</v>
      </c>
      <c r="B14" s="231">
        <v>236264.25292699999</v>
      </c>
      <c r="C14" s="231">
        <v>135573.15823620002</v>
      </c>
      <c r="D14" s="231">
        <v>52003.3536312</v>
      </c>
      <c r="E14" s="231">
        <v>423840.76479440002</v>
      </c>
      <c r="F14" s="326">
        <v>0.15818233769921644</v>
      </c>
    </row>
    <row r="15" spans="1:6" ht="15" customHeight="1">
      <c r="A15" s="237" t="s">
        <v>491</v>
      </c>
      <c r="B15" s="231">
        <v>49429.002458999996</v>
      </c>
      <c r="C15" s="231">
        <v>32636.551307400001</v>
      </c>
      <c r="D15" s="231">
        <v>13977.79898</v>
      </c>
      <c r="E15" s="231">
        <v>96043.352746399993</v>
      </c>
      <c r="F15" s="326">
        <v>3.5844504162466866E-2</v>
      </c>
    </row>
    <row r="16" spans="1:6" ht="15" customHeight="1">
      <c r="A16" s="237" t="s">
        <v>492</v>
      </c>
      <c r="B16" s="231">
        <v>97799.093590000004</v>
      </c>
      <c r="C16" s="231">
        <v>69502.453934000005</v>
      </c>
      <c r="D16" s="231">
        <v>18139.030572799998</v>
      </c>
      <c r="E16" s="231">
        <v>185440.57809679999</v>
      </c>
      <c r="F16" s="326">
        <v>6.9208595737305312E-2</v>
      </c>
    </row>
    <row r="17" spans="1:6" ht="15" customHeight="1">
      <c r="A17" s="237" t="s">
        <v>493</v>
      </c>
      <c r="B17" s="231">
        <v>148313.338666</v>
      </c>
      <c r="C17" s="231">
        <v>37447.821777199999</v>
      </c>
      <c r="D17" s="231">
        <v>7179.0379000000003</v>
      </c>
      <c r="E17" s="231">
        <v>192940.1983432</v>
      </c>
      <c r="F17" s="326">
        <v>7.20075418533246E-2</v>
      </c>
    </row>
    <row r="18" spans="1:6" ht="15" customHeight="1">
      <c r="A18" s="237" t="s">
        <v>494</v>
      </c>
      <c r="B18" s="231">
        <v>216801.0221148</v>
      </c>
      <c r="C18" s="231">
        <v>100301.61750759999</v>
      </c>
      <c r="D18" s="231">
        <v>25542.674164399999</v>
      </c>
      <c r="E18" s="231">
        <v>342645.31378680002</v>
      </c>
      <c r="F18" s="326">
        <v>0.12787924437322484</v>
      </c>
    </row>
    <row r="19" spans="1:6" ht="15" customHeight="1">
      <c r="A19" s="237" t="s">
        <v>495</v>
      </c>
      <c r="B19" s="231">
        <v>173858.59503739999</v>
      </c>
      <c r="C19" s="231">
        <v>61299.646077600002</v>
      </c>
      <c r="D19" s="231">
        <v>22025.100180199999</v>
      </c>
      <c r="E19" s="231">
        <v>257183.34129519999</v>
      </c>
      <c r="F19" s="326">
        <v>9.5983835257338779E-2</v>
      </c>
    </row>
    <row r="20" spans="1:6" ht="15" customHeight="1">
      <c r="A20" s="237" t="s">
        <v>496</v>
      </c>
      <c r="B20" s="231">
        <v>152321.9477166</v>
      </c>
      <c r="C20" s="231">
        <v>76236.284873600001</v>
      </c>
      <c r="D20" s="231">
        <v>30077.15612</v>
      </c>
      <c r="E20" s="231">
        <v>258635.3887102</v>
      </c>
      <c r="F20" s="326">
        <v>9.6525756359869402E-2</v>
      </c>
    </row>
    <row r="21" spans="1:6" ht="15" customHeight="1">
      <c r="A21" s="237" t="s">
        <v>497</v>
      </c>
      <c r="B21" s="231">
        <v>200241.74315299999</v>
      </c>
      <c r="C21" s="231">
        <v>98667.942024399992</v>
      </c>
      <c r="D21" s="231">
        <v>35860.873455399997</v>
      </c>
      <c r="E21" s="231">
        <v>334770.55863280001</v>
      </c>
      <c r="F21" s="326">
        <v>0.12494029351588358</v>
      </c>
    </row>
    <row r="22" spans="1:6" ht="15" customHeight="1">
      <c r="A22" s="237" t="s">
        <v>498</v>
      </c>
      <c r="B22" s="231">
        <v>627.67902179999999</v>
      </c>
      <c r="C22" s="231">
        <v>4405.0741200000002</v>
      </c>
      <c r="D22" s="231">
        <v>0</v>
      </c>
      <c r="E22" s="231">
        <v>5032.7531417999999</v>
      </c>
      <c r="F22" s="326">
        <v>1.8782824191513881E-3</v>
      </c>
    </row>
    <row r="23" spans="1:6" ht="15" customHeight="1">
      <c r="A23" s="237" t="s">
        <v>499</v>
      </c>
      <c r="B23" s="231">
        <v>13544.850963199999</v>
      </c>
      <c r="C23" s="231">
        <v>285.93068</v>
      </c>
      <c r="D23" s="231">
        <v>0</v>
      </c>
      <c r="E23" s="231">
        <v>13830.781643199998</v>
      </c>
      <c r="F23" s="326">
        <v>5.1618097036750443E-3</v>
      </c>
    </row>
    <row r="24" spans="1:6" s="190" customFormat="1" ht="15" customHeight="1">
      <c r="A24" s="237" t="s">
        <v>500</v>
      </c>
      <c r="B24" s="231">
        <v>41263.714931000002</v>
      </c>
      <c r="C24" s="231">
        <v>23890.2507042</v>
      </c>
      <c r="D24" s="231">
        <v>2278.4271430000003</v>
      </c>
      <c r="E24" s="231">
        <v>67432.392778199996</v>
      </c>
      <c r="F24" s="326">
        <v>2.5166558793564088E-2</v>
      </c>
    </row>
    <row r="25" spans="1:6" s="190" customFormat="1" ht="15" customHeight="1">
      <c r="A25" s="223" t="s">
        <v>520</v>
      </c>
      <c r="B25" s="328">
        <v>1583885.8901875999</v>
      </c>
      <c r="C25" s="328">
        <v>848727.28177299991</v>
      </c>
      <c r="D25" s="328">
        <v>246831.1386952</v>
      </c>
      <c r="E25" s="328">
        <v>2679444.3106558002</v>
      </c>
      <c r="F25" s="329">
        <v>1</v>
      </c>
    </row>
    <row r="26" spans="1:6" ht="15" customHeight="1">
      <c r="A26" s="237" t="s">
        <v>502</v>
      </c>
      <c r="B26" s="326">
        <v>0.59112476564214922</v>
      </c>
      <c r="C26" s="326">
        <v>0.3167549623620548</v>
      </c>
      <c r="D26" s="326">
        <v>9.2120271995795838E-2</v>
      </c>
      <c r="E26" s="326">
        <v>1</v>
      </c>
      <c r="F26" s="326"/>
    </row>
    <row r="27" spans="1:6" ht="15" customHeight="1" thickBot="1">
      <c r="A27" s="248"/>
      <c r="B27" s="246"/>
      <c r="C27" s="247"/>
      <c r="D27" s="247"/>
      <c r="E27" s="247"/>
      <c r="F27" s="247"/>
    </row>
    <row r="28" spans="1:6" ht="15" customHeight="1">
      <c r="A28" s="179" t="s">
        <v>503</v>
      </c>
      <c r="B28" s="199"/>
      <c r="C28" s="189"/>
      <c r="D28" s="189"/>
      <c r="E28" s="189"/>
      <c r="F28" s="189"/>
    </row>
    <row r="29" spans="1:6" ht="15" customHeight="1">
      <c r="A29" s="157"/>
      <c r="B29" s="157"/>
      <c r="C29" s="180"/>
      <c r="D29" s="180"/>
      <c r="E29" s="157"/>
      <c r="F29" s="199"/>
    </row>
    <row r="30" spans="1:6" ht="15" customHeight="1">
      <c r="A30" s="206"/>
      <c r="B30" s="157"/>
      <c r="C30" s="180"/>
      <c r="D30" s="180"/>
      <c r="E30" s="157"/>
      <c r="F30" s="199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28"/>
  <sheetViews>
    <sheetView zoomScaleNormal="100" workbookViewId="0">
      <selection activeCell="A3" sqref="A3:F3"/>
    </sheetView>
  </sheetViews>
  <sheetFormatPr defaultColWidth="11.42578125" defaultRowHeight="12.75"/>
  <cols>
    <col min="1" max="1" width="56.28515625" style="182" customWidth="1"/>
    <col min="2" max="6" width="15.7109375" style="181" customWidth="1"/>
    <col min="7" max="256" width="11.42578125" style="181"/>
    <col min="257" max="257" width="56.28515625" style="181" customWidth="1"/>
    <col min="258" max="262" width="15.7109375" style="181" customWidth="1"/>
    <col min="263" max="512" width="11.42578125" style="181"/>
    <col min="513" max="513" width="56.28515625" style="181" customWidth="1"/>
    <col min="514" max="518" width="15.7109375" style="181" customWidth="1"/>
    <col min="519" max="768" width="11.42578125" style="181"/>
    <col min="769" max="769" width="56.28515625" style="181" customWidth="1"/>
    <col min="770" max="774" width="15.7109375" style="181" customWidth="1"/>
    <col min="775" max="1024" width="11.42578125" style="181"/>
    <col min="1025" max="1025" width="56.28515625" style="181" customWidth="1"/>
    <col min="1026" max="1030" width="15.7109375" style="181" customWidth="1"/>
    <col min="1031" max="1280" width="11.42578125" style="181"/>
    <col min="1281" max="1281" width="56.28515625" style="181" customWidth="1"/>
    <col min="1282" max="1286" width="15.7109375" style="181" customWidth="1"/>
    <col min="1287" max="1536" width="11.42578125" style="181"/>
    <col min="1537" max="1537" width="56.28515625" style="181" customWidth="1"/>
    <col min="1538" max="1542" width="15.7109375" style="181" customWidth="1"/>
    <col min="1543" max="1792" width="11.42578125" style="181"/>
    <col min="1793" max="1793" width="56.28515625" style="181" customWidth="1"/>
    <col min="1794" max="1798" width="15.7109375" style="181" customWidth="1"/>
    <col min="1799" max="2048" width="11.42578125" style="181"/>
    <col min="2049" max="2049" width="56.28515625" style="181" customWidth="1"/>
    <col min="2050" max="2054" width="15.7109375" style="181" customWidth="1"/>
    <col min="2055" max="2304" width="11.42578125" style="181"/>
    <col min="2305" max="2305" width="56.28515625" style="181" customWidth="1"/>
    <col min="2306" max="2310" width="15.7109375" style="181" customWidth="1"/>
    <col min="2311" max="2560" width="11.42578125" style="181"/>
    <col min="2561" max="2561" width="56.28515625" style="181" customWidth="1"/>
    <col min="2562" max="2566" width="15.7109375" style="181" customWidth="1"/>
    <col min="2567" max="2816" width="11.42578125" style="181"/>
    <col min="2817" max="2817" width="56.28515625" style="181" customWidth="1"/>
    <col min="2818" max="2822" width="15.7109375" style="181" customWidth="1"/>
    <col min="2823" max="3072" width="11.42578125" style="181"/>
    <col min="3073" max="3073" width="56.28515625" style="181" customWidth="1"/>
    <col min="3074" max="3078" width="15.7109375" style="181" customWidth="1"/>
    <col min="3079" max="3328" width="11.42578125" style="181"/>
    <col min="3329" max="3329" width="56.28515625" style="181" customWidth="1"/>
    <col min="3330" max="3334" width="15.7109375" style="181" customWidth="1"/>
    <col min="3335" max="3584" width="11.42578125" style="181"/>
    <col min="3585" max="3585" width="56.28515625" style="181" customWidth="1"/>
    <col min="3586" max="3590" width="15.7109375" style="181" customWidth="1"/>
    <col min="3591" max="3840" width="11.42578125" style="181"/>
    <col min="3841" max="3841" width="56.28515625" style="181" customWidth="1"/>
    <col min="3842" max="3846" width="15.7109375" style="181" customWidth="1"/>
    <col min="3847" max="4096" width="11.42578125" style="181"/>
    <col min="4097" max="4097" width="56.28515625" style="181" customWidth="1"/>
    <col min="4098" max="4102" width="15.7109375" style="181" customWidth="1"/>
    <col min="4103" max="4352" width="11.42578125" style="181"/>
    <col min="4353" max="4353" width="56.28515625" style="181" customWidth="1"/>
    <col min="4354" max="4358" width="15.7109375" style="181" customWidth="1"/>
    <col min="4359" max="4608" width="11.42578125" style="181"/>
    <col min="4609" max="4609" width="56.28515625" style="181" customWidth="1"/>
    <col min="4610" max="4614" width="15.7109375" style="181" customWidth="1"/>
    <col min="4615" max="4864" width="11.42578125" style="181"/>
    <col min="4865" max="4865" width="56.28515625" style="181" customWidth="1"/>
    <col min="4866" max="4870" width="15.7109375" style="181" customWidth="1"/>
    <col min="4871" max="5120" width="11.42578125" style="181"/>
    <col min="5121" max="5121" width="56.28515625" style="181" customWidth="1"/>
    <col min="5122" max="5126" width="15.7109375" style="181" customWidth="1"/>
    <col min="5127" max="5376" width="11.42578125" style="181"/>
    <col min="5377" max="5377" width="56.28515625" style="181" customWidth="1"/>
    <col min="5378" max="5382" width="15.7109375" style="181" customWidth="1"/>
    <col min="5383" max="5632" width="11.42578125" style="181"/>
    <col min="5633" max="5633" width="56.28515625" style="181" customWidth="1"/>
    <col min="5634" max="5638" width="15.7109375" style="181" customWidth="1"/>
    <col min="5639" max="5888" width="11.42578125" style="181"/>
    <col min="5889" max="5889" width="56.28515625" style="181" customWidth="1"/>
    <col min="5890" max="5894" width="15.7109375" style="181" customWidth="1"/>
    <col min="5895" max="6144" width="11.42578125" style="181"/>
    <col min="6145" max="6145" width="56.28515625" style="181" customWidth="1"/>
    <col min="6146" max="6150" width="15.7109375" style="181" customWidth="1"/>
    <col min="6151" max="6400" width="11.42578125" style="181"/>
    <col min="6401" max="6401" width="56.28515625" style="181" customWidth="1"/>
    <col min="6402" max="6406" width="15.7109375" style="181" customWidth="1"/>
    <col min="6407" max="6656" width="11.42578125" style="181"/>
    <col min="6657" max="6657" width="56.28515625" style="181" customWidth="1"/>
    <col min="6658" max="6662" width="15.7109375" style="181" customWidth="1"/>
    <col min="6663" max="6912" width="11.42578125" style="181"/>
    <col min="6913" max="6913" width="56.28515625" style="181" customWidth="1"/>
    <col min="6914" max="6918" width="15.7109375" style="181" customWidth="1"/>
    <col min="6919" max="7168" width="11.42578125" style="181"/>
    <col min="7169" max="7169" width="56.28515625" style="181" customWidth="1"/>
    <col min="7170" max="7174" width="15.7109375" style="181" customWidth="1"/>
    <col min="7175" max="7424" width="11.42578125" style="181"/>
    <col min="7425" max="7425" width="56.28515625" style="181" customWidth="1"/>
    <col min="7426" max="7430" width="15.7109375" style="181" customWidth="1"/>
    <col min="7431" max="7680" width="11.42578125" style="181"/>
    <col min="7681" max="7681" width="56.28515625" style="181" customWidth="1"/>
    <col min="7682" max="7686" width="15.7109375" style="181" customWidth="1"/>
    <col min="7687" max="7936" width="11.42578125" style="181"/>
    <col min="7937" max="7937" width="56.28515625" style="181" customWidth="1"/>
    <col min="7938" max="7942" width="15.7109375" style="181" customWidth="1"/>
    <col min="7943" max="8192" width="11.42578125" style="181"/>
    <col min="8193" max="8193" width="56.28515625" style="181" customWidth="1"/>
    <col min="8194" max="8198" width="15.7109375" style="181" customWidth="1"/>
    <col min="8199" max="8448" width="11.42578125" style="181"/>
    <col min="8449" max="8449" width="56.28515625" style="181" customWidth="1"/>
    <col min="8450" max="8454" width="15.7109375" style="181" customWidth="1"/>
    <col min="8455" max="8704" width="11.42578125" style="181"/>
    <col min="8705" max="8705" width="56.28515625" style="181" customWidth="1"/>
    <col min="8706" max="8710" width="15.7109375" style="181" customWidth="1"/>
    <col min="8711" max="8960" width="11.42578125" style="181"/>
    <col min="8961" max="8961" width="56.28515625" style="181" customWidth="1"/>
    <col min="8962" max="8966" width="15.7109375" style="181" customWidth="1"/>
    <col min="8967" max="9216" width="11.42578125" style="181"/>
    <col min="9217" max="9217" width="56.28515625" style="181" customWidth="1"/>
    <col min="9218" max="9222" width="15.7109375" style="181" customWidth="1"/>
    <col min="9223" max="9472" width="11.42578125" style="181"/>
    <col min="9473" max="9473" width="56.28515625" style="181" customWidth="1"/>
    <col min="9474" max="9478" width="15.7109375" style="181" customWidth="1"/>
    <col min="9479" max="9728" width="11.42578125" style="181"/>
    <col min="9729" max="9729" width="56.28515625" style="181" customWidth="1"/>
    <col min="9730" max="9734" width="15.7109375" style="181" customWidth="1"/>
    <col min="9735" max="9984" width="11.42578125" style="181"/>
    <col min="9985" max="9985" width="56.28515625" style="181" customWidth="1"/>
    <col min="9986" max="9990" width="15.7109375" style="181" customWidth="1"/>
    <col min="9991" max="10240" width="11.42578125" style="181"/>
    <col min="10241" max="10241" width="56.28515625" style="181" customWidth="1"/>
    <col min="10242" max="10246" width="15.7109375" style="181" customWidth="1"/>
    <col min="10247" max="10496" width="11.42578125" style="181"/>
    <col min="10497" max="10497" width="56.28515625" style="181" customWidth="1"/>
    <col min="10498" max="10502" width="15.7109375" style="181" customWidth="1"/>
    <col min="10503" max="10752" width="11.42578125" style="181"/>
    <col min="10753" max="10753" width="56.28515625" style="181" customWidth="1"/>
    <col min="10754" max="10758" width="15.7109375" style="181" customWidth="1"/>
    <col min="10759" max="11008" width="11.42578125" style="181"/>
    <col min="11009" max="11009" width="56.28515625" style="181" customWidth="1"/>
    <col min="11010" max="11014" width="15.7109375" style="181" customWidth="1"/>
    <col min="11015" max="11264" width="11.42578125" style="181"/>
    <col min="11265" max="11265" width="56.28515625" style="181" customWidth="1"/>
    <col min="11266" max="11270" width="15.7109375" style="181" customWidth="1"/>
    <col min="11271" max="11520" width="11.42578125" style="181"/>
    <col min="11521" max="11521" width="56.28515625" style="181" customWidth="1"/>
    <col min="11522" max="11526" width="15.7109375" style="181" customWidth="1"/>
    <col min="11527" max="11776" width="11.42578125" style="181"/>
    <col min="11777" max="11777" width="56.28515625" style="181" customWidth="1"/>
    <col min="11778" max="11782" width="15.7109375" style="181" customWidth="1"/>
    <col min="11783" max="12032" width="11.42578125" style="181"/>
    <col min="12033" max="12033" width="56.28515625" style="181" customWidth="1"/>
    <col min="12034" max="12038" width="15.7109375" style="181" customWidth="1"/>
    <col min="12039" max="12288" width="11.42578125" style="181"/>
    <col min="12289" max="12289" width="56.28515625" style="181" customWidth="1"/>
    <col min="12290" max="12294" width="15.7109375" style="181" customWidth="1"/>
    <col min="12295" max="12544" width="11.42578125" style="181"/>
    <col min="12545" max="12545" width="56.28515625" style="181" customWidth="1"/>
    <col min="12546" max="12550" width="15.7109375" style="181" customWidth="1"/>
    <col min="12551" max="12800" width="11.42578125" style="181"/>
    <col min="12801" max="12801" width="56.28515625" style="181" customWidth="1"/>
    <col min="12802" max="12806" width="15.7109375" style="181" customWidth="1"/>
    <col min="12807" max="13056" width="11.42578125" style="181"/>
    <col min="13057" max="13057" width="56.28515625" style="181" customWidth="1"/>
    <col min="13058" max="13062" width="15.7109375" style="181" customWidth="1"/>
    <col min="13063" max="13312" width="11.42578125" style="181"/>
    <col min="13313" max="13313" width="56.28515625" style="181" customWidth="1"/>
    <col min="13314" max="13318" width="15.7109375" style="181" customWidth="1"/>
    <col min="13319" max="13568" width="11.42578125" style="181"/>
    <col min="13569" max="13569" width="56.28515625" style="181" customWidth="1"/>
    <col min="13570" max="13574" width="15.7109375" style="181" customWidth="1"/>
    <col min="13575" max="13824" width="11.42578125" style="181"/>
    <col min="13825" max="13825" width="56.28515625" style="181" customWidth="1"/>
    <col min="13826" max="13830" width="15.7109375" style="181" customWidth="1"/>
    <col min="13831" max="14080" width="11.42578125" style="181"/>
    <col min="14081" max="14081" width="56.28515625" style="181" customWidth="1"/>
    <col min="14082" max="14086" width="15.7109375" style="181" customWidth="1"/>
    <col min="14087" max="14336" width="11.42578125" style="181"/>
    <col min="14337" max="14337" width="56.28515625" style="181" customWidth="1"/>
    <col min="14338" max="14342" width="15.7109375" style="181" customWidth="1"/>
    <col min="14343" max="14592" width="11.42578125" style="181"/>
    <col min="14593" max="14593" width="56.28515625" style="181" customWidth="1"/>
    <col min="14594" max="14598" width="15.7109375" style="181" customWidth="1"/>
    <col min="14599" max="14848" width="11.42578125" style="181"/>
    <col min="14849" max="14849" width="56.28515625" style="181" customWidth="1"/>
    <col min="14850" max="14854" width="15.7109375" style="181" customWidth="1"/>
    <col min="14855" max="15104" width="11.42578125" style="181"/>
    <col min="15105" max="15105" width="56.28515625" style="181" customWidth="1"/>
    <col min="15106" max="15110" width="15.7109375" style="181" customWidth="1"/>
    <col min="15111" max="15360" width="11.42578125" style="181"/>
    <col min="15361" max="15361" width="56.28515625" style="181" customWidth="1"/>
    <col min="15362" max="15366" width="15.7109375" style="181" customWidth="1"/>
    <col min="15367" max="15616" width="11.42578125" style="181"/>
    <col min="15617" max="15617" width="56.28515625" style="181" customWidth="1"/>
    <col min="15618" max="15622" width="15.7109375" style="181" customWidth="1"/>
    <col min="15623" max="15872" width="11.42578125" style="181"/>
    <col min="15873" max="15873" width="56.28515625" style="181" customWidth="1"/>
    <col min="15874" max="15878" width="15.7109375" style="181" customWidth="1"/>
    <col min="15879" max="16128" width="11.42578125" style="181"/>
    <col min="16129" max="16129" width="56.28515625" style="181" customWidth="1"/>
    <col min="16130" max="16134" width="15.7109375" style="181" customWidth="1"/>
    <col min="16135" max="16384" width="11.42578125" style="181"/>
  </cols>
  <sheetData>
    <row r="1" spans="1:6" s="158" customFormat="1" ht="30" customHeight="1">
      <c r="A1" s="494" t="s">
        <v>303</v>
      </c>
      <c r="B1" s="494"/>
      <c r="C1" s="494"/>
      <c r="D1" s="494"/>
      <c r="E1" s="494"/>
      <c r="F1" s="494"/>
    </row>
    <row r="2" spans="1:6" s="158" customFormat="1" ht="15" customHeight="1">
      <c r="A2" s="495" t="s">
        <v>659</v>
      </c>
      <c r="B2" s="495"/>
      <c r="C2" s="495"/>
      <c r="D2" s="495"/>
      <c r="E2" s="495"/>
      <c r="F2" s="495"/>
    </row>
    <row r="3" spans="1:6" s="158" customFormat="1" ht="15" customHeight="1">
      <c r="A3" s="467" t="s">
        <v>1033</v>
      </c>
      <c r="B3" s="467"/>
      <c r="C3" s="467"/>
      <c r="D3" s="467"/>
      <c r="E3" s="467"/>
      <c r="F3" s="467"/>
    </row>
    <row r="4" spans="1:6" s="159" customFormat="1" ht="30" customHeight="1">
      <c r="A4" s="496" t="s">
        <v>51</v>
      </c>
      <c r="B4" s="496"/>
      <c r="C4" s="496"/>
      <c r="D4" s="496"/>
      <c r="E4" s="496"/>
      <c r="F4" s="496"/>
    </row>
    <row r="5" spans="1:6" ht="15" customHeight="1">
      <c r="A5" s="183"/>
      <c r="B5" s="157"/>
      <c r="C5" s="180"/>
      <c r="D5" s="157"/>
      <c r="E5" s="157"/>
      <c r="F5" s="207"/>
    </row>
    <row r="6" spans="1:6" ht="30" customHeight="1">
      <c r="A6" s="330" t="s">
        <v>508</v>
      </c>
      <c r="B6" s="331" t="s">
        <v>130</v>
      </c>
      <c r="C6" s="331" t="s">
        <v>131</v>
      </c>
      <c r="D6" s="331" t="s">
        <v>132</v>
      </c>
      <c r="E6" s="332" t="s">
        <v>67</v>
      </c>
      <c r="F6" s="333" t="s">
        <v>66</v>
      </c>
    </row>
    <row r="7" spans="1:6" ht="15" customHeight="1">
      <c r="A7" s="188" t="s">
        <v>484</v>
      </c>
      <c r="B7" s="180">
        <v>112.31837</v>
      </c>
      <c r="C7" s="180">
        <v>3384.10536</v>
      </c>
      <c r="D7" s="180">
        <v>49.641300000000001</v>
      </c>
      <c r="E7" s="180">
        <v>3546.0650299999998</v>
      </c>
      <c r="F7" s="189">
        <v>1.3234330028254367E-3</v>
      </c>
    </row>
    <row r="8" spans="1:6" ht="15" customHeight="1">
      <c r="A8" s="188" t="s">
        <v>485</v>
      </c>
      <c r="B8" s="180">
        <v>219.07291000000001</v>
      </c>
      <c r="C8" s="180">
        <v>0</v>
      </c>
      <c r="D8" s="180">
        <v>0</v>
      </c>
      <c r="E8" s="180">
        <v>219.07291000000001</v>
      </c>
      <c r="F8" s="189">
        <v>8.1760575924634592E-5</v>
      </c>
    </row>
    <row r="9" spans="1:6" ht="15" customHeight="1">
      <c r="A9" s="188" t="s">
        <v>486</v>
      </c>
      <c r="B9" s="180">
        <v>0</v>
      </c>
      <c r="C9" s="180">
        <v>0</v>
      </c>
      <c r="D9" s="180">
        <v>0</v>
      </c>
      <c r="E9" s="180">
        <v>0</v>
      </c>
      <c r="F9" s="189">
        <v>0</v>
      </c>
    </row>
    <row r="10" spans="1:6" ht="15" customHeight="1">
      <c r="A10" s="188" t="s">
        <v>487</v>
      </c>
      <c r="B10" s="180">
        <v>0</v>
      </c>
      <c r="C10" s="180">
        <v>23.35745</v>
      </c>
      <c r="D10" s="180">
        <v>592.34249</v>
      </c>
      <c r="E10" s="180">
        <v>615.69993999999997</v>
      </c>
      <c r="F10" s="189">
        <v>2.2978642905306255E-4</v>
      </c>
    </row>
    <row r="11" spans="1:6" ht="15" customHeight="1">
      <c r="A11" s="188" t="s">
        <v>488</v>
      </c>
      <c r="B11" s="180">
        <v>4968.7469700000001</v>
      </c>
      <c r="C11" s="180">
        <v>8150.6333800000002</v>
      </c>
      <c r="D11" s="180">
        <v>940.67570000000001</v>
      </c>
      <c r="E11" s="180">
        <v>14060.056049999999</v>
      </c>
      <c r="F11" s="189">
        <v>5.2473775976255707E-3</v>
      </c>
    </row>
    <row r="12" spans="1:6" ht="15" customHeight="1">
      <c r="A12" s="188" t="s">
        <v>489</v>
      </c>
      <c r="B12" s="180">
        <v>98.787170000000003</v>
      </c>
      <c r="C12" s="180">
        <v>122.07759</v>
      </c>
      <c r="D12" s="180">
        <v>0</v>
      </c>
      <c r="E12" s="180">
        <v>220.86475999999999</v>
      </c>
      <c r="F12" s="189">
        <v>8.2429315331850915E-5</v>
      </c>
    </row>
    <row r="13" spans="1:6" ht="15" customHeight="1">
      <c r="A13" s="188" t="s">
        <v>68</v>
      </c>
      <c r="B13" s="180">
        <v>466850.98343999998</v>
      </c>
      <c r="C13" s="180">
        <v>291434.24699000001</v>
      </c>
      <c r="D13" s="180">
        <v>118187.3486</v>
      </c>
      <c r="E13" s="180">
        <v>876472.57903000002</v>
      </c>
      <c r="F13" s="189">
        <v>0.32710983226380025</v>
      </c>
    </row>
    <row r="14" spans="1:6" ht="15" customHeight="1">
      <c r="A14" s="188" t="s">
        <v>490</v>
      </c>
      <c r="B14" s="180">
        <v>59911.856359999998</v>
      </c>
      <c r="C14" s="180">
        <v>58544.109179999999</v>
      </c>
      <c r="D14" s="180">
        <v>6861.1559800000005</v>
      </c>
      <c r="E14" s="180">
        <v>125317.12152</v>
      </c>
      <c r="F14" s="189">
        <v>4.6769817540163315E-2</v>
      </c>
    </row>
    <row r="15" spans="1:6" ht="15" customHeight="1">
      <c r="A15" s="188" t="s">
        <v>491</v>
      </c>
      <c r="B15" s="180">
        <v>6883.9588700000004</v>
      </c>
      <c r="C15" s="180">
        <v>3316.5336499999999</v>
      </c>
      <c r="D15" s="180">
        <v>1036.5392099999999</v>
      </c>
      <c r="E15" s="180">
        <v>11237.031729999999</v>
      </c>
      <c r="F15" s="189">
        <v>4.1937918564563413E-3</v>
      </c>
    </row>
    <row r="16" spans="1:6" ht="15" customHeight="1">
      <c r="A16" s="188" t="s">
        <v>492</v>
      </c>
      <c r="B16" s="180">
        <v>13436.332839999999</v>
      </c>
      <c r="C16" s="180">
        <v>12958.03448</v>
      </c>
      <c r="D16" s="180">
        <v>1501.07285</v>
      </c>
      <c r="E16" s="180">
        <v>27895.440169999998</v>
      </c>
      <c r="F16" s="189">
        <v>1.0410904999483444E-2</v>
      </c>
    </row>
    <row r="17" spans="1:6" ht="15" customHeight="1">
      <c r="A17" s="188" t="s">
        <v>493</v>
      </c>
      <c r="B17" s="180">
        <v>2423.39111</v>
      </c>
      <c r="C17" s="180">
        <v>4483.6359599999996</v>
      </c>
      <c r="D17" s="180">
        <v>299.62857000000002</v>
      </c>
      <c r="E17" s="180">
        <v>7206.6556399999999</v>
      </c>
      <c r="F17" s="189">
        <v>2.6896082934987995E-3</v>
      </c>
    </row>
    <row r="18" spans="1:6" ht="15" customHeight="1">
      <c r="A18" s="188" t="s">
        <v>494</v>
      </c>
      <c r="B18" s="180">
        <v>1018927.01957</v>
      </c>
      <c r="C18" s="180">
        <v>451223.09576999996</v>
      </c>
      <c r="D18" s="180">
        <v>115698.90293000001</v>
      </c>
      <c r="E18" s="180">
        <v>1585849.0182700001</v>
      </c>
      <c r="F18" s="189">
        <v>0.59185742802828323</v>
      </c>
    </row>
    <row r="19" spans="1:6" ht="15" customHeight="1">
      <c r="A19" s="188" t="s">
        <v>495</v>
      </c>
      <c r="B19" s="180">
        <v>0</v>
      </c>
      <c r="C19" s="180">
        <v>315.33936999999997</v>
      </c>
      <c r="D19" s="180">
        <v>221.49529000000001</v>
      </c>
      <c r="E19" s="180">
        <v>536.83465999999999</v>
      </c>
      <c r="F19" s="189">
        <v>2.0035298283984724E-4</v>
      </c>
    </row>
    <row r="20" spans="1:6" ht="15" customHeight="1">
      <c r="A20" s="188" t="s">
        <v>496</v>
      </c>
      <c r="B20" s="180">
        <v>1426.08501</v>
      </c>
      <c r="C20" s="180">
        <v>1136.6393600000001</v>
      </c>
      <c r="D20" s="180">
        <v>582.49256000000003</v>
      </c>
      <c r="E20" s="180">
        <v>3145.21693</v>
      </c>
      <c r="F20" s="189">
        <v>1.1738317969333183E-3</v>
      </c>
    </row>
    <row r="21" spans="1:6" ht="15" customHeight="1">
      <c r="A21" s="188" t="s">
        <v>497</v>
      </c>
      <c r="B21" s="180">
        <v>8627.3375899999992</v>
      </c>
      <c r="C21" s="180">
        <v>13631.511699999999</v>
      </c>
      <c r="D21" s="180">
        <v>859.84321999999997</v>
      </c>
      <c r="E21" s="180">
        <v>23118.692509999997</v>
      </c>
      <c r="F21" s="189">
        <v>8.6281668246527415E-3</v>
      </c>
    </row>
    <row r="22" spans="1:6" ht="15" customHeight="1">
      <c r="A22" s="188" t="s">
        <v>498</v>
      </c>
      <c r="B22" s="180">
        <v>0</v>
      </c>
      <c r="C22" s="180">
        <v>0</v>
      </c>
      <c r="D22" s="180">
        <v>0</v>
      </c>
      <c r="E22" s="180">
        <v>0</v>
      </c>
      <c r="F22" s="189">
        <v>0</v>
      </c>
    </row>
    <row r="23" spans="1:6" ht="15" customHeight="1">
      <c r="A23" s="188" t="s">
        <v>499</v>
      </c>
      <c r="B23" s="180">
        <v>0</v>
      </c>
      <c r="C23" s="180">
        <v>0</v>
      </c>
      <c r="D23" s="180">
        <v>0</v>
      </c>
      <c r="E23" s="180">
        <v>0</v>
      </c>
      <c r="F23" s="189">
        <v>0</v>
      </c>
    </row>
    <row r="24" spans="1:6" s="190" customFormat="1" ht="15" customHeight="1">
      <c r="A24" s="188" t="s">
        <v>500</v>
      </c>
      <c r="B24" s="180">
        <v>0</v>
      </c>
      <c r="C24" s="180">
        <v>3.9615399999999998</v>
      </c>
      <c r="D24" s="180">
        <v>0</v>
      </c>
      <c r="E24" s="180">
        <v>3.9615399999999998</v>
      </c>
      <c r="F24" s="189">
        <v>1.4784931279201838E-6</v>
      </c>
    </row>
    <row r="25" spans="1:6" s="190" customFormat="1" ht="15" customHeight="1">
      <c r="A25" s="334" t="s">
        <v>660</v>
      </c>
      <c r="B25" s="335">
        <v>1583885.8902099999</v>
      </c>
      <c r="C25" s="335">
        <v>848727.28177999996</v>
      </c>
      <c r="D25" s="335">
        <v>246831.13870000001</v>
      </c>
      <c r="E25" s="335">
        <v>2679444.3106900007</v>
      </c>
      <c r="F25" s="336">
        <v>1</v>
      </c>
    </row>
    <row r="26" spans="1:6" ht="15" customHeight="1">
      <c r="A26" s="194" t="s">
        <v>502</v>
      </c>
      <c r="B26" s="189">
        <v>0.59112476564296401</v>
      </c>
      <c r="C26" s="189">
        <v>0.31675496236062428</v>
      </c>
      <c r="D26" s="189">
        <v>9.2120271996411429E-2</v>
      </c>
      <c r="E26" s="189">
        <v>1</v>
      </c>
      <c r="F26" s="189"/>
    </row>
    <row r="27" spans="1:6" ht="15" customHeight="1" thickBot="1">
      <c r="A27" s="195"/>
      <c r="B27" s="196"/>
      <c r="C27" s="197"/>
      <c r="D27" s="196"/>
      <c r="E27" s="196"/>
      <c r="F27" s="198"/>
    </row>
    <row r="28" spans="1:6" ht="15" customHeight="1" thickTop="1">
      <c r="A28" s="179" t="s">
        <v>503</v>
      </c>
      <c r="B28" s="199"/>
      <c r="C28" s="189"/>
      <c r="D28" s="199"/>
      <c r="E28" s="199"/>
      <c r="F28" s="199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41"/>
  <sheetViews>
    <sheetView zoomScaleNormal="100" workbookViewId="0">
      <selection activeCell="A3" sqref="A3:F3"/>
    </sheetView>
  </sheetViews>
  <sheetFormatPr defaultColWidth="11.42578125" defaultRowHeight="12.75"/>
  <cols>
    <col min="1" max="1" width="76.85546875" style="182" customWidth="1"/>
    <col min="2" max="6" width="15.7109375" style="181" customWidth="1"/>
    <col min="7" max="256" width="11.42578125" style="181"/>
    <col min="257" max="257" width="76.85546875" style="181" customWidth="1"/>
    <col min="258" max="262" width="15.7109375" style="181" customWidth="1"/>
    <col min="263" max="512" width="11.42578125" style="181"/>
    <col min="513" max="513" width="76.85546875" style="181" customWidth="1"/>
    <col min="514" max="518" width="15.7109375" style="181" customWidth="1"/>
    <col min="519" max="768" width="11.42578125" style="181"/>
    <col min="769" max="769" width="76.85546875" style="181" customWidth="1"/>
    <col min="770" max="774" width="15.7109375" style="181" customWidth="1"/>
    <col min="775" max="1024" width="11.42578125" style="181"/>
    <col min="1025" max="1025" width="76.85546875" style="181" customWidth="1"/>
    <col min="1026" max="1030" width="15.7109375" style="181" customWidth="1"/>
    <col min="1031" max="1280" width="11.42578125" style="181"/>
    <col min="1281" max="1281" width="76.85546875" style="181" customWidth="1"/>
    <col min="1282" max="1286" width="15.7109375" style="181" customWidth="1"/>
    <col min="1287" max="1536" width="11.42578125" style="181"/>
    <col min="1537" max="1537" width="76.85546875" style="181" customWidth="1"/>
    <col min="1538" max="1542" width="15.7109375" style="181" customWidth="1"/>
    <col min="1543" max="1792" width="11.42578125" style="181"/>
    <col min="1793" max="1793" width="76.85546875" style="181" customWidth="1"/>
    <col min="1794" max="1798" width="15.7109375" style="181" customWidth="1"/>
    <col min="1799" max="2048" width="11.42578125" style="181"/>
    <col min="2049" max="2049" width="76.85546875" style="181" customWidth="1"/>
    <col min="2050" max="2054" width="15.7109375" style="181" customWidth="1"/>
    <col min="2055" max="2304" width="11.42578125" style="181"/>
    <col min="2305" max="2305" width="76.85546875" style="181" customWidth="1"/>
    <col min="2306" max="2310" width="15.7109375" style="181" customWidth="1"/>
    <col min="2311" max="2560" width="11.42578125" style="181"/>
    <col min="2561" max="2561" width="76.85546875" style="181" customWidth="1"/>
    <col min="2562" max="2566" width="15.7109375" style="181" customWidth="1"/>
    <col min="2567" max="2816" width="11.42578125" style="181"/>
    <col min="2817" max="2817" width="76.85546875" style="181" customWidth="1"/>
    <col min="2818" max="2822" width="15.7109375" style="181" customWidth="1"/>
    <col min="2823" max="3072" width="11.42578125" style="181"/>
    <col min="3073" max="3073" width="76.85546875" style="181" customWidth="1"/>
    <col min="3074" max="3078" width="15.7109375" style="181" customWidth="1"/>
    <col min="3079" max="3328" width="11.42578125" style="181"/>
    <col min="3329" max="3329" width="76.85546875" style="181" customWidth="1"/>
    <col min="3330" max="3334" width="15.7109375" style="181" customWidth="1"/>
    <col min="3335" max="3584" width="11.42578125" style="181"/>
    <col min="3585" max="3585" width="76.85546875" style="181" customWidth="1"/>
    <col min="3586" max="3590" width="15.7109375" style="181" customWidth="1"/>
    <col min="3591" max="3840" width="11.42578125" style="181"/>
    <col min="3841" max="3841" width="76.85546875" style="181" customWidth="1"/>
    <col min="3842" max="3846" width="15.7109375" style="181" customWidth="1"/>
    <col min="3847" max="4096" width="11.42578125" style="181"/>
    <col min="4097" max="4097" width="76.85546875" style="181" customWidth="1"/>
    <col min="4098" max="4102" width="15.7109375" style="181" customWidth="1"/>
    <col min="4103" max="4352" width="11.42578125" style="181"/>
    <col min="4353" max="4353" width="76.85546875" style="181" customWidth="1"/>
    <col min="4354" max="4358" width="15.7109375" style="181" customWidth="1"/>
    <col min="4359" max="4608" width="11.42578125" style="181"/>
    <col min="4609" max="4609" width="76.85546875" style="181" customWidth="1"/>
    <col min="4610" max="4614" width="15.7109375" style="181" customWidth="1"/>
    <col min="4615" max="4864" width="11.42578125" style="181"/>
    <col min="4865" max="4865" width="76.85546875" style="181" customWidth="1"/>
    <col min="4866" max="4870" width="15.7109375" style="181" customWidth="1"/>
    <col min="4871" max="5120" width="11.42578125" style="181"/>
    <col min="5121" max="5121" width="76.85546875" style="181" customWidth="1"/>
    <col min="5122" max="5126" width="15.7109375" style="181" customWidth="1"/>
    <col min="5127" max="5376" width="11.42578125" style="181"/>
    <col min="5377" max="5377" width="76.85546875" style="181" customWidth="1"/>
    <col min="5378" max="5382" width="15.7109375" style="181" customWidth="1"/>
    <col min="5383" max="5632" width="11.42578125" style="181"/>
    <col min="5633" max="5633" width="76.85546875" style="181" customWidth="1"/>
    <col min="5634" max="5638" width="15.7109375" style="181" customWidth="1"/>
    <col min="5639" max="5888" width="11.42578125" style="181"/>
    <col min="5889" max="5889" width="76.85546875" style="181" customWidth="1"/>
    <col min="5890" max="5894" width="15.7109375" style="181" customWidth="1"/>
    <col min="5895" max="6144" width="11.42578125" style="181"/>
    <col min="6145" max="6145" width="76.85546875" style="181" customWidth="1"/>
    <col min="6146" max="6150" width="15.7109375" style="181" customWidth="1"/>
    <col min="6151" max="6400" width="11.42578125" style="181"/>
    <col min="6401" max="6401" width="76.85546875" style="181" customWidth="1"/>
    <col min="6402" max="6406" width="15.7109375" style="181" customWidth="1"/>
    <col min="6407" max="6656" width="11.42578125" style="181"/>
    <col min="6657" max="6657" width="76.85546875" style="181" customWidth="1"/>
    <col min="6658" max="6662" width="15.7109375" style="181" customWidth="1"/>
    <col min="6663" max="6912" width="11.42578125" style="181"/>
    <col min="6913" max="6913" width="76.85546875" style="181" customWidth="1"/>
    <col min="6914" max="6918" width="15.7109375" style="181" customWidth="1"/>
    <col min="6919" max="7168" width="11.42578125" style="181"/>
    <col min="7169" max="7169" width="76.85546875" style="181" customWidth="1"/>
    <col min="7170" max="7174" width="15.7109375" style="181" customWidth="1"/>
    <col min="7175" max="7424" width="11.42578125" style="181"/>
    <col min="7425" max="7425" width="76.85546875" style="181" customWidth="1"/>
    <col min="7426" max="7430" width="15.7109375" style="181" customWidth="1"/>
    <col min="7431" max="7680" width="11.42578125" style="181"/>
    <col min="7681" max="7681" width="76.85546875" style="181" customWidth="1"/>
    <col min="7682" max="7686" width="15.7109375" style="181" customWidth="1"/>
    <col min="7687" max="7936" width="11.42578125" style="181"/>
    <col min="7937" max="7937" width="76.85546875" style="181" customWidth="1"/>
    <col min="7938" max="7942" width="15.7109375" style="181" customWidth="1"/>
    <col min="7943" max="8192" width="11.42578125" style="181"/>
    <col min="8193" max="8193" width="76.85546875" style="181" customWidth="1"/>
    <col min="8194" max="8198" width="15.7109375" style="181" customWidth="1"/>
    <col min="8199" max="8448" width="11.42578125" style="181"/>
    <col min="8449" max="8449" width="76.85546875" style="181" customWidth="1"/>
    <col min="8450" max="8454" width="15.7109375" style="181" customWidth="1"/>
    <col min="8455" max="8704" width="11.42578125" style="181"/>
    <col min="8705" max="8705" width="76.85546875" style="181" customWidth="1"/>
    <col min="8706" max="8710" width="15.7109375" style="181" customWidth="1"/>
    <col min="8711" max="8960" width="11.42578125" style="181"/>
    <col min="8961" max="8961" width="76.85546875" style="181" customWidth="1"/>
    <col min="8962" max="8966" width="15.7109375" style="181" customWidth="1"/>
    <col min="8967" max="9216" width="11.42578125" style="181"/>
    <col min="9217" max="9217" width="76.85546875" style="181" customWidth="1"/>
    <col min="9218" max="9222" width="15.7109375" style="181" customWidth="1"/>
    <col min="9223" max="9472" width="11.42578125" style="181"/>
    <col min="9473" max="9473" width="76.85546875" style="181" customWidth="1"/>
    <col min="9474" max="9478" width="15.7109375" style="181" customWidth="1"/>
    <col min="9479" max="9728" width="11.42578125" style="181"/>
    <col min="9729" max="9729" width="76.85546875" style="181" customWidth="1"/>
    <col min="9730" max="9734" width="15.7109375" style="181" customWidth="1"/>
    <col min="9735" max="9984" width="11.42578125" style="181"/>
    <col min="9985" max="9985" width="76.85546875" style="181" customWidth="1"/>
    <col min="9986" max="9990" width="15.7109375" style="181" customWidth="1"/>
    <col min="9991" max="10240" width="11.42578125" style="181"/>
    <col min="10241" max="10241" width="76.85546875" style="181" customWidth="1"/>
    <col min="10242" max="10246" width="15.7109375" style="181" customWidth="1"/>
    <col min="10247" max="10496" width="11.42578125" style="181"/>
    <col min="10497" max="10497" width="76.85546875" style="181" customWidth="1"/>
    <col min="10498" max="10502" width="15.7109375" style="181" customWidth="1"/>
    <col min="10503" max="10752" width="11.42578125" style="181"/>
    <col min="10753" max="10753" width="76.85546875" style="181" customWidth="1"/>
    <col min="10754" max="10758" width="15.7109375" style="181" customWidth="1"/>
    <col min="10759" max="11008" width="11.42578125" style="181"/>
    <col min="11009" max="11009" width="76.85546875" style="181" customWidth="1"/>
    <col min="11010" max="11014" width="15.7109375" style="181" customWidth="1"/>
    <col min="11015" max="11264" width="11.42578125" style="181"/>
    <col min="11265" max="11265" width="76.85546875" style="181" customWidth="1"/>
    <col min="11266" max="11270" width="15.7109375" style="181" customWidth="1"/>
    <col min="11271" max="11520" width="11.42578125" style="181"/>
    <col min="11521" max="11521" width="76.85546875" style="181" customWidth="1"/>
    <col min="11522" max="11526" width="15.7109375" style="181" customWidth="1"/>
    <col min="11527" max="11776" width="11.42578125" style="181"/>
    <col min="11777" max="11777" width="76.85546875" style="181" customWidth="1"/>
    <col min="11778" max="11782" width="15.7109375" style="181" customWidth="1"/>
    <col min="11783" max="12032" width="11.42578125" style="181"/>
    <col min="12033" max="12033" width="76.85546875" style="181" customWidth="1"/>
    <col min="12034" max="12038" width="15.7109375" style="181" customWidth="1"/>
    <col min="12039" max="12288" width="11.42578125" style="181"/>
    <col min="12289" max="12289" width="76.85546875" style="181" customWidth="1"/>
    <col min="12290" max="12294" width="15.7109375" style="181" customWidth="1"/>
    <col min="12295" max="12544" width="11.42578125" style="181"/>
    <col min="12545" max="12545" width="76.85546875" style="181" customWidth="1"/>
    <col min="12546" max="12550" width="15.7109375" style="181" customWidth="1"/>
    <col min="12551" max="12800" width="11.42578125" style="181"/>
    <col min="12801" max="12801" width="76.85546875" style="181" customWidth="1"/>
    <col min="12802" max="12806" width="15.7109375" style="181" customWidth="1"/>
    <col min="12807" max="13056" width="11.42578125" style="181"/>
    <col min="13057" max="13057" width="76.85546875" style="181" customWidth="1"/>
    <col min="13058" max="13062" width="15.7109375" style="181" customWidth="1"/>
    <col min="13063" max="13312" width="11.42578125" style="181"/>
    <col min="13313" max="13313" width="76.85546875" style="181" customWidth="1"/>
    <col min="13314" max="13318" width="15.7109375" style="181" customWidth="1"/>
    <col min="13319" max="13568" width="11.42578125" style="181"/>
    <col min="13569" max="13569" width="76.85546875" style="181" customWidth="1"/>
    <col min="13570" max="13574" width="15.7109375" style="181" customWidth="1"/>
    <col min="13575" max="13824" width="11.42578125" style="181"/>
    <col min="13825" max="13825" width="76.85546875" style="181" customWidth="1"/>
    <col min="13826" max="13830" width="15.7109375" style="181" customWidth="1"/>
    <col min="13831" max="14080" width="11.42578125" style="181"/>
    <col min="14081" max="14081" width="76.85546875" style="181" customWidth="1"/>
    <col min="14082" max="14086" width="15.7109375" style="181" customWidth="1"/>
    <col min="14087" max="14336" width="11.42578125" style="181"/>
    <col min="14337" max="14337" width="76.85546875" style="181" customWidth="1"/>
    <col min="14338" max="14342" width="15.7109375" style="181" customWidth="1"/>
    <col min="14343" max="14592" width="11.42578125" style="181"/>
    <col min="14593" max="14593" width="76.85546875" style="181" customWidth="1"/>
    <col min="14594" max="14598" width="15.7109375" style="181" customWidth="1"/>
    <col min="14599" max="14848" width="11.42578125" style="181"/>
    <col min="14849" max="14849" width="76.85546875" style="181" customWidth="1"/>
    <col min="14850" max="14854" width="15.7109375" style="181" customWidth="1"/>
    <col min="14855" max="15104" width="11.42578125" style="181"/>
    <col min="15105" max="15105" width="76.85546875" style="181" customWidth="1"/>
    <col min="15106" max="15110" width="15.7109375" style="181" customWidth="1"/>
    <col min="15111" max="15360" width="11.42578125" style="181"/>
    <col min="15361" max="15361" width="76.85546875" style="181" customWidth="1"/>
    <col min="15362" max="15366" width="15.7109375" style="181" customWidth="1"/>
    <col min="15367" max="15616" width="11.42578125" style="181"/>
    <col min="15617" max="15617" width="76.85546875" style="181" customWidth="1"/>
    <col min="15618" max="15622" width="15.7109375" style="181" customWidth="1"/>
    <col min="15623" max="15872" width="11.42578125" style="181"/>
    <col min="15873" max="15873" width="76.85546875" style="181" customWidth="1"/>
    <col min="15874" max="15878" width="15.7109375" style="181" customWidth="1"/>
    <col min="15879" max="16128" width="11.42578125" style="181"/>
    <col min="16129" max="16129" width="76.85546875" style="181" customWidth="1"/>
    <col min="16130" max="16134" width="15.7109375" style="181" customWidth="1"/>
    <col min="16135" max="16384" width="11.42578125" style="181"/>
  </cols>
  <sheetData>
    <row r="1" spans="1:6" s="209" customFormat="1" ht="30" customHeight="1">
      <c r="A1" s="494" t="s">
        <v>303</v>
      </c>
      <c r="B1" s="494"/>
      <c r="C1" s="494"/>
      <c r="D1" s="494"/>
      <c r="E1" s="494"/>
      <c r="F1" s="494"/>
    </row>
    <row r="2" spans="1:6" s="209" customFormat="1" ht="15" customHeight="1">
      <c r="A2" s="495" t="s">
        <v>661</v>
      </c>
      <c r="B2" s="495"/>
      <c r="C2" s="495"/>
      <c r="D2" s="495"/>
      <c r="E2" s="495"/>
      <c r="F2" s="495"/>
    </row>
    <row r="3" spans="1:6" s="209" customFormat="1" ht="15" customHeight="1">
      <c r="A3" s="467" t="s">
        <v>1033</v>
      </c>
      <c r="B3" s="467"/>
      <c r="C3" s="467"/>
      <c r="D3" s="467"/>
      <c r="E3" s="467"/>
      <c r="F3" s="467"/>
    </row>
    <row r="4" spans="1:6" s="210" customFormat="1" ht="30" customHeight="1">
      <c r="A4" s="496" t="s">
        <v>51</v>
      </c>
      <c r="B4" s="496"/>
      <c r="C4" s="496"/>
      <c r="D4" s="496"/>
      <c r="E4" s="496"/>
      <c r="F4" s="496"/>
    </row>
    <row r="5" spans="1:6" ht="15" customHeight="1">
      <c r="A5" s="183"/>
      <c r="B5" s="157"/>
      <c r="C5" s="180"/>
      <c r="D5" s="157"/>
      <c r="E5" s="157"/>
      <c r="F5" s="207"/>
    </row>
    <row r="6" spans="1:6" ht="30" customHeight="1">
      <c r="A6" s="330" t="s">
        <v>510</v>
      </c>
      <c r="B6" s="331" t="s">
        <v>130</v>
      </c>
      <c r="C6" s="331" t="s">
        <v>131</v>
      </c>
      <c r="D6" s="331" t="s">
        <v>132</v>
      </c>
      <c r="E6" s="332" t="s">
        <v>662</v>
      </c>
      <c r="F6" s="333" t="s">
        <v>66</v>
      </c>
    </row>
    <row r="7" spans="1:6" ht="15" customHeight="1">
      <c r="A7" s="188" t="s">
        <v>80</v>
      </c>
      <c r="B7" s="180">
        <v>24055.262910000001</v>
      </c>
      <c r="C7" s="180">
        <v>0</v>
      </c>
      <c r="D7" s="180">
        <v>0</v>
      </c>
      <c r="E7" s="180">
        <v>24055.262910000001</v>
      </c>
      <c r="F7" s="189">
        <v>8.9777058676040866E-3</v>
      </c>
    </row>
    <row r="8" spans="1:6" ht="15" customHeight="1">
      <c r="A8" s="188" t="s">
        <v>81</v>
      </c>
      <c r="B8" s="180">
        <v>0</v>
      </c>
      <c r="C8" s="180">
        <v>0</v>
      </c>
      <c r="D8" s="180">
        <v>0</v>
      </c>
      <c r="E8" s="180">
        <v>0</v>
      </c>
      <c r="F8" s="189">
        <v>0</v>
      </c>
    </row>
    <row r="9" spans="1:6" ht="15" customHeight="1">
      <c r="A9" s="188" t="s">
        <v>82</v>
      </c>
      <c r="B9" s="180">
        <v>0</v>
      </c>
      <c r="C9" s="180">
        <v>0</v>
      </c>
      <c r="D9" s="180">
        <v>0</v>
      </c>
      <c r="E9" s="180">
        <v>0</v>
      </c>
      <c r="F9" s="189">
        <v>0</v>
      </c>
    </row>
    <row r="10" spans="1:6" ht="15" customHeight="1">
      <c r="A10" s="188" t="s">
        <v>884</v>
      </c>
      <c r="B10" s="180">
        <v>0</v>
      </c>
      <c r="C10" s="180">
        <v>0</v>
      </c>
      <c r="D10" s="180">
        <v>0</v>
      </c>
      <c r="E10" s="180">
        <v>0</v>
      </c>
      <c r="F10" s="189">
        <v>0</v>
      </c>
    </row>
    <row r="11" spans="1:6" ht="15" customHeight="1">
      <c r="A11" s="188" t="s">
        <v>95</v>
      </c>
      <c r="B11" s="180">
        <v>30666.800940000001</v>
      </c>
      <c r="C11" s="180">
        <v>0</v>
      </c>
      <c r="D11" s="180">
        <v>622.52715000000001</v>
      </c>
      <c r="E11" s="180">
        <v>31289.328090000003</v>
      </c>
      <c r="F11" s="189">
        <v>1.1677543722467773E-2</v>
      </c>
    </row>
    <row r="12" spans="1:6" ht="15" customHeight="1">
      <c r="A12" s="188" t="s">
        <v>96</v>
      </c>
      <c r="B12" s="180">
        <v>32722.763629999998</v>
      </c>
      <c r="C12" s="180">
        <v>71433.678549999997</v>
      </c>
      <c r="D12" s="180">
        <v>0</v>
      </c>
      <c r="E12" s="180">
        <v>104156.44218</v>
      </c>
      <c r="F12" s="189">
        <v>3.8872404163973098E-2</v>
      </c>
    </row>
    <row r="13" spans="1:6" ht="15" customHeight="1">
      <c r="A13" s="188" t="s">
        <v>891</v>
      </c>
      <c r="B13" s="180">
        <v>0</v>
      </c>
      <c r="C13" s="180">
        <v>0</v>
      </c>
      <c r="D13" s="180">
        <v>0</v>
      </c>
      <c r="E13" s="180">
        <v>0</v>
      </c>
      <c r="F13" s="189">
        <v>0</v>
      </c>
    </row>
    <row r="14" spans="1:6" ht="15" customHeight="1">
      <c r="A14" s="188" t="s">
        <v>892</v>
      </c>
      <c r="B14" s="180">
        <v>0</v>
      </c>
      <c r="C14" s="180">
        <v>0</v>
      </c>
      <c r="D14" s="180">
        <v>0</v>
      </c>
      <c r="E14" s="180">
        <v>0</v>
      </c>
      <c r="F14" s="189">
        <v>0</v>
      </c>
    </row>
    <row r="15" spans="1:6" ht="15" customHeight="1">
      <c r="A15" s="188" t="s">
        <v>893</v>
      </c>
      <c r="B15" s="180">
        <v>0</v>
      </c>
      <c r="C15" s="180">
        <v>0</v>
      </c>
      <c r="D15" s="180">
        <v>0</v>
      </c>
      <c r="E15" s="180">
        <v>0</v>
      </c>
      <c r="F15" s="189">
        <v>0</v>
      </c>
    </row>
    <row r="16" spans="1:6" ht="15" customHeight="1">
      <c r="A16" s="188" t="s">
        <v>534</v>
      </c>
      <c r="B16" s="180">
        <v>0</v>
      </c>
      <c r="C16" s="180">
        <v>0</v>
      </c>
      <c r="D16" s="180">
        <v>0</v>
      </c>
      <c r="E16" s="180">
        <v>0</v>
      </c>
      <c r="F16" s="189">
        <v>0</v>
      </c>
    </row>
    <row r="17" spans="1:6" ht="15" customHeight="1">
      <c r="A17" s="188" t="s">
        <v>535</v>
      </c>
      <c r="B17" s="180">
        <v>0</v>
      </c>
      <c r="C17" s="180">
        <v>0</v>
      </c>
      <c r="D17" s="180">
        <v>0</v>
      </c>
      <c r="E17" s="180">
        <v>0</v>
      </c>
      <c r="F17" s="189">
        <v>0</v>
      </c>
    </row>
    <row r="18" spans="1:6" ht="15" customHeight="1">
      <c r="A18" s="188" t="s">
        <v>85</v>
      </c>
      <c r="B18" s="180">
        <v>482.26060999999999</v>
      </c>
      <c r="C18" s="180">
        <v>423.48376000000002</v>
      </c>
      <c r="D18" s="180">
        <v>0</v>
      </c>
      <c r="E18" s="180">
        <v>905.74437</v>
      </c>
      <c r="F18" s="189">
        <v>3.3803440750248555E-4</v>
      </c>
    </row>
    <row r="19" spans="1:6" ht="15" customHeight="1">
      <c r="A19" s="188" t="s">
        <v>87</v>
      </c>
      <c r="B19" s="180">
        <v>737.70796999999993</v>
      </c>
      <c r="C19" s="180">
        <v>1186.11481</v>
      </c>
      <c r="D19" s="180">
        <v>11806.94785</v>
      </c>
      <c r="E19" s="180">
        <v>13730.770630000001</v>
      </c>
      <c r="F19" s="189">
        <v>5.1244844220942609E-3</v>
      </c>
    </row>
    <row r="20" spans="1:6" ht="15" customHeight="1">
      <c r="A20" s="188" t="s">
        <v>88</v>
      </c>
      <c r="B20" s="180">
        <v>80059.050269999992</v>
      </c>
      <c r="C20" s="180">
        <v>26687.470940000003</v>
      </c>
      <c r="D20" s="180">
        <v>0</v>
      </c>
      <c r="E20" s="180">
        <v>106746.52120999999</v>
      </c>
      <c r="F20" s="189">
        <v>3.9839051994520099E-2</v>
      </c>
    </row>
    <row r="21" spans="1:6" ht="15" customHeight="1">
      <c r="A21" s="188" t="s">
        <v>536</v>
      </c>
      <c r="B21" s="180">
        <v>0</v>
      </c>
      <c r="C21" s="180">
        <v>0</v>
      </c>
      <c r="D21" s="180">
        <v>0</v>
      </c>
      <c r="E21" s="180">
        <v>0</v>
      </c>
      <c r="F21" s="189">
        <v>0</v>
      </c>
    </row>
    <row r="22" spans="1:6" ht="15" customHeight="1">
      <c r="A22" s="188" t="s">
        <v>89</v>
      </c>
      <c r="B22" s="180">
        <v>0</v>
      </c>
      <c r="C22" s="180">
        <v>0</v>
      </c>
      <c r="D22" s="180">
        <v>0</v>
      </c>
      <c r="E22" s="180">
        <v>0</v>
      </c>
      <c r="F22" s="189">
        <v>0</v>
      </c>
    </row>
    <row r="23" spans="1:6" ht="15" customHeight="1">
      <c r="A23" s="188" t="s">
        <v>90</v>
      </c>
      <c r="B23" s="180">
        <v>0</v>
      </c>
      <c r="C23" s="180">
        <v>0</v>
      </c>
      <c r="D23" s="180">
        <v>0</v>
      </c>
      <c r="E23" s="180">
        <v>0</v>
      </c>
      <c r="F23" s="189">
        <v>0</v>
      </c>
    </row>
    <row r="24" spans="1:6" ht="15" customHeight="1">
      <c r="A24" s="188" t="s">
        <v>91</v>
      </c>
      <c r="B24" s="180">
        <v>0</v>
      </c>
      <c r="C24" s="180">
        <v>0</v>
      </c>
      <c r="D24" s="180">
        <v>0</v>
      </c>
      <c r="E24" s="180">
        <v>0</v>
      </c>
      <c r="F24" s="189">
        <v>0</v>
      </c>
    </row>
    <row r="25" spans="1:6" ht="15" customHeight="1">
      <c r="A25" s="188" t="s">
        <v>887</v>
      </c>
      <c r="B25" s="180">
        <v>0</v>
      </c>
      <c r="C25" s="180">
        <v>0</v>
      </c>
      <c r="D25" s="180">
        <v>0</v>
      </c>
      <c r="E25" s="180">
        <v>0</v>
      </c>
      <c r="F25" s="189">
        <v>0</v>
      </c>
    </row>
    <row r="26" spans="1:6" ht="15" customHeight="1">
      <c r="A26" s="188" t="s">
        <v>894</v>
      </c>
      <c r="B26" s="180">
        <v>0</v>
      </c>
      <c r="C26" s="180">
        <v>0</v>
      </c>
      <c r="D26" s="180">
        <v>0</v>
      </c>
      <c r="E26" s="180">
        <v>0</v>
      </c>
      <c r="F26" s="189">
        <v>0</v>
      </c>
    </row>
    <row r="27" spans="1:6" ht="15" customHeight="1">
      <c r="A27" s="188" t="s">
        <v>889</v>
      </c>
      <c r="B27" s="180">
        <v>0</v>
      </c>
      <c r="C27" s="180">
        <v>0</v>
      </c>
      <c r="D27" s="180">
        <v>0</v>
      </c>
      <c r="E27" s="180">
        <v>0</v>
      </c>
      <c r="F27" s="189">
        <v>0</v>
      </c>
    </row>
    <row r="28" spans="1:6" ht="15" customHeight="1">
      <c r="A28" s="188" t="s">
        <v>83</v>
      </c>
      <c r="B28" s="180">
        <v>603020.21447000001</v>
      </c>
      <c r="C28" s="180">
        <v>204824.91609000001</v>
      </c>
      <c r="D28" s="180">
        <v>92402.555040000007</v>
      </c>
      <c r="E28" s="180">
        <v>900247.68559999997</v>
      </c>
      <c r="F28" s="189">
        <v>0.3359829805039582</v>
      </c>
    </row>
    <row r="29" spans="1:6" ht="15" customHeight="1">
      <c r="A29" s="188" t="s">
        <v>299</v>
      </c>
      <c r="B29" s="180">
        <v>0</v>
      </c>
      <c r="C29" s="180">
        <v>519.94551999999999</v>
      </c>
      <c r="D29" s="180">
        <v>3289.9503599999998</v>
      </c>
      <c r="E29" s="180">
        <v>3809.89588</v>
      </c>
      <c r="F29" s="189">
        <v>1.4218977661897704E-3</v>
      </c>
    </row>
    <row r="30" spans="1:6" ht="15" customHeight="1">
      <c r="A30" s="188" t="s">
        <v>538</v>
      </c>
      <c r="B30" s="180">
        <v>0</v>
      </c>
      <c r="C30" s="180">
        <v>0</v>
      </c>
      <c r="D30" s="180">
        <v>0</v>
      </c>
      <c r="E30" s="180">
        <v>0</v>
      </c>
      <c r="F30" s="189">
        <v>0</v>
      </c>
    </row>
    <row r="31" spans="1:6" ht="15" customHeight="1">
      <c r="A31" s="188" t="s">
        <v>539</v>
      </c>
      <c r="B31" s="180">
        <v>756541.22970000003</v>
      </c>
      <c r="C31" s="180">
        <v>396207.40863000002</v>
      </c>
      <c r="D31" s="180">
        <v>133618.25529</v>
      </c>
      <c r="E31" s="180">
        <v>1286366.89362</v>
      </c>
      <c r="F31" s="189">
        <v>0.48008719139556955</v>
      </c>
    </row>
    <row r="32" spans="1:6" ht="15" customHeight="1">
      <c r="A32" s="188" t="s">
        <v>84</v>
      </c>
      <c r="B32" s="180">
        <v>0</v>
      </c>
      <c r="C32" s="180">
        <v>73.919629999999998</v>
      </c>
      <c r="D32" s="180">
        <v>254.36058</v>
      </c>
      <c r="E32" s="180">
        <v>328.28021000000001</v>
      </c>
      <c r="F32" s="189">
        <v>1.2251801938569217E-4</v>
      </c>
    </row>
    <row r="33" spans="1:6" ht="15" customHeight="1">
      <c r="A33" s="188" t="s">
        <v>92</v>
      </c>
      <c r="B33" s="180">
        <v>3127.0586899999998</v>
      </c>
      <c r="C33" s="180">
        <v>53030.857790000002</v>
      </c>
      <c r="D33" s="180">
        <v>515.94469000000004</v>
      </c>
      <c r="E33" s="180">
        <v>56673.861169999996</v>
      </c>
      <c r="F33" s="189">
        <v>2.1151348786721213E-2</v>
      </c>
    </row>
    <row r="34" spans="1:6" ht="15" customHeight="1">
      <c r="A34" s="188" t="s">
        <v>93</v>
      </c>
      <c r="B34" s="180">
        <v>2628.9788399999998</v>
      </c>
      <c r="C34" s="180">
        <v>8825.0856300000014</v>
      </c>
      <c r="D34" s="180">
        <v>1118.51486</v>
      </c>
      <c r="E34" s="180">
        <v>12572.57933</v>
      </c>
      <c r="F34" s="189">
        <v>4.692233863506705E-3</v>
      </c>
    </row>
    <row r="35" spans="1:6" s="190" customFormat="1" ht="15" customHeight="1">
      <c r="A35" s="188" t="s">
        <v>94</v>
      </c>
      <c r="B35" s="180">
        <v>49844.562180000001</v>
      </c>
      <c r="C35" s="180">
        <v>85514.400430000009</v>
      </c>
      <c r="D35" s="180">
        <v>3202.0828799999999</v>
      </c>
      <c r="E35" s="180">
        <v>138561.04549000002</v>
      </c>
      <c r="F35" s="189">
        <v>5.1712605086507026E-2</v>
      </c>
    </row>
    <row r="36" spans="1:6" s="190" customFormat="1" ht="15" customHeight="1">
      <c r="A36" s="188" t="s">
        <v>341</v>
      </c>
      <c r="B36" s="180">
        <v>0</v>
      </c>
      <c r="C36" s="180">
        <v>0</v>
      </c>
      <c r="D36" s="180">
        <v>0</v>
      </c>
      <c r="E36" s="180">
        <v>0</v>
      </c>
      <c r="F36" s="189">
        <v>0</v>
      </c>
    </row>
    <row r="37" spans="1:6" s="190" customFormat="1" ht="15" customHeight="1">
      <c r="A37" s="337" t="s">
        <v>520</v>
      </c>
      <c r="B37" s="335">
        <v>1583885.8902100001</v>
      </c>
      <c r="C37" s="335">
        <v>848727.28178000019</v>
      </c>
      <c r="D37" s="335">
        <v>246831.13870000001</v>
      </c>
      <c r="E37" s="335">
        <v>2679444.3106900002</v>
      </c>
      <c r="F37" s="338">
        <v>1</v>
      </c>
    </row>
    <row r="38" spans="1:6" ht="15" customHeight="1">
      <c r="A38" s="194" t="s">
        <v>502</v>
      </c>
      <c r="B38" s="189">
        <v>0.59112476564296423</v>
      </c>
      <c r="C38" s="189">
        <v>0.31675496236062439</v>
      </c>
      <c r="D38" s="189">
        <v>9.2120271996411457E-2</v>
      </c>
      <c r="E38" s="189">
        <v>1</v>
      </c>
      <c r="F38" s="189"/>
    </row>
    <row r="39" spans="1:6" ht="15" customHeight="1" thickBot="1">
      <c r="A39" s="248"/>
      <c r="B39" s="246"/>
      <c r="C39" s="247"/>
      <c r="D39" s="246"/>
      <c r="E39" s="246"/>
      <c r="F39" s="339"/>
    </row>
    <row r="40" spans="1:6" ht="15" customHeight="1">
      <c r="A40" s="179" t="s">
        <v>503</v>
      </c>
      <c r="B40" s="199"/>
      <c r="C40" s="189"/>
      <c r="D40" s="199"/>
      <c r="E40" s="199"/>
      <c r="F40" s="199"/>
    </row>
    <row r="41" spans="1:6" ht="15" customHeight="1">
      <c r="A41" s="188"/>
      <c r="B41" s="188"/>
      <c r="C41" s="180"/>
      <c r="D41" s="188"/>
      <c r="E41" s="188"/>
      <c r="F41" s="199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49"/>
  <sheetViews>
    <sheetView zoomScaleNormal="100" workbookViewId="0">
      <selection activeCell="A3" sqref="A3:F3"/>
    </sheetView>
  </sheetViews>
  <sheetFormatPr defaultColWidth="11.42578125" defaultRowHeight="12.75"/>
  <cols>
    <col min="1" max="1" width="66.85546875" style="182" customWidth="1"/>
    <col min="2" max="6" width="15.7109375" style="181" customWidth="1"/>
    <col min="7" max="256" width="11.42578125" style="181"/>
    <col min="257" max="257" width="66.85546875" style="181" customWidth="1"/>
    <col min="258" max="262" width="15.7109375" style="181" customWidth="1"/>
    <col min="263" max="512" width="11.42578125" style="181"/>
    <col min="513" max="513" width="66.85546875" style="181" customWidth="1"/>
    <col min="514" max="518" width="15.7109375" style="181" customWidth="1"/>
    <col min="519" max="768" width="11.42578125" style="181"/>
    <col min="769" max="769" width="66.85546875" style="181" customWidth="1"/>
    <col min="770" max="774" width="15.7109375" style="181" customWidth="1"/>
    <col min="775" max="1024" width="11.42578125" style="181"/>
    <col min="1025" max="1025" width="66.85546875" style="181" customWidth="1"/>
    <col min="1026" max="1030" width="15.7109375" style="181" customWidth="1"/>
    <col min="1031" max="1280" width="11.42578125" style="181"/>
    <col min="1281" max="1281" width="66.85546875" style="181" customWidth="1"/>
    <col min="1282" max="1286" width="15.7109375" style="181" customWidth="1"/>
    <col min="1287" max="1536" width="11.42578125" style="181"/>
    <col min="1537" max="1537" width="66.85546875" style="181" customWidth="1"/>
    <col min="1538" max="1542" width="15.7109375" style="181" customWidth="1"/>
    <col min="1543" max="1792" width="11.42578125" style="181"/>
    <col min="1793" max="1793" width="66.85546875" style="181" customWidth="1"/>
    <col min="1794" max="1798" width="15.7109375" style="181" customWidth="1"/>
    <col min="1799" max="2048" width="11.42578125" style="181"/>
    <col min="2049" max="2049" width="66.85546875" style="181" customWidth="1"/>
    <col min="2050" max="2054" width="15.7109375" style="181" customWidth="1"/>
    <col min="2055" max="2304" width="11.42578125" style="181"/>
    <col min="2305" max="2305" width="66.85546875" style="181" customWidth="1"/>
    <col min="2306" max="2310" width="15.7109375" style="181" customWidth="1"/>
    <col min="2311" max="2560" width="11.42578125" style="181"/>
    <col min="2561" max="2561" width="66.85546875" style="181" customWidth="1"/>
    <col min="2562" max="2566" width="15.7109375" style="181" customWidth="1"/>
    <col min="2567" max="2816" width="11.42578125" style="181"/>
    <col min="2817" max="2817" width="66.85546875" style="181" customWidth="1"/>
    <col min="2818" max="2822" width="15.7109375" style="181" customWidth="1"/>
    <col min="2823" max="3072" width="11.42578125" style="181"/>
    <col min="3073" max="3073" width="66.85546875" style="181" customWidth="1"/>
    <col min="3074" max="3078" width="15.7109375" style="181" customWidth="1"/>
    <col min="3079" max="3328" width="11.42578125" style="181"/>
    <col min="3329" max="3329" width="66.85546875" style="181" customWidth="1"/>
    <col min="3330" max="3334" width="15.7109375" style="181" customWidth="1"/>
    <col min="3335" max="3584" width="11.42578125" style="181"/>
    <col min="3585" max="3585" width="66.85546875" style="181" customWidth="1"/>
    <col min="3586" max="3590" width="15.7109375" style="181" customWidth="1"/>
    <col min="3591" max="3840" width="11.42578125" style="181"/>
    <col min="3841" max="3841" width="66.85546875" style="181" customWidth="1"/>
    <col min="3842" max="3846" width="15.7109375" style="181" customWidth="1"/>
    <col min="3847" max="4096" width="11.42578125" style="181"/>
    <col min="4097" max="4097" width="66.85546875" style="181" customWidth="1"/>
    <col min="4098" max="4102" width="15.7109375" style="181" customWidth="1"/>
    <col min="4103" max="4352" width="11.42578125" style="181"/>
    <col min="4353" max="4353" width="66.85546875" style="181" customWidth="1"/>
    <col min="4354" max="4358" width="15.7109375" style="181" customWidth="1"/>
    <col min="4359" max="4608" width="11.42578125" style="181"/>
    <col min="4609" max="4609" width="66.85546875" style="181" customWidth="1"/>
    <col min="4610" max="4614" width="15.7109375" style="181" customWidth="1"/>
    <col min="4615" max="4864" width="11.42578125" style="181"/>
    <col min="4865" max="4865" width="66.85546875" style="181" customWidth="1"/>
    <col min="4866" max="4870" width="15.7109375" style="181" customWidth="1"/>
    <col min="4871" max="5120" width="11.42578125" style="181"/>
    <col min="5121" max="5121" width="66.85546875" style="181" customWidth="1"/>
    <col min="5122" max="5126" width="15.7109375" style="181" customWidth="1"/>
    <col min="5127" max="5376" width="11.42578125" style="181"/>
    <col min="5377" max="5377" width="66.85546875" style="181" customWidth="1"/>
    <col min="5378" max="5382" width="15.7109375" style="181" customWidth="1"/>
    <col min="5383" max="5632" width="11.42578125" style="181"/>
    <col min="5633" max="5633" width="66.85546875" style="181" customWidth="1"/>
    <col min="5634" max="5638" width="15.7109375" style="181" customWidth="1"/>
    <col min="5639" max="5888" width="11.42578125" style="181"/>
    <col min="5889" max="5889" width="66.85546875" style="181" customWidth="1"/>
    <col min="5890" max="5894" width="15.7109375" style="181" customWidth="1"/>
    <col min="5895" max="6144" width="11.42578125" style="181"/>
    <col min="6145" max="6145" width="66.85546875" style="181" customWidth="1"/>
    <col min="6146" max="6150" width="15.7109375" style="181" customWidth="1"/>
    <col min="6151" max="6400" width="11.42578125" style="181"/>
    <col min="6401" max="6401" width="66.85546875" style="181" customWidth="1"/>
    <col min="6402" max="6406" width="15.7109375" style="181" customWidth="1"/>
    <col min="6407" max="6656" width="11.42578125" style="181"/>
    <col min="6657" max="6657" width="66.85546875" style="181" customWidth="1"/>
    <col min="6658" max="6662" width="15.7109375" style="181" customWidth="1"/>
    <col min="6663" max="6912" width="11.42578125" style="181"/>
    <col min="6913" max="6913" width="66.85546875" style="181" customWidth="1"/>
    <col min="6914" max="6918" width="15.7109375" style="181" customWidth="1"/>
    <col min="6919" max="7168" width="11.42578125" style="181"/>
    <col min="7169" max="7169" width="66.85546875" style="181" customWidth="1"/>
    <col min="7170" max="7174" width="15.7109375" style="181" customWidth="1"/>
    <col min="7175" max="7424" width="11.42578125" style="181"/>
    <col min="7425" max="7425" width="66.85546875" style="181" customWidth="1"/>
    <col min="7426" max="7430" width="15.7109375" style="181" customWidth="1"/>
    <col min="7431" max="7680" width="11.42578125" style="181"/>
    <col min="7681" max="7681" width="66.85546875" style="181" customWidth="1"/>
    <col min="7682" max="7686" width="15.7109375" style="181" customWidth="1"/>
    <col min="7687" max="7936" width="11.42578125" style="181"/>
    <col min="7937" max="7937" width="66.85546875" style="181" customWidth="1"/>
    <col min="7938" max="7942" width="15.7109375" style="181" customWidth="1"/>
    <col min="7943" max="8192" width="11.42578125" style="181"/>
    <col min="8193" max="8193" width="66.85546875" style="181" customWidth="1"/>
    <col min="8194" max="8198" width="15.7109375" style="181" customWidth="1"/>
    <col min="8199" max="8448" width="11.42578125" style="181"/>
    <col min="8449" max="8449" width="66.85546875" style="181" customWidth="1"/>
    <col min="8450" max="8454" width="15.7109375" style="181" customWidth="1"/>
    <col min="8455" max="8704" width="11.42578125" style="181"/>
    <col min="8705" max="8705" width="66.85546875" style="181" customWidth="1"/>
    <col min="8706" max="8710" width="15.7109375" style="181" customWidth="1"/>
    <col min="8711" max="8960" width="11.42578125" style="181"/>
    <col min="8961" max="8961" width="66.85546875" style="181" customWidth="1"/>
    <col min="8962" max="8966" width="15.7109375" style="181" customWidth="1"/>
    <col min="8967" max="9216" width="11.42578125" style="181"/>
    <col min="9217" max="9217" width="66.85546875" style="181" customWidth="1"/>
    <col min="9218" max="9222" width="15.7109375" style="181" customWidth="1"/>
    <col min="9223" max="9472" width="11.42578125" style="181"/>
    <col min="9473" max="9473" width="66.85546875" style="181" customWidth="1"/>
    <col min="9474" max="9478" width="15.7109375" style="181" customWidth="1"/>
    <col min="9479" max="9728" width="11.42578125" style="181"/>
    <col min="9729" max="9729" width="66.85546875" style="181" customWidth="1"/>
    <col min="9730" max="9734" width="15.7109375" style="181" customWidth="1"/>
    <col min="9735" max="9984" width="11.42578125" style="181"/>
    <col min="9985" max="9985" width="66.85546875" style="181" customWidth="1"/>
    <col min="9986" max="9990" width="15.7109375" style="181" customWidth="1"/>
    <col min="9991" max="10240" width="11.42578125" style="181"/>
    <col min="10241" max="10241" width="66.85546875" style="181" customWidth="1"/>
    <col min="10242" max="10246" width="15.7109375" style="181" customWidth="1"/>
    <col min="10247" max="10496" width="11.42578125" style="181"/>
    <col min="10497" max="10497" width="66.85546875" style="181" customWidth="1"/>
    <col min="10498" max="10502" width="15.7109375" style="181" customWidth="1"/>
    <col min="10503" max="10752" width="11.42578125" style="181"/>
    <col min="10753" max="10753" width="66.85546875" style="181" customWidth="1"/>
    <col min="10754" max="10758" width="15.7109375" style="181" customWidth="1"/>
    <col min="10759" max="11008" width="11.42578125" style="181"/>
    <col min="11009" max="11009" width="66.85546875" style="181" customWidth="1"/>
    <col min="11010" max="11014" width="15.7109375" style="181" customWidth="1"/>
    <col min="11015" max="11264" width="11.42578125" style="181"/>
    <col min="11265" max="11265" width="66.85546875" style="181" customWidth="1"/>
    <col min="11266" max="11270" width="15.7109375" style="181" customWidth="1"/>
    <col min="11271" max="11520" width="11.42578125" style="181"/>
    <col min="11521" max="11521" width="66.85546875" style="181" customWidth="1"/>
    <col min="11522" max="11526" width="15.7109375" style="181" customWidth="1"/>
    <col min="11527" max="11776" width="11.42578125" style="181"/>
    <col min="11777" max="11777" width="66.85546875" style="181" customWidth="1"/>
    <col min="11778" max="11782" width="15.7109375" style="181" customWidth="1"/>
    <col min="11783" max="12032" width="11.42578125" style="181"/>
    <col min="12033" max="12033" width="66.85546875" style="181" customWidth="1"/>
    <col min="12034" max="12038" width="15.7109375" style="181" customWidth="1"/>
    <col min="12039" max="12288" width="11.42578125" style="181"/>
    <col min="12289" max="12289" width="66.85546875" style="181" customWidth="1"/>
    <col min="12290" max="12294" width="15.7109375" style="181" customWidth="1"/>
    <col min="12295" max="12544" width="11.42578125" style="181"/>
    <col min="12545" max="12545" width="66.85546875" style="181" customWidth="1"/>
    <col min="12546" max="12550" width="15.7109375" style="181" customWidth="1"/>
    <col min="12551" max="12800" width="11.42578125" style="181"/>
    <col min="12801" max="12801" width="66.85546875" style="181" customWidth="1"/>
    <col min="12802" max="12806" width="15.7109375" style="181" customWidth="1"/>
    <col min="12807" max="13056" width="11.42578125" style="181"/>
    <col min="13057" max="13057" width="66.85546875" style="181" customWidth="1"/>
    <col min="13058" max="13062" width="15.7109375" style="181" customWidth="1"/>
    <col min="13063" max="13312" width="11.42578125" style="181"/>
    <col min="13313" max="13313" width="66.85546875" style="181" customWidth="1"/>
    <col min="13314" max="13318" width="15.7109375" style="181" customWidth="1"/>
    <col min="13319" max="13568" width="11.42578125" style="181"/>
    <col min="13569" max="13569" width="66.85546875" style="181" customWidth="1"/>
    <col min="13570" max="13574" width="15.7109375" style="181" customWidth="1"/>
    <col min="13575" max="13824" width="11.42578125" style="181"/>
    <col min="13825" max="13825" width="66.85546875" style="181" customWidth="1"/>
    <col min="13826" max="13830" width="15.7109375" style="181" customWidth="1"/>
    <col min="13831" max="14080" width="11.42578125" style="181"/>
    <col min="14081" max="14081" width="66.85546875" style="181" customWidth="1"/>
    <col min="14082" max="14086" width="15.7109375" style="181" customWidth="1"/>
    <col min="14087" max="14336" width="11.42578125" style="181"/>
    <col min="14337" max="14337" width="66.85546875" style="181" customWidth="1"/>
    <col min="14338" max="14342" width="15.7109375" style="181" customWidth="1"/>
    <col min="14343" max="14592" width="11.42578125" style="181"/>
    <col min="14593" max="14593" width="66.85546875" style="181" customWidth="1"/>
    <col min="14594" max="14598" width="15.7109375" style="181" customWidth="1"/>
    <col min="14599" max="14848" width="11.42578125" style="181"/>
    <col min="14849" max="14849" width="66.85546875" style="181" customWidth="1"/>
    <col min="14850" max="14854" width="15.7109375" style="181" customWidth="1"/>
    <col min="14855" max="15104" width="11.42578125" style="181"/>
    <col min="15105" max="15105" width="66.85546875" style="181" customWidth="1"/>
    <col min="15106" max="15110" width="15.7109375" style="181" customWidth="1"/>
    <col min="15111" max="15360" width="11.42578125" style="181"/>
    <col min="15361" max="15361" width="66.85546875" style="181" customWidth="1"/>
    <col min="15362" max="15366" width="15.7109375" style="181" customWidth="1"/>
    <col min="15367" max="15616" width="11.42578125" style="181"/>
    <col min="15617" max="15617" width="66.85546875" style="181" customWidth="1"/>
    <col min="15618" max="15622" width="15.7109375" style="181" customWidth="1"/>
    <col min="15623" max="15872" width="11.42578125" style="181"/>
    <col min="15873" max="15873" width="66.85546875" style="181" customWidth="1"/>
    <col min="15874" max="15878" width="15.7109375" style="181" customWidth="1"/>
    <col min="15879" max="16128" width="11.42578125" style="181"/>
    <col min="16129" max="16129" width="66.85546875" style="181" customWidth="1"/>
    <col min="16130" max="16134" width="15.7109375" style="181" customWidth="1"/>
    <col min="16135" max="16384" width="11.42578125" style="181"/>
  </cols>
  <sheetData>
    <row r="1" spans="1:6" s="158" customFormat="1" ht="30" customHeight="1">
      <c r="A1" s="494" t="s">
        <v>303</v>
      </c>
      <c r="B1" s="494"/>
      <c r="C1" s="494"/>
      <c r="D1" s="494"/>
      <c r="E1" s="494"/>
      <c r="F1" s="494"/>
    </row>
    <row r="2" spans="1:6" s="158" customFormat="1" ht="18">
      <c r="A2" s="495" t="s">
        <v>544</v>
      </c>
      <c r="B2" s="495"/>
      <c r="C2" s="495"/>
      <c r="D2" s="495"/>
      <c r="E2" s="495"/>
      <c r="F2" s="495"/>
    </row>
    <row r="3" spans="1:6" s="158" customFormat="1" ht="15" customHeight="1">
      <c r="A3" s="467" t="s">
        <v>1033</v>
      </c>
      <c r="B3" s="467"/>
      <c r="C3" s="467"/>
      <c r="D3" s="467"/>
      <c r="E3" s="467"/>
      <c r="F3" s="467"/>
    </row>
    <row r="4" spans="1:6" s="158" customFormat="1" ht="30" customHeight="1">
      <c r="A4" s="496" t="s">
        <v>51</v>
      </c>
      <c r="B4" s="496"/>
      <c r="C4" s="496"/>
      <c r="D4" s="496"/>
      <c r="E4" s="496"/>
      <c r="F4" s="496"/>
    </row>
    <row r="5" spans="1:6" ht="15" customHeight="1">
      <c r="A5" s="183"/>
      <c r="B5" s="157"/>
      <c r="C5" s="180"/>
      <c r="D5" s="157"/>
      <c r="E5" s="157"/>
      <c r="F5" s="207"/>
    </row>
    <row r="6" spans="1:6" ht="30" customHeight="1">
      <c r="A6" s="184" t="s">
        <v>545</v>
      </c>
      <c r="B6" s="185" t="s">
        <v>130</v>
      </c>
      <c r="C6" s="185" t="s">
        <v>131</v>
      </c>
      <c r="D6" s="185" t="s">
        <v>132</v>
      </c>
      <c r="E6" s="186" t="s">
        <v>663</v>
      </c>
      <c r="F6" s="187" t="s">
        <v>66</v>
      </c>
    </row>
    <row r="7" spans="1:6" ht="15" customHeight="1">
      <c r="A7" s="188" t="s">
        <v>546</v>
      </c>
      <c r="B7" s="180">
        <v>1576739.30021</v>
      </c>
      <c r="C7" s="180">
        <v>775692.10123999999</v>
      </c>
      <c r="D7" s="180">
        <v>241324.29087999999</v>
      </c>
      <c r="E7" s="180">
        <v>2593755.69233</v>
      </c>
      <c r="F7" s="189">
        <v>0.96802000390150356</v>
      </c>
    </row>
    <row r="8" spans="1:6" ht="15" customHeight="1">
      <c r="A8" s="188" t="s">
        <v>547</v>
      </c>
      <c r="B8" s="180">
        <v>0</v>
      </c>
      <c r="C8" s="180">
        <v>0</v>
      </c>
      <c r="D8" s="180">
        <v>0</v>
      </c>
      <c r="E8" s="180">
        <v>0</v>
      </c>
      <c r="F8" s="189">
        <v>0</v>
      </c>
    </row>
    <row r="9" spans="1:6" ht="15" customHeight="1">
      <c r="A9" s="188" t="s">
        <v>548</v>
      </c>
      <c r="B9" s="180">
        <v>0</v>
      </c>
      <c r="C9" s="180">
        <v>5031.8916900000004</v>
      </c>
      <c r="D9" s="180">
        <v>0</v>
      </c>
      <c r="E9" s="180">
        <v>5031.8916900000004</v>
      </c>
      <c r="F9" s="189">
        <v>1.8779609150505977E-3</v>
      </c>
    </row>
    <row r="10" spans="1:6" ht="15" customHeight="1">
      <c r="A10" s="188" t="s">
        <v>549</v>
      </c>
      <c r="B10" s="180">
        <v>0</v>
      </c>
      <c r="C10" s="180">
        <v>0</v>
      </c>
      <c r="D10" s="180">
        <v>0</v>
      </c>
      <c r="E10" s="180">
        <v>0</v>
      </c>
      <c r="F10" s="189">
        <v>0</v>
      </c>
    </row>
    <row r="11" spans="1:6" s="340" customFormat="1" ht="15" customHeight="1">
      <c r="A11" s="188" t="s">
        <v>550</v>
      </c>
      <c r="B11" s="180">
        <v>1017.06631</v>
      </c>
      <c r="C11" s="180">
        <v>11381.58986</v>
      </c>
      <c r="D11" s="180">
        <v>5.3222399999999999</v>
      </c>
      <c r="E11" s="180">
        <v>12403.97841</v>
      </c>
      <c r="F11" s="189">
        <v>4.6293100249762045E-3</v>
      </c>
    </row>
    <row r="12" spans="1:6" ht="15" customHeight="1">
      <c r="A12" s="188" t="s">
        <v>551</v>
      </c>
      <c r="B12" s="180">
        <v>0</v>
      </c>
      <c r="C12" s="180">
        <v>0</v>
      </c>
      <c r="D12" s="180">
        <v>0</v>
      </c>
      <c r="E12" s="180">
        <v>0</v>
      </c>
      <c r="F12" s="189">
        <v>0</v>
      </c>
    </row>
    <row r="13" spans="1:6" ht="15" customHeight="1">
      <c r="A13" s="188" t="s">
        <v>552</v>
      </c>
      <c r="B13" s="180">
        <v>316.80599999999998</v>
      </c>
      <c r="C13" s="180">
        <v>10530.610789999999</v>
      </c>
      <c r="D13" s="180">
        <v>5.3222399999999999</v>
      </c>
      <c r="E13" s="180">
        <v>10852.739029999999</v>
      </c>
      <c r="F13" s="189">
        <v>4.0503693193730357E-3</v>
      </c>
    </row>
    <row r="14" spans="1:6" ht="15" customHeight="1">
      <c r="A14" s="188" t="s">
        <v>553</v>
      </c>
      <c r="B14" s="180">
        <v>700.26031</v>
      </c>
      <c r="C14" s="180">
        <v>850.97906999999998</v>
      </c>
      <c r="D14" s="180">
        <v>0</v>
      </c>
      <c r="E14" s="180">
        <v>1551.23938</v>
      </c>
      <c r="F14" s="189">
        <v>5.7894070560316879E-4</v>
      </c>
    </row>
    <row r="15" spans="1:6" s="340" customFormat="1" ht="15" customHeight="1">
      <c r="A15" s="188" t="s">
        <v>554</v>
      </c>
      <c r="B15" s="180">
        <v>0</v>
      </c>
      <c r="C15" s="180">
        <v>43.656819999999996</v>
      </c>
      <c r="D15" s="180">
        <v>0</v>
      </c>
      <c r="E15" s="180">
        <v>43.656819999999996</v>
      </c>
      <c r="F15" s="189">
        <v>1.629323655720404E-5</v>
      </c>
    </row>
    <row r="16" spans="1:6" ht="15" customHeight="1">
      <c r="A16" s="188" t="s">
        <v>555</v>
      </c>
      <c r="B16" s="180">
        <v>0</v>
      </c>
      <c r="C16" s="180">
        <v>0</v>
      </c>
      <c r="D16" s="180">
        <v>0</v>
      </c>
      <c r="E16" s="180">
        <v>0</v>
      </c>
      <c r="F16" s="189">
        <v>0</v>
      </c>
    </row>
    <row r="17" spans="1:6" ht="15" customHeight="1">
      <c r="A17" s="188" t="s">
        <v>301</v>
      </c>
      <c r="B17" s="180">
        <v>0</v>
      </c>
      <c r="C17" s="180">
        <v>43.656819999999996</v>
      </c>
      <c r="D17" s="180">
        <v>0</v>
      </c>
      <c r="E17" s="180">
        <v>43.656819999999996</v>
      </c>
      <c r="F17" s="189">
        <v>1.629323655720404E-5</v>
      </c>
    </row>
    <row r="18" spans="1:6" ht="15" customHeight="1">
      <c r="A18" s="188" t="s">
        <v>556</v>
      </c>
      <c r="B18" s="180">
        <v>0</v>
      </c>
      <c r="C18" s="180">
        <v>0</v>
      </c>
      <c r="D18" s="180">
        <v>0</v>
      </c>
      <c r="E18" s="180">
        <v>0</v>
      </c>
      <c r="F18" s="189">
        <v>0</v>
      </c>
    </row>
    <row r="19" spans="1:6" ht="15" customHeight="1">
      <c r="A19" s="188" t="s">
        <v>557</v>
      </c>
      <c r="B19" s="180">
        <v>0</v>
      </c>
      <c r="C19" s="180">
        <v>0</v>
      </c>
      <c r="D19" s="180">
        <v>0</v>
      </c>
      <c r="E19" s="180">
        <v>0</v>
      </c>
      <c r="F19" s="189">
        <v>0</v>
      </c>
    </row>
    <row r="20" spans="1:6" s="340" customFormat="1" ht="15" customHeight="1">
      <c r="A20" s="188" t="s">
        <v>558</v>
      </c>
      <c r="B20" s="180">
        <v>2684.3691899999999</v>
      </c>
      <c r="C20" s="180">
        <v>38829.74669</v>
      </c>
      <c r="D20" s="180">
        <v>583.33083999999997</v>
      </c>
      <c r="E20" s="180">
        <v>42097.44672</v>
      </c>
      <c r="F20" s="189">
        <v>1.5711260184852065E-2</v>
      </c>
    </row>
    <row r="21" spans="1:6" ht="15" customHeight="1">
      <c r="A21" s="188" t="s">
        <v>559</v>
      </c>
      <c r="B21" s="180">
        <v>0</v>
      </c>
      <c r="C21" s="180">
        <v>0</v>
      </c>
      <c r="D21" s="180">
        <v>0</v>
      </c>
      <c r="E21" s="180">
        <v>0</v>
      </c>
      <c r="F21" s="189">
        <v>0</v>
      </c>
    </row>
    <row r="22" spans="1:6" ht="15" customHeight="1">
      <c r="A22" s="188" t="s">
        <v>560</v>
      </c>
      <c r="B22" s="180">
        <v>0</v>
      </c>
      <c r="C22" s="180">
        <v>0</v>
      </c>
      <c r="D22" s="180">
        <v>0</v>
      </c>
      <c r="E22" s="180">
        <v>0</v>
      </c>
      <c r="F22" s="189">
        <v>0</v>
      </c>
    </row>
    <row r="23" spans="1:6" ht="15" customHeight="1">
      <c r="A23" s="188" t="s">
        <v>561</v>
      </c>
      <c r="B23" s="180">
        <v>0</v>
      </c>
      <c r="C23" s="180">
        <v>0</v>
      </c>
      <c r="D23" s="180">
        <v>0</v>
      </c>
      <c r="E23" s="180">
        <v>0</v>
      </c>
      <c r="F23" s="189">
        <v>0</v>
      </c>
    </row>
    <row r="24" spans="1:6" ht="15" customHeight="1">
      <c r="A24" s="188" t="s">
        <v>562</v>
      </c>
      <c r="B24" s="180">
        <v>0</v>
      </c>
      <c r="C24" s="180">
        <v>0</v>
      </c>
      <c r="D24" s="180">
        <v>0</v>
      </c>
      <c r="E24" s="180">
        <v>0</v>
      </c>
      <c r="F24" s="189">
        <v>0</v>
      </c>
    </row>
    <row r="25" spans="1:6" ht="15" customHeight="1">
      <c r="A25" s="188" t="s">
        <v>563</v>
      </c>
      <c r="B25" s="180">
        <v>0</v>
      </c>
      <c r="C25" s="180">
        <v>0</v>
      </c>
      <c r="D25" s="180">
        <v>0</v>
      </c>
      <c r="E25" s="180">
        <v>0</v>
      </c>
      <c r="F25" s="189">
        <v>0</v>
      </c>
    </row>
    <row r="26" spans="1:6" ht="15" customHeight="1">
      <c r="A26" s="188" t="s">
        <v>1007</v>
      </c>
      <c r="B26" s="180">
        <v>0</v>
      </c>
      <c r="C26" s="180">
        <v>0</v>
      </c>
      <c r="D26" s="180">
        <v>0</v>
      </c>
      <c r="E26" s="180">
        <v>0</v>
      </c>
      <c r="F26" s="189">
        <v>0</v>
      </c>
    </row>
    <row r="27" spans="1:6" ht="15" customHeight="1">
      <c r="A27" s="188" t="s">
        <v>564</v>
      </c>
      <c r="B27" s="180">
        <v>2684.3691899999999</v>
      </c>
      <c r="C27" s="180">
        <v>38829.74669</v>
      </c>
      <c r="D27" s="180">
        <v>583.33083999999997</v>
      </c>
      <c r="E27" s="180">
        <v>42097.44672</v>
      </c>
      <c r="F27" s="189">
        <v>1.5711260184852065E-2</v>
      </c>
    </row>
    <row r="28" spans="1:6" s="340" customFormat="1" ht="15" customHeight="1">
      <c r="A28" s="188" t="s">
        <v>565</v>
      </c>
      <c r="B28" s="180">
        <v>3445.1546400000002</v>
      </c>
      <c r="C28" s="180">
        <v>3359.8723</v>
      </c>
      <c r="D28" s="180">
        <v>4918.1947300000002</v>
      </c>
      <c r="E28" s="180">
        <v>11723.221669999999</v>
      </c>
      <c r="F28" s="189">
        <v>4.3752436362027884E-3</v>
      </c>
    </row>
    <row r="29" spans="1:6" ht="15" customHeight="1">
      <c r="A29" s="188" t="s">
        <v>566</v>
      </c>
      <c r="B29" s="180">
        <v>0</v>
      </c>
      <c r="C29" s="180">
        <v>0</v>
      </c>
      <c r="D29" s="180">
        <v>0</v>
      </c>
      <c r="E29" s="180">
        <v>0</v>
      </c>
      <c r="F29" s="189">
        <v>0</v>
      </c>
    </row>
    <row r="30" spans="1:6" ht="15" customHeight="1">
      <c r="A30" s="188" t="s">
        <v>567</v>
      </c>
      <c r="B30" s="180">
        <v>3445.1546400000002</v>
      </c>
      <c r="C30" s="180">
        <v>3359.8723</v>
      </c>
      <c r="D30" s="180">
        <v>4918.1947300000002</v>
      </c>
      <c r="E30" s="180">
        <v>11723.221669999999</v>
      </c>
      <c r="F30" s="189">
        <v>4.3752436362027884E-3</v>
      </c>
    </row>
    <row r="31" spans="1:6" ht="15" customHeight="1">
      <c r="A31" s="188" t="s">
        <v>568</v>
      </c>
      <c r="B31" s="180">
        <v>0</v>
      </c>
      <c r="C31" s="180">
        <v>0</v>
      </c>
      <c r="D31" s="180">
        <v>0</v>
      </c>
      <c r="E31" s="180">
        <v>0</v>
      </c>
      <c r="F31" s="189">
        <v>0</v>
      </c>
    </row>
    <row r="32" spans="1:6" ht="15" customHeight="1">
      <c r="A32" s="188" t="s">
        <v>569</v>
      </c>
      <c r="B32" s="180">
        <v>0</v>
      </c>
      <c r="C32" s="180">
        <v>0</v>
      </c>
      <c r="D32" s="180">
        <v>0</v>
      </c>
      <c r="E32" s="180">
        <v>0</v>
      </c>
      <c r="F32" s="189">
        <v>0</v>
      </c>
    </row>
    <row r="33" spans="1:6" s="340" customFormat="1" ht="15" customHeight="1">
      <c r="A33" s="188" t="s">
        <v>570</v>
      </c>
      <c r="B33" s="180">
        <v>0</v>
      </c>
      <c r="C33" s="180">
        <v>0</v>
      </c>
      <c r="D33" s="180">
        <v>0</v>
      </c>
      <c r="E33" s="180">
        <v>0</v>
      </c>
      <c r="F33" s="189">
        <v>0</v>
      </c>
    </row>
    <row r="34" spans="1:6" ht="15" customHeight="1">
      <c r="A34" s="188" t="s">
        <v>571</v>
      </c>
      <c r="B34" s="180">
        <v>0</v>
      </c>
      <c r="C34" s="180">
        <v>0</v>
      </c>
      <c r="D34" s="180">
        <v>0</v>
      </c>
      <c r="E34" s="180">
        <v>0</v>
      </c>
      <c r="F34" s="189">
        <v>0</v>
      </c>
    </row>
    <row r="35" spans="1:6" ht="15" customHeight="1">
      <c r="A35" s="188" t="s">
        <v>572</v>
      </c>
      <c r="B35" s="180">
        <v>0</v>
      </c>
      <c r="C35" s="180">
        <v>0</v>
      </c>
      <c r="D35" s="180">
        <v>0</v>
      </c>
      <c r="E35" s="180">
        <v>0</v>
      </c>
      <c r="F35" s="189">
        <v>0</v>
      </c>
    </row>
    <row r="36" spans="1:6" ht="15" customHeight="1">
      <c r="A36" s="188" t="s">
        <v>573</v>
      </c>
      <c r="B36" s="180">
        <v>0</v>
      </c>
      <c r="C36" s="180">
        <v>0</v>
      </c>
      <c r="D36" s="180">
        <v>0</v>
      </c>
      <c r="E36" s="180">
        <v>0</v>
      </c>
      <c r="F36" s="189">
        <v>0</v>
      </c>
    </row>
    <row r="37" spans="1:6" ht="15" customHeight="1">
      <c r="A37" s="188" t="s">
        <v>574</v>
      </c>
      <c r="B37" s="180">
        <v>0</v>
      </c>
      <c r="C37" s="180">
        <v>0</v>
      </c>
      <c r="D37" s="180">
        <v>0</v>
      </c>
      <c r="E37" s="180">
        <v>0</v>
      </c>
      <c r="F37" s="189">
        <v>0</v>
      </c>
    </row>
    <row r="38" spans="1:6" s="340" customFormat="1" ht="15" customHeight="1">
      <c r="A38" s="188" t="s">
        <v>575</v>
      </c>
      <c r="B38" s="180">
        <v>0</v>
      </c>
      <c r="C38" s="180">
        <v>0</v>
      </c>
      <c r="D38" s="180">
        <v>0</v>
      </c>
      <c r="E38" s="180">
        <v>0</v>
      </c>
      <c r="F38" s="189">
        <v>0</v>
      </c>
    </row>
    <row r="39" spans="1:6" ht="15" customHeight="1">
      <c r="A39" s="188" t="s">
        <v>576</v>
      </c>
      <c r="B39" s="180">
        <v>0</v>
      </c>
      <c r="C39" s="180">
        <v>0</v>
      </c>
      <c r="D39" s="180">
        <v>0</v>
      </c>
      <c r="E39" s="180">
        <v>0</v>
      </c>
      <c r="F39" s="189">
        <v>0</v>
      </c>
    </row>
    <row r="40" spans="1:6" ht="15" customHeight="1">
      <c r="A40" s="341" t="s">
        <v>577</v>
      </c>
      <c r="B40" s="180">
        <v>0</v>
      </c>
      <c r="C40" s="180">
        <v>0</v>
      </c>
      <c r="D40" s="180">
        <v>0</v>
      </c>
      <c r="E40" s="180">
        <v>0</v>
      </c>
      <c r="F40" s="189">
        <v>0</v>
      </c>
    </row>
    <row r="41" spans="1:6" s="342" customFormat="1" ht="15" customHeight="1">
      <c r="A41" s="271" t="s">
        <v>578</v>
      </c>
      <c r="B41" s="180">
        <v>1583885.89035</v>
      </c>
      <c r="C41" s="180">
        <v>834338.85860000004</v>
      </c>
      <c r="D41" s="180">
        <v>246831.13868999999</v>
      </c>
      <c r="E41" s="180">
        <v>2665055.8876399999</v>
      </c>
      <c r="F41" s="189">
        <v>0.99463007189914232</v>
      </c>
    </row>
    <row r="42" spans="1:6" s="315" customFormat="1" ht="15" customHeight="1">
      <c r="A42" s="271" t="s">
        <v>579</v>
      </c>
      <c r="B42" s="180">
        <v>0</v>
      </c>
      <c r="C42" s="180">
        <v>14388.4233</v>
      </c>
      <c r="D42" s="180">
        <v>0</v>
      </c>
      <c r="E42" s="180">
        <v>14388.4233</v>
      </c>
      <c r="F42" s="189">
        <v>5.3699281008576993E-3</v>
      </c>
    </row>
    <row r="43" spans="1:6" s="190" customFormat="1" ht="15" customHeight="1">
      <c r="A43" s="224" t="s">
        <v>501</v>
      </c>
      <c r="B43" s="192">
        <v>1583885.89035</v>
      </c>
      <c r="C43" s="192">
        <v>848727.28189999994</v>
      </c>
      <c r="D43" s="192">
        <v>246831.13868999999</v>
      </c>
      <c r="E43" s="192">
        <v>2679444.3109399998</v>
      </c>
      <c r="F43" s="193">
        <v>1</v>
      </c>
    </row>
    <row r="44" spans="1:6" ht="15" customHeight="1">
      <c r="A44" s="273" t="s">
        <v>580</v>
      </c>
      <c r="B44" s="189">
        <v>0.59112476564006022</v>
      </c>
      <c r="C44" s="189">
        <v>0.3167549623758556</v>
      </c>
      <c r="D44" s="189">
        <v>9.2120271984084248E-2</v>
      </c>
      <c r="E44" s="189">
        <v>1</v>
      </c>
      <c r="F44" s="189"/>
    </row>
    <row r="45" spans="1:6" ht="15" customHeight="1" thickBot="1">
      <c r="A45" s="264"/>
      <c r="B45" s="196"/>
      <c r="C45" s="197"/>
      <c r="D45" s="196"/>
      <c r="E45" s="196"/>
      <c r="F45" s="198"/>
    </row>
    <row r="46" spans="1:6" ht="15" customHeight="1" thickTop="1">
      <c r="A46" s="265" t="s">
        <v>503</v>
      </c>
      <c r="B46" s="157"/>
      <c r="C46" s="180"/>
      <c r="D46" s="157"/>
      <c r="E46" s="157"/>
      <c r="F46" s="199"/>
    </row>
    <row r="47" spans="1:6" ht="15" customHeight="1">
      <c r="A47" s="265" t="s">
        <v>581</v>
      </c>
      <c r="B47" s="157"/>
      <c r="C47" s="180"/>
      <c r="D47" s="157"/>
      <c r="E47" s="157"/>
      <c r="F47" s="199"/>
    </row>
    <row r="48" spans="1:6" ht="15" customHeight="1">
      <c r="A48" s="265" t="s">
        <v>582</v>
      </c>
      <c r="B48" s="157"/>
      <c r="C48" s="180"/>
      <c r="D48" s="157"/>
      <c r="E48" s="157"/>
      <c r="F48" s="199"/>
    </row>
    <row r="49" spans="1:6" ht="15" customHeight="1">
      <c r="A49" s="206"/>
      <c r="B49" s="157"/>
      <c r="C49" s="180"/>
      <c r="D49" s="157"/>
      <c r="E49" s="157"/>
      <c r="F49" s="199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59"/>
  <sheetViews>
    <sheetView zoomScaleNormal="100" workbookViewId="0">
      <selection activeCell="A3" sqref="A3:E3"/>
    </sheetView>
  </sheetViews>
  <sheetFormatPr defaultColWidth="11.42578125" defaultRowHeight="12.75"/>
  <cols>
    <col min="1" max="1" width="63" style="182" customWidth="1"/>
    <col min="2" max="5" width="15.7109375" style="181" customWidth="1"/>
    <col min="6" max="256" width="11.42578125" style="181"/>
    <col min="257" max="257" width="63" style="181" customWidth="1"/>
    <col min="258" max="261" width="15.7109375" style="181" customWidth="1"/>
    <col min="262" max="512" width="11.42578125" style="181"/>
    <col min="513" max="513" width="63" style="181" customWidth="1"/>
    <col min="514" max="517" width="15.7109375" style="181" customWidth="1"/>
    <col min="518" max="768" width="11.42578125" style="181"/>
    <col min="769" max="769" width="63" style="181" customWidth="1"/>
    <col min="770" max="773" width="15.7109375" style="181" customWidth="1"/>
    <col min="774" max="1024" width="11.42578125" style="181"/>
    <col min="1025" max="1025" width="63" style="181" customWidth="1"/>
    <col min="1026" max="1029" width="15.7109375" style="181" customWidth="1"/>
    <col min="1030" max="1280" width="11.42578125" style="181"/>
    <col min="1281" max="1281" width="63" style="181" customWidth="1"/>
    <col min="1282" max="1285" width="15.7109375" style="181" customWidth="1"/>
    <col min="1286" max="1536" width="11.42578125" style="181"/>
    <col min="1537" max="1537" width="63" style="181" customWidth="1"/>
    <col min="1538" max="1541" width="15.7109375" style="181" customWidth="1"/>
    <col min="1542" max="1792" width="11.42578125" style="181"/>
    <col min="1793" max="1793" width="63" style="181" customWidth="1"/>
    <col min="1794" max="1797" width="15.7109375" style="181" customWidth="1"/>
    <col min="1798" max="2048" width="11.42578125" style="181"/>
    <col min="2049" max="2049" width="63" style="181" customWidth="1"/>
    <col min="2050" max="2053" width="15.7109375" style="181" customWidth="1"/>
    <col min="2054" max="2304" width="11.42578125" style="181"/>
    <col min="2305" max="2305" width="63" style="181" customWidth="1"/>
    <col min="2306" max="2309" width="15.7109375" style="181" customWidth="1"/>
    <col min="2310" max="2560" width="11.42578125" style="181"/>
    <col min="2561" max="2561" width="63" style="181" customWidth="1"/>
    <col min="2562" max="2565" width="15.7109375" style="181" customWidth="1"/>
    <col min="2566" max="2816" width="11.42578125" style="181"/>
    <col min="2817" max="2817" width="63" style="181" customWidth="1"/>
    <col min="2818" max="2821" width="15.7109375" style="181" customWidth="1"/>
    <col min="2822" max="3072" width="11.42578125" style="181"/>
    <col min="3073" max="3073" width="63" style="181" customWidth="1"/>
    <col min="3074" max="3077" width="15.7109375" style="181" customWidth="1"/>
    <col min="3078" max="3328" width="11.42578125" style="181"/>
    <col min="3329" max="3329" width="63" style="181" customWidth="1"/>
    <col min="3330" max="3333" width="15.7109375" style="181" customWidth="1"/>
    <col min="3334" max="3584" width="11.42578125" style="181"/>
    <col min="3585" max="3585" width="63" style="181" customWidth="1"/>
    <col min="3586" max="3589" width="15.7109375" style="181" customWidth="1"/>
    <col min="3590" max="3840" width="11.42578125" style="181"/>
    <col min="3841" max="3841" width="63" style="181" customWidth="1"/>
    <col min="3842" max="3845" width="15.7109375" style="181" customWidth="1"/>
    <col min="3846" max="4096" width="11.42578125" style="181"/>
    <col min="4097" max="4097" width="63" style="181" customWidth="1"/>
    <col min="4098" max="4101" width="15.7109375" style="181" customWidth="1"/>
    <col min="4102" max="4352" width="11.42578125" style="181"/>
    <col min="4353" max="4353" width="63" style="181" customWidth="1"/>
    <col min="4354" max="4357" width="15.7109375" style="181" customWidth="1"/>
    <col min="4358" max="4608" width="11.42578125" style="181"/>
    <col min="4609" max="4609" width="63" style="181" customWidth="1"/>
    <col min="4610" max="4613" width="15.7109375" style="181" customWidth="1"/>
    <col min="4614" max="4864" width="11.42578125" style="181"/>
    <col min="4865" max="4865" width="63" style="181" customWidth="1"/>
    <col min="4866" max="4869" width="15.7109375" style="181" customWidth="1"/>
    <col min="4870" max="5120" width="11.42578125" style="181"/>
    <col min="5121" max="5121" width="63" style="181" customWidth="1"/>
    <col min="5122" max="5125" width="15.7109375" style="181" customWidth="1"/>
    <col min="5126" max="5376" width="11.42578125" style="181"/>
    <col min="5377" max="5377" width="63" style="181" customWidth="1"/>
    <col min="5378" max="5381" width="15.7109375" style="181" customWidth="1"/>
    <col min="5382" max="5632" width="11.42578125" style="181"/>
    <col min="5633" max="5633" width="63" style="181" customWidth="1"/>
    <col min="5634" max="5637" width="15.7109375" style="181" customWidth="1"/>
    <col min="5638" max="5888" width="11.42578125" style="181"/>
    <col min="5889" max="5889" width="63" style="181" customWidth="1"/>
    <col min="5890" max="5893" width="15.7109375" style="181" customWidth="1"/>
    <col min="5894" max="6144" width="11.42578125" style="181"/>
    <col min="6145" max="6145" width="63" style="181" customWidth="1"/>
    <col min="6146" max="6149" width="15.7109375" style="181" customWidth="1"/>
    <col min="6150" max="6400" width="11.42578125" style="181"/>
    <col min="6401" max="6401" width="63" style="181" customWidth="1"/>
    <col min="6402" max="6405" width="15.7109375" style="181" customWidth="1"/>
    <col min="6406" max="6656" width="11.42578125" style="181"/>
    <col min="6657" max="6657" width="63" style="181" customWidth="1"/>
    <col min="6658" max="6661" width="15.7109375" style="181" customWidth="1"/>
    <col min="6662" max="6912" width="11.42578125" style="181"/>
    <col min="6913" max="6913" width="63" style="181" customWidth="1"/>
    <col min="6914" max="6917" width="15.7109375" style="181" customWidth="1"/>
    <col min="6918" max="7168" width="11.42578125" style="181"/>
    <col min="7169" max="7169" width="63" style="181" customWidth="1"/>
    <col min="7170" max="7173" width="15.7109375" style="181" customWidth="1"/>
    <col min="7174" max="7424" width="11.42578125" style="181"/>
    <col min="7425" max="7425" width="63" style="181" customWidth="1"/>
    <col min="7426" max="7429" width="15.7109375" style="181" customWidth="1"/>
    <col min="7430" max="7680" width="11.42578125" style="181"/>
    <col min="7681" max="7681" width="63" style="181" customWidth="1"/>
    <col min="7682" max="7685" width="15.7109375" style="181" customWidth="1"/>
    <col min="7686" max="7936" width="11.42578125" style="181"/>
    <col min="7937" max="7937" width="63" style="181" customWidth="1"/>
    <col min="7938" max="7941" width="15.7109375" style="181" customWidth="1"/>
    <col min="7942" max="8192" width="11.42578125" style="181"/>
    <col min="8193" max="8193" width="63" style="181" customWidth="1"/>
    <col min="8194" max="8197" width="15.7109375" style="181" customWidth="1"/>
    <col min="8198" max="8448" width="11.42578125" style="181"/>
    <col min="8449" max="8449" width="63" style="181" customWidth="1"/>
    <col min="8450" max="8453" width="15.7109375" style="181" customWidth="1"/>
    <col min="8454" max="8704" width="11.42578125" style="181"/>
    <col min="8705" max="8705" width="63" style="181" customWidth="1"/>
    <col min="8706" max="8709" width="15.7109375" style="181" customWidth="1"/>
    <col min="8710" max="8960" width="11.42578125" style="181"/>
    <col min="8961" max="8961" width="63" style="181" customWidth="1"/>
    <col min="8962" max="8965" width="15.7109375" style="181" customWidth="1"/>
    <col min="8966" max="9216" width="11.42578125" style="181"/>
    <col min="9217" max="9217" width="63" style="181" customWidth="1"/>
    <col min="9218" max="9221" width="15.7109375" style="181" customWidth="1"/>
    <col min="9222" max="9472" width="11.42578125" style="181"/>
    <col min="9473" max="9473" width="63" style="181" customWidth="1"/>
    <col min="9474" max="9477" width="15.7109375" style="181" customWidth="1"/>
    <col min="9478" max="9728" width="11.42578125" style="181"/>
    <col min="9729" max="9729" width="63" style="181" customWidth="1"/>
    <col min="9730" max="9733" width="15.7109375" style="181" customWidth="1"/>
    <col min="9734" max="9984" width="11.42578125" style="181"/>
    <col min="9985" max="9985" width="63" style="181" customWidth="1"/>
    <col min="9986" max="9989" width="15.7109375" style="181" customWidth="1"/>
    <col min="9990" max="10240" width="11.42578125" style="181"/>
    <col min="10241" max="10241" width="63" style="181" customWidth="1"/>
    <col min="10242" max="10245" width="15.7109375" style="181" customWidth="1"/>
    <col min="10246" max="10496" width="11.42578125" style="181"/>
    <col min="10497" max="10497" width="63" style="181" customWidth="1"/>
    <col min="10498" max="10501" width="15.7109375" style="181" customWidth="1"/>
    <col min="10502" max="10752" width="11.42578125" style="181"/>
    <col min="10753" max="10753" width="63" style="181" customWidth="1"/>
    <col min="10754" max="10757" width="15.7109375" style="181" customWidth="1"/>
    <col min="10758" max="11008" width="11.42578125" style="181"/>
    <col min="11009" max="11009" width="63" style="181" customWidth="1"/>
    <col min="11010" max="11013" width="15.7109375" style="181" customWidth="1"/>
    <col min="11014" max="11264" width="11.42578125" style="181"/>
    <col min="11265" max="11265" width="63" style="181" customWidth="1"/>
    <col min="11266" max="11269" width="15.7109375" style="181" customWidth="1"/>
    <col min="11270" max="11520" width="11.42578125" style="181"/>
    <col min="11521" max="11521" width="63" style="181" customWidth="1"/>
    <col min="11522" max="11525" width="15.7109375" style="181" customWidth="1"/>
    <col min="11526" max="11776" width="11.42578125" style="181"/>
    <col min="11777" max="11777" width="63" style="181" customWidth="1"/>
    <col min="11778" max="11781" width="15.7109375" style="181" customWidth="1"/>
    <col min="11782" max="12032" width="11.42578125" style="181"/>
    <col min="12033" max="12033" width="63" style="181" customWidth="1"/>
    <col min="12034" max="12037" width="15.7109375" style="181" customWidth="1"/>
    <col min="12038" max="12288" width="11.42578125" style="181"/>
    <col min="12289" max="12289" width="63" style="181" customWidth="1"/>
    <col min="12290" max="12293" width="15.7109375" style="181" customWidth="1"/>
    <col min="12294" max="12544" width="11.42578125" style="181"/>
    <col min="12545" max="12545" width="63" style="181" customWidth="1"/>
    <col min="12546" max="12549" width="15.7109375" style="181" customWidth="1"/>
    <col min="12550" max="12800" width="11.42578125" style="181"/>
    <col min="12801" max="12801" width="63" style="181" customWidth="1"/>
    <col min="12802" max="12805" width="15.7109375" style="181" customWidth="1"/>
    <col min="12806" max="13056" width="11.42578125" style="181"/>
    <col min="13057" max="13057" width="63" style="181" customWidth="1"/>
    <col min="13058" max="13061" width="15.7109375" style="181" customWidth="1"/>
    <col min="13062" max="13312" width="11.42578125" style="181"/>
    <col min="13313" max="13313" width="63" style="181" customWidth="1"/>
    <col min="13314" max="13317" width="15.7109375" style="181" customWidth="1"/>
    <col min="13318" max="13568" width="11.42578125" style="181"/>
    <col min="13569" max="13569" width="63" style="181" customWidth="1"/>
    <col min="13570" max="13573" width="15.7109375" style="181" customWidth="1"/>
    <col min="13574" max="13824" width="11.42578125" style="181"/>
    <col min="13825" max="13825" width="63" style="181" customWidth="1"/>
    <col min="13826" max="13829" width="15.7109375" style="181" customWidth="1"/>
    <col min="13830" max="14080" width="11.42578125" style="181"/>
    <col min="14081" max="14081" width="63" style="181" customWidth="1"/>
    <col min="14082" max="14085" width="15.7109375" style="181" customWidth="1"/>
    <col min="14086" max="14336" width="11.42578125" style="181"/>
    <col min="14337" max="14337" width="63" style="181" customWidth="1"/>
    <col min="14338" max="14341" width="15.7109375" style="181" customWidth="1"/>
    <col min="14342" max="14592" width="11.42578125" style="181"/>
    <col min="14593" max="14593" width="63" style="181" customWidth="1"/>
    <col min="14594" max="14597" width="15.7109375" style="181" customWidth="1"/>
    <col min="14598" max="14848" width="11.42578125" style="181"/>
    <col min="14849" max="14849" width="63" style="181" customWidth="1"/>
    <col min="14850" max="14853" width="15.7109375" style="181" customWidth="1"/>
    <col min="14854" max="15104" width="11.42578125" style="181"/>
    <col min="15105" max="15105" width="63" style="181" customWidth="1"/>
    <col min="15106" max="15109" width="15.7109375" style="181" customWidth="1"/>
    <col min="15110" max="15360" width="11.42578125" style="181"/>
    <col min="15361" max="15361" width="63" style="181" customWidth="1"/>
    <col min="15362" max="15365" width="15.7109375" style="181" customWidth="1"/>
    <col min="15366" max="15616" width="11.42578125" style="181"/>
    <col min="15617" max="15617" width="63" style="181" customWidth="1"/>
    <col min="15618" max="15621" width="15.7109375" style="181" customWidth="1"/>
    <col min="15622" max="15872" width="11.42578125" style="181"/>
    <col min="15873" max="15873" width="63" style="181" customWidth="1"/>
    <col min="15874" max="15877" width="15.7109375" style="181" customWidth="1"/>
    <col min="15878" max="16128" width="11.42578125" style="181"/>
    <col min="16129" max="16129" width="63" style="181" customWidth="1"/>
    <col min="16130" max="16133" width="15.7109375" style="181" customWidth="1"/>
    <col min="16134" max="16384" width="11.42578125" style="181"/>
  </cols>
  <sheetData>
    <row r="1" spans="1:5" s="158" customFormat="1" ht="30" customHeight="1">
      <c r="A1" s="494" t="s">
        <v>303</v>
      </c>
      <c r="B1" s="494"/>
      <c r="C1" s="494"/>
      <c r="D1" s="494"/>
      <c r="E1" s="494"/>
    </row>
    <row r="2" spans="1:5" s="158" customFormat="1" ht="15" customHeight="1">
      <c r="A2" s="495" t="s">
        <v>583</v>
      </c>
      <c r="B2" s="495"/>
      <c r="C2" s="495"/>
      <c r="D2" s="495"/>
      <c r="E2" s="495"/>
    </row>
    <row r="3" spans="1:5" s="158" customFormat="1" ht="15" customHeight="1">
      <c r="A3" s="467" t="s">
        <v>1033</v>
      </c>
      <c r="B3" s="467"/>
      <c r="C3" s="467"/>
      <c r="D3" s="467"/>
      <c r="E3" s="467"/>
    </row>
    <row r="4" spans="1:5" s="159" customFormat="1" ht="30" customHeight="1">
      <c r="A4" s="496" t="s">
        <v>51</v>
      </c>
      <c r="B4" s="496"/>
      <c r="C4" s="496"/>
      <c r="D4" s="496"/>
      <c r="E4" s="496"/>
    </row>
    <row r="5" spans="1:5" ht="15" customHeight="1">
      <c r="A5" s="183"/>
      <c r="B5" s="157"/>
      <c r="C5" s="180"/>
      <c r="D5" s="157"/>
      <c r="E5" s="157"/>
    </row>
    <row r="6" spans="1:5" ht="30" customHeight="1">
      <c r="A6" s="330" t="s">
        <v>510</v>
      </c>
      <c r="B6" s="331" t="s">
        <v>130</v>
      </c>
      <c r="C6" s="331" t="s">
        <v>131</v>
      </c>
      <c r="D6" s="331" t="s">
        <v>132</v>
      </c>
      <c r="E6" s="332" t="s">
        <v>67</v>
      </c>
    </row>
    <row r="7" spans="1:5" ht="15" customHeight="1">
      <c r="A7" s="268" t="s">
        <v>584</v>
      </c>
      <c r="B7" s="268">
        <v>24055.262910000001</v>
      </c>
      <c r="C7" s="269">
        <v>0</v>
      </c>
      <c r="D7" s="268">
        <v>0</v>
      </c>
      <c r="E7" s="268">
        <v>24055.262910000001</v>
      </c>
    </row>
    <row r="8" spans="1:5" ht="15" customHeight="1">
      <c r="A8" s="188" t="s">
        <v>585</v>
      </c>
      <c r="B8" s="188">
        <v>24055.262910000001</v>
      </c>
      <c r="C8" s="180">
        <v>0</v>
      </c>
      <c r="D8" s="188">
        <v>0</v>
      </c>
      <c r="E8" s="188">
        <v>24055.262910000001</v>
      </c>
    </row>
    <row r="9" spans="1:5" ht="15" customHeight="1">
      <c r="A9" s="188" t="s">
        <v>586</v>
      </c>
      <c r="B9" s="188">
        <v>24055.262910000001</v>
      </c>
      <c r="C9" s="180">
        <v>0</v>
      </c>
      <c r="D9" s="188">
        <v>0</v>
      </c>
      <c r="E9" s="188">
        <v>24055.262910000001</v>
      </c>
    </row>
    <row r="10" spans="1:5" ht="15" customHeight="1">
      <c r="A10" s="188" t="s">
        <v>587</v>
      </c>
      <c r="B10" s="188">
        <v>0</v>
      </c>
      <c r="C10" s="180">
        <v>0</v>
      </c>
      <c r="D10" s="188">
        <v>0</v>
      </c>
      <c r="E10" s="188">
        <v>0</v>
      </c>
    </row>
    <row r="11" spans="1:5" ht="15" customHeight="1">
      <c r="A11" s="188" t="s">
        <v>588</v>
      </c>
      <c r="B11" s="188">
        <v>0</v>
      </c>
      <c r="C11" s="180">
        <v>0</v>
      </c>
      <c r="D11" s="188">
        <v>0</v>
      </c>
      <c r="E11" s="188">
        <v>0</v>
      </c>
    </row>
    <row r="12" spans="1:5" ht="15" customHeight="1">
      <c r="A12" s="188" t="s">
        <v>586</v>
      </c>
      <c r="B12" s="188">
        <v>0</v>
      </c>
      <c r="C12" s="180">
        <v>0</v>
      </c>
      <c r="D12" s="188">
        <v>0</v>
      </c>
      <c r="E12" s="188">
        <v>0</v>
      </c>
    </row>
    <row r="13" spans="1:5" ht="15" customHeight="1">
      <c r="A13" s="188" t="s">
        <v>587</v>
      </c>
      <c r="B13" s="188">
        <v>0</v>
      </c>
      <c r="C13" s="180">
        <v>0</v>
      </c>
      <c r="D13" s="188">
        <v>0</v>
      </c>
      <c r="E13" s="188">
        <v>0</v>
      </c>
    </row>
    <row r="14" spans="1:5" ht="15" customHeight="1">
      <c r="A14" s="268" t="s">
        <v>589</v>
      </c>
      <c r="B14" s="268">
        <v>63389.564570000002</v>
      </c>
      <c r="C14" s="269">
        <v>71433.678549999997</v>
      </c>
      <c r="D14" s="268">
        <v>622.52715000000001</v>
      </c>
      <c r="E14" s="268">
        <v>135445.77027000001</v>
      </c>
    </row>
    <row r="15" spans="1:5" ht="15" customHeight="1">
      <c r="A15" s="188" t="s">
        <v>585</v>
      </c>
      <c r="B15" s="188">
        <v>32813.14039</v>
      </c>
      <c r="C15" s="180">
        <v>55779.874810000001</v>
      </c>
      <c r="D15" s="188">
        <v>0</v>
      </c>
      <c r="E15" s="188">
        <v>88593.015199999994</v>
      </c>
    </row>
    <row r="16" spans="1:5" ht="15" customHeight="1">
      <c r="A16" s="188" t="s">
        <v>586</v>
      </c>
      <c r="B16" s="188">
        <v>32743.917420000002</v>
      </c>
      <c r="C16" s="180">
        <v>6859.4652599999999</v>
      </c>
      <c r="D16" s="188">
        <v>0</v>
      </c>
      <c r="E16" s="188">
        <v>39603.382680000002</v>
      </c>
    </row>
    <row r="17" spans="1:5" ht="15" customHeight="1">
      <c r="A17" s="188" t="s">
        <v>587</v>
      </c>
      <c r="B17" s="188">
        <v>69.222970000000004</v>
      </c>
      <c r="C17" s="180">
        <v>48920.409549999997</v>
      </c>
      <c r="D17" s="188">
        <v>0</v>
      </c>
      <c r="E17" s="188">
        <v>48989.632519999999</v>
      </c>
    </row>
    <row r="18" spans="1:5" ht="15" customHeight="1">
      <c r="A18" s="188" t="s">
        <v>588</v>
      </c>
      <c r="B18" s="188">
        <v>30576.424179999998</v>
      </c>
      <c r="C18" s="180">
        <v>15653.803739999999</v>
      </c>
      <c r="D18" s="188">
        <v>622.52715000000001</v>
      </c>
      <c r="E18" s="188">
        <v>46852.755069999999</v>
      </c>
    </row>
    <row r="19" spans="1:5" ht="15" customHeight="1">
      <c r="A19" s="188" t="s">
        <v>586</v>
      </c>
      <c r="B19" s="188">
        <v>30576.424179999998</v>
      </c>
      <c r="C19" s="180">
        <v>15476.357380000001</v>
      </c>
      <c r="D19" s="188">
        <v>0</v>
      </c>
      <c r="E19" s="188">
        <v>46052.781560000003</v>
      </c>
    </row>
    <row r="20" spans="1:5" ht="15" customHeight="1">
      <c r="A20" s="188" t="s">
        <v>587</v>
      </c>
      <c r="B20" s="188">
        <v>0</v>
      </c>
      <c r="C20" s="180">
        <v>177.44636</v>
      </c>
      <c r="D20" s="188">
        <v>622.52715000000001</v>
      </c>
      <c r="E20" s="188">
        <v>799.97351000000003</v>
      </c>
    </row>
    <row r="21" spans="1:5" ht="15" customHeight="1">
      <c r="A21" s="268" t="s">
        <v>590</v>
      </c>
      <c r="B21" s="268">
        <v>81279.018849999993</v>
      </c>
      <c r="C21" s="269">
        <v>28297.069510000001</v>
      </c>
      <c r="D21" s="268">
        <v>11806.94785</v>
      </c>
      <c r="E21" s="268">
        <v>121383.03620999999</v>
      </c>
    </row>
    <row r="22" spans="1:5" ht="15" customHeight="1">
      <c r="A22" s="188" t="s">
        <v>585</v>
      </c>
      <c r="B22" s="188">
        <v>10814.033880000001</v>
      </c>
      <c r="C22" s="180">
        <v>6804.8479299999999</v>
      </c>
      <c r="D22" s="188">
        <v>3844.8537200000001</v>
      </c>
      <c r="E22" s="188">
        <v>21463.735529999998</v>
      </c>
    </row>
    <row r="23" spans="1:5" ht="15" customHeight="1">
      <c r="A23" s="188" t="s">
        <v>586</v>
      </c>
      <c r="B23" s="188">
        <v>10562.965699999999</v>
      </c>
      <c r="C23" s="180">
        <v>4133.6687099999999</v>
      </c>
      <c r="D23" s="188">
        <v>3435.6569599999998</v>
      </c>
      <c r="E23" s="188">
        <v>18132.291369999999</v>
      </c>
    </row>
    <row r="24" spans="1:5" ht="15" customHeight="1">
      <c r="A24" s="188" t="s">
        <v>587</v>
      </c>
      <c r="B24" s="188">
        <v>251.06817999999998</v>
      </c>
      <c r="C24" s="180">
        <v>2671.17922</v>
      </c>
      <c r="D24" s="188">
        <v>409.19675999999998</v>
      </c>
      <c r="E24" s="188">
        <v>3331.44416</v>
      </c>
    </row>
    <row r="25" spans="1:5" ht="15" customHeight="1">
      <c r="A25" s="188" t="s">
        <v>588</v>
      </c>
      <c r="B25" s="188">
        <v>70464.984970000005</v>
      </c>
      <c r="C25" s="180">
        <v>21492.221579999998</v>
      </c>
      <c r="D25" s="188">
        <v>7962.0941299999995</v>
      </c>
      <c r="E25" s="188">
        <v>99919.30068</v>
      </c>
    </row>
    <row r="26" spans="1:5" ht="15" customHeight="1">
      <c r="A26" s="188" t="s">
        <v>586</v>
      </c>
      <c r="B26" s="188">
        <v>70365.466620000007</v>
      </c>
      <c r="C26" s="180">
        <v>16629.84117</v>
      </c>
      <c r="D26" s="188">
        <v>6221.3774299999995</v>
      </c>
      <c r="E26" s="188">
        <v>93216.685219999999</v>
      </c>
    </row>
    <row r="27" spans="1:5" ht="15" customHeight="1">
      <c r="A27" s="188" t="s">
        <v>587</v>
      </c>
      <c r="B27" s="188">
        <v>99.518350000000012</v>
      </c>
      <c r="C27" s="180">
        <v>4862.3804099999998</v>
      </c>
      <c r="D27" s="188">
        <v>1740.7166999999999</v>
      </c>
      <c r="E27" s="188">
        <v>6702.61546</v>
      </c>
    </row>
    <row r="28" spans="1:5" ht="15" customHeight="1">
      <c r="A28" s="268" t="s">
        <v>591</v>
      </c>
      <c r="B28" s="268">
        <v>1359561.44417</v>
      </c>
      <c r="C28" s="269">
        <v>601626.18987</v>
      </c>
      <c r="D28" s="268">
        <v>229565.12127</v>
      </c>
      <c r="E28" s="268">
        <v>2190752.7553099999</v>
      </c>
    </row>
    <row r="29" spans="1:5" ht="15" customHeight="1">
      <c r="A29" s="188" t="s">
        <v>592</v>
      </c>
      <c r="B29" s="188">
        <v>603020.21447000001</v>
      </c>
      <c r="C29" s="180">
        <v>204824.91609000001</v>
      </c>
      <c r="D29" s="188">
        <v>92402.555040000007</v>
      </c>
      <c r="E29" s="188">
        <v>900247.68559999997</v>
      </c>
    </row>
    <row r="30" spans="1:5" ht="15" customHeight="1">
      <c r="A30" s="188" t="s">
        <v>593</v>
      </c>
      <c r="B30" s="188">
        <v>13832.082189999999</v>
      </c>
      <c r="C30" s="180">
        <v>15216.36298</v>
      </c>
      <c r="D30" s="188">
        <v>221.03634</v>
      </c>
      <c r="E30" s="188">
        <v>29269.481509999998</v>
      </c>
    </row>
    <row r="31" spans="1:5" ht="15" customHeight="1">
      <c r="A31" s="188" t="s">
        <v>594</v>
      </c>
      <c r="B31" s="188">
        <v>194756.09229</v>
      </c>
      <c r="C31" s="180">
        <v>49625.009429999998</v>
      </c>
      <c r="D31" s="188">
        <v>58015.535259999997</v>
      </c>
      <c r="E31" s="188">
        <v>302396.63698000001</v>
      </c>
    </row>
    <row r="32" spans="1:5" ht="15" customHeight="1">
      <c r="A32" s="188" t="s">
        <v>595</v>
      </c>
      <c r="B32" s="188">
        <v>365735.7341</v>
      </c>
      <c r="C32" s="180">
        <v>101101.41279</v>
      </c>
      <c r="D32" s="188">
        <v>28016.786030000003</v>
      </c>
      <c r="E32" s="188">
        <v>494853.93291999999</v>
      </c>
    </row>
    <row r="33" spans="1:5" ht="15" customHeight="1">
      <c r="A33" s="188" t="s">
        <v>596</v>
      </c>
      <c r="B33" s="188">
        <v>28696.30589</v>
      </c>
      <c r="C33" s="180">
        <v>38882.13089</v>
      </c>
      <c r="D33" s="188">
        <v>6149.1974099999998</v>
      </c>
      <c r="E33" s="188">
        <v>73727.634189999997</v>
      </c>
    </row>
    <row r="34" spans="1:5" ht="15" customHeight="1">
      <c r="A34" s="188" t="s">
        <v>537</v>
      </c>
      <c r="B34" s="188">
        <v>0</v>
      </c>
      <c r="C34" s="180">
        <v>519.94551999999999</v>
      </c>
      <c r="D34" s="188">
        <v>3289.9503599999998</v>
      </c>
      <c r="E34" s="188">
        <v>3809.89588</v>
      </c>
    </row>
    <row r="35" spans="1:5" ht="15" customHeight="1">
      <c r="A35" s="188" t="s">
        <v>594</v>
      </c>
      <c r="B35" s="188">
        <v>0</v>
      </c>
      <c r="C35" s="180">
        <v>0</v>
      </c>
      <c r="D35" s="188">
        <v>233.46746999999999</v>
      </c>
      <c r="E35" s="188">
        <v>233.46746999999999</v>
      </c>
    </row>
    <row r="36" spans="1:5" ht="15" customHeight="1">
      <c r="A36" s="188" t="s">
        <v>596</v>
      </c>
      <c r="B36" s="188">
        <v>0</v>
      </c>
      <c r="C36" s="180">
        <v>519.94551999999999</v>
      </c>
      <c r="D36" s="188">
        <v>1270.20758</v>
      </c>
      <c r="E36" s="188">
        <v>1790.1531</v>
      </c>
    </row>
    <row r="37" spans="1:5" ht="15" customHeight="1">
      <c r="A37" s="188" t="s">
        <v>597</v>
      </c>
      <c r="B37" s="188">
        <v>0</v>
      </c>
      <c r="C37" s="180">
        <v>0</v>
      </c>
      <c r="D37" s="188">
        <v>1786.27531</v>
      </c>
      <c r="E37" s="188">
        <v>1786.27531</v>
      </c>
    </row>
    <row r="38" spans="1:5" ht="15" customHeight="1">
      <c r="A38" s="270" t="s">
        <v>598</v>
      </c>
      <c r="B38" s="188">
        <v>0</v>
      </c>
      <c r="C38" s="180">
        <v>0</v>
      </c>
      <c r="D38" s="188">
        <v>0</v>
      </c>
      <c r="E38" s="188">
        <v>0</v>
      </c>
    </row>
    <row r="39" spans="1:5" ht="15" customHeight="1">
      <c r="A39" s="188" t="s">
        <v>594</v>
      </c>
      <c r="B39" s="188">
        <v>0</v>
      </c>
      <c r="C39" s="180">
        <v>0</v>
      </c>
      <c r="D39" s="188">
        <v>0</v>
      </c>
      <c r="E39" s="188">
        <v>0</v>
      </c>
    </row>
    <row r="40" spans="1:5" ht="15" customHeight="1">
      <c r="A40" s="188" t="s">
        <v>596</v>
      </c>
      <c r="B40" s="188">
        <v>0</v>
      </c>
      <c r="C40" s="180">
        <v>0</v>
      </c>
      <c r="D40" s="188">
        <v>0</v>
      </c>
      <c r="E40" s="188">
        <v>0</v>
      </c>
    </row>
    <row r="41" spans="1:5" ht="15" customHeight="1">
      <c r="A41" s="188" t="s">
        <v>539</v>
      </c>
      <c r="B41" s="188">
        <v>756541.22970000003</v>
      </c>
      <c r="C41" s="180">
        <v>396207.40863000002</v>
      </c>
      <c r="D41" s="188">
        <v>133618.25529</v>
      </c>
      <c r="E41" s="188">
        <v>1286366.89362</v>
      </c>
    </row>
    <row r="42" spans="1:5" ht="15" customHeight="1">
      <c r="A42" s="188" t="s">
        <v>593</v>
      </c>
      <c r="B42" s="188">
        <v>17387.86535</v>
      </c>
      <c r="C42" s="180">
        <v>23245.3181</v>
      </c>
      <c r="D42" s="188">
        <v>2369.8001899999999</v>
      </c>
      <c r="E42" s="188">
        <v>43002.983639999999</v>
      </c>
    </row>
    <row r="43" spans="1:5" ht="15" customHeight="1">
      <c r="A43" s="188" t="s">
        <v>594</v>
      </c>
      <c r="B43" s="188">
        <v>143580.12562999999</v>
      </c>
      <c r="C43" s="180">
        <v>66591.734580000004</v>
      </c>
      <c r="D43" s="188">
        <v>39698.77751</v>
      </c>
      <c r="E43" s="188">
        <v>249870.63772</v>
      </c>
    </row>
    <row r="44" spans="1:5" ht="15" customHeight="1">
      <c r="A44" s="188" t="s">
        <v>595</v>
      </c>
      <c r="B44" s="188">
        <v>559144.67790999997</v>
      </c>
      <c r="C44" s="180">
        <v>263507.65525999997</v>
      </c>
      <c r="D44" s="188">
        <v>85039.483840000001</v>
      </c>
      <c r="E44" s="188">
        <v>907691.81701</v>
      </c>
    </row>
    <row r="45" spans="1:5" ht="15" customHeight="1">
      <c r="A45" s="188" t="s">
        <v>596</v>
      </c>
      <c r="B45" s="188">
        <v>36428.560810000003</v>
      </c>
      <c r="C45" s="180">
        <v>42862.700689999998</v>
      </c>
      <c r="D45" s="188">
        <v>6510.1937500000004</v>
      </c>
      <c r="E45" s="188">
        <v>85801.455249999999</v>
      </c>
    </row>
    <row r="46" spans="1:5" ht="15" customHeight="1">
      <c r="A46" s="188" t="s">
        <v>84</v>
      </c>
      <c r="B46" s="188">
        <v>0</v>
      </c>
      <c r="C46" s="180">
        <v>73.919629999999998</v>
      </c>
      <c r="D46" s="188">
        <v>254.36058</v>
      </c>
      <c r="E46" s="188">
        <v>328.28021000000001</v>
      </c>
    </row>
    <row r="47" spans="1:5" ht="15" customHeight="1">
      <c r="A47" s="188" t="s">
        <v>594</v>
      </c>
      <c r="B47" s="188">
        <v>0</v>
      </c>
      <c r="C47" s="180">
        <v>0</v>
      </c>
      <c r="D47" s="188">
        <v>29.368359999999999</v>
      </c>
      <c r="E47" s="188">
        <v>29.368359999999999</v>
      </c>
    </row>
    <row r="48" spans="1:5" ht="15" customHeight="1">
      <c r="A48" s="188" t="s">
        <v>596</v>
      </c>
      <c r="B48" s="188">
        <v>0</v>
      </c>
      <c r="C48" s="180">
        <v>73.919629999999998</v>
      </c>
      <c r="D48" s="188">
        <v>140.38051000000002</v>
      </c>
      <c r="E48" s="188">
        <v>214.30014</v>
      </c>
    </row>
    <row r="49" spans="1:5" ht="15" customHeight="1">
      <c r="A49" s="188" t="s">
        <v>597</v>
      </c>
      <c r="B49" s="188">
        <v>0</v>
      </c>
      <c r="C49" s="180">
        <v>0</v>
      </c>
      <c r="D49" s="188">
        <v>84.611710000000002</v>
      </c>
      <c r="E49" s="188">
        <v>84.611710000000002</v>
      </c>
    </row>
    <row r="50" spans="1:5" ht="15" customHeight="1">
      <c r="A50" s="268" t="s">
        <v>599</v>
      </c>
      <c r="B50" s="268">
        <v>55600.599710000002</v>
      </c>
      <c r="C50" s="268">
        <v>147370.34385</v>
      </c>
      <c r="D50" s="268">
        <v>4836.5424299999995</v>
      </c>
      <c r="E50" s="268">
        <v>207807.48599000002</v>
      </c>
    </row>
    <row r="51" spans="1:5" ht="15" customHeight="1">
      <c r="A51" s="188" t="s">
        <v>600</v>
      </c>
      <c r="B51" s="188">
        <v>3475.06331</v>
      </c>
      <c r="C51" s="180">
        <v>0</v>
      </c>
      <c r="D51" s="188">
        <v>0</v>
      </c>
      <c r="E51" s="188">
        <v>3475.06331</v>
      </c>
    </row>
    <row r="52" spans="1:5" ht="15" customHeight="1">
      <c r="A52" s="188" t="s">
        <v>601</v>
      </c>
      <c r="B52" s="188">
        <v>28935.227620000001</v>
      </c>
      <c r="C52" s="180">
        <v>17723.990320000001</v>
      </c>
      <c r="D52" s="188">
        <v>315.67859999999996</v>
      </c>
      <c r="E52" s="188">
        <v>46974.896540000002</v>
      </c>
    </row>
    <row r="53" spans="1:5" s="190" customFormat="1" ht="15" customHeight="1">
      <c r="A53" s="188" t="s">
        <v>602</v>
      </c>
      <c r="B53" s="188">
        <v>23190.308779999999</v>
      </c>
      <c r="C53" s="180">
        <v>129646.35353000001</v>
      </c>
      <c r="D53" s="188">
        <v>4520.8638300000002</v>
      </c>
      <c r="E53" s="188">
        <v>157357.52614</v>
      </c>
    </row>
    <row r="54" spans="1:5" s="190" customFormat="1" ht="15" customHeight="1">
      <c r="A54" s="188" t="s">
        <v>603</v>
      </c>
      <c r="B54" s="188">
        <v>0</v>
      </c>
      <c r="C54" s="180">
        <v>0</v>
      </c>
      <c r="D54" s="188">
        <v>0</v>
      </c>
      <c r="E54" s="188">
        <v>0</v>
      </c>
    </row>
    <row r="55" spans="1:5" ht="15" customHeight="1">
      <c r="A55" s="334" t="s">
        <v>520</v>
      </c>
      <c r="B55" s="343">
        <v>1583885.8902100001</v>
      </c>
      <c r="C55" s="343">
        <v>848727.28177999996</v>
      </c>
      <c r="D55" s="343">
        <v>246831.13869999998</v>
      </c>
      <c r="E55" s="343">
        <v>2679444.3106900002</v>
      </c>
    </row>
    <row r="56" spans="1:5" ht="15" customHeight="1" thickBot="1">
      <c r="A56" s="195"/>
      <c r="B56" s="196"/>
      <c r="C56" s="197"/>
      <c r="D56" s="196"/>
      <c r="E56" s="196"/>
    </row>
    <row r="57" spans="1:5" ht="15" customHeight="1" thickTop="1">
      <c r="A57" s="179" t="s">
        <v>503</v>
      </c>
      <c r="B57" s="203"/>
      <c r="C57" s="189"/>
      <c r="D57" s="199"/>
      <c r="E57" s="199"/>
    </row>
    <row r="58" spans="1:5" ht="15" customHeight="1">
      <c r="A58" s="179" t="s">
        <v>664</v>
      </c>
      <c r="B58" s="179"/>
      <c r="C58" s="180"/>
      <c r="D58" s="157"/>
      <c r="E58" s="157"/>
    </row>
    <row r="59" spans="1:5" ht="15" customHeight="1">
      <c r="A59" s="206"/>
      <c r="B59" s="157"/>
      <c r="C59" s="180"/>
      <c r="D59" s="157"/>
      <c r="E59" s="157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F43"/>
  <sheetViews>
    <sheetView zoomScaleNormal="100" workbookViewId="0">
      <selection activeCell="A3" sqref="A3:F3"/>
    </sheetView>
  </sheetViews>
  <sheetFormatPr defaultColWidth="11.42578125" defaultRowHeight="12.75"/>
  <cols>
    <col min="1" max="1" width="58.28515625" style="182" customWidth="1"/>
    <col min="2" max="4" width="15.7109375" style="181" customWidth="1"/>
    <col min="5" max="5" width="15" style="181" customWidth="1"/>
    <col min="6" max="6" width="15.7109375" style="181" customWidth="1"/>
    <col min="7" max="16384" width="11.42578125" style="342"/>
  </cols>
  <sheetData>
    <row r="1" spans="1:6" s="425" customFormat="1" ht="30" customHeight="1">
      <c r="A1" s="494" t="s">
        <v>303</v>
      </c>
      <c r="B1" s="494"/>
      <c r="C1" s="494"/>
      <c r="D1" s="494"/>
      <c r="E1" s="494"/>
      <c r="F1" s="494"/>
    </row>
    <row r="2" spans="1:6" s="425" customFormat="1" ht="15" customHeight="1">
      <c r="A2" s="495" t="s">
        <v>605</v>
      </c>
      <c r="B2" s="495"/>
      <c r="C2" s="495"/>
      <c r="D2" s="495"/>
      <c r="E2" s="495"/>
      <c r="F2" s="495"/>
    </row>
    <row r="3" spans="1:6" s="425" customFormat="1" ht="15" customHeight="1">
      <c r="A3" s="467" t="s">
        <v>1033</v>
      </c>
      <c r="B3" s="467"/>
      <c r="C3" s="467"/>
      <c r="D3" s="467"/>
      <c r="E3" s="467"/>
      <c r="F3" s="467"/>
    </row>
    <row r="4" spans="1:6" s="426" customFormat="1" ht="30" customHeight="1">
      <c r="A4" s="496" t="s">
        <v>51</v>
      </c>
      <c r="B4" s="496"/>
      <c r="C4" s="496"/>
      <c r="D4" s="496"/>
      <c r="E4" s="496"/>
      <c r="F4" s="496"/>
    </row>
    <row r="5" spans="1:6" ht="15" customHeight="1">
      <c r="A5" s="183"/>
      <c r="B5" s="157"/>
      <c r="C5" s="157"/>
      <c r="D5" s="157"/>
      <c r="E5" s="157"/>
      <c r="F5" s="157"/>
    </row>
    <row r="6" spans="1:6" ht="30" customHeight="1">
      <c r="A6" s="184" t="s">
        <v>665</v>
      </c>
      <c r="B6" s="185" t="s">
        <v>130</v>
      </c>
      <c r="C6" s="185" t="s">
        <v>131</v>
      </c>
      <c r="D6" s="185" t="s">
        <v>132</v>
      </c>
      <c r="E6" s="186" t="s">
        <v>483</v>
      </c>
      <c r="F6" s="185" t="s">
        <v>66</v>
      </c>
    </row>
    <row r="7" spans="1:6" s="315" customFormat="1" ht="15" customHeight="1">
      <c r="A7" s="217" t="s">
        <v>608</v>
      </c>
      <c r="B7" s="180">
        <v>24913.667460000001</v>
      </c>
      <c r="C7" s="180">
        <v>20603.741910000001</v>
      </c>
      <c r="D7" s="180">
        <v>0</v>
      </c>
      <c r="E7" s="180">
        <v>45517.409370000001</v>
      </c>
      <c r="F7" s="344">
        <v>1.6987630296459909E-2</v>
      </c>
    </row>
    <row r="8" spans="1:6" s="315" customFormat="1" ht="15" customHeight="1">
      <c r="A8" s="217" t="s">
        <v>609</v>
      </c>
      <c r="B8" s="180">
        <v>12232.5733</v>
      </c>
      <c r="C8" s="180">
        <v>15964.33475</v>
      </c>
      <c r="D8" s="180">
        <v>0</v>
      </c>
      <c r="E8" s="180">
        <v>28196.908049999998</v>
      </c>
      <c r="F8" s="344">
        <v>1.0523416338636724E-2</v>
      </c>
    </row>
    <row r="9" spans="1:6" s="315" customFormat="1" ht="15" customHeight="1">
      <c r="A9" s="217" t="s">
        <v>610</v>
      </c>
      <c r="B9" s="180">
        <v>23344.876829999997</v>
      </c>
      <c r="C9" s="180">
        <v>42728.785830000001</v>
      </c>
      <c r="D9" s="180">
        <v>0</v>
      </c>
      <c r="E9" s="180">
        <v>66073.662660000002</v>
      </c>
      <c r="F9" s="344">
        <v>2.4659464788012998E-2</v>
      </c>
    </row>
    <row r="10" spans="1:6" s="315" customFormat="1" ht="15" customHeight="1">
      <c r="A10" s="217" t="s">
        <v>611</v>
      </c>
      <c r="B10" s="180">
        <v>100548.5742</v>
      </c>
      <c r="C10" s="180">
        <v>56263.98057</v>
      </c>
      <c r="D10" s="180">
        <v>8820.0437300000012</v>
      </c>
      <c r="E10" s="180">
        <v>165632.59849999999</v>
      </c>
      <c r="F10" s="344">
        <v>6.18160257207973E-2</v>
      </c>
    </row>
    <row r="11" spans="1:6" s="315" customFormat="1" ht="15" customHeight="1">
      <c r="A11" s="217" t="s">
        <v>612</v>
      </c>
      <c r="B11" s="180">
        <v>199606.07822</v>
      </c>
      <c r="C11" s="180">
        <v>111745.12801</v>
      </c>
      <c r="D11" s="180">
        <v>29619.96257</v>
      </c>
      <c r="E11" s="180">
        <v>340971.16879999998</v>
      </c>
      <c r="F11" s="344">
        <v>0.12725443379789225</v>
      </c>
    </row>
    <row r="12" spans="1:6" s="315" customFormat="1" ht="15" customHeight="1">
      <c r="A12" s="217" t="s">
        <v>613</v>
      </c>
      <c r="B12" s="180">
        <v>599285.21976000001</v>
      </c>
      <c r="C12" s="180">
        <v>298908.01368999999</v>
      </c>
      <c r="D12" s="180">
        <v>89758.566680000004</v>
      </c>
      <c r="E12" s="180">
        <v>987951.80012999999</v>
      </c>
      <c r="F12" s="344">
        <v>0.36871518312709484</v>
      </c>
    </row>
    <row r="13" spans="1:6" s="315" customFormat="1" ht="15" customHeight="1">
      <c r="A13" s="217" t="s">
        <v>614</v>
      </c>
      <c r="B13" s="180">
        <v>362006.94321</v>
      </c>
      <c r="C13" s="180">
        <v>158376.06533000001</v>
      </c>
      <c r="D13" s="180">
        <v>53885.904090000004</v>
      </c>
      <c r="E13" s="180">
        <v>574268.91263000004</v>
      </c>
      <c r="F13" s="344">
        <v>0.21432388427927962</v>
      </c>
    </row>
    <row r="14" spans="1:6" s="315" customFormat="1" ht="15" customHeight="1">
      <c r="A14" s="217" t="s">
        <v>615</v>
      </c>
      <c r="B14" s="180">
        <v>141546.90198</v>
      </c>
      <c r="C14" s="180">
        <v>64842.448859999997</v>
      </c>
      <c r="D14" s="180">
        <v>28146.784219999998</v>
      </c>
      <c r="E14" s="180">
        <v>234536.13506</v>
      </c>
      <c r="F14" s="344">
        <v>8.7531632592996789E-2</v>
      </c>
    </row>
    <row r="15" spans="1:6" s="315" customFormat="1" ht="15" customHeight="1">
      <c r="A15" s="217" t="s">
        <v>616</v>
      </c>
      <c r="B15" s="180">
        <v>48776.588979999993</v>
      </c>
      <c r="C15" s="180">
        <v>30450.63091</v>
      </c>
      <c r="D15" s="180">
        <v>11406.08332</v>
      </c>
      <c r="E15" s="180">
        <v>90633.303209999998</v>
      </c>
      <c r="F15" s="344">
        <v>3.3825410294400352E-2</v>
      </c>
    </row>
    <row r="16" spans="1:6" s="315" customFormat="1" ht="15" customHeight="1">
      <c r="A16" s="217" t="s">
        <v>617</v>
      </c>
      <c r="B16" s="180">
        <v>36798.567929999997</v>
      </c>
      <c r="C16" s="180">
        <v>26436.54794</v>
      </c>
      <c r="D16" s="180">
        <v>13308.73237</v>
      </c>
      <c r="E16" s="180">
        <v>76543.848239999992</v>
      </c>
      <c r="F16" s="344">
        <v>2.8567060677808811E-2</v>
      </c>
    </row>
    <row r="17" spans="1:6" s="315" customFormat="1" ht="15" customHeight="1">
      <c r="A17" s="217" t="s">
        <v>618</v>
      </c>
      <c r="B17" s="180">
        <v>26385.701350000003</v>
      </c>
      <c r="C17" s="180">
        <v>16446.144519999998</v>
      </c>
      <c r="D17" s="180">
        <v>9195.0127100000009</v>
      </c>
      <c r="E17" s="180">
        <v>52026.858580000007</v>
      </c>
      <c r="F17" s="344">
        <v>1.9417032983115121E-2</v>
      </c>
    </row>
    <row r="18" spans="1:6" s="315" customFormat="1" ht="15" customHeight="1">
      <c r="A18" s="217" t="s">
        <v>619</v>
      </c>
      <c r="B18" s="180">
        <v>8053.9187199999997</v>
      </c>
      <c r="C18" s="180">
        <v>5713.77016</v>
      </c>
      <c r="D18" s="180">
        <v>2596.0529900000001</v>
      </c>
      <c r="E18" s="180">
        <v>16363.74187</v>
      </c>
      <c r="F18" s="344">
        <v>6.1071401251028964E-3</v>
      </c>
    </row>
    <row r="19" spans="1:6" s="315" customFormat="1" ht="15" customHeight="1">
      <c r="A19" s="217" t="s">
        <v>620</v>
      </c>
      <c r="B19" s="180">
        <v>278.28276</v>
      </c>
      <c r="C19" s="180">
        <v>185.40392</v>
      </c>
      <c r="D19" s="180">
        <v>66.90552000000001</v>
      </c>
      <c r="E19" s="180">
        <v>530.59220000000005</v>
      </c>
      <c r="F19" s="344">
        <v>1.9802322356522368E-4</v>
      </c>
    </row>
    <row r="20" spans="1:6" s="315" customFormat="1" ht="15" customHeight="1">
      <c r="A20" s="217" t="s">
        <v>621</v>
      </c>
      <c r="B20" s="180">
        <v>107.99582000000001</v>
      </c>
      <c r="C20" s="180">
        <v>62.285650000000004</v>
      </c>
      <c r="D20" s="180">
        <v>27.091099999999997</v>
      </c>
      <c r="E20" s="180">
        <v>197.37257</v>
      </c>
      <c r="F20" s="344">
        <v>7.3661754836864833E-5</v>
      </c>
    </row>
    <row r="21" spans="1:6" s="315" customFormat="1" ht="15" customHeight="1">
      <c r="A21" s="345" t="s">
        <v>501</v>
      </c>
      <c r="B21" s="312">
        <v>1583885.8905200001</v>
      </c>
      <c r="C21" s="312">
        <v>848727.28204999969</v>
      </c>
      <c r="D21" s="312">
        <v>246831.13930000001</v>
      </c>
      <c r="E21" s="312">
        <v>2679444.3118700008</v>
      </c>
      <c r="F21" s="346">
        <v>1</v>
      </c>
    </row>
    <row r="22" spans="1:6" s="306" customFormat="1" ht="15" customHeight="1">
      <c r="A22" s="217" t="s">
        <v>580</v>
      </c>
      <c r="B22" s="189">
        <v>0.59112476549833437</v>
      </c>
      <c r="C22" s="189">
        <v>0.31675496232189565</v>
      </c>
      <c r="D22" s="189">
        <v>9.2120272179769633E-2</v>
      </c>
      <c r="E22" s="189">
        <v>1</v>
      </c>
      <c r="F22" s="189"/>
    </row>
    <row r="23" spans="1:6" ht="30" customHeight="1">
      <c r="A23" s="184" t="s">
        <v>622</v>
      </c>
      <c r="B23" s="185" t="s">
        <v>130</v>
      </c>
      <c r="C23" s="185" t="s">
        <v>131</v>
      </c>
      <c r="D23" s="185" t="s">
        <v>132</v>
      </c>
      <c r="E23" s="186" t="s">
        <v>483</v>
      </c>
      <c r="F23" s="185" t="s">
        <v>66</v>
      </c>
    </row>
    <row r="24" spans="1:6" s="315" customFormat="1" ht="15" customHeight="1">
      <c r="A24" s="217" t="s">
        <v>608</v>
      </c>
      <c r="B24" s="180">
        <v>1</v>
      </c>
      <c r="C24" s="180">
        <v>1</v>
      </c>
      <c r="D24" s="180">
        <v>0</v>
      </c>
      <c r="E24" s="180">
        <v>2</v>
      </c>
      <c r="F24" s="344">
        <v>2.0502306509482317E-4</v>
      </c>
    </row>
    <row r="25" spans="1:6" s="315" customFormat="1" ht="15" customHeight="1">
      <c r="A25" s="217" t="s">
        <v>609</v>
      </c>
      <c r="B25" s="180">
        <v>1</v>
      </c>
      <c r="C25" s="180">
        <v>2</v>
      </c>
      <c r="D25" s="180">
        <v>0</v>
      </c>
      <c r="E25" s="180">
        <v>3</v>
      </c>
      <c r="F25" s="344">
        <v>3.0753459764223473E-4</v>
      </c>
    </row>
    <row r="26" spans="1:6" s="315" customFormat="1" ht="15" customHeight="1">
      <c r="A26" s="217" t="s">
        <v>610</v>
      </c>
      <c r="B26" s="180">
        <v>4</v>
      </c>
      <c r="C26" s="180">
        <v>8</v>
      </c>
      <c r="D26" s="180">
        <v>0</v>
      </c>
      <c r="E26" s="180">
        <v>12</v>
      </c>
      <c r="F26" s="344">
        <v>1.2301383905689389E-3</v>
      </c>
    </row>
    <row r="27" spans="1:6" s="315" customFormat="1" ht="15" customHeight="1">
      <c r="A27" s="217" t="s">
        <v>611</v>
      </c>
      <c r="B27" s="180">
        <v>53</v>
      </c>
      <c r="C27" s="180">
        <v>31</v>
      </c>
      <c r="D27" s="180">
        <v>5</v>
      </c>
      <c r="E27" s="180">
        <v>89</v>
      </c>
      <c r="F27" s="344">
        <v>9.123526396719631E-3</v>
      </c>
    </row>
    <row r="28" spans="1:6" s="315" customFormat="1" ht="15" customHeight="1">
      <c r="A28" s="217" t="s">
        <v>612</v>
      </c>
      <c r="B28" s="180">
        <v>222</v>
      </c>
      <c r="C28" s="180">
        <v>125</v>
      </c>
      <c r="D28" s="180">
        <v>34</v>
      </c>
      <c r="E28" s="180">
        <v>381</v>
      </c>
      <c r="F28" s="344">
        <v>3.9056893900563813E-2</v>
      </c>
    </row>
    <row r="29" spans="1:6" s="315" customFormat="1" ht="15" customHeight="1">
      <c r="A29" s="217" t="s">
        <v>613</v>
      </c>
      <c r="B29" s="180">
        <v>1295</v>
      </c>
      <c r="C29" s="180">
        <v>635</v>
      </c>
      <c r="D29" s="180">
        <v>187</v>
      </c>
      <c r="E29" s="180">
        <v>2117</v>
      </c>
      <c r="F29" s="344">
        <v>0.21701691440287033</v>
      </c>
    </row>
    <row r="30" spans="1:6" s="315" customFormat="1" ht="15" customHeight="1">
      <c r="A30" s="217" t="s">
        <v>614</v>
      </c>
      <c r="B30" s="180">
        <v>1338</v>
      </c>
      <c r="C30" s="180">
        <v>582</v>
      </c>
      <c r="D30" s="180">
        <v>200</v>
      </c>
      <c r="E30" s="180">
        <v>2120</v>
      </c>
      <c r="F30" s="344">
        <v>0.21732444900051257</v>
      </c>
    </row>
    <row r="31" spans="1:6" s="315" customFormat="1" ht="15" customHeight="1">
      <c r="A31" s="217" t="s">
        <v>615</v>
      </c>
      <c r="B31" s="180">
        <v>822</v>
      </c>
      <c r="C31" s="180">
        <v>381</v>
      </c>
      <c r="D31" s="180">
        <v>163</v>
      </c>
      <c r="E31" s="180">
        <v>1366</v>
      </c>
      <c r="F31" s="344">
        <v>0.14003075345976423</v>
      </c>
    </row>
    <row r="32" spans="1:6" s="315" customFormat="1" ht="15" customHeight="1">
      <c r="A32" s="217" t="s">
        <v>616</v>
      </c>
      <c r="B32" s="180">
        <v>403</v>
      </c>
      <c r="C32" s="180">
        <v>254</v>
      </c>
      <c r="D32" s="180">
        <v>95</v>
      </c>
      <c r="E32" s="180">
        <v>752</v>
      </c>
      <c r="F32" s="344">
        <v>7.7088672475653514E-2</v>
      </c>
    </row>
    <row r="33" spans="1:6" s="315" customFormat="1" ht="15" customHeight="1">
      <c r="A33" s="217" t="s">
        <v>617</v>
      </c>
      <c r="B33" s="180">
        <v>431</v>
      </c>
      <c r="C33" s="180">
        <v>306</v>
      </c>
      <c r="D33" s="180">
        <v>158</v>
      </c>
      <c r="E33" s="180">
        <v>895</v>
      </c>
      <c r="F33" s="344">
        <v>9.1747821629933363E-2</v>
      </c>
    </row>
    <row r="34" spans="1:6" s="315" customFormat="1" ht="15" customHeight="1">
      <c r="A34" s="217" t="s">
        <v>618</v>
      </c>
      <c r="B34" s="180">
        <v>512</v>
      </c>
      <c r="C34" s="180">
        <v>324</v>
      </c>
      <c r="D34" s="180">
        <v>178</v>
      </c>
      <c r="E34" s="180">
        <v>1014</v>
      </c>
      <c r="F34" s="344">
        <v>0.10394669400307535</v>
      </c>
    </row>
    <row r="35" spans="1:6" s="315" customFormat="1" ht="15" customHeight="1">
      <c r="A35" s="217" t="s">
        <v>619</v>
      </c>
      <c r="B35" s="180">
        <v>402</v>
      </c>
      <c r="C35" s="180">
        <v>274</v>
      </c>
      <c r="D35" s="180">
        <v>123</v>
      </c>
      <c r="E35" s="180">
        <v>799</v>
      </c>
      <c r="F35" s="344">
        <v>8.1906714505381853E-2</v>
      </c>
    </row>
    <row r="36" spans="1:6" s="315" customFormat="1" ht="15" customHeight="1">
      <c r="A36" s="217" t="s">
        <v>620</v>
      </c>
      <c r="B36" s="180">
        <v>55</v>
      </c>
      <c r="C36" s="180">
        <v>35</v>
      </c>
      <c r="D36" s="180">
        <v>13</v>
      </c>
      <c r="E36" s="180">
        <v>103</v>
      </c>
      <c r="F36" s="344">
        <v>1.0558687852383394E-2</v>
      </c>
    </row>
    <row r="37" spans="1:6" s="315" customFormat="1" ht="15" customHeight="1">
      <c r="A37" s="217" t="s">
        <v>621</v>
      </c>
      <c r="B37" s="180">
        <v>56</v>
      </c>
      <c r="C37" s="180">
        <v>33</v>
      </c>
      <c r="D37" s="180">
        <v>13</v>
      </c>
      <c r="E37" s="180">
        <v>102</v>
      </c>
      <c r="F37" s="344">
        <v>1.0456176319835982E-2</v>
      </c>
    </row>
    <row r="38" spans="1:6" s="315" customFormat="1" ht="15" customHeight="1">
      <c r="A38" s="345" t="s">
        <v>653</v>
      </c>
      <c r="B38" s="312">
        <v>5595</v>
      </c>
      <c r="C38" s="312">
        <v>2991</v>
      </c>
      <c r="D38" s="312">
        <v>1169</v>
      </c>
      <c r="E38" s="312">
        <v>9755</v>
      </c>
      <c r="F38" s="346">
        <v>1</v>
      </c>
    </row>
    <row r="39" spans="1:6" ht="15" customHeight="1">
      <c r="A39" s="217" t="s">
        <v>580</v>
      </c>
      <c r="B39" s="189">
        <v>0.57355202460276777</v>
      </c>
      <c r="C39" s="189">
        <v>0.30661199384930804</v>
      </c>
      <c r="D39" s="189">
        <v>0.11983598154792414</v>
      </c>
      <c r="E39" s="189">
        <v>1</v>
      </c>
      <c r="F39" s="189"/>
    </row>
    <row r="40" spans="1:6" ht="15" customHeight="1" thickBot="1">
      <c r="A40" s="195"/>
      <c r="B40" s="196"/>
      <c r="C40" s="197"/>
      <c r="D40" s="197"/>
      <c r="E40" s="197"/>
      <c r="F40" s="197"/>
    </row>
    <row r="41" spans="1:6" ht="15" customHeight="1" thickTop="1">
      <c r="A41" s="179" t="s">
        <v>503</v>
      </c>
      <c r="B41" s="199"/>
      <c r="C41" s="189"/>
      <c r="D41" s="189"/>
      <c r="E41" s="199"/>
      <c r="F41" s="199"/>
    </row>
    <row r="42" spans="1:6" ht="15" customHeight="1">
      <c r="A42" s="157"/>
      <c r="B42" s="157"/>
      <c r="C42" s="180"/>
      <c r="D42" s="180"/>
      <c r="E42" s="157"/>
      <c r="F42" s="199"/>
    </row>
    <row r="43" spans="1:6" ht="15" customHeight="1">
      <c r="A43" s="206"/>
      <c r="B43" s="157"/>
      <c r="C43" s="180"/>
      <c r="D43" s="180"/>
      <c r="E43" s="157"/>
      <c r="F43" s="199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U24"/>
  <sheetViews>
    <sheetView zoomScaleNormal="100" workbookViewId="0">
      <selection activeCell="A3" sqref="A3:U3"/>
    </sheetView>
  </sheetViews>
  <sheetFormatPr defaultColWidth="9.140625" defaultRowHeight="12.75"/>
  <cols>
    <col min="1" max="1" width="37.7109375" style="182" customWidth="1"/>
    <col min="2" max="4" width="12.85546875" style="181" customWidth="1"/>
    <col min="5" max="20" width="13" style="181" customWidth="1"/>
    <col min="21" max="21" width="13" style="340" customWidth="1"/>
    <col min="22" max="258" width="9.140625" style="181"/>
    <col min="259" max="259" width="37.7109375" style="181" customWidth="1"/>
    <col min="260" max="260" width="12.85546875" style="181" customWidth="1"/>
    <col min="261" max="277" width="13" style="181" customWidth="1"/>
    <col min="278" max="514" width="9.140625" style="181"/>
    <col min="515" max="515" width="37.7109375" style="181" customWidth="1"/>
    <col min="516" max="516" width="12.85546875" style="181" customWidth="1"/>
    <col min="517" max="533" width="13" style="181" customWidth="1"/>
    <col min="534" max="770" width="9.140625" style="181"/>
    <col min="771" max="771" width="37.7109375" style="181" customWidth="1"/>
    <col min="772" max="772" width="12.85546875" style="181" customWidth="1"/>
    <col min="773" max="789" width="13" style="181" customWidth="1"/>
    <col min="790" max="1026" width="9.140625" style="181"/>
    <col min="1027" max="1027" width="37.7109375" style="181" customWidth="1"/>
    <col min="1028" max="1028" width="12.85546875" style="181" customWidth="1"/>
    <col min="1029" max="1045" width="13" style="181" customWidth="1"/>
    <col min="1046" max="1282" width="9.140625" style="181"/>
    <col min="1283" max="1283" width="37.7109375" style="181" customWidth="1"/>
    <col min="1284" max="1284" width="12.85546875" style="181" customWidth="1"/>
    <col min="1285" max="1301" width="13" style="181" customWidth="1"/>
    <col min="1302" max="1538" width="9.140625" style="181"/>
    <col min="1539" max="1539" width="37.7109375" style="181" customWidth="1"/>
    <col min="1540" max="1540" width="12.85546875" style="181" customWidth="1"/>
    <col min="1541" max="1557" width="13" style="181" customWidth="1"/>
    <col min="1558" max="1794" width="9.140625" style="181"/>
    <col min="1795" max="1795" width="37.7109375" style="181" customWidth="1"/>
    <col min="1796" max="1796" width="12.85546875" style="181" customWidth="1"/>
    <col min="1797" max="1813" width="13" style="181" customWidth="1"/>
    <col min="1814" max="2050" width="9.140625" style="181"/>
    <col min="2051" max="2051" width="37.7109375" style="181" customWidth="1"/>
    <col min="2052" max="2052" width="12.85546875" style="181" customWidth="1"/>
    <col min="2053" max="2069" width="13" style="181" customWidth="1"/>
    <col min="2070" max="2306" width="9.140625" style="181"/>
    <col min="2307" max="2307" width="37.7109375" style="181" customWidth="1"/>
    <col min="2308" max="2308" width="12.85546875" style="181" customWidth="1"/>
    <col min="2309" max="2325" width="13" style="181" customWidth="1"/>
    <col min="2326" max="2562" width="9.140625" style="181"/>
    <col min="2563" max="2563" width="37.7109375" style="181" customWidth="1"/>
    <col min="2564" max="2564" width="12.85546875" style="181" customWidth="1"/>
    <col min="2565" max="2581" width="13" style="181" customWidth="1"/>
    <col min="2582" max="2818" width="9.140625" style="181"/>
    <col min="2819" max="2819" width="37.7109375" style="181" customWidth="1"/>
    <col min="2820" max="2820" width="12.85546875" style="181" customWidth="1"/>
    <col min="2821" max="2837" width="13" style="181" customWidth="1"/>
    <col min="2838" max="3074" width="9.140625" style="181"/>
    <col min="3075" max="3075" width="37.7109375" style="181" customWidth="1"/>
    <col min="3076" max="3076" width="12.85546875" style="181" customWidth="1"/>
    <col min="3077" max="3093" width="13" style="181" customWidth="1"/>
    <col min="3094" max="3330" width="9.140625" style="181"/>
    <col min="3331" max="3331" width="37.7109375" style="181" customWidth="1"/>
    <col min="3332" max="3332" width="12.85546875" style="181" customWidth="1"/>
    <col min="3333" max="3349" width="13" style="181" customWidth="1"/>
    <col min="3350" max="3586" width="9.140625" style="181"/>
    <col min="3587" max="3587" width="37.7109375" style="181" customWidth="1"/>
    <col min="3588" max="3588" width="12.85546875" style="181" customWidth="1"/>
    <col min="3589" max="3605" width="13" style="181" customWidth="1"/>
    <col min="3606" max="3842" width="9.140625" style="181"/>
    <col min="3843" max="3843" width="37.7109375" style="181" customWidth="1"/>
    <col min="3844" max="3844" width="12.85546875" style="181" customWidth="1"/>
    <col min="3845" max="3861" width="13" style="181" customWidth="1"/>
    <col min="3862" max="4098" width="9.140625" style="181"/>
    <col min="4099" max="4099" width="37.7109375" style="181" customWidth="1"/>
    <col min="4100" max="4100" width="12.85546875" style="181" customWidth="1"/>
    <col min="4101" max="4117" width="13" style="181" customWidth="1"/>
    <col min="4118" max="4354" width="9.140625" style="181"/>
    <col min="4355" max="4355" width="37.7109375" style="181" customWidth="1"/>
    <col min="4356" max="4356" width="12.85546875" style="181" customWidth="1"/>
    <col min="4357" max="4373" width="13" style="181" customWidth="1"/>
    <col min="4374" max="4610" width="9.140625" style="181"/>
    <col min="4611" max="4611" width="37.7109375" style="181" customWidth="1"/>
    <col min="4612" max="4612" width="12.85546875" style="181" customWidth="1"/>
    <col min="4613" max="4629" width="13" style="181" customWidth="1"/>
    <col min="4630" max="4866" width="9.140625" style="181"/>
    <col min="4867" max="4867" width="37.7109375" style="181" customWidth="1"/>
    <col min="4868" max="4868" width="12.85546875" style="181" customWidth="1"/>
    <col min="4869" max="4885" width="13" style="181" customWidth="1"/>
    <col min="4886" max="5122" width="9.140625" style="181"/>
    <col min="5123" max="5123" width="37.7109375" style="181" customWidth="1"/>
    <col min="5124" max="5124" width="12.85546875" style="181" customWidth="1"/>
    <col min="5125" max="5141" width="13" style="181" customWidth="1"/>
    <col min="5142" max="5378" width="9.140625" style="181"/>
    <col min="5379" max="5379" width="37.7109375" style="181" customWidth="1"/>
    <col min="5380" max="5380" width="12.85546875" style="181" customWidth="1"/>
    <col min="5381" max="5397" width="13" style="181" customWidth="1"/>
    <col min="5398" max="5634" width="9.140625" style="181"/>
    <col min="5635" max="5635" width="37.7109375" style="181" customWidth="1"/>
    <col min="5636" max="5636" width="12.85546875" style="181" customWidth="1"/>
    <col min="5637" max="5653" width="13" style="181" customWidth="1"/>
    <col min="5654" max="5890" width="9.140625" style="181"/>
    <col min="5891" max="5891" width="37.7109375" style="181" customWidth="1"/>
    <col min="5892" max="5892" width="12.85546875" style="181" customWidth="1"/>
    <col min="5893" max="5909" width="13" style="181" customWidth="1"/>
    <col min="5910" max="6146" width="9.140625" style="181"/>
    <col min="6147" max="6147" width="37.7109375" style="181" customWidth="1"/>
    <col min="6148" max="6148" width="12.85546875" style="181" customWidth="1"/>
    <col min="6149" max="6165" width="13" style="181" customWidth="1"/>
    <col min="6166" max="6402" width="9.140625" style="181"/>
    <col min="6403" max="6403" width="37.7109375" style="181" customWidth="1"/>
    <col min="6404" max="6404" width="12.85546875" style="181" customWidth="1"/>
    <col min="6405" max="6421" width="13" style="181" customWidth="1"/>
    <col min="6422" max="6658" width="9.140625" style="181"/>
    <col min="6659" max="6659" width="37.7109375" style="181" customWidth="1"/>
    <col min="6660" max="6660" width="12.85546875" style="181" customWidth="1"/>
    <col min="6661" max="6677" width="13" style="181" customWidth="1"/>
    <col min="6678" max="6914" width="9.140625" style="181"/>
    <col min="6915" max="6915" width="37.7109375" style="181" customWidth="1"/>
    <col min="6916" max="6916" width="12.85546875" style="181" customWidth="1"/>
    <col min="6917" max="6933" width="13" style="181" customWidth="1"/>
    <col min="6934" max="7170" width="9.140625" style="181"/>
    <col min="7171" max="7171" width="37.7109375" style="181" customWidth="1"/>
    <col min="7172" max="7172" width="12.85546875" style="181" customWidth="1"/>
    <col min="7173" max="7189" width="13" style="181" customWidth="1"/>
    <col min="7190" max="7426" width="9.140625" style="181"/>
    <col min="7427" max="7427" width="37.7109375" style="181" customWidth="1"/>
    <col min="7428" max="7428" width="12.85546875" style="181" customWidth="1"/>
    <col min="7429" max="7445" width="13" style="181" customWidth="1"/>
    <col min="7446" max="7682" width="9.140625" style="181"/>
    <col min="7683" max="7683" width="37.7109375" style="181" customWidth="1"/>
    <col min="7684" max="7684" width="12.85546875" style="181" customWidth="1"/>
    <col min="7685" max="7701" width="13" style="181" customWidth="1"/>
    <col min="7702" max="7938" width="9.140625" style="181"/>
    <col min="7939" max="7939" width="37.7109375" style="181" customWidth="1"/>
    <col min="7940" max="7940" width="12.85546875" style="181" customWidth="1"/>
    <col min="7941" max="7957" width="13" style="181" customWidth="1"/>
    <col min="7958" max="8194" width="9.140625" style="181"/>
    <col min="8195" max="8195" width="37.7109375" style="181" customWidth="1"/>
    <col min="8196" max="8196" width="12.85546875" style="181" customWidth="1"/>
    <col min="8197" max="8213" width="13" style="181" customWidth="1"/>
    <col min="8214" max="8450" width="9.140625" style="181"/>
    <col min="8451" max="8451" width="37.7109375" style="181" customWidth="1"/>
    <col min="8452" max="8452" width="12.85546875" style="181" customWidth="1"/>
    <col min="8453" max="8469" width="13" style="181" customWidth="1"/>
    <col min="8470" max="8706" width="9.140625" style="181"/>
    <col min="8707" max="8707" width="37.7109375" style="181" customWidth="1"/>
    <col min="8708" max="8708" width="12.85546875" style="181" customWidth="1"/>
    <col min="8709" max="8725" width="13" style="181" customWidth="1"/>
    <col min="8726" max="8962" width="9.140625" style="181"/>
    <col min="8963" max="8963" width="37.7109375" style="181" customWidth="1"/>
    <col min="8964" max="8964" width="12.85546875" style="181" customWidth="1"/>
    <col min="8965" max="8981" width="13" style="181" customWidth="1"/>
    <col min="8982" max="9218" width="9.140625" style="181"/>
    <col min="9219" max="9219" width="37.7109375" style="181" customWidth="1"/>
    <col min="9220" max="9220" width="12.85546875" style="181" customWidth="1"/>
    <col min="9221" max="9237" width="13" style="181" customWidth="1"/>
    <col min="9238" max="9474" width="9.140625" style="181"/>
    <col min="9475" max="9475" width="37.7109375" style="181" customWidth="1"/>
    <col min="9476" max="9476" width="12.85546875" style="181" customWidth="1"/>
    <col min="9477" max="9493" width="13" style="181" customWidth="1"/>
    <col min="9494" max="9730" width="9.140625" style="181"/>
    <col min="9731" max="9731" width="37.7109375" style="181" customWidth="1"/>
    <col min="9732" max="9732" width="12.85546875" style="181" customWidth="1"/>
    <col min="9733" max="9749" width="13" style="181" customWidth="1"/>
    <col min="9750" max="9986" width="9.140625" style="181"/>
    <col min="9987" max="9987" width="37.7109375" style="181" customWidth="1"/>
    <col min="9988" max="9988" width="12.85546875" style="181" customWidth="1"/>
    <col min="9989" max="10005" width="13" style="181" customWidth="1"/>
    <col min="10006" max="10242" width="9.140625" style="181"/>
    <col min="10243" max="10243" width="37.7109375" style="181" customWidth="1"/>
    <col min="10244" max="10244" width="12.85546875" style="181" customWidth="1"/>
    <col min="10245" max="10261" width="13" style="181" customWidth="1"/>
    <col min="10262" max="10498" width="9.140625" style="181"/>
    <col min="10499" max="10499" width="37.7109375" style="181" customWidth="1"/>
    <col min="10500" max="10500" width="12.85546875" style="181" customWidth="1"/>
    <col min="10501" max="10517" width="13" style="181" customWidth="1"/>
    <col min="10518" max="10754" width="9.140625" style="181"/>
    <col min="10755" max="10755" width="37.7109375" style="181" customWidth="1"/>
    <col min="10756" max="10756" width="12.85546875" style="181" customWidth="1"/>
    <col min="10757" max="10773" width="13" style="181" customWidth="1"/>
    <col min="10774" max="11010" width="9.140625" style="181"/>
    <col min="11011" max="11011" width="37.7109375" style="181" customWidth="1"/>
    <col min="11012" max="11012" width="12.85546875" style="181" customWidth="1"/>
    <col min="11013" max="11029" width="13" style="181" customWidth="1"/>
    <col min="11030" max="11266" width="9.140625" style="181"/>
    <col min="11267" max="11267" width="37.7109375" style="181" customWidth="1"/>
    <col min="11268" max="11268" width="12.85546875" style="181" customWidth="1"/>
    <col min="11269" max="11285" width="13" style="181" customWidth="1"/>
    <col min="11286" max="11522" width="9.140625" style="181"/>
    <col min="11523" max="11523" width="37.7109375" style="181" customWidth="1"/>
    <col min="11524" max="11524" width="12.85546875" style="181" customWidth="1"/>
    <col min="11525" max="11541" width="13" style="181" customWidth="1"/>
    <col min="11542" max="11778" width="9.140625" style="181"/>
    <col min="11779" max="11779" width="37.7109375" style="181" customWidth="1"/>
    <col min="11780" max="11780" width="12.85546875" style="181" customWidth="1"/>
    <col min="11781" max="11797" width="13" style="181" customWidth="1"/>
    <col min="11798" max="12034" width="9.140625" style="181"/>
    <col min="12035" max="12035" width="37.7109375" style="181" customWidth="1"/>
    <col min="12036" max="12036" width="12.85546875" style="181" customWidth="1"/>
    <col min="12037" max="12053" width="13" style="181" customWidth="1"/>
    <col min="12054" max="12290" width="9.140625" style="181"/>
    <col min="12291" max="12291" width="37.7109375" style="181" customWidth="1"/>
    <col min="12292" max="12292" width="12.85546875" style="181" customWidth="1"/>
    <col min="12293" max="12309" width="13" style="181" customWidth="1"/>
    <col min="12310" max="12546" width="9.140625" style="181"/>
    <col min="12547" max="12547" width="37.7109375" style="181" customWidth="1"/>
    <col min="12548" max="12548" width="12.85546875" style="181" customWidth="1"/>
    <col min="12549" max="12565" width="13" style="181" customWidth="1"/>
    <col min="12566" max="12802" width="9.140625" style="181"/>
    <col min="12803" max="12803" width="37.7109375" style="181" customWidth="1"/>
    <col min="12804" max="12804" width="12.85546875" style="181" customWidth="1"/>
    <col min="12805" max="12821" width="13" style="181" customWidth="1"/>
    <col min="12822" max="13058" width="9.140625" style="181"/>
    <col min="13059" max="13059" width="37.7109375" style="181" customWidth="1"/>
    <col min="13060" max="13060" width="12.85546875" style="181" customWidth="1"/>
    <col min="13061" max="13077" width="13" style="181" customWidth="1"/>
    <col min="13078" max="13314" width="9.140625" style="181"/>
    <col min="13315" max="13315" width="37.7109375" style="181" customWidth="1"/>
    <col min="13316" max="13316" width="12.85546875" style="181" customWidth="1"/>
    <col min="13317" max="13333" width="13" style="181" customWidth="1"/>
    <col min="13334" max="13570" width="9.140625" style="181"/>
    <col min="13571" max="13571" width="37.7109375" style="181" customWidth="1"/>
    <col min="13572" max="13572" width="12.85546875" style="181" customWidth="1"/>
    <col min="13573" max="13589" width="13" style="181" customWidth="1"/>
    <col min="13590" max="13826" width="9.140625" style="181"/>
    <col min="13827" max="13827" width="37.7109375" style="181" customWidth="1"/>
    <col min="13828" max="13828" width="12.85546875" style="181" customWidth="1"/>
    <col min="13829" max="13845" width="13" style="181" customWidth="1"/>
    <col min="13846" max="14082" width="9.140625" style="181"/>
    <col min="14083" max="14083" width="37.7109375" style="181" customWidth="1"/>
    <col min="14084" max="14084" width="12.85546875" style="181" customWidth="1"/>
    <col min="14085" max="14101" width="13" style="181" customWidth="1"/>
    <col min="14102" max="14338" width="9.140625" style="181"/>
    <col min="14339" max="14339" width="37.7109375" style="181" customWidth="1"/>
    <col min="14340" max="14340" width="12.85546875" style="181" customWidth="1"/>
    <col min="14341" max="14357" width="13" style="181" customWidth="1"/>
    <col min="14358" max="14594" width="9.140625" style="181"/>
    <col min="14595" max="14595" width="37.7109375" style="181" customWidth="1"/>
    <col min="14596" max="14596" width="12.85546875" style="181" customWidth="1"/>
    <col min="14597" max="14613" width="13" style="181" customWidth="1"/>
    <col min="14614" max="14850" width="9.140625" style="181"/>
    <col min="14851" max="14851" width="37.7109375" style="181" customWidth="1"/>
    <col min="14852" max="14852" width="12.85546875" style="181" customWidth="1"/>
    <col min="14853" max="14869" width="13" style="181" customWidth="1"/>
    <col min="14870" max="15106" width="9.140625" style="181"/>
    <col min="15107" max="15107" width="37.7109375" style="181" customWidth="1"/>
    <col min="15108" max="15108" width="12.85546875" style="181" customWidth="1"/>
    <col min="15109" max="15125" width="13" style="181" customWidth="1"/>
    <col min="15126" max="15362" width="9.140625" style="181"/>
    <col min="15363" max="15363" width="37.7109375" style="181" customWidth="1"/>
    <col min="15364" max="15364" width="12.85546875" style="181" customWidth="1"/>
    <col min="15365" max="15381" width="13" style="181" customWidth="1"/>
    <col min="15382" max="15618" width="9.140625" style="181"/>
    <col min="15619" max="15619" width="37.7109375" style="181" customWidth="1"/>
    <col min="15620" max="15620" width="12.85546875" style="181" customWidth="1"/>
    <col min="15621" max="15637" width="13" style="181" customWidth="1"/>
    <col min="15638" max="15874" width="9.140625" style="181"/>
    <col min="15875" max="15875" width="37.7109375" style="181" customWidth="1"/>
    <col min="15876" max="15876" width="12.85546875" style="181" customWidth="1"/>
    <col min="15877" max="15893" width="13" style="181" customWidth="1"/>
    <col min="15894" max="16130" width="9.140625" style="181"/>
    <col min="16131" max="16131" width="37.7109375" style="181" customWidth="1"/>
    <col min="16132" max="16132" width="12.85546875" style="181" customWidth="1"/>
    <col min="16133" max="16149" width="13" style="181" customWidth="1"/>
    <col min="16150" max="16384" width="9.140625" style="181"/>
  </cols>
  <sheetData>
    <row r="1" spans="1:21" s="158" customFormat="1" ht="30" customHeight="1">
      <c r="A1" s="491" t="s">
        <v>281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  <c r="R1" s="491"/>
      <c r="S1" s="491"/>
      <c r="T1" s="491"/>
      <c r="U1" s="491"/>
    </row>
    <row r="2" spans="1:21" s="158" customFormat="1" ht="15" customHeight="1">
      <c r="A2" s="492" t="s">
        <v>630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  <c r="R2" s="492"/>
      <c r="S2" s="492"/>
      <c r="T2" s="492"/>
      <c r="U2" s="492"/>
    </row>
    <row r="3" spans="1:21" s="158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</row>
    <row r="4" spans="1:21" s="159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  <c r="R4" s="493"/>
      <c r="S4" s="493"/>
      <c r="T4" s="493"/>
      <c r="U4" s="493"/>
    </row>
    <row r="5" spans="1:21" ht="3.75" customHeight="1">
      <c r="A5" s="183"/>
      <c r="B5" s="157"/>
      <c r="C5" s="157"/>
      <c r="D5" s="157"/>
      <c r="E5" s="180"/>
      <c r="F5" s="180"/>
      <c r="G5" s="180"/>
      <c r="H5" s="180"/>
      <c r="I5" s="180"/>
      <c r="J5" s="157"/>
      <c r="K5" s="157"/>
      <c r="L5" s="157"/>
      <c r="M5" s="207"/>
      <c r="N5" s="207"/>
      <c r="O5" s="157"/>
      <c r="P5" s="157"/>
      <c r="Q5" s="157"/>
      <c r="R5" s="157"/>
      <c r="S5" s="157"/>
      <c r="T5" s="157"/>
      <c r="U5" s="157"/>
    </row>
    <row r="6" spans="1:21" ht="30" customHeight="1">
      <c r="A6" s="322"/>
      <c r="B6" s="185" t="s">
        <v>97</v>
      </c>
      <c r="C6" s="185" t="s">
        <v>98</v>
      </c>
      <c r="D6" s="185" t="s">
        <v>99</v>
      </c>
      <c r="E6" s="185" t="s">
        <v>100</v>
      </c>
      <c r="F6" s="185" t="s">
        <v>101</v>
      </c>
      <c r="G6" s="185" t="s">
        <v>102</v>
      </c>
      <c r="H6" s="185" t="s">
        <v>103</v>
      </c>
      <c r="I6" s="185" t="s">
        <v>104</v>
      </c>
      <c r="J6" s="185" t="s">
        <v>105</v>
      </c>
      <c r="K6" s="185" t="s">
        <v>106</v>
      </c>
      <c r="L6" s="185" t="s">
        <v>107</v>
      </c>
      <c r="M6" s="185" t="s">
        <v>108</v>
      </c>
      <c r="N6" s="185" t="s">
        <v>109</v>
      </c>
      <c r="O6" s="185" t="s">
        <v>110</v>
      </c>
      <c r="P6" s="185" t="s">
        <v>111</v>
      </c>
      <c r="Q6" s="185" t="s">
        <v>112</v>
      </c>
      <c r="R6" s="185" t="s">
        <v>113</v>
      </c>
      <c r="S6" s="185" t="s">
        <v>114</v>
      </c>
      <c r="T6" s="185" t="s">
        <v>115</v>
      </c>
      <c r="U6" s="185" t="s">
        <v>116</v>
      </c>
    </row>
    <row r="7" spans="1:21" ht="15" customHeight="1">
      <c r="A7" s="188" t="s">
        <v>631</v>
      </c>
      <c r="B7" s="180">
        <v>1198769.0282600001</v>
      </c>
      <c r="C7" s="180">
        <v>717480.72086</v>
      </c>
      <c r="D7" s="180">
        <v>299442.90519000002</v>
      </c>
      <c r="E7" s="180">
        <v>76886.832609999998</v>
      </c>
      <c r="F7" s="180">
        <v>183458.08666</v>
      </c>
      <c r="G7" s="180">
        <v>300162.33717000001</v>
      </c>
      <c r="H7" s="180">
        <v>181207.30794</v>
      </c>
      <c r="I7" s="180">
        <v>169206.69328000001</v>
      </c>
      <c r="J7" s="180">
        <v>156767.86971999999</v>
      </c>
      <c r="K7" s="180">
        <v>133439.15974</v>
      </c>
      <c r="L7" s="180">
        <v>93597.945689999993</v>
      </c>
      <c r="M7" s="180">
        <v>60448.508959999999</v>
      </c>
      <c r="N7" s="180">
        <v>240339.9235</v>
      </c>
      <c r="O7" s="180">
        <v>113321.02668000001</v>
      </c>
      <c r="P7" s="180">
        <v>66799.773880000008</v>
      </c>
      <c r="Q7" s="180">
        <v>54017.412630000006</v>
      </c>
      <c r="R7" s="180">
        <v>88143.024019999997</v>
      </c>
      <c r="S7" s="180">
        <v>172883.26271000001</v>
      </c>
      <c r="T7" s="180">
        <v>59465.157279999999</v>
      </c>
      <c r="U7" s="180">
        <v>283075.95993000001</v>
      </c>
    </row>
    <row r="8" spans="1:21" ht="15" customHeight="1">
      <c r="A8" s="188" t="s">
        <v>632</v>
      </c>
      <c r="B8" s="180">
        <v>29112.552929999998</v>
      </c>
      <c r="C8" s="180">
        <v>8570.9047499999997</v>
      </c>
      <c r="D8" s="180">
        <v>4667.2760599999992</v>
      </c>
      <c r="E8" s="180">
        <v>1981.64942</v>
      </c>
      <c r="F8" s="180">
        <v>1166.17545</v>
      </c>
      <c r="G8" s="180">
        <v>3508.0317</v>
      </c>
      <c r="H8" s="180">
        <v>2236.1595899999998</v>
      </c>
      <c r="I8" s="180">
        <v>1443.9024199999999</v>
      </c>
      <c r="J8" s="180">
        <v>810.47213999999997</v>
      </c>
      <c r="K8" s="180">
        <v>1452.5342700000001</v>
      </c>
      <c r="L8" s="180">
        <v>1610.76449</v>
      </c>
      <c r="M8" s="180">
        <v>564.59895999999992</v>
      </c>
      <c r="N8" s="180">
        <v>3822.2007999999996</v>
      </c>
      <c r="O8" s="180">
        <v>1320.8806000000002</v>
      </c>
      <c r="P8" s="180">
        <v>420.57947999999999</v>
      </c>
      <c r="Q8" s="180">
        <v>859.67229000000009</v>
      </c>
      <c r="R8" s="180">
        <v>636.35631999999998</v>
      </c>
      <c r="S8" s="180">
        <v>3883.5416299999997</v>
      </c>
      <c r="T8" s="180">
        <v>632.37117000000001</v>
      </c>
      <c r="U8" s="180">
        <v>3118.8676</v>
      </c>
    </row>
    <row r="9" spans="1:21" ht="15" customHeight="1">
      <c r="A9" s="188" t="s">
        <v>633</v>
      </c>
      <c r="B9" s="180">
        <v>11634.26874</v>
      </c>
      <c r="C9" s="180">
        <v>22573.302620000002</v>
      </c>
      <c r="D9" s="180">
        <v>15288.80882</v>
      </c>
      <c r="E9" s="180">
        <v>3371.65182</v>
      </c>
      <c r="F9" s="180">
        <v>10974.018400000001</v>
      </c>
      <c r="G9" s="180">
        <v>7625.0533299999997</v>
      </c>
      <c r="H9" s="180">
        <v>295.80214000000001</v>
      </c>
      <c r="I9" s="180">
        <v>1966.21073</v>
      </c>
      <c r="J9" s="180">
        <v>108.70984</v>
      </c>
      <c r="K9" s="180">
        <v>287.90525000000002</v>
      </c>
      <c r="L9" s="180">
        <v>1036.7096999999999</v>
      </c>
      <c r="M9" s="180">
        <v>92.178169999999994</v>
      </c>
      <c r="N9" s="180">
        <v>2677.0648500000002</v>
      </c>
      <c r="O9" s="180">
        <v>3126.04495</v>
      </c>
      <c r="P9" s="180">
        <v>441.86225000000002</v>
      </c>
      <c r="Q9" s="180">
        <v>435.99883</v>
      </c>
      <c r="R9" s="180">
        <v>1639.07782</v>
      </c>
      <c r="S9" s="180">
        <v>1676.42356</v>
      </c>
      <c r="T9" s="180">
        <v>297.42841999999996</v>
      </c>
      <c r="U9" s="180">
        <v>492.35634999999996</v>
      </c>
    </row>
    <row r="10" spans="1:21" ht="15" customHeight="1">
      <c r="A10" s="188" t="s">
        <v>634</v>
      </c>
      <c r="B10" s="180">
        <v>1146.9560200000001</v>
      </c>
      <c r="C10" s="180">
        <v>997.75436000000002</v>
      </c>
      <c r="D10" s="180">
        <v>633.71031999999991</v>
      </c>
      <c r="E10" s="180">
        <v>247.88135</v>
      </c>
      <c r="F10" s="180">
        <v>397.77840999999995</v>
      </c>
      <c r="G10" s="180">
        <v>285.16818000000001</v>
      </c>
      <c r="H10" s="180">
        <v>18.333320000000001</v>
      </c>
      <c r="I10" s="180">
        <v>94.130929999999992</v>
      </c>
      <c r="J10" s="180">
        <v>4.4738599999999993</v>
      </c>
      <c r="K10" s="180">
        <v>11.69717</v>
      </c>
      <c r="L10" s="180">
        <v>55.793089999999999</v>
      </c>
      <c r="M10" s="180">
        <v>4.9492200000000004</v>
      </c>
      <c r="N10" s="180">
        <v>136.85695999999999</v>
      </c>
      <c r="O10" s="180">
        <v>118.37346000000001</v>
      </c>
      <c r="P10" s="180">
        <v>26.87631</v>
      </c>
      <c r="Q10" s="180">
        <v>21.599810000000002</v>
      </c>
      <c r="R10" s="180">
        <v>52.2605</v>
      </c>
      <c r="S10" s="180">
        <v>95.623270000000005</v>
      </c>
      <c r="T10" s="180">
        <v>11.86524</v>
      </c>
      <c r="U10" s="180">
        <v>29.181429999999999</v>
      </c>
    </row>
    <row r="11" spans="1:21" ht="15" customHeight="1">
      <c r="A11" s="188" t="s">
        <v>635</v>
      </c>
      <c r="B11" s="180">
        <v>3750.11544</v>
      </c>
      <c r="C11" s="180">
        <v>5619.45298</v>
      </c>
      <c r="D11" s="180">
        <v>3440.9992000000002</v>
      </c>
      <c r="E11" s="180">
        <v>797.82752000000005</v>
      </c>
      <c r="F11" s="180">
        <v>3931.5377899999999</v>
      </c>
      <c r="G11" s="180">
        <v>1963.3002099999999</v>
      </c>
      <c r="H11" s="180">
        <v>146.70314000000002</v>
      </c>
      <c r="I11" s="180">
        <v>2494.02871</v>
      </c>
      <c r="J11" s="180">
        <v>68.781329999999997</v>
      </c>
      <c r="K11" s="180">
        <v>38.558870000000006</v>
      </c>
      <c r="L11" s="180">
        <v>707.31128000000001</v>
      </c>
      <c r="M11" s="180">
        <v>711.33968000000004</v>
      </c>
      <c r="N11" s="180">
        <v>1194.9569899999999</v>
      </c>
      <c r="O11" s="180">
        <v>1411.9605300000001</v>
      </c>
      <c r="P11" s="180">
        <v>650.86143000000004</v>
      </c>
      <c r="Q11" s="180">
        <v>223.36464999999998</v>
      </c>
      <c r="R11" s="180">
        <v>497.46421000000004</v>
      </c>
      <c r="S11" s="180">
        <v>561.94547999999998</v>
      </c>
      <c r="T11" s="180">
        <v>162.73460999999998</v>
      </c>
      <c r="U11" s="180">
        <v>587.63628000000006</v>
      </c>
    </row>
    <row r="12" spans="1:21" ht="15" customHeight="1">
      <c r="A12" s="188" t="s">
        <v>636</v>
      </c>
      <c r="B12" s="180">
        <v>864.91939000000002</v>
      </c>
      <c r="C12" s="180">
        <v>875.93800999999996</v>
      </c>
      <c r="D12" s="180">
        <v>479.84588000000002</v>
      </c>
      <c r="E12" s="180">
        <v>159.56548000000001</v>
      </c>
      <c r="F12" s="180">
        <v>560.15468999999996</v>
      </c>
      <c r="G12" s="180">
        <v>303.98165999999998</v>
      </c>
      <c r="H12" s="180">
        <v>29.340630000000001</v>
      </c>
      <c r="I12" s="180">
        <v>311.47672999999998</v>
      </c>
      <c r="J12" s="180">
        <v>13.756270000000001</v>
      </c>
      <c r="K12" s="180">
        <v>7.7117700000000005</v>
      </c>
      <c r="L12" s="180">
        <v>109.48860999999999</v>
      </c>
      <c r="M12" s="180">
        <v>85.506129999999999</v>
      </c>
      <c r="N12" s="180">
        <v>200.33873</v>
      </c>
      <c r="O12" s="180">
        <v>235.36288000000002</v>
      </c>
      <c r="P12" s="180">
        <v>70.085999999999999</v>
      </c>
      <c r="Q12" s="180">
        <v>28.856099999999998</v>
      </c>
      <c r="R12" s="180">
        <v>85.65894999999999</v>
      </c>
      <c r="S12" s="180">
        <v>112.38908000000001</v>
      </c>
      <c r="T12" s="180">
        <v>15.665430000000001</v>
      </c>
      <c r="U12" s="180">
        <v>117.52726</v>
      </c>
    </row>
    <row r="13" spans="1:21" ht="15" customHeight="1">
      <c r="A13" s="188" t="s">
        <v>637</v>
      </c>
      <c r="B13" s="180">
        <v>6303.7398700000003</v>
      </c>
      <c r="C13" s="180">
        <v>1909.3728700000001</v>
      </c>
      <c r="D13" s="180">
        <v>1475.3216299999999</v>
      </c>
      <c r="E13" s="180">
        <v>275.74612000000002</v>
      </c>
      <c r="F13" s="180">
        <v>724.74757</v>
      </c>
      <c r="G13" s="180">
        <v>2484.3543599999998</v>
      </c>
      <c r="H13" s="180">
        <v>16.778659999999999</v>
      </c>
      <c r="I13" s="180">
        <v>1351.6219699999999</v>
      </c>
      <c r="J13" s="180">
        <v>4.8865800000000004</v>
      </c>
      <c r="K13" s="180">
        <v>397.75670000000002</v>
      </c>
      <c r="L13" s="180">
        <v>355.34343000000001</v>
      </c>
      <c r="M13" s="180">
        <v>400.72386</v>
      </c>
      <c r="N13" s="180">
        <v>999.33024</v>
      </c>
      <c r="O13" s="180">
        <v>160.57307999999998</v>
      </c>
      <c r="P13" s="180">
        <v>16.59637</v>
      </c>
      <c r="Q13" s="180">
        <v>88.783179999999987</v>
      </c>
      <c r="R13" s="180">
        <v>97.801079999999999</v>
      </c>
      <c r="S13" s="180">
        <v>36.887149999999998</v>
      </c>
      <c r="T13" s="180">
        <v>0</v>
      </c>
      <c r="U13" s="180">
        <v>288.88724999999999</v>
      </c>
    </row>
    <row r="14" spans="1:21" ht="15" customHeight="1">
      <c r="A14" s="188" t="s">
        <v>638</v>
      </c>
      <c r="B14" s="180">
        <v>1846.8636299999998</v>
      </c>
      <c r="C14" s="180">
        <v>747.89818000000002</v>
      </c>
      <c r="D14" s="180">
        <v>443.28994</v>
      </c>
      <c r="E14" s="180">
        <v>137.87304</v>
      </c>
      <c r="F14" s="180">
        <v>326.56289000000004</v>
      </c>
      <c r="G14" s="180">
        <v>755.07050000000004</v>
      </c>
      <c r="H14" s="180">
        <v>8.3893299999999993</v>
      </c>
      <c r="I14" s="180">
        <v>572.34685000000002</v>
      </c>
      <c r="J14" s="180">
        <v>2.4432900000000002</v>
      </c>
      <c r="K14" s="180">
        <v>113.44155000000001</v>
      </c>
      <c r="L14" s="180">
        <v>110.88166</v>
      </c>
      <c r="M14" s="180">
        <v>101.31132000000001</v>
      </c>
      <c r="N14" s="180">
        <v>386.40504999999996</v>
      </c>
      <c r="O14" s="180">
        <v>77.968929999999986</v>
      </c>
      <c r="P14" s="180">
        <v>8.2981800000000003</v>
      </c>
      <c r="Q14" s="180">
        <v>44.391589999999994</v>
      </c>
      <c r="R14" s="180">
        <v>34.733839999999994</v>
      </c>
      <c r="S14" s="180">
        <v>18.443580000000001</v>
      </c>
      <c r="T14" s="180">
        <v>0</v>
      </c>
      <c r="U14" s="180">
        <v>124.06177000000001</v>
      </c>
    </row>
    <row r="15" spans="1:21" ht="15" customHeight="1">
      <c r="A15" s="188" t="s">
        <v>639</v>
      </c>
      <c r="B15" s="180">
        <v>5131.4319100000002</v>
      </c>
      <c r="C15" s="180">
        <v>1322.2441000000001</v>
      </c>
      <c r="D15" s="180">
        <v>178.71348999999998</v>
      </c>
      <c r="E15" s="180">
        <v>213.05169000000001</v>
      </c>
      <c r="F15" s="180">
        <v>154.83581000000001</v>
      </c>
      <c r="G15" s="180">
        <v>936.24041</v>
      </c>
      <c r="H15" s="180">
        <v>29.826029999999999</v>
      </c>
      <c r="I15" s="180">
        <v>222.71310999999997</v>
      </c>
      <c r="J15" s="180">
        <v>83.328389999999999</v>
      </c>
      <c r="K15" s="180">
        <v>5.6758100000000002</v>
      </c>
      <c r="L15" s="180">
        <v>114.39844000000001</v>
      </c>
      <c r="M15" s="180">
        <v>426.29586</v>
      </c>
      <c r="N15" s="180">
        <v>135.47126999999998</v>
      </c>
      <c r="O15" s="180">
        <v>757.60262999999998</v>
      </c>
      <c r="P15" s="180">
        <v>57.202109999999998</v>
      </c>
      <c r="Q15" s="180">
        <v>113.36019999999999</v>
      </c>
      <c r="R15" s="180">
        <v>169.77939999999998</v>
      </c>
      <c r="S15" s="180">
        <v>18.001349999999999</v>
      </c>
      <c r="T15" s="180">
        <v>29.953740000000003</v>
      </c>
      <c r="U15" s="180">
        <v>671.03218000000004</v>
      </c>
    </row>
    <row r="16" spans="1:21" ht="15" customHeight="1">
      <c r="A16" s="188" t="s">
        <v>640</v>
      </c>
      <c r="B16" s="180">
        <v>3749.6564500000004</v>
      </c>
      <c r="C16" s="180">
        <v>822.12045000000001</v>
      </c>
      <c r="D16" s="180">
        <v>142.97076999999999</v>
      </c>
      <c r="E16" s="180">
        <v>170.44135999999997</v>
      </c>
      <c r="F16" s="180">
        <v>123.86866000000001</v>
      </c>
      <c r="G16" s="180">
        <v>471.64454000000001</v>
      </c>
      <c r="H16" s="180">
        <v>23.86082</v>
      </c>
      <c r="I16" s="180">
        <v>178.1705</v>
      </c>
      <c r="J16" s="180">
        <v>66.662720000000007</v>
      </c>
      <c r="K16" s="180">
        <v>4.5406499999999994</v>
      </c>
      <c r="L16" s="180">
        <v>91.518740000000008</v>
      </c>
      <c r="M16" s="180">
        <v>182.57748999999998</v>
      </c>
      <c r="N16" s="180">
        <v>108.37702</v>
      </c>
      <c r="O16" s="180">
        <v>596.20465999999999</v>
      </c>
      <c r="P16" s="180">
        <v>45.761690000000002</v>
      </c>
      <c r="Q16" s="180">
        <v>55.034669999999998</v>
      </c>
      <c r="R16" s="180">
        <v>100.38491</v>
      </c>
      <c r="S16" s="180">
        <v>14.40108</v>
      </c>
      <c r="T16" s="180">
        <v>23.962990000000001</v>
      </c>
      <c r="U16" s="180">
        <v>351.97291999999999</v>
      </c>
    </row>
    <row r="17" spans="1:21" ht="15" customHeight="1">
      <c r="A17" s="188" t="s">
        <v>641</v>
      </c>
      <c r="B17" s="180">
        <v>40838.866959999999</v>
      </c>
      <c r="C17" s="180">
        <v>24318.169089999999</v>
      </c>
      <c r="D17" s="180">
        <v>13134.03793</v>
      </c>
      <c r="E17" s="180">
        <v>6675.4205099999999</v>
      </c>
      <c r="F17" s="180">
        <v>4560.0844500000003</v>
      </c>
      <c r="G17" s="180">
        <v>20395.84477</v>
      </c>
      <c r="H17" s="180">
        <v>6145.07827</v>
      </c>
      <c r="I17" s="180">
        <v>6886.40074</v>
      </c>
      <c r="J17" s="180">
        <v>4366.9331099999999</v>
      </c>
      <c r="K17" s="180">
        <v>1701.3905600000001</v>
      </c>
      <c r="L17" s="180">
        <v>3617.2356800000002</v>
      </c>
      <c r="M17" s="180">
        <v>726.05682999999999</v>
      </c>
      <c r="N17" s="180">
        <v>4406.9880800000001</v>
      </c>
      <c r="O17" s="180">
        <v>3887.1109100000003</v>
      </c>
      <c r="P17" s="180">
        <v>1569.7843700000001</v>
      </c>
      <c r="Q17" s="180">
        <v>1592.1668500000001</v>
      </c>
      <c r="R17" s="180">
        <v>4265.4842099999996</v>
      </c>
      <c r="S17" s="180">
        <v>1736.98065</v>
      </c>
      <c r="T17" s="180">
        <v>276.16559999999998</v>
      </c>
      <c r="U17" s="180">
        <v>2730.7826400000004</v>
      </c>
    </row>
    <row r="18" spans="1:21" ht="15" customHeight="1">
      <c r="A18" s="188" t="s">
        <v>642</v>
      </c>
      <c r="B18" s="180">
        <v>29471.204610000001</v>
      </c>
      <c r="C18" s="180">
        <v>20718.207420000002</v>
      </c>
      <c r="D18" s="180">
        <v>8630.2800999999999</v>
      </c>
      <c r="E18" s="180">
        <v>5123.6495199999999</v>
      </c>
      <c r="F18" s="180">
        <v>3345.5954700000002</v>
      </c>
      <c r="G18" s="180">
        <v>14172.533519999999</v>
      </c>
      <c r="H18" s="180">
        <v>4048.85664</v>
      </c>
      <c r="I18" s="180">
        <v>4541.4622900000004</v>
      </c>
      <c r="J18" s="180">
        <v>3796.2747799999997</v>
      </c>
      <c r="K18" s="180">
        <v>1374.63095</v>
      </c>
      <c r="L18" s="180">
        <v>2891.2283600000001</v>
      </c>
      <c r="M18" s="180">
        <v>601.50689</v>
      </c>
      <c r="N18" s="180">
        <v>3523.0264500000003</v>
      </c>
      <c r="O18" s="180">
        <v>3193.4558500000003</v>
      </c>
      <c r="P18" s="180">
        <v>1259.3458999999998</v>
      </c>
      <c r="Q18" s="180">
        <v>1433.1934899999999</v>
      </c>
      <c r="R18" s="180">
        <v>3047.9657200000001</v>
      </c>
      <c r="S18" s="180">
        <v>1728.7289699999999</v>
      </c>
      <c r="T18" s="180">
        <v>185.64162999999999</v>
      </c>
      <c r="U18" s="180">
        <v>2730.7826400000004</v>
      </c>
    </row>
    <row r="19" spans="1:21" ht="15" customHeight="1">
      <c r="A19" s="191" t="s">
        <v>643</v>
      </c>
      <c r="B19" s="192">
        <v>1266427.4511800001</v>
      </c>
      <c r="C19" s="192">
        <v>773223.26251999987</v>
      </c>
      <c r="D19" s="192">
        <v>332960.78626000002</v>
      </c>
      <c r="E19" s="192">
        <v>88220.530269999988</v>
      </c>
      <c r="F19" s="192">
        <v>203803.31068</v>
      </c>
      <c r="G19" s="192">
        <v>333567.1302500001</v>
      </c>
      <c r="H19" s="192">
        <v>187841.49618000002</v>
      </c>
      <c r="I19" s="192">
        <v>182127.66854000004</v>
      </c>
      <c r="J19" s="192">
        <v>161400.50897</v>
      </c>
      <c r="K19" s="192">
        <v>135870.44693000001</v>
      </c>
      <c r="L19" s="192">
        <v>99428.94421999999</v>
      </c>
      <c r="M19" s="192">
        <v>62805.103359999994</v>
      </c>
      <c r="N19" s="192">
        <v>249753.73493000004</v>
      </c>
      <c r="O19" s="192">
        <v>122664.31878</v>
      </c>
      <c r="P19" s="192">
        <v>69536.08041000001</v>
      </c>
      <c r="Q19" s="192">
        <v>56471.086340000009</v>
      </c>
      <c r="R19" s="192">
        <v>94812.630740000008</v>
      </c>
      <c r="S19" s="192">
        <v>176913.50090000001</v>
      </c>
      <c r="T19" s="192">
        <v>60231.439649999993</v>
      </c>
      <c r="U19" s="192">
        <v>287846.65463</v>
      </c>
    </row>
    <row r="20" spans="1:21" ht="15" customHeight="1">
      <c r="A20" s="307" t="s">
        <v>656</v>
      </c>
      <c r="B20" s="180">
        <v>66192.153030000001</v>
      </c>
      <c r="C20" s="180">
        <v>32732.823170000003</v>
      </c>
      <c r="D20" s="180">
        <v>14997.373069999998</v>
      </c>
      <c r="E20" s="180">
        <v>7821.0601699999997</v>
      </c>
      <c r="F20" s="180">
        <v>5920.1355700000004</v>
      </c>
      <c r="G20" s="180">
        <v>19496.430099999998</v>
      </c>
      <c r="H20" s="180">
        <v>6364.9403299999994</v>
      </c>
      <c r="I20" s="180">
        <v>7141.4897200000005</v>
      </c>
      <c r="J20" s="180">
        <v>4694.0830599999999</v>
      </c>
      <c r="K20" s="180">
        <v>2964.5563599999996</v>
      </c>
      <c r="L20" s="180">
        <v>4869.6749500000005</v>
      </c>
      <c r="M20" s="180">
        <v>1540.45001</v>
      </c>
      <c r="N20" s="180">
        <v>8177.2050100000006</v>
      </c>
      <c r="O20" s="180">
        <v>5542.2463800000005</v>
      </c>
      <c r="P20" s="180">
        <v>1830.9475599999998</v>
      </c>
      <c r="Q20" s="180">
        <v>2442.7479499999999</v>
      </c>
      <c r="R20" s="180">
        <v>3957.36024</v>
      </c>
      <c r="S20" s="180">
        <v>5853.1276099999995</v>
      </c>
      <c r="T20" s="180">
        <v>869.50645999999995</v>
      </c>
      <c r="U20" s="180">
        <v>6472.3936200000007</v>
      </c>
    </row>
    <row r="21" spans="1:21" s="263" customFormat="1" ht="15" customHeight="1" thickBot="1">
      <c r="A21" s="411" t="s">
        <v>657</v>
      </c>
      <c r="B21" s="412">
        <v>0.1685400652669708</v>
      </c>
      <c r="C21" s="412">
        <v>0.1029029329786206</v>
      </c>
      <c r="D21" s="412">
        <v>4.4311446814671307E-2</v>
      </c>
      <c r="E21" s="412">
        <v>1.1740659850462489E-2</v>
      </c>
      <c r="F21" s="412">
        <v>2.7122772213779046E-2</v>
      </c>
      <c r="G21" s="412">
        <v>4.4392140940145E-2</v>
      </c>
      <c r="H21" s="412">
        <v>2.4998524784443345E-2</v>
      </c>
      <c r="I21" s="412">
        <v>2.4238111005926044E-2</v>
      </c>
      <c r="J21" s="412">
        <v>2.1479676779416052E-2</v>
      </c>
      <c r="K21" s="412">
        <v>1.8082057501278784E-2</v>
      </c>
      <c r="L21" s="412">
        <v>1.3232310096129605E-2</v>
      </c>
      <c r="M21" s="412">
        <v>8.35829656845361E-3</v>
      </c>
      <c r="N21" s="412">
        <v>3.3237996180950663E-2</v>
      </c>
      <c r="O21" s="412">
        <v>1.6324545297756097E-2</v>
      </c>
      <c r="P21" s="412">
        <v>9.254075722846122E-3</v>
      </c>
      <c r="Q21" s="412">
        <v>7.5153460773234463E-3</v>
      </c>
      <c r="R21" s="412">
        <v>1.2617956881907141E-2</v>
      </c>
      <c r="S21" s="412">
        <v>2.3544193518951401E-2</v>
      </c>
      <c r="T21" s="412">
        <v>8.015785476124972E-3</v>
      </c>
      <c r="U21" s="412">
        <v>3.8307519244798846E-2</v>
      </c>
    </row>
    <row r="22" spans="1:21" ht="15" customHeight="1">
      <c r="A22" s="179" t="s">
        <v>646</v>
      </c>
      <c r="B22" s="203"/>
      <c r="C22" s="203"/>
      <c r="D22" s="203"/>
      <c r="E22" s="204"/>
      <c r="F22" s="204"/>
      <c r="G22" s="204"/>
      <c r="H22" s="204"/>
      <c r="I22" s="204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413"/>
    </row>
    <row r="23" spans="1:21" ht="39.75" customHeight="1">
      <c r="A23" s="501" t="s">
        <v>647</v>
      </c>
      <c r="B23" s="505"/>
      <c r="C23" s="505"/>
      <c r="D23" s="505"/>
      <c r="E23" s="505"/>
      <c r="F23" s="505"/>
      <c r="G23" s="505"/>
      <c r="H23" s="505"/>
      <c r="I23" s="505"/>
      <c r="J23" s="505"/>
      <c r="K23" s="505"/>
      <c r="L23" s="505"/>
      <c r="M23" s="505"/>
      <c r="N23" s="506"/>
      <c r="O23" s="506"/>
      <c r="P23" s="506"/>
      <c r="Q23" s="506"/>
      <c r="R23" s="506"/>
      <c r="S23" s="506"/>
      <c r="T23" s="506"/>
      <c r="U23" s="506"/>
    </row>
    <row r="24" spans="1:21" ht="42.75" customHeight="1">
      <c r="A24" s="501" t="s">
        <v>648</v>
      </c>
      <c r="B24" s="505"/>
      <c r="C24" s="505"/>
      <c r="D24" s="505"/>
      <c r="E24" s="505"/>
      <c r="F24" s="505"/>
      <c r="G24" s="505"/>
      <c r="H24" s="505"/>
      <c r="I24" s="505"/>
      <c r="J24" s="505"/>
      <c r="K24" s="505"/>
      <c r="L24" s="505"/>
      <c r="M24" s="505"/>
      <c r="N24" s="505"/>
      <c r="O24" s="505"/>
      <c r="P24" s="505"/>
      <c r="Q24" s="505"/>
      <c r="R24" s="505"/>
      <c r="S24" s="505"/>
      <c r="T24" s="505"/>
      <c r="U24" s="505"/>
    </row>
  </sheetData>
  <mergeCells count="6">
    <mergeCell ref="A24:U24"/>
    <mergeCell ref="A1:U1"/>
    <mergeCell ref="A2:U2"/>
    <mergeCell ref="A3:U3"/>
    <mergeCell ref="A4:U4"/>
    <mergeCell ref="A23:U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W25"/>
  <sheetViews>
    <sheetView zoomScaleNormal="100" workbookViewId="0">
      <selection activeCell="A3" sqref="A3:W3"/>
    </sheetView>
  </sheetViews>
  <sheetFormatPr defaultColWidth="9.140625" defaultRowHeight="12.75"/>
  <cols>
    <col min="1" max="1" width="42.5703125" style="182" customWidth="1"/>
    <col min="2" max="22" width="13.140625" style="181" customWidth="1"/>
    <col min="23" max="23" width="13.140625" style="263" customWidth="1"/>
    <col min="24" max="257" width="9.140625" style="181"/>
    <col min="258" max="258" width="42.5703125" style="181" customWidth="1"/>
    <col min="259" max="279" width="13.140625" style="181" customWidth="1"/>
    <col min="280" max="513" width="9.140625" style="181"/>
    <col min="514" max="514" width="42.5703125" style="181" customWidth="1"/>
    <col min="515" max="535" width="13.140625" style="181" customWidth="1"/>
    <col min="536" max="769" width="9.140625" style="181"/>
    <col min="770" max="770" width="42.5703125" style="181" customWidth="1"/>
    <col min="771" max="791" width="13.140625" style="181" customWidth="1"/>
    <col min="792" max="1025" width="9.140625" style="181"/>
    <col min="1026" max="1026" width="42.5703125" style="181" customWidth="1"/>
    <col min="1027" max="1047" width="13.140625" style="181" customWidth="1"/>
    <col min="1048" max="1281" width="9.140625" style="181"/>
    <col min="1282" max="1282" width="42.5703125" style="181" customWidth="1"/>
    <col min="1283" max="1303" width="13.140625" style="181" customWidth="1"/>
    <col min="1304" max="1537" width="9.140625" style="181"/>
    <col min="1538" max="1538" width="42.5703125" style="181" customWidth="1"/>
    <col min="1539" max="1559" width="13.140625" style="181" customWidth="1"/>
    <col min="1560" max="1793" width="9.140625" style="181"/>
    <col min="1794" max="1794" width="42.5703125" style="181" customWidth="1"/>
    <col min="1795" max="1815" width="13.140625" style="181" customWidth="1"/>
    <col min="1816" max="2049" width="9.140625" style="181"/>
    <col min="2050" max="2050" width="42.5703125" style="181" customWidth="1"/>
    <col min="2051" max="2071" width="13.140625" style="181" customWidth="1"/>
    <col min="2072" max="2305" width="9.140625" style="181"/>
    <col min="2306" max="2306" width="42.5703125" style="181" customWidth="1"/>
    <col min="2307" max="2327" width="13.140625" style="181" customWidth="1"/>
    <col min="2328" max="2561" width="9.140625" style="181"/>
    <col min="2562" max="2562" width="42.5703125" style="181" customWidth="1"/>
    <col min="2563" max="2583" width="13.140625" style="181" customWidth="1"/>
    <col min="2584" max="2817" width="9.140625" style="181"/>
    <col min="2818" max="2818" width="42.5703125" style="181" customWidth="1"/>
    <col min="2819" max="2839" width="13.140625" style="181" customWidth="1"/>
    <col min="2840" max="3073" width="9.140625" style="181"/>
    <col min="3074" max="3074" width="42.5703125" style="181" customWidth="1"/>
    <col min="3075" max="3095" width="13.140625" style="181" customWidth="1"/>
    <col min="3096" max="3329" width="9.140625" style="181"/>
    <col min="3330" max="3330" width="42.5703125" style="181" customWidth="1"/>
    <col min="3331" max="3351" width="13.140625" style="181" customWidth="1"/>
    <col min="3352" max="3585" width="9.140625" style="181"/>
    <col min="3586" max="3586" width="42.5703125" style="181" customWidth="1"/>
    <col min="3587" max="3607" width="13.140625" style="181" customWidth="1"/>
    <col min="3608" max="3841" width="9.140625" style="181"/>
    <col min="3842" max="3842" width="42.5703125" style="181" customWidth="1"/>
    <col min="3843" max="3863" width="13.140625" style="181" customWidth="1"/>
    <col min="3864" max="4097" width="9.140625" style="181"/>
    <col min="4098" max="4098" width="42.5703125" style="181" customWidth="1"/>
    <col min="4099" max="4119" width="13.140625" style="181" customWidth="1"/>
    <col min="4120" max="4353" width="9.140625" style="181"/>
    <col min="4354" max="4354" width="42.5703125" style="181" customWidth="1"/>
    <col min="4355" max="4375" width="13.140625" style="181" customWidth="1"/>
    <col min="4376" max="4609" width="9.140625" style="181"/>
    <col min="4610" max="4610" width="42.5703125" style="181" customWidth="1"/>
    <col min="4611" max="4631" width="13.140625" style="181" customWidth="1"/>
    <col min="4632" max="4865" width="9.140625" style="181"/>
    <col min="4866" max="4866" width="42.5703125" style="181" customWidth="1"/>
    <col min="4867" max="4887" width="13.140625" style="181" customWidth="1"/>
    <col min="4888" max="5121" width="9.140625" style="181"/>
    <col min="5122" max="5122" width="42.5703125" style="181" customWidth="1"/>
    <col min="5123" max="5143" width="13.140625" style="181" customWidth="1"/>
    <col min="5144" max="5377" width="9.140625" style="181"/>
    <col min="5378" max="5378" width="42.5703125" style="181" customWidth="1"/>
    <col min="5379" max="5399" width="13.140625" style="181" customWidth="1"/>
    <col min="5400" max="5633" width="9.140625" style="181"/>
    <col min="5634" max="5634" width="42.5703125" style="181" customWidth="1"/>
    <col min="5635" max="5655" width="13.140625" style="181" customWidth="1"/>
    <col min="5656" max="5889" width="9.140625" style="181"/>
    <col min="5890" max="5890" width="42.5703125" style="181" customWidth="1"/>
    <col min="5891" max="5911" width="13.140625" style="181" customWidth="1"/>
    <col min="5912" max="6145" width="9.140625" style="181"/>
    <col min="6146" max="6146" width="42.5703125" style="181" customWidth="1"/>
    <col min="6147" max="6167" width="13.140625" style="181" customWidth="1"/>
    <col min="6168" max="6401" width="9.140625" style="181"/>
    <col min="6402" max="6402" width="42.5703125" style="181" customWidth="1"/>
    <col min="6403" max="6423" width="13.140625" style="181" customWidth="1"/>
    <col min="6424" max="6657" width="9.140625" style="181"/>
    <col min="6658" max="6658" width="42.5703125" style="181" customWidth="1"/>
    <col min="6659" max="6679" width="13.140625" style="181" customWidth="1"/>
    <col min="6680" max="6913" width="9.140625" style="181"/>
    <col min="6914" max="6914" width="42.5703125" style="181" customWidth="1"/>
    <col min="6915" max="6935" width="13.140625" style="181" customWidth="1"/>
    <col min="6936" max="7169" width="9.140625" style="181"/>
    <col min="7170" max="7170" width="42.5703125" style="181" customWidth="1"/>
    <col min="7171" max="7191" width="13.140625" style="181" customWidth="1"/>
    <col min="7192" max="7425" width="9.140625" style="181"/>
    <col min="7426" max="7426" width="42.5703125" style="181" customWidth="1"/>
    <col min="7427" max="7447" width="13.140625" style="181" customWidth="1"/>
    <col min="7448" max="7681" width="9.140625" style="181"/>
    <col min="7682" max="7682" width="42.5703125" style="181" customWidth="1"/>
    <col min="7683" max="7703" width="13.140625" style="181" customWidth="1"/>
    <col min="7704" max="7937" width="9.140625" style="181"/>
    <col min="7938" max="7938" width="42.5703125" style="181" customWidth="1"/>
    <col min="7939" max="7959" width="13.140625" style="181" customWidth="1"/>
    <col min="7960" max="8193" width="9.140625" style="181"/>
    <col min="8194" max="8194" width="42.5703125" style="181" customWidth="1"/>
    <col min="8195" max="8215" width="13.140625" style="181" customWidth="1"/>
    <col min="8216" max="8449" width="9.140625" style="181"/>
    <col min="8450" max="8450" width="42.5703125" style="181" customWidth="1"/>
    <col min="8451" max="8471" width="13.140625" style="181" customWidth="1"/>
    <col min="8472" max="8705" width="9.140625" style="181"/>
    <col min="8706" max="8706" width="42.5703125" style="181" customWidth="1"/>
    <col min="8707" max="8727" width="13.140625" style="181" customWidth="1"/>
    <col min="8728" max="8961" width="9.140625" style="181"/>
    <col min="8962" max="8962" width="42.5703125" style="181" customWidth="1"/>
    <col min="8963" max="8983" width="13.140625" style="181" customWidth="1"/>
    <col min="8984" max="9217" width="9.140625" style="181"/>
    <col min="9218" max="9218" width="42.5703125" style="181" customWidth="1"/>
    <col min="9219" max="9239" width="13.140625" style="181" customWidth="1"/>
    <col min="9240" max="9473" width="9.140625" style="181"/>
    <col min="9474" max="9474" width="42.5703125" style="181" customWidth="1"/>
    <col min="9475" max="9495" width="13.140625" style="181" customWidth="1"/>
    <col min="9496" max="9729" width="9.140625" style="181"/>
    <col min="9730" max="9730" width="42.5703125" style="181" customWidth="1"/>
    <col min="9731" max="9751" width="13.140625" style="181" customWidth="1"/>
    <col min="9752" max="9985" width="9.140625" style="181"/>
    <col min="9986" max="9986" width="42.5703125" style="181" customWidth="1"/>
    <col min="9987" max="10007" width="13.140625" style="181" customWidth="1"/>
    <col min="10008" max="10241" width="9.140625" style="181"/>
    <col min="10242" max="10242" width="42.5703125" style="181" customWidth="1"/>
    <col min="10243" max="10263" width="13.140625" style="181" customWidth="1"/>
    <col min="10264" max="10497" width="9.140625" style="181"/>
    <col min="10498" max="10498" width="42.5703125" style="181" customWidth="1"/>
    <col min="10499" max="10519" width="13.140625" style="181" customWidth="1"/>
    <col min="10520" max="10753" width="9.140625" style="181"/>
    <col min="10754" max="10754" width="42.5703125" style="181" customWidth="1"/>
    <col min="10755" max="10775" width="13.140625" style="181" customWidth="1"/>
    <col min="10776" max="11009" width="9.140625" style="181"/>
    <col min="11010" max="11010" width="42.5703125" style="181" customWidth="1"/>
    <col min="11011" max="11031" width="13.140625" style="181" customWidth="1"/>
    <col min="11032" max="11265" width="9.140625" style="181"/>
    <col min="11266" max="11266" width="42.5703125" style="181" customWidth="1"/>
    <col min="11267" max="11287" width="13.140625" style="181" customWidth="1"/>
    <col min="11288" max="11521" width="9.140625" style="181"/>
    <col min="11522" max="11522" width="42.5703125" style="181" customWidth="1"/>
    <col min="11523" max="11543" width="13.140625" style="181" customWidth="1"/>
    <col min="11544" max="11777" width="9.140625" style="181"/>
    <col min="11778" max="11778" width="42.5703125" style="181" customWidth="1"/>
    <col min="11779" max="11799" width="13.140625" style="181" customWidth="1"/>
    <col min="11800" max="12033" width="9.140625" style="181"/>
    <col min="12034" max="12034" width="42.5703125" style="181" customWidth="1"/>
    <col min="12035" max="12055" width="13.140625" style="181" customWidth="1"/>
    <col min="12056" max="12289" width="9.140625" style="181"/>
    <col min="12290" max="12290" width="42.5703125" style="181" customWidth="1"/>
    <col min="12291" max="12311" width="13.140625" style="181" customWidth="1"/>
    <col min="12312" max="12545" width="9.140625" style="181"/>
    <col min="12546" max="12546" width="42.5703125" style="181" customWidth="1"/>
    <col min="12547" max="12567" width="13.140625" style="181" customWidth="1"/>
    <col min="12568" max="12801" width="9.140625" style="181"/>
    <col min="12802" max="12802" width="42.5703125" style="181" customWidth="1"/>
    <col min="12803" max="12823" width="13.140625" style="181" customWidth="1"/>
    <col min="12824" max="13057" width="9.140625" style="181"/>
    <col min="13058" max="13058" width="42.5703125" style="181" customWidth="1"/>
    <col min="13059" max="13079" width="13.140625" style="181" customWidth="1"/>
    <col min="13080" max="13313" width="9.140625" style="181"/>
    <col min="13314" max="13314" width="42.5703125" style="181" customWidth="1"/>
    <col min="13315" max="13335" width="13.140625" style="181" customWidth="1"/>
    <col min="13336" max="13569" width="9.140625" style="181"/>
    <col min="13570" max="13570" width="42.5703125" style="181" customWidth="1"/>
    <col min="13571" max="13591" width="13.140625" style="181" customWidth="1"/>
    <col min="13592" max="13825" width="9.140625" style="181"/>
    <col min="13826" max="13826" width="42.5703125" style="181" customWidth="1"/>
    <col min="13827" max="13847" width="13.140625" style="181" customWidth="1"/>
    <col min="13848" max="14081" width="9.140625" style="181"/>
    <col min="14082" max="14082" width="42.5703125" style="181" customWidth="1"/>
    <col min="14083" max="14103" width="13.140625" style="181" customWidth="1"/>
    <col min="14104" max="14337" width="9.140625" style="181"/>
    <col min="14338" max="14338" width="42.5703125" style="181" customWidth="1"/>
    <col min="14339" max="14359" width="13.140625" style="181" customWidth="1"/>
    <col min="14360" max="14593" width="9.140625" style="181"/>
    <col min="14594" max="14594" width="42.5703125" style="181" customWidth="1"/>
    <col min="14595" max="14615" width="13.140625" style="181" customWidth="1"/>
    <col min="14616" max="14849" width="9.140625" style="181"/>
    <col min="14850" max="14850" width="42.5703125" style="181" customWidth="1"/>
    <col min="14851" max="14871" width="13.140625" style="181" customWidth="1"/>
    <col min="14872" max="15105" width="9.140625" style="181"/>
    <col min="15106" max="15106" width="42.5703125" style="181" customWidth="1"/>
    <col min="15107" max="15127" width="13.140625" style="181" customWidth="1"/>
    <col min="15128" max="15361" width="9.140625" style="181"/>
    <col min="15362" max="15362" width="42.5703125" style="181" customWidth="1"/>
    <col min="15363" max="15383" width="13.140625" style="181" customWidth="1"/>
    <col min="15384" max="15617" width="9.140625" style="181"/>
    <col min="15618" max="15618" width="42.5703125" style="181" customWidth="1"/>
    <col min="15619" max="15639" width="13.140625" style="181" customWidth="1"/>
    <col min="15640" max="15873" width="9.140625" style="181"/>
    <col min="15874" max="15874" width="42.5703125" style="181" customWidth="1"/>
    <col min="15875" max="15895" width="13.140625" style="181" customWidth="1"/>
    <col min="15896" max="16129" width="9.140625" style="181"/>
    <col min="16130" max="16130" width="42.5703125" style="181" customWidth="1"/>
    <col min="16131" max="16151" width="13.140625" style="181" customWidth="1"/>
    <col min="16152" max="16384" width="9.140625" style="181"/>
  </cols>
  <sheetData>
    <row r="1" spans="1:23" s="158" customFormat="1" ht="30" customHeight="1">
      <c r="A1" s="491" t="s">
        <v>281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  <c r="R1" s="491"/>
      <c r="S1" s="491"/>
      <c r="T1" s="491"/>
      <c r="U1" s="491"/>
      <c r="V1" s="491"/>
      <c r="W1" s="491"/>
    </row>
    <row r="2" spans="1:23" s="158" customFormat="1" ht="15" customHeight="1">
      <c r="A2" s="492" t="s">
        <v>630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  <c r="R2" s="492"/>
      <c r="S2" s="492"/>
      <c r="T2" s="492"/>
      <c r="U2" s="492"/>
      <c r="V2" s="492"/>
      <c r="W2" s="492"/>
    </row>
    <row r="3" spans="1:23" s="158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</row>
    <row r="4" spans="1:23" s="158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  <c r="R4" s="493"/>
      <c r="S4" s="493"/>
      <c r="T4" s="493"/>
      <c r="U4" s="493"/>
      <c r="V4" s="493"/>
      <c r="W4" s="493"/>
    </row>
    <row r="5" spans="1:23" ht="4.5" customHeight="1">
      <c r="A5" s="183"/>
      <c r="B5" s="157"/>
      <c r="C5" s="157"/>
      <c r="D5" s="180"/>
      <c r="E5" s="180"/>
      <c r="F5" s="180"/>
      <c r="G5" s="180"/>
      <c r="H5" s="180"/>
      <c r="I5" s="157"/>
      <c r="J5" s="157"/>
      <c r="K5" s="157"/>
      <c r="L5" s="207"/>
      <c r="M5" s="207"/>
      <c r="N5" s="157"/>
      <c r="O5" s="157"/>
      <c r="P5" s="157"/>
      <c r="Q5" s="157"/>
      <c r="R5" s="157"/>
      <c r="S5" s="157"/>
      <c r="T5" s="157"/>
      <c r="U5" s="183"/>
      <c r="V5" s="157"/>
      <c r="W5" s="180"/>
    </row>
    <row r="6" spans="1:23" ht="30" customHeight="1">
      <c r="A6" s="322"/>
      <c r="B6" s="185" t="s">
        <v>117</v>
      </c>
      <c r="C6" s="185" t="s">
        <v>118</v>
      </c>
      <c r="D6" s="185" t="s">
        <v>119</v>
      </c>
      <c r="E6" s="185" t="s">
        <v>120</v>
      </c>
      <c r="F6" s="185" t="s">
        <v>121</v>
      </c>
      <c r="G6" s="185" t="s">
        <v>122</v>
      </c>
      <c r="H6" s="185" t="s">
        <v>123</v>
      </c>
      <c r="I6" s="185" t="s">
        <v>124</v>
      </c>
      <c r="J6" s="185" t="s">
        <v>125</v>
      </c>
      <c r="K6" s="185" t="s">
        <v>126</v>
      </c>
      <c r="L6" s="185" t="s">
        <v>291</v>
      </c>
      <c r="M6" s="185" t="s">
        <v>439</v>
      </c>
      <c r="N6" s="185" t="s">
        <v>440</v>
      </c>
      <c r="O6" s="185" t="s">
        <v>441</v>
      </c>
      <c r="P6" s="185" t="s">
        <v>450</v>
      </c>
      <c r="Q6" s="185" t="s">
        <v>449</v>
      </c>
      <c r="R6" s="185" t="s">
        <v>830</v>
      </c>
      <c r="S6" s="185" t="s">
        <v>1045</v>
      </c>
      <c r="T6" s="185" t="s">
        <v>1046</v>
      </c>
      <c r="U6" s="185" t="s">
        <v>1047</v>
      </c>
      <c r="V6" s="186" t="s">
        <v>1048</v>
      </c>
      <c r="W6" s="185" t="s">
        <v>66</v>
      </c>
    </row>
    <row r="7" spans="1:23" ht="15" customHeight="1">
      <c r="A7" s="188" t="s">
        <v>631</v>
      </c>
      <c r="B7" s="180">
        <v>288950.74101</v>
      </c>
      <c r="C7" s="180">
        <v>113099.95436</v>
      </c>
      <c r="D7" s="180">
        <v>197592.33338999999</v>
      </c>
      <c r="E7" s="180">
        <v>98312.031819999989</v>
      </c>
      <c r="F7" s="180">
        <v>198390.27224000002</v>
      </c>
      <c r="G7" s="180">
        <v>104847.85054</v>
      </c>
      <c r="H7" s="180">
        <v>281459.83363000001</v>
      </c>
      <c r="I7" s="180">
        <v>262194.13666000002</v>
      </c>
      <c r="J7" s="180">
        <v>72095.605580000003</v>
      </c>
      <c r="K7" s="180">
        <v>231952.51861000003</v>
      </c>
      <c r="L7" s="180">
        <v>57227.975009999995</v>
      </c>
      <c r="M7" s="180">
        <v>64073.370479999998</v>
      </c>
      <c r="N7" s="180">
        <v>56284.666440000001</v>
      </c>
      <c r="O7" s="180">
        <v>19396.139059999998</v>
      </c>
      <c r="P7" s="180">
        <v>35507.736140000001</v>
      </c>
      <c r="Q7" s="180">
        <v>18451.135730000002</v>
      </c>
      <c r="R7" s="180">
        <v>107342.07634999999</v>
      </c>
      <c r="S7" s="180">
        <v>148033.23662000001</v>
      </c>
      <c r="T7" s="180">
        <v>61388.03499</v>
      </c>
      <c r="U7" s="188">
        <v>23665.32403</v>
      </c>
      <c r="V7" s="180">
        <v>7089177.9093999993</v>
      </c>
      <c r="W7" s="344">
        <v>0.94344962786946285</v>
      </c>
    </row>
    <row r="8" spans="1:23" ht="15" customHeight="1">
      <c r="A8" s="188" t="s">
        <v>632</v>
      </c>
      <c r="B8" s="180">
        <v>4270.2385300000005</v>
      </c>
      <c r="C8" s="180">
        <v>2882.4981499999999</v>
      </c>
      <c r="D8" s="180">
        <v>3360.00254</v>
      </c>
      <c r="E8" s="180">
        <v>2513.98281</v>
      </c>
      <c r="F8" s="180">
        <v>2084.5697099999998</v>
      </c>
      <c r="G8" s="180">
        <v>1075.9040199999999</v>
      </c>
      <c r="H8" s="180">
        <v>2419.89822</v>
      </c>
      <c r="I8" s="180">
        <v>2606.1419599999999</v>
      </c>
      <c r="J8" s="180">
        <v>480.36718000000002</v>
      </c>
      <c r="K8" s="180">
        <v>4643.4652900000001</v>
      </c>
      <c r="L8" s="180">
        <v>1087.0347300000001</v>
      </c>
      <c r="M8" s="180">
        <v>733.38363000000004</v>
      </c>
      <c r="N8" s="180">
        <v>703.09947999999997</v>
      </c>
      <c r="O8" s="180">
        <v>228.58535000000001</v>
      </c>
      <c r="P8" s="180">
        <v>335.05934999999999</v>
      </c>
      <c r="Q8" s="180">
        <v>100.04899</v>
      </c>
      <c r="R8" s="180">
        <v>731.30856000000006</v>
      </c>
      <c r="S8" s="180">
        <v>3040.7546699999998</v>
      </c>
      <c r="T8" s="180">
        <v>1124.15806</v>
      </c>
      <c r="U8" s="188">
        <v>505.46194000000003</v>
      </c>
      <c r="V8" s="180">
        <v>106745.45524</v>
      </c>
      <c r="W8" s="344">
        <v>1.4206013914448101E-2</v>
      </c>
    </row>
    <row r="9" spans="1:23" ht="15" customHeight="1">
      <c r="A9" s="188" t="s">
        <v>633</v>
      </c>
      <c r="B9" s="180">
        <v>2029.37563</v>
      </c>
      <c r="C9" s="180">
        <v>2523.6010899999997</v>
      </c>
      <c r="D9" s="180">
        <v>7842.6569099999997</v>
      </c>
      <c r="E9" s="180">
        <v>899.04395</v>
      </c>
      <c r="F9" s="180">
        <v>3385.3029300000003</v>
      </c>
      <c r="G9" s="180">
        <v>636.18710999999996</v>
      </c>
      <c r="H9" s="180">
        <v>2838.0001899999997</v>
      </c>
      <c r="I9" s="180">
        <v>7828.6427599999997</v>
      </c>
      <c r="J9" s="180">
        <v>1482.51206</v>
      </c>
      <c r="K9" s="180">
        <v>2163.26053</v>
      </c>
      <c r="L9" s="180">
        <v>2490.88805</v>
      </c>
      <c r="M9" s="180">
        <v>842.77929000000006</v>
      </c>
      <c r="N9" s="180">
        <v>891.29494</v>
      </c>
      <c r="O9" s="180">
        <v>709.44967000000008</v>
      </c>
      <c r="P9" s="180">
        <v>1.3581400000000001</v>
      </c>
      <c r="Q9" s="180">
        <v>683.68322999999998</v>
      </c>
      <c r="R9" s="180">
        <v>2716.5823399999999</v>
      </c>
      <c r="S9" s="180">
        <v>2767.4382599999999</v>
      </c>
      <c r="T9" s="180">
        <v>3905.0534199999997</v>
      </c>
      <c r="U9" s="188">
        <v>28.000019999999999</v>
      </c>
      <c r="V9" s="180">
        <v>132705.98710999999</v>
      </c>
      <c r="W9" s="344">
        <v>1.7660921443227794E-2</v>
      </c>
    </row>
    <row r="10" spans="1:23" ht="15" customHeight="1">
      <c r="A10" s="188" t="s">
        <v>634</v>
      </c>
      <c r="B10" s="180">
        <v>104.23298</v>
      </c>
      <c r="C10" s="180">
        <v>139.64337</v>
      </c>
      <c r="D10" s="180">
        <v>338.24846000000002</v>
      </c>
      <c r="E10" s="180">
        <v>56.19014</v>
      </c>
      <c r="F10" s="180">
        <v>123.76775000000001</v>
      </c>
      <c r="G10" s="180">
        <v>31.611750000000001</v>
      </c>
      <c r="H10" s="180">
        <v>99.938919999999996</v>
      </c>
      <c r="I10" s="180">
        <v>272.33896000000004</v>
      </c>
      <c r="J10" s="180">
        <v>64.584270000000004</v>
      </c>
      <c r="K10" s="180">
        <v>91.155380000000008</v>
      </c>
      <c r="L10" s="180">
        <v>102.15525</v>
      </c>
      <c r="M10" s="180">
        <v>31.93591</v>
      </c>
      <c r="N10" s="180">
        <v>34.467059999999996</v>
      </c>
      <c r="O10" s="180">
        <v>29.53171</v>
      </c>
      <c r="P10" s="180">
        <v>6.7909999999999998E-2</v>
      </c>
      <c r="Q10" s="180">
        <v>34.389189999999999</v>
      </c>
      <c r="R10" s="180">
        <v>93.779270000000011</v>
      </c>
      <c r="S10" s="180">
        <v>114.33813000000001</v>
      </c>
      <c r="T10" s="180">
        <v>152.65019000000001</v>
      </c>
      <c r="U10" s="188">
        <v>1.82</v>
      </c>
      <c r="V10" s="180">
        <v>6308.1098099999999</v>
      </c>
      <c r="W10" s="344">
        <v>8.3950267984005404E-4</v>
      </c>
    </row>
    <row r="11" spans="1:23" ht="15" customHeight="1">
      <c r="A11" s="188" t="s">
        <v>635</v>
      </c>
      <c r="B11" s="180">
        <v>602.55646000000002</v>
      </c>
      <c r="C11" s="180">
        <v>613.92262000000005</v>
      </c>
      <c r="D11" s="180">
        <v>1786.67362</v>
      </c>
      <c r="E11" s="180">
        <v>188.69130999999999</v>
      </c>
      <c r="F11" s="180">
        <v>493.54202000000004</v>
      </c>
      <c r="G11" s="180">
        <v>3.6113000000000004</v>
      </c>
      <c r="H11" s="180">
        <v>321.11844000000002</v>
      </c>
      <c r="I11" s="180">
        <v>1393.9163500000002</v>
      </c>
      <c r="J11" s="180">
        <v>491.39</v>
      </c>
      <c r="K11" s="180">
        <v>0</v>
      </c>
      <c r="L11" s="180">
        <v>324.64562000000001</v>
      </c>
      <c r="M11" s="180">
        <v>391.53253000000001</v>
      </c>
      <c r="N11" s="180">
        <v>89.501009999999994</v>
      </c>
      <c r="O11" s="180">
        <v>328.53598999999997</v>
      </c>
      <c r="P11" s="180">
        <v>16.67191</v>
      </c>
      <c r="Q11" s="180">
        <v>205.41575</v>
      </c>
      <c r="R11" s="180">
        <v>769.33510000000001</v>
      </c>
      <c r="S11" s="180">
        <v>711.66608999999994</v>
      </c>
      <c r="T11" s="180">
        <v>1197.3884699999999</v>
      </c>
      <c r="U11" s="188">
        <v>6.3635200000000003</v>
      </c>
      <c r="V11" s="180">
        <v>38897.358439999996</v>
      </c>
      <c r="W11" s="344">
        <v>5.1765802487003824E-3</v>
      </c>
    </row>
    <row r="12" spans="1:23" ht="15" customHeight="1">
      <c r="A12" s="188" t="s">
        <v>636</v>
      </c>
      <c r="B12" s="180">
        <v>104.60764</v>
      </c>
      <c r="C12" s="180">
        <v>105.27141999999999</v>
      </c>
      <c r="D12" s="180">
        <v>293.60141999999996</v>
      </c>
      <c r="E12" s="180">
        <v>37.738260000000004</v>
      </c>
      <c r="F12" s="180">
        <v>85.541920000000005</v>
      </c>
      <c r="G12" s="180">
        <v>0.72226000000000001</v>
      </c>
      <c r="H12" s="180">
        <v>62.228760000000001</v>
      </c>
      <c r="I12" s="180">
        <v>184.42058</v>
      </c>
      <c r="J12" s="180">
        <v>87.413529999999994</v>
      </c>
      <c r="K12" s="180">
        <v>0</v>
      </c>
      <c r="L12" s="180">
        <v>52.034129999999998</v>
      </c>
      <c r="M12" s="180">
        <v>59.907800000000002</v>
      </c>
      <c r="N12" s="180">
        <v>17.900200000000002</v>
      </c>
      <c r="O12" s="180">
        <v>49.124879999999997</v>
      </c>
      <c r="P12" s="180">
        <v>3.3343699999999998</v>
      </c>
      <c r="Q12" s="180">
        <v>30.894310000000001</v>
      </c>
      <c r="R12" s="180">
        <v>120.47328999999999</v>
      </c>
      <c r="S12" s="180">
        <v>96.249130000000008</v>
      </c>
      <c r="T12" s="180">
        <v>140.23070999999999</v>
      </c>
      <c r="U12" s="188">
        <v>1.2726999999999999</v>
      </c>
      <c r="V12" s="180">
        <v>6200.5369899999996</v>
      </c>
      <c r="W12" s="344">
        <v>8.25186557675409E-4</v>
      </c>
    </row>
    <row r="13" spans="1:23" ht="15" customHeight="1">
      <c r="A13" s="188" t="s">
        <v>637</v>
      </c>
      <c r="B13" s="180">
        <v>348.87930999999998</v>
      </c>
      <c r="C13" s="180">
        <v>640.16395</v>
      </c>
      <c r="D13" s="180">
        <v>1021.0427900000001</v>
      </c>
      <c r="E13" s="180">
        <v>107.67936999999999</v>
      </c>
      <c r="F13" s="180">
        <v>13.56128</v>
      </c>
      <c r="G13" s="180">
        <v>134.65339</v>
      </c>
      <c r="H13" s="180">
        <v>551.78594999999996</v>
      </c>
      <c r="I13" s="180">
        <v>398.69246999999996</v>
      </c>
      <c r="J13" s="180">
        <v>43.624029999999998</v>
      </c>
      <c r="K13" s="180">
        <v>311.11484000000002</v>
      </c>
      <c r="L13" s="180">
        <v>963.59898999999996</v>
      </c>
      <c r="M13" s="180">
        <v>14.27603</v>
      </c>
      <c r="N13" s="180">
        <v>28.99484</v>
      </c>
      <c r="O13" s="180">
        <v>224.03197</v>
      </c>
      <c r="P13" s="180">
        <v>7.2037700000000005</v>
      </c>
      <c r="Q13" s="180">
        <v>10.68174</v>
      </c>
      <c r="R13" s="180">
        <v>632.0835699999999</v>
      </c>
      <c r="S13" s="180">
        <v>375.31172999999995</v>
      </c>
      <c r="T13" s="180">
        <v>1082.86076</v>
      </c>
      <c r="U13" s="188">
        <v>0</v>
      </c>
      <c r="V13" s="180">
        <v>24299.492750000001</v>
      </c>
      <c r="W13" s="344">
        <v>3.2338513273881884E-3</v>
      </c>
    </row>
    <row r="14" spans="1:23" ht="15" customHeight="1">
      <c r="A14" s="188" t="s">
        <v>638</v>
      </c>
      <c r="B14" s="180">
        <v>174.43964000000003</v>
      </c>
      <c r="C14" s="180">
        <v>245.61121</v>
      </c>
      <c r="D14" s="180">
        <v>510.52141999999998</v>
      </c>
      <c r="E14" s="180">
        <v>53.839690000000004</v>
      </c>
      <c r="F14" s="180">
        <v>6.78064</v>
      </c>
      <c r="G14" s="180">
        <v>67.326710000000006</v>
      </c>
      <c r="H14" s="180">
        <v>192.70207000000002</v>
      </c>
      <c r="I14" s="180">
        <v>139.75503</v>
      </c>
      <c r="J14" s="180">
        <v>21.81202</v>
      </c>
      <c r="K14" s="180">
        <v>155.55742999999998</v>
      </c>
      <c r="L14" s="180">
        <v>346.83580999999998</v>
      </c>
      <c r="M14" s="180">
        <v>3.56901</v>
      </c>
      <c r="N14" s="180">
        <v>14.49742</v>
      </c>
      <c r="O14" s="180">
        <v>62.862480000000005</v>
      </c>
      <c r="P14" s="180">
        <v>3.60189</v>
      </c>
      <c r="Q14" s="180">
        <v>5.3408699999999998</v>
      </c>
      <c r="R14" s="180">
        <v>231.88403</v>
      </c>
      <c r="S14" s="180">
        <v>163.94398000000001</v>
      </c>
      <c r="T14" s="180">
        <v>285.21926000000002</v>
      </c>
      <c r="U14" s="188">
        <v>0</v>
      </c>
      <c r="V14" s="180">
        <v>8546.7757299999994</v>
      </c>
      <c r="W14" s="344">
        <v>1.13743123462319E-3</v>
      </c>
    </row>
    <row r="15" spans="1:23" ht="15" customHeight="1">
      <c r="A15" s="188" t="s">
        <v>639</v>
      </c>
      <c r="B15" s="180">
        <v>137.3466</v>
      </c>
      <c r="C15" s="180">
        <v>255.27104</v>
      </c>
      <c r="D15" s="180">
        <v>519.74196999999992</v>
      </c>
      <c r="E15" s="180">
        <v>45.297730000000001</v>
      </c>
      <c r="F15" s="180">
        <v>16.30762</v>
      </c>
      <c r="G15" s="180">
        <v>13.447899999999999</v>
      </c>
      <c r="H15" s="180">
        <v>474.40015999999997</v>
      </c>
      <c r="I15" s="180">
        <v>2022.8239699999999</v>
      </c>
      <c r="J15" s="180">
        <v>148.72023000000002</v>
      </c>
      <c r="K15" s="180">
        <v>0</v>
      </c>
      <c r="L15" s="180">
        <v>59.013820000000003</v>
      </c>
      <c r="M15" s="180">
        <v>11.936450000000001</v>
      </c>
      <c r="N15" s="180">
        <v>335.37190000000004</v>
      </c>
      <c r="O15" s="180">
        <v>13.447989999999999</v>
      </c>
      <c r="P15" s="180">
        <v>1.4279999999999999</v>
      </c>
      <c r="Q15" s="180">
        <v>27.496680000000001</v>
      </c>
      <c r="R15" s="180">
        <v>519.22987000000001</v>
      </c>
      <c r="S15" s="180">
        <v>1115.1340600000001</v>
      </c>
      <c r="T15" s="180">
        <v>294.82490999999999</v>
      </c>
      <c r="U15" s="188">
        <v>0</v>
      </c>
      <c r="V15" s="180">
        <v>16782.398829999998</v>
      </c>
      <c r="W15" s="344">
        <v>2.2334533190267306E-3</v>
      </c>
    </row>
    <row r="16" spans="1:23" ht="15" customHeight="1">
      <c r="A16" s="188" t="s">
        <v>640</v>
      </c>
      <c r="B16" s="180">
        <v>109.87727000000001</v>
      </c>
      <c r="C16" s="180">
        <v>125.70728</v>
      </c>
      <c r="D16" s="180">
        <v>277.67909000000003</v>
      </c>
      <c r="E16" s="180">
        <v>36.23818</v>
      </c>
      <c r="F16" s="180">
        <v>13.04609</v>
      </c>
      <c r="G16" s="180">
        <v>10.758319999999999</v>
      </c>
      <c r="H16" s="180">
        <v>289.95504</v>
      </c>
      <c r="I16" s="180">
        <v>1050.164</v>
      </c>
      <c r="J16" s="180">
        <v>118.97616000000001</v>
      </c>
      <c r="K16" s="180">
        <v>0</v>
      </c>
      <c r="L16" s="180">
        <v>41.373010000000001</v>
      </c>
      <c r="M16" s="180">
        <v>9.5491600000000005</v>
      </c>
      <c r="N16" s="180">
        <v>160.4699</v>
      </c>
      <c r="O16" s="180">
        <v>10.7584</v>
      </c>
      <c r="P16" s="180">
        <v>1.1424000000000001</v>
      </c>
      <c r="Q16" s="180">
        <v>21.997340000000001</v>
      </c>
      <c r="R16" s="180">
        <v>329.54962</v>
      </c>
      <c r="S16" s="180">
        <v>446.13266999999996</v>
      </c>
      <c r="T16" s="180">
        <v>133.69217</v>
      </c>
      <c r="U16" s="188">
        <v>0</v>
      </c>
      <c r="V16" s="180">
        <v>10511.199189999999</v>
      </c>
      <c r="W16" s="344">
        <v>1.3988627582780799E-3</v>
      </c>
    </row>
    <row r="17" spans="1:23" ht="15" customHeight="1">
      <c r="A17" s="188" t="s">
        <v>641</v>
      </c>
      <c r="B17" s="180">
        <v>4187.2640899999997</v>
      </c>
      <c r="C17" s="180">
        <v>3249.6974700000001</v>
      </c>
      <c r="D17" s="180">
        <v>3478.42434</v>
      </c>
      <c r="E17" s="180">
        <v>887.12377000000004</v>
      </c>
      <c r="F17" s="180">
        <v>4080.0727700000002</v>
      </c>
      <c r="G17" s="180">
        <v>3042.5925699999998</v>
      </c>
      <c r="H17" s="180">
        <v>3026.6374599999999</v>
      </c>
      <c r="I17" s="180">
        <v>8021.9369200000001</v>
      </c>
      <c r="J17" s="180">
        <v>902.7011</v>
      </c>
      <c r="K17" s="180">
        <v>1360.45019</v>
      </c>
      <c r="L17" s="180">
        <v>1795.46632</v>
      </c>
      <c r="M17" s="180">
        <v>73.41771</v>
      </c>
      <c r="N17" s="180">
        <v>1483.3603500000002</v>
      </c>
      <c r="O17" s="180">
        <v>331.05162000000001</v>
      </c>
      <c r="P17" s="180">
        <v>558.82070999999996</v>
      </c>
      <c r="Q17" s="180">
        <v>70.56259</v>
      </c>
      <c r="R17" s="180">
        <v>2517.4256600000003</v>
      </c>
      <c r="S17" s="180">
        <v>6982.75299</v>
      </c>
      <c r="T17" s="180">
        <v>12261.361650000001</v>
      </c>
      <c r="U17" s="188">
        <v>97.995059999999995</v>
      </c>
      <c r="V17" s="180">
        <v>212240.09755000001</v>
      </c>
      <c r="W17" s="344">
        <v>2.8245565792194002E-2</v>
      </c>
    </row>
    <row r="18" spans="1:23" ht="15" customHeight="1">
      <c r="A18" s="188" t="s">
        <v>642</v>
      </c>
      <c r="B18" s="180">
        <v>3901.9666200000001</v>
      </c>
      <c r="C18" s="180">
        <v>2946.61825</v>
      </c>
      <c r="D18" s="180">
        <v>2854.1565499999997</v>
      </c>
      <c r="E18" s="180">
        <v>887.12377000000004</v>
      </c>
      <c r="F18" s="180">
        <v>2728.0467200000003</v>
      </c>
      <c r="G18" s="180">
        <v>2478.6961499999998</v>
      </c>
      <c r="H18" s="180">
        <v>2126.7215699999997</v>
      </c>
      <c r="I18" s="180">
        <v>6391.24521</v>
      </c>
      <c r="J18" s="180">
        <v>793.43459999999993</v>
      </c>
      <c r="K18" s="180">
        <v>817.22299999999996</v>
      </c>
      <c r="L18" s="180">
        <v>1112.9520600000001</v>
      </c>
      <c r="M18" s="180">
        <v>73.41771</v>
      </c>
      <c r="N18" s="180">
        <v>1175.1300000000001</v>
      </c>
      <c r="O18" s="180">
        <v>230.14670999999998</v>
      </c>
      <c r="P18" s="180">
        <v>361.04217</v>
      </c>
      <c r="Q18" s="180">
        <v>70.56259</v>
      </c>
      <c r="R18" s="180">
        <v>2258.9660600000002</v>
      </c>
      <c r="S18" s="180">
        <v>4089.3287599999999</v>
      </c>
      <c r="T18" s="180">
        <v>6374.0988600000001</v>
      </c>
      <c r="U18" s="188">
        <v>97.995059999999995</v>
      </c>
      <c r="V18" s="180">
        <v>157586.44362000001</v>
      </c>
      <c r="W18" s="344">
        <v>2.09720892169208E-2</v>
      </c>
    </row>
    <row r="19" spans="1:23" ht="15" customHeight="1">
      <c r="A19" s="191" t="s">
        <v>643</v>
      </c>
      <c r="B19" s="192">
        <v>296256.16310000001</v>
      </c>
      <c r="C19" s="192">
        <v>120382.61053000001</v>
      </c>
      <c r="D19" s="192">
        <v>212240.87301999997</v>
      </c>
      <c r="E19" s="192">
        <v>100439.86795</v>
      </c>
      <c r="F19" s="192">
        <v>206379.05886000002</v>
      </c>
      <c r="G19" s="192">
        <v>108678.34281</v>
      </c>
      <c r="H19" s="192">
        <v>288671.77583</v>
      </c>
      <c r="I19" s="192">
        <v>281860.14913000009</v>
      </c>
      <c r="J19" s="192">
        <v>75164.553000000014</v>
      </c>
      <c r="K19" s="192">
        <v>235787.34417000003</v>
      </c>
      <c r="L19" s="192">
        <v>62861.587809999997</v>
      </c>
      <c r="M19" s="192">
        <v>65407.312489999997</v>
      </c>
      <c r="N19" s="192">
        <v>59113.189480000001</v>
      </c>
      <c r="O19" s="192">
        <v>21002.656299999999</v>
      </c>
      <c r="P19" s="192">
        <v>36093.218669999995</v>
      </c>
      <c r="Q19" s="192">
        <v>19448.975720000002</v>
      </c>
      <c r="R19" s="192">
        <v>114496.73288999997</v>
      </c>
      <c r="S19" s="192">
        <v>159985.53975000003</v>
      </c>
      <c r="T19" s="192">
        <v>80129.5242</v>
      </c>
      <c r="U19" s="310">
        <v>23797.682629999999</v>
      </c>
      <c r="V19" s="192">
        <v>7514103.2440799996</v>
      </c>
      <c r="W19" s="414">
        <v>1</v>
      </c>
    </row>
    <row r="20" spans="1:23" ht="15" customHeight="1">
      <c r="A20" s="307" t="s">
        <v>656</v>
      </c>
      <c r="B20" s="180">
        <v>8665.3626800000002</v>
      </c>
      <c r="C20" s="180">
        <v>6445.3496800000003</v>
      </c>
      <c r="D20" s="180">
        <v>7634.2094799999995</v>
      </c>
      <c r="E20" s="180">
        <v>3585.11285</v>
      </c>
      <c r="F20" s="180">
        <v>5041.7528299999994</v>
      </c>
      <c r="G20" s="180">
        <v>3665.0192099999995</v>
      </c>
      <c r="H20" s="180">
        <v>5191.4445799999994</v>
      </c>
      <c r="I20" s="180">
        <v>10644.06574</v>
      </c>
      <c r="J20" s="180">
        <v>1566.5877599999999</v>
      </c>
      <c r="K20" s="180">
        <v>5707.4011</v>
      </c>
      <c r="L20" s="180">
        <v>2742.3849900000005</v>
      </c>
      <c r="M20" s="180">
        <v>911.76322000000005</v>
      </c>
      <c r="N20" s="180">
        <v>2105.5640600000002</v>
      </c>
      <c r="O20" s="180">
        <v>611.00953000000004</v>
      </c>
      <c r="P20" s="180">
        <v>704.24809000000005</v>
      </c>
      <c r="Q20" s="180">
        <v>263.23329000000001</v>
      </c>
      <c r="R20" s="180">
        <v>3765.96083</v>
      </c>
      <c r="S20" s="180">
        <v>7950.7473399999999</v>
      </c>
      <c r="T20" s="180">
        <v>8210.04925</v>
      </c>
      <c r="U20" s="180">
        <v>606.54970000000003</v>
      </c>
      <c r="V20" s="180">
        <v>295898.52058000001</v>
      </c>
      <c r="W20" s="415"/>
    </row>
    <row r="21" spans="1:23" s="263" customFormat="1" ht="15" customHeight="1" thickBot="1">
      <c r="A21" s="411" t="s">
        <v>657</v>
      </c>
      <c r="B21" s="412">
        <v>3.9426682529735795E-2</v>
      </c>
      <c r="C21" s="412">
        <v>1.6020888537144291E-2</v>
      </c>
      <c r="D21" s="412">
        <v>2.8245668994129718E-2</v>
      </c>
      <c r="E21" s="412">
        <v>1.3366846939337935E-2</v>
      </c>
      <c r="F21" s="412">
        <v>2.7465560713794576E-2</v>
      </c>
      <c r="G21" s="412">
        <v>1.4463248544744503E-2</v>
      </c>
      <c r="H21" s="412">
        <v>3.8417328915121125E-2</v>
      </c>
      <c r="I21" s="412">
        <v>3.7510816656939623E-2</v>
      </c>
      <c r="J21" s="412">
        <v>1.0003130188451769E-2</v>
      </c>
      <c r="K21" s="412">
        <v>3.1379305888000079E-2</v>
      </c>
      <c r="L21" s="412">
        <v>8.3658136930079598E-3</v>
      </c>
      <c r="M21" s="412">
        <v>8.704606573183735E-3</v>
      </c>
      <c r="N21" s="412">
        <v>7.8669652997611448E-3</v>
      </c>
      <c r="O21" s="412">
        <v>2.7950981797524518E-3</v>
      </c>
      <c r="P21" s="412">
        <v>4.8033966925376094E-3</v>
      </c>
      <c r="Q21" s="412">
        <v>2.5883295834832872E-3</v>
      </c>
      <c r="R21" s="412">
        <v>1.5237577814785342E-2</v>
      </c>
      <c r="S21" s="412">
        <v>2.1291368318108343E-2</v>
      </c>
      <c r="T21" s="412">
        <v>1.0663883845770977E-2</v>
      </c>
      <c r="U21" s="412">
        <v>3.167068891254462E-3</v>
      </c>
      <c r="V21" s="412">
        <v>1</v>
      </c>
      <c r="W21" s="412"/>
    </row>
    <row r="22" spans="1:23" ht="15" customHeight="1">
      <c r="A22" s="507" t="s">
        <v>646</v>
      </c>
      <c r="B22" s="507"/>
      <c r="C22" s="507"/>
      <c r="D22" s="507"/>
      <c r="E22" s="507"/>
      <c r="F22" s="507"/>
      <c r="G22" s="507"/>
      <c r="H22" s="507"/>
      <c r="I22" s="507"/>
      <c r="J22" s="507"/>
      <c r="K22" s="507"/>
      <c r="L22" s="507"/>
      <c r="M22" s="507"/>
      <c r="N22" s="507"/>
      <c r="O22" s="507"/>
      <c r="P22" s="507"/>
      <c r="Q22" s="507"/>
      <c r="R22" s="507"/>
      <c r="S22" s="507"/>
      <c r="T22" s="507"/>
      <c r="U22" s="507"/>
      <c r="V22" s="507"/>
      <c r="W22" s="507"/>
    </row>
    <row r="23" spans="1:23" ht="38.25" customHeight="1">
      <c r="A23" s="501" t="s">
        <v>647</v>
      </c>
      <c r="B23" s="501"/>
      <c r="C23" s="501"/>
      <c r="D23" s="501"/>
      <c r="E23" s="501"/>
      <c r="F23" s="501"/>
      <c r="G23" s="501"/>
      <c r="H23" s="501"/>
      <c r="I23" s="501"/>
      <c r="J23" s="501"/>
      <c r="K23" s="501"/>
      <c r="L23" s="501"/>
      <c r="M23" s="501"/>
      <c r="N23" s="501"/>
      <c r="O23" s="501"/>
      <c r="P23" s="501"/>
      <c r="Q23" s="501"/>
      <c r="R23" s="501"/>
      <c r="S23" s="501"/>
      <c r="T23" s="501"/>
      <c r="U23" s="501"/>
      <c r="V23" s="501"/>
      <c r="W23" s="501"/>
    </row>
    <row r="24" spans="1:23" ht="41.25" customHeight="1">
      <c r="A24" s="501" t="s">
        <v>648</v>
      </c>
      <c r="B24" s="501"/>
      <c r="C24" s="501"/>
      <c r="D24" s="501"/>
      <c r="E24" s="501"/>
      <c r="F24" s="501"/>
      <c r="G24" s="501"/>
      <c r="H24" s="501"/>
      <c r="I24" s="501"/>
      <c r="J24" s="501"/>
      <c r="K24" s="501"/>
      <c r="L24" s="501"/>
      <c r="M24" s="501"/>
      <c r="N24" s="501"/>
      <c r="O24" s="501"/>
      <c r="P24" s="501"/>
      <c r="Q24" s="501"/>
      <c r="R24" s="501"/>
      <c r="S24" s="501"/>
      <c r="T24" s="501"/>
      <c r="U24" s="501"/>
      <c r="V24" s="501"/>
      <c r="W24" s="501"/>
    </row>
    <row r="25" spans="1:23" ht="15" customHeight="1">
      <c r="A25" s="506" t="s">
        <v>649</v>
      </c>
      <c r="B25" s="506"/>
      <c r="C25" s="506"/>
      <c r="D25" s="506"/>
      <c r="E25" s="506"/>
      <c r="F25" s="506"/>
      <c r="G25" s="506"/>
      <c r="H25" s="506"/>
      <c r="I25" s="506"/>
      <c r="J25" s="506"/>
      <c r="K25" s="506"/>
      <c r="L25" s="506"/>
      <c r="M25" s="506"/>
      <c r="N25" s="506"/>
      <c r="O25" s="506"/>
      <c r="P25" s="506"/>
      <c r="Q25" s="506"/>
      <c r="R25" s="506"/>
      <c r="S25" s="506"/>
      <c r="T25" s="506"/>
      <c r="U25" s="506"/>
      <c r="V25" s="506"/>
      <c r="W25" s="506"/>
    </row>
  </sheetData>
  <mergeCells count="8">
    <mergeCell ref="A24:W24"/>
    <mergeCell ref="A25:W25"/>
    <mergeCell ref="A1:W1"/>
    <mergeCell ref="A2:W2"/>
    <mergeCell ref="A3:W3"/>
    <mergeCell ref="A4:W4"/>
    <mergeCell ref="A22:W22"/>
    <mergeCell ref="A23:W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V29"/>
  <sheetViews>
    <sheetView zoomScaleNormal="100" workbookViewId="0">
      <selection activeCell="A3" sqref="A3:V3"/>
    </sheetView>
  </sheetViews>
  <sheetFormatPr defaultColWidth="11.42578125" defaultRowHeight="12.75"/>
  <cols>
    <col min="1" max="1" width="57.5703125" style="182" customWidth="1"/>
    <col min="2" max="22" width="10.28515625" style="181" customWidth="1"/>
    <col min="23" max="258" width="11.42578125" style="181"/>
    <col min="259" max="259" width="51.140625" style="181" customWidth="1"/>
    <col min="260" max="278" width="10.28515625" style="181" customWidth="1"/>
    <col min="279" max="514" width="11.42578125" style="181"/>
    <col min="515" max="515" width="51.140625" style="181" customWidth="1"/>
    <col min="516" max="534" width="10.28515625" style="181" customWidth="1"/>
    <col min="535" max="770" width="11.42578125" style="181"/>
    <col min="771" max="771" width="51.140625" style="181" customWidth="1"/>
    <col min="772" max="790" width="10.28515625" style="181" customWidth="1"/>
    <col min="791" max="1026" width="11.42578125" style="181"/>
    <col min="1027" max="1027" width="51.140625" style="181" customWidth="1"/>
    <col min="1028" max="1046" width="10.28515625" style="181" customWidth="1"/>
    <col min="1047" max="1282" width="11.42578125" style="181"/>
    <col min="1283" max="1283" width="51.140625" style="181" customWidth="1"/>
    <col min="1284" max="1302" width="10.28515625" style="181" customWidth="1"/>
    <col min="1303" max="1538" width="11.42578125" style="181"/>
    <col min="1539" max="1539" width="51.140625" style="181" customWidth="1"/>
    <col min="1540" max="1558" width="10.28515625" style="181" customWidth="1"/>
    <col min="1559" max="1794" width="11.42578125" style="181"/>
    <col min="1795" max="1795" width="51.140625" style="181" customWidth="1"/>
    <col min="1796" max="1814" width="10.28515625" style="181" customWidth="1"/>
    <col min="1815" max="2050" width="11.42578125" style="181"/>
    <col min="2051" max="2051" width="51.140625" style="181" customWidth="1"/>
    <col min="2052" max="2070" width="10.28515625" style="181" customWidth="1"/>
    <col min="2071" max="2306" width="11.42578125" style="181"/>
    <col min="2307" max="2307" width="51.140625" style="181" customWidth="1"/>
    <col min="2308" max="2326" width="10.28515625" style="181" customWidth="1"/>
    <col min="2327" max="2562" width="11.42578125" style="181"/>
    <col min="2563" max="2563" width="51.140625" style="181" customWidth="1"/>
    <col min="2564" max="2582" width="10.28515625" style="181" customWidth="1"/>
    <col min="2583" max="2818" width="11.42578125" style="181"/>
    <col min="2819" max="2819" width="51.140625" style="181" customWidth="1"/>
    <col min="2820" max="2838" width="10.28515625" style="181" customWidth="1"/>
    <col min="2839" max="3074" width="11.42578125" style="181"/>
    <col min="3075" max="3075" width="51.140625" style="181" customWidth="1"/>
    <col min="3076" max="3094" width="10.28515625" style="181" customWidth="1"/>
    <col min="3095" max="3330" width="11.42578125" style="181"/>
    <col min="3331" max="3331" width="51.140625" style="181" customWidth="1"/>
    <col min="3332" max="3350" width="10.28515625" style="181" customWidth="1"/>
    <col min="3351" max="3586" width="11.42578125" style="181"/>
    <col min="3587" max="3587" width="51.140625" style="181" customWidth="1"/>
    <col min="3588" max="3606" width="10.28515625" style="181" customWidth="1"/>
    <col min="3607" max="3842" width="11.42578125" style="181"/>
    <col min="3843" max="3843" width="51.140625" style="181" customWidth="1"/>
    <col min="3844" max="3862" width="10.28515625" style="181" customWidth="1"/>
    <col min="3863" max="4098" width="11.42578125" style="181"/>
    <col min="4099" max="4099" width="51.140625" style="181" customWidth="1"/>
    <col min="4100" max="4118" width="10.28515625" style="181" customWidth="1"/>
    <col min="4119" max="4354" width="11.42578125" style="181"/>
    <col min="4355" max="4355" width="51.140625" style="181" customWidth="1"/>
    <col min="4356" max="4374" width="10.28515625" style="181" customWidth="1"/>
    <col min="4375" max="4610" width="11.42578125" style="181"/>
    <col min="4611" max="4611" width="51.140625" style="181" customWidth="1"/>
    <col min="4612" max="4630" width="10.28515625" style="181" customWidth="1"/>
    <col min="4631" max="4866" width="11.42578125" style="181"/>
    <col min="4867" max="4867" width="51.140625" style="181" customWidth="1"/>
    <col min="4868" max="4886" width="10.28515625" style="181" customWidth="1"/>
    <col min="4887" max="5122" width="11.42578125" style="181"/>
    <col min="5123" max="5123" width="51.140625" style="181" customWidth="1"/>
    <col min="5124" max="5142" width="10.28515625" style="181" customWidth="1"/>
    <col min="5143" max="5378" width="11.42578125" style="181"/>
    <col min="5379" max="5379" width="51.140625" style="181" customWidth="1"/>
    <col min="5380" max="5398" width="10.28515625" style="181" customWidth="1"/>
    <col min="5399" max="5634" width="11.42578125" style="181"/>
    <col min="5635" max="5635" width="51.140625" style="181" customWidth="1"/>
    <col min="5636" max="5654" width="10.28515625" style="181" customWidth="1"/>
    <col min="5655" max="5890" width="11.42578125" style="181"/>
    <col min="5891" max="5891" width="51.140625" style="181" customWidth="1"/>
    <col min="5892" max="5910" width="10.28515625" style="181" customWidth="1"/>
    <col min="5911" max="6146" width="11.42578125" style="181"/>
    <col min="6147" max="6147" width="51.140625" style="181" customWidth="1"/>
    <col min="6148" max="6166" width="10.28515625" style="181" customWidth="1"/>
    <col min="6167" max="6402" width="11.42578125" style="181"/>
    <col min="6403" max="6403" width="51.140625" style="181" customWidth="1"/>
    <col min="6404" max="6422" width="10.28515625" style="181" customWidth="1"/>
    <col min="6423" max="6658" width="11.42578125" style="181"/>
    <col min="6659" max="6659" width="51.140625" style="181" customWidth="1"/>
    <col min="6660" max="6678" width="10.28515625" style="181" customWidth="1"/>
    <col min="6679" max="6914" width="11.42578125" style="181"/>
    <col min="6915" max="6915" width="51.140625" style="181" customWidth="1"/>
    <col min="6916" max="6934" width="10.28515625" style="181" customWidth="1"/>
    <col min="6935" max="7170" width="11.42578125" style="181"/>
    <col min="7171" max="7171" width="51.140625" style="181" customWidth="1"/>
    <col min="7172" max="7190" width="10.28515625" style="181" customWidth="1"/>
    <col min="7191" max="7426" width="11.42578125" style="181"/>
    <col min="7427" max="7427" width="51.140625" style="181" customWidth="1"/>
    <col min="7428" max="7446" width="10.28515625" style="181" customWidth="1"/>
    <col min="7447" max="7682" width="11.42578125" style="181"/>
    <col min="7683" max="7683" width="51.140625" style="181" customWidth="1"/>
    <col min="7684" max="7702" width="10.28515625" style="181" customWidth="1"/>
    <col min="7703" max="7938" width="11.42578125" style="181"/>
    <col min="7939" max="7939" width="51.140625" style="181" customWidth="1"/>
    <col min="7940" max="7958" width="10.28515625" style="181" customWidth="1"/>
    <col min="7959" max="8194" width="11.42578125" style="181"/>
    <col min="8195" max="8195" width="51.140625" style="181" customWidth="1"/>
    <col min="8196" max="8214" width="10.28515625" style="181" customWidth="1"/>
    <col min="8215" max="8450" width="11.42578125" style="181"/>
    <col min="8451" max="8451" width="51.140625" style="181" customWidth="1"/>
    <col min="8452" max="8470" width="10.28515625" style="181" customWidth="1"/>
    <col min="8471" max="8706" width="11.42578125" style="181"/>
    <col min="8707" max="8707" width="51.140625" style="181" customWidth="1"/>
    <col min="8708" max="8726" width="10.28515625" style="181" customWidth="1"/>
    <col min="8727" max="8962" width="11.42578125" style="181"/>
    <col min="8963" max="8963" width="51.140625" style="181" customWidth="1"/>
    <col min="8964" max="8982" width="10.28515625" style="181" customWidth="1"/>
    <col min="8983" max="9218" width="11.42578125" style="181"/>
    <col min="9219" max="9219" width="51.140625" style="181" customWidth="1"/>
    <col min="9220" max="9238" width="10.28515625" style="181" customWidth="1"/>
    <col min="9239" max="9474" width="11.42578125" style="181"/>
    <col min="9475" max="9475" width="51.140625" style="181" customWidth="1"/>
    <col min="9476" max="9494" width="10.28515625" style="181" customWidth="1"/>
    <col min="9495" max="9730" width="11.42578125" style="181"/>
    <col min="9731" max="9731" width="51.140625" style="181" customWidth="1"/>
    <col min="9732" max="9750" width="10.28515625" style="181" customWidth="1"/>
    <col min="9751" max="9986" width="11.42578125" style="181"/>
    <col min="9987" max="9987" width="51.140625" style="181" customWidth="1"/>
    <col min="9988" max="10006" width="10.28515625" style="181" customWidth="1"/>
    <col min="10007" max="10242" width="11.42578125" style="181"/>
    <col min="10243" max="10243" width="51.140625" style="181" customWidth="1"/>
    <col min="10244" max="10262" width="10.28515625" style="181" customWidth="1"/>
    <col min="10263" max="10498" width="11.42578125" style="181"/>
    <col min="10499" max="10499" width="51.140625" style="181" customWidth="1"/>
    <col min="10500" max="10518" width="10.28515625" style="181" customWidth="1"/>
    <col min="10519" max="10754" width="11.42578125" style="181"/>
    <col min="10755" max="10755" width="51.140625" style="181" customWidth="1"/>
    <col min="10756" max="10774" width="10.28515625" style="181" customWidth="1"/>
    <col min="10775" max="11010" width="11.42578125" style="181"/>
    <col min="11011" max="11011" width="51.140625" style="181" customWidth="1"/>
    <col min="11012" max="11030" width="10.28515625" style="181" customWidth="1"/>
    <col min="11031" max="11266" width="11.42578125" style="181"/>
    <col min="11267" max="11267" width="51.140625" style="181" customWidth="1"/>
    <col min="11268" max="11286" width="10.28515625" style="181" customWidth="1"/>
    <col min="11287" max="11522" width="11.42578125" style="181"/>
    <col min="11523" max="11523" width="51.140625" style="181" customWidth="1"/>
    <col min="11524" max="11542" width="10.28515625" style="181" customWidth="1"/>
    <col min="11543" max="11778" width="11.42578125" style="181"/>
    <col min="11779" max="11779" width="51.140625" style="181" customWidth="1"/>
    <col min="11780" max="11798" width="10.28515625" style="181" customWidth="1"/>
    <col min="11799" max="12034" width="11.42578125" style="181"/>
    <col min="12035" max="12035" width="51.140625" style="181" customWidth="1"/>
    <col min="12036" max="12054" width="10.28515625" style="181" customWidth="1"/>
    <col min="12055" max="12290" width="11.42578125" style="181"/>
    <col min="12291" max="12291" width="51.140625" style="181" customWidth="1"/>
    <col min="12292" max="12310" width="10.28515625" style="181" customWidth="1"/>
    <col min="12311" max="12546" width="11.42578125" style="181"/>
    <col min="12547" max="12547" width="51.140625" style="181" customWidth="1"/>
    <col min="12548" max="12566" width="10.28515625" style="181" customWidth="1"/>
    <col min="12567" max="12802" width="11.42578125" style="181"/>
    <col min="12803" max="12803" width="51.140625" style="181" customWidth="1"/>
    <col min="12804" max="12822" width="10.28515625" style="181" customWidth="1"/>
    <col min="12823" max="13058" width="11.42578125" style="181"/>
    <col min="13059" max="13059" width="51.140625" style="181" customWidth="1"/>
    <col min="13060" max="13078" width="10.28515625" style="181" customWidth="1"/>
    <col min="13079" max="13314" width="11.42578125" style="181"/>
    <col min="13315" max="13315" width="51.140625" style="181" customWidth="1"/>
    <col min="13316" max="13334" width="10.28515625" style="181" customWidth="1"/>
    <col min="13335" max="13570" width="11.42578125" style="181"/>
    <col min="13571" max="13571" width="51.140625" style="181" customWidth="1"/>
    <col min="13572" max="13590" width="10.28515625" style="181" customWidth="1"/>
    <col min="13591" max="13826" width="11.42578125" style="181"/>
    <col min="13827" max="13827" width="51.140625" style="181" customWidth="1"/>
    <col min="13828" max="13846" width="10.28515625" style="181" customWidth="1"/>
    <col min="13847" max="14082" width="11.42578125" style="181"/>
    <col min="14083" max="14083" width="51.140625" style="181" customWidth="1"/>
    <col min="14084" max="14102" width="10.28515625" style="181" customWidth="1"/>
    <col min="14103" max="14338" width="11.42578125" style="181"/>
    <col min="14339" max="14339" width="51.140625" style="181" customWidth="1"/>
    <col min="14340" max="14358" width="10.28515625" style="181" customWidth="1"/>
    <col min="14359" max="14594" width="11.42578125" style="181"/>
    <col min="14595" max="14595" width="51.140625" style="181" customWidth="1"/>
    <col min="14596" max="14614" width="10.28515625" style="181" customWidth="1"/>
    <col min="14615" max="14850" width="11.42578125" style="181"/>
    <col min="14851" max="14851" width="51.140625" style="181" customWidth="1"/>
    <col min="14852" max="14870" width="10.28515625" style="181" customWidth="1"/>
    <col min="14871" max="15106" width="11.42578125" style="181"/>
    <col min="15107" max="15107" width="51.140625" style="181" customWidth="1"/>
    <col min="15108" max="15126" width="10.28515625" style="181" customWidth="1"/>
    <col min="15127" max="15362" width="11.42578125" style="181"/>
    <col min="15363" max="15363" width="51.140625" style="181" customWidth="1"/>
    <col min="15364" max="15382" width="10.28515625" style="181" customWidth="1"/>
    <col min="15383" max="15618" width="11.42578125" style="181"/>
    <col min="15619" max="15619" width="51.140625" style="181" customWidth="1"/>
    <col min="15620" max="15638" width="10.28515625" style="181" customWidth="1"/>
    <col min="15639" max="15874" width="11.42578125" style="181"/>
    <col min="15875" max="15875" width="51.140625" style="181" customWidth="1"/>
    <col min="15876" max="15894" width="10.28515625" style="181" customWidth="1"/>
    <col min="15895" max="16130" width="11.42578125" style="181"/>
    <col min="16131" max="16131" width="51.140625" style="181" customWidth="1"/>
    <col min="16132" max="16150" width="10.2851562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658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57"/>
      <c r="E5" s="180"/>
      <c r="F5" s="180"/>
      <c r="G5" s="180"/>
      <c r="H5" s="180"/>
      <c r="I5" s="180"/>
      <c r="J5" s="157"/>
      <c r="K5" s="157"/>
      <c r="L5" s="157"/>
      <c r="M5" s="207"/>
      <c r="N5" s="207"/>
      <c r="O5" s="157"/>
      <c r="P5" s="157"/>
      <c r="Q5" s="157"/>
      <c r="R5" s="157"/>
      <c r="S5" s="157"/>
      <c r="T5" s="157"/>
      <c r="U5" s="157"/>
      <c r="V5" s="157"/>
    </row>
    <row r="6" spans="1:22" s="190" customFormat="1" ht="30" customHeight="1">
      <c r="A6" s="184" t="s">
        <v>508</v>
      </c>
      <c r="B6" s="185" t="s">
        <v>97</v>
      </c>
      <c r="C6" s="185" t="s">
        <v>98</v>
      </c>
      <c r="D6" s="185" t="s">
        <v>99</v>
      </c>
      <c r="E6" s="185" t="s">
        <v>100</v>
      </c>
      <c r="F6" s="185" t="s">
        <v>101</v>
      </c>
      <c r="G6" s="185" t="s">
        <v>102</v>
      </c>
      <c r="H6" s="185" t="s">
        <v>103</v>
      </c>
      <c r="I6" s="185" t="s">
        <v>104</v>
      </c>
      <c r="J6" s="185" t="s">
        <v>105</v>
      </c>
      <c r="K6" s="185" t="s">
        <v>106</v>
      </c>
      <c r="L6" s="185" t="s">
        <v>107</v>
      </c>
      <c r="M6" s="185" t="s">
        <v>108</v>
      </c>
      <c r="N6" s="185" t="s">
        <v>109</v>
      </c>
      <c r="O6" s="185" t="s">
        <v>110</v>
      </c>
      <c r="P6" s="185" t="s">
        <v>111</v>
      </c>
      <c r="Q6" s="185" t="s">
        <v>112</v>
      </c>
      <c r="R6" s="185" t="s">
        <v>113</v>
      </c>
      <c r="S6" s="185" t="s">
        <v>114</v>
      </c>
      <c r="T6" s="185" t="s">
        <v>115</v>
      </c>
      <c r="U6" s="185" t="s">
        <v>116</v>
      </c>
      <c r="V6" s="186" t="s">
        <v>117</v>
      </c>
    </row>
    <row r="7" spans="1:22" ht="15" customHeight="1">
      <c r="A7" s="188" t="s">
        <v>484</v>
      </c>
      <c r="B7" s="180">
        <v>103684.6984312</v>
      </c>
      <c r="C7" s="180">
        <v>40960.166850599999</v>
      </c>
      <c r="D7" s="180">
        <v>1295.7918734</v>
      </c>
      <c r="E7" s="180">
        <v>1217.7296839999999</v>
      </c>
      <c r="F7" s="180">
        <v>8744.4658099999997</v>
      </c>
      <c r="G7" s="180">
        <v>17376.972171599999</v>
      </c>
      <c r="H7" s="180">
        <v>15251.51102</v>
      </c>
      <c r="I7" s="180">
        <v>6975.7616699999999</v>
      </c>
      <c r="J7" s="180">
        <v>13255.311720000002</v>
      </c>
      <c r="K7" s="180">
        <v>13968.185071799999</v>
      </c>
      <c r="L7" s="180">
        <v>1977.0643600000001</v>
      </c>
      <c r="M7" s="180">
        <v>575.30481000000009</v>
      </c>
      <c r="N7" s="180">
        <v>2985.0770499999999</v>
      </c>
      <c r="O7" s="180">
        <v>76054.253329999992</v>
      </c>
      <c r="P7" s="180">
        <v>27528.39647</v>
      </c>
      <c r="Q7" s="180">
        <v>1443.7569699999999</v>
      </c>
      <c r="R7" s="180">
        <v>1351.93534</v>
      </c>
      <c r="S7" s="180">
        <v>4186.1734100000003</v>
      </c>
      <c r="T7" s="180">
        <v>4813.7935700000007</v>
      </c>
      <c r="U7" s="180">
        <v>936.33418999999992</v>
      </c>
      <c r="V7" s="180">
        <v>141.52950000000001</v>
      </c>
    </row>
    <row r="8" spans="1:22" ht="15" customHeight="1">
      <c r="A8" s="188" t="s">
        <v>485</v>
      </c>
      <c r="B8" s="180">
        <v>4585.8856041999998</v>
      </c>
      <c r="C8" s="180">
        <v>1225.2049294000001</v>
      </c>
      <c r="D8" s="180">
        <v>0</v>
      </c>
      <c r="E8" s="180">
        <v>39.296210000000002</v>
      </c>
      <c r="F8" s="180">
        <v>584.61709999999994</v>
      </c>
      <c r="G8" s="180">
        <v>1478.19605</v>
      </c>
      <c r="H8" s="180">
        <v>997.98006000000009</v>
      </c>
      <c r="I8" s="180">
        <v>36.249089999999995</v>
      </c>
      <c r="J8" s="180">
        <v>99.521119999999996</v>
      </c>
      <c r="K8" s="180">
        <v>139.89020000000002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179.77927</v>
      </c>
      <c r="R8" s="180">
        <v>0</v>
      </c>
      <c r="S8" s="180">
        <v>244.49892000000003</v>
      </c>
      <c r="T8" s="180">
        <v>0</v>
      </c>
      <c r="U8" s="180">
        <v>0</v>
      </c>
      <c r="V8" s="180">
        <v>0</v>
      </c>
    </row>
    <row r="9" spans="1:22" ht="15" customHeight="1">
      <c r="A9" s="188" t="s">
        <v>486</v>
      </c>
      <c r="B9" s="180">
        <v>4085.6465984000001</v>
      </c>
      <c r="C9" s="180">
        <v>3161.3132366</v>
      </c>
      <c r="D9" s="180">
        <v>0</v>
      </c>
      <c r="E9" s="180">
        <v>132.88522</v>
      </c>
      <c r="F9" s="180">
        <v>50.372300000000003</v>
      </c>
      <c r="G9" s="180">
        <v>71.972329999999999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114.7363</v>
      </c>
      <c r="N9" s="180">
        <v>122.471</v>
      </c>
      <c r="O9" s="180">
        <v>0</v>
      </c>
      <c r="P9" s="180">
        <v>127.9995744</v>
      </c>
      <c r="Q9" s="180">
        <v>0</v>
      </c>
      <c r="R9" s="180">
        <v>0</v>
      </c>
      <c r="S9" s="180">
        <v>259.34251</v>
      </c>
      <c r="T9" s="180">
        <v>353.42099000000002</v>
      </c>
      <c r="U9" s="180">
        <v>52.461300000000001</v>
      </c>
      <c r="V9" s="180">
        <v>67.663479999999993</v>
      </c>
    </row>
    <row r="10" spans="1:22" ht="15" customHeight="1">
      <c r="A10" s="188" t="s">
        <v>487</v>
      </c>
      <c r="B10" s="180">
        <v>3400.2927626000001</v>
      </c>
      <c r="C10" s="180">
        <v>3120.681372</v>
      </c>
      <c r="D10" s="180">
        <v>0</v>
      </c>
      <c r="E10" s="180">
        <v>271.01056</v>
      </c>
      <c r="F10" s="180">
        <v>2613.5617499999998</v>
      </c>
      <c r="G10" s="180">
        <v>1497.0686272</v>
      </c>
      <c r="H10" s="180">
        <v>8.6579500000000014</v>
      </c>
      <c r="I10" s="180">
        <v>499.56870000000004</v>
      </c>
      <c r="J10" s="180">
        <v>1269.78459</v>
      </c>
      <c r="K10" s="180">
        <v>386.10034999999999</v>
      </c>
      <c r="L10" s="180">
        <v>1365.1673500000002</v>
      </c>
      <c r="M10" s="180">
        <v>58.680639999999997</v>
      </c>
      <c r="N10" s="180">
        <v>35762.285090000005</v>
      </c>
      <c r="O10" s="180">
        <v>0</v>
      </c>
      <c r="P10" s="180">
        <v>0</v>
      </c>
      <c r="Q10" s="180">
        <v>24.447669999999999</v>
      </c>
      <c r="R10" s="180">
        <v>49.729599999999998</v>
      </c>
      <c r="S10" s="180">
        <v>587.03967</v>
      </c>
      <c r="T10" s="180">
        <v>0</v>
      </c>
      <c r="U10" s="180">
        <v>12900.411470000001</v>
      </c>
      <c r="V10" s="180">
        <v>70198.323490399998</v>
      </c>
    </row>
    <row r="11" spans="1:22" ht="15" customHeight="1">
      <c r="A11" s="188" t="s">
        <v>488</v>
      </c>
      <c r="B11" s="180">
        <v>101408.2025762</v>
      </c>
      <c r="C11" s="180">
        <v>91046.729396199997</v>
      </c>
      <c r="D11" s="180">
        <v>19922.227725600002</v>
      </c>
      <c r="E11" s="180">
        <v>12972.502133</v>
      </c>
      <c r="F11" s="180">
        <v>13998.350211200001</v>
      </c>
      <c r="G11" s="180">
        <v>28542.158851</v>
      </c>
      <c r="H11" s="180">
        <v>12187.920779999999</v>
      </c>
      <c r="I11" s="180">
        <v>10940.6265546</v>
      </c>
      <c r="J11" s="180">
        <v>24035.349185400002</v>
      </c>
      <c r="K11" s="180">
        <v>13512.8989306</v>
      </c>
      <c r="L11" s="180">
        <v>5381.2519400000001</v>
      </c>
      <c r="M11" s="180">
        <v>2972.4635699999999</v>
      </c>
      <c r="N11" s="180">
        <v>15750.4981756</v>
      </c>
      <c r="O11" s="180">
        <v>996.70501999999999</v>
      </c>
      <c r="P11" s="180">
        <v>4899.7640899999997</v>
      </c>
      <c r="Q11" s="180">
        <v>3127.53512</v>
      </c>
      <c r="R11" s="180">
        <v>17174.589409</v>
      </c>
      <c r="S11" s="180">
        <v>7082.4705700000004</v>
      </c>
      <c r="T11" s="180">
        <v>3238.7825148000002</v>
      </c>
      <c r="U11" s="180">
        <v>17053.563160000002</v>
      </c>
      <c r="V11" s="180">
        <v>15911.598960000001</v>
      </c>
    </row>
    <row r="12" spans="1:22" ht="15" customHeight="1">
      <c r="A12" s="188" t="s">
        <v>489</v>
      </c>
      <c r="B12" s="180">
        <v>5605.1926116000004</v>
      </c>
      <c r="C12" s="180">
        <v>3920.6644534000002</v>
      </c>
      <c r="D12" s="180">
        <v>0</v>
      </c>
      <c r="E12" s="180">
        <v>2107.4824963999999</v>
      </c>
      <c r="F12" s="180">
        <v>1879.9484199999999</v>
      </c>
      <c r="G12" s="180">
        <v>1582.9043337999999</v>
      </c>
      <c r="H12" s="180">
        <v>153.20299</v>
      </c>
      <c r="I12" s="180">
        <v>273.54190999999997</v>
      </c>
      <c r="J12" s="180">
        <v>215.06018</v>
      </c>
      <c r="K12" s="180">
        <v>134.00326999999999</v>
      </c>
      <c r="L12" s="180">
        <v>104.84544</v>
      </c>
      <c r="M12" s="180">
        <v>0</v>
      </c>
      <c r="N12" s="180">
        <v>1713.78576</v>
      </c>
      <c r="O12" s="180">
        <v>0</v>
      </c>
      <c r="P12" s="180">
        <v>0</v>
      </c>
      <c r="Q12" s="180">
        <v>832.55958999999996</v>
      </c>
      <c r="R12" s="180">
        <v>613.97695999999996</v>
      </c>
      <c r="S12" s="180">
        <v>1556.76721</v>
      </c>
      <c r="T12" s="180">
        <v>131.95864</v>
      </c>
      <c r="U12" s="180">
        <v>739.18521999999996</v>
      </c>
      <c r="V12" s="180">
        <v>288.73525000000001</v>
      </c>
    </row>
    <row r="13" spans="1:22" ht="15" customHeight="1">
      <c r="A13" s="188" t="s">
        <v>68</v>
      </c>
      <c r="B13" s="180">
        <v>29121.013151200001</v>
      </c>
      <c r="C13" s="180">
        <v>21381.050802000002</v>
      </c>
      <c r="D13" s="180">
        <v>6102.3226074000004</v>
      </c>
      <c r="E13" s="180">
        <v>5401.3869000000004</v>
      </c>
      <c r="F13" s="180">
        <v>9421.2729663999999</v>
      </c>
      <c r="G13" s="180">
        <v>19643.803043600001</v>
      </c>
      <c r="H13" s="180">
        <v>5392.7936399999999</v>
      </c>
      <c r="I13" s="180">
        <v>10767.77687</v>
      </c>
      <c r="J13" s="180">
        <v>7368.2478899999996</v>
      </c>
      <c r="K13" s="180">
        <v>4515.3727927999998</v>
      </c>
      <c r="L13" s="180">
        <v>1257.2333000000001</v>
      </c>
      <c r="M13" s="180">
        <v>737.01148999999998</v>
      </c>
      <c r="N13" s="180">
        <v>11459.730109999999</v>
      </c>
      <c r="O13" s="180">
        <v>1433.9677300000001</v>
      </c>
      <c r="P13" s="180">
        <v>2159.5935299999996</v>
      </c>
      <c r="Q13" s="180">
        <v>1547.5899236</v>
      </c>
      <c r="R13" s="180">
        <v>8573.0395331999989</v>
      </c>
      <c r="S13" s="180">
        <v>5446.1839</v>
      </c>
      <c r="T13" s="180">
        <v>4421.5410499999998</v>
      </c>
      <c r="U13" s="180">
        <v>20286.287530000001</v>
      </c>
      <c r="V13" s="180">
        <v>13259.00678</v>
      </c>
    </row>
    <row r="14" spans="1:22" ht="15" customHeight="1">
      <c r="A14" s="188" t="s">
        <v>490</v>
      </c>
      <c r="B14" s="180">
        <v>253971.593635</v>
      </c>
      <c r="C14" s="180">
        <v>251555.98772620002</v>
      </c>
      <c r="D14" s="180">
        <v>81475.440694199991</v>
      </c>
      <c r="E14" s="180">
        <v>18119.386937399999</v>
      </c>
      <c r="F14" s="180">
        <v>63992.155694599998</v>
      </c>
      <c r="G14" s="180">
        <v>82179.154476600001</v>
      </c>
      <c r="H14" s="180">
        <v>48437.699366599998</v>
      </c>
      <c r="I14" s="180">
        <v>30932.3267452</v>
      </c>
      <c r="J14" s="180">
        <v>36284.818842000001</v>
      </c>
      <c r="K14" s="180">
        <v>31746.3584366</v>
      </c>
      <c r="L14" s="180">
        <v>42367.50475</v>
      </c>
      <c r="M14" s="180">
        <v>21079.52634</v>
      </c>
      <c r="N14" s="180">
        <v>44583.55588</v>
      </c>
      <c r="O14" s="180">
        <v>10639.48184</v>
      </c>
      <c r="P14" s="180">
        <v>12727.7988394</v>
      </c>
      <c r="Q14" s="180">
        <v>7906.6497900000004</v>
      </c>
      <c r="R14" s="180">
        <v>21056.049988800001</v>
      </c>
      <c r="S14" s="180">
        <v>33877.694007600003</v>
      </c>
      <c r="T14" s="180">
        <v>23970.672815800001</v>
      </c>
      <c r="U14" s="180">
        <v>62117.957619999994</v>
      </c>
      <c r="V14" s="180">
        <v>48449.417852600003</v>
      </c>
    </row>
    <row r="15" spans="1:22" ht="15" customHeight="1">
      <c r="A15" s="188" t="s">
        <v>491</v>
      </c>
      <c r="B15" s="180">
        <v>68606.320933800002</v>
      </c>
      <c r="C15" s="180">
        <v>74482.090611799998</v>
      </c>
      <c r="D15" s="180">
        <v>18515.9962098</v>
      </c>
      <c r="E15" s="180">
        <v>2629.7853206000004</v>
      </c>
      <c r="F15" s="180">
        <v>15009.9541078</v>
      </c>
      <c r="G15" s="180">
        <v>20917.6111122</v>
      </c>
      <c r="H15" s="180">
        <v>8675.7515938000015</v>
      </c>
      <c r="I15" s="180">
        <v>10545.3609586</v>
      </c>
      <c r="J15" s="180">
        <v>12945.691859799999</v>
      </c>
      <c r="K15" s="180">
        <v>6858.8458710000004</v>
      </c>
      <c r="L15" s="180">
        <v>4802.7124100000001</v>
      </c>
      <c r="M15" s="180">
        <v>5724.1865800000005</v>
      </c>
      <c r="N15" s="180">
        <v>12541.56662</v>
      </c>
      <c r="O15" s="180">
        <v>2211.5502299999998</v>
      </c>
      <c r="P15" s="180">
        <v>3937.10646</v>
      </c>
      <c r="Q15" s="180">
        <v>3873.1413399999997</v>
      </c>
      <c r="R15" s="180">
        <v>7441.2468049999998</v>
      </c>
      <c r="S15" s="180">
        <v>6449.8889500000005</v>
      </c>
      <c r="T15" s="180">
        <v>4533.0864499999998</v>
      </c>
      <c r="U15" s="180">
        <v>15660.274009999999</v>
      </c>
      <c r="V15" s="180">
        <v>16592.411670000001</v>
      </c>
    </row>
    <row r="16" spans="1:22" ht="15" customHeight="1">
      <c r="A16" s="188" t="s">
        <v>492</v>
      </c>
      <c r="B16" s="180">
        <v>131582.30240419999</v>
      </c>
      <c r="C16" s="180">
        <v>94769.887746399996</v>
      </c>
      <c r="D16" s="180">
        <v>72645.870260800002</v>
      </c>
      <c r="E16" s="180">
        <v>6999.3761074000004</v>
      </c>
      <c r="F16" s="180">
        <v>35130.072168399995</v>
      </c>
      <c r="G16" s="180">
        <v>65056.147620800002</v>
      </c>
      <c r="H16" s="180">
        <v>44696.455669800001</v>
      </c>
      <c r="I16" s="180">
        <v>51202.727655000002</v>
      </c>
      <c r="J16" s="180">
        <v>36789.520812000002</v>
      </c>
      <c r="K16" s="180">
        <v>31130.0438756</v>
      </c>
      <c r="L16" s="180">
        <v>17747.16461</v>
      </c>
      <c r="M16" s="180">
        <v>10424.943720000001</v>
      </c>
      <c r="N16" s="180">
        <v>30639.827874999999</v>
      </c>
      <c r="O16" s="180">
        <v>21203.090120000001</v>
      </c>
      <c r="P16" s="180">
        <v>6763.3498200000004</v>
      </c>
      <c r="Q16" s="180">
        <v>7261.1361399999996</v>
      </c>
      <c r="R16" s="180">
        <v>20738.117102600001</v>
      </c>
      <c r="S16" s="180">
        <v>26678.930120000001</v>
      </c>
      <c r="T16" s="180">
        <v>5740.7974614000004</v>
      </c>
      <c r="U16" s="180">
        <v>46094.640929399997</v>
      </c>
      <c r="V16" s="180">
        <v>31633.378519999998</v>
      </c>
    </row>
    <row r="17" spans="1:22" ht="15" customHeight="1">
      <c r="A17" s="188" t="s">
        <v>493</v>
      </c>
      <c r="B17" s="180">
        <v>54043.6489258</v>
      </c>
      <c r="C17" s="180">
        <v>5349.6235164</v>
      </c>
      <c r="D17" s="180">
        <v>1313.8515256000001</v>
      </c>
      <c r="E17" s="180">
        <v>2971.9770493999999</v>
      </c>
      <c r="F17" s="180">
        <v>776.12572</v>
      </c>
      <c r="G17" s="180">
        <v>2518.7984704</v>
      </c>
      <c r="H17" s="180">
        <v>19.143810000000002</v>
      </c>
      <c r="I17" s="180">
        <v>10.382530000000001</v>
      </c>
      <c r="J17" s="180">
        <v>1038.39816</v>
      </c>
      <c r="K17" s="180">
        <v>267.39373979999999</v>
      </c>
      <c r="L17" s="180">
        <v>889.95312999999999</v>
      </c>
      <c r="M17" s="180">
        <v>577.90135999999995</v>
      </c>
      <c r="N17" s="180">
        <v>3763.0006400000002</v>
      </c>
      <c r="O17" s="180">
        <v>1267.00677</v>
      </c>
      <c r="P17" s="180">
        <v>443.5668</v>
      </c>
      <c r="Q17" s="180">
        <v>2197.15634</v>
      </c>
      <c r="R17" s="180">
        <v>72.782380000000003</v>
      </c>
      <c r="S17" s="180">
        <v>2787.9951499999997</v>
      </c>
      <c r="T17" s="180">
        <v>224.53973999999999</v>
      </c>
      <c r="U17" s="180">
        <v>3095.5675000000001</v>
      </c>
      <c r="V17" s="180">
        <v>1942.4985300000001</v>
      </c>
    </row>
    <row r="18" spans="1:22" ht="15" customHeight="1">
      <c r="A18" s="188" t="s">
        <v>494</v>
      </c>
      <c r="B18" s="180">
        <v>119270.665645</v>
      </c>
      <c r="C18" s="180">
        <v>82091.5843092</v>
      </c>
      <c r="D18" s="180">
        <v>109987.0929114</v>
      </c>
      <c r="E18" s="180">
        <v>12482.1699856</v>
      </c>
      <c r="F18" s="180">
        <v>24903.002066599998</v>
      </c>
      <c r="G18" s="180">
        <v>41477.339429599997</v>
      </c>
      <c r="H18" s="180">
        <v>39904.272020000004</v>
      </c>
      <c r="I18" s="180">
        <v>36472.707608600002</v>
      </c>
      <c r="J18" s="180">
        <v>16370.33071</v>
      </c>
      <c r="K18" s="180">
        <v>8452.256518799999</v>
      </c>
      <c r="L18" s="180">
        <v>10349.606885199999</v>
      </c>
      <c r="M18" s="180">
        <v>7900.2547699999996</v>
      </c>
      <c r="N18" s="180">
        <v>11175.3155018</v>
      </c>
      <c r="O18" s="180">
        <v>3572.1090099999997</v>
      </c>
      <c r="P18" s="180">
        <v>5377.5459500000006</v>
      </c>
      <c r="Q18" s="180">
        <v>2051.3002499999998</v>
      </c>
      <c r="R18" s="180">
        <v>7319.1380080000008</v>
      </c>
      <c r="S18" s="180">
        <v>4953.0327900000002</v>
      </c>
      <c r="T18" s="180">
        <v>2109.7941980000001</v>
      </c>
      <c r="U18" s="180">
        <v>28790.072190000003</v>
      </c>
      <c r="V18" s="180">
        <v>8801.74856</v>
      </c>
    </row>
    <row r="19" spans="1:22" ht="15" customHeight="1">
      <c r="A19" s="188" t="s">
        <v>495</v>
      </c>
      <c r="B19" s="180">
        <v>99165.099800199998</v>
      </c>
      <c r="C19" s="180">
        <v>11290.8698176</v>
      </c>
      <c r="D19" s="180">
        <v>118.62264999999999</v>
      </c>
      <c r="E19" s="180">
        <v>8933.2144010000011</v>
      </c>
      <c r="F19" s="180">
        <v>3340.3272653999998</v>
      </c>
      <c r="G19" s="180">
        <v>11714.346817199999</v>
      </c>
      <c r="H19" s="180">
        <v>647.70528999999999</v>
      </c>
      <c r="I19" s="180">
        <v>2959.2322799999997</v>
      </c>
      <c r="J19" s="180">
        <v>1003.2579599999999</v>
      </c>
      <c r="K19" s="180">
        <v>1179.3582099999999</v>
      </c>
      <c r="L19" s="180">
        <v>3213.7422299999998</v>
      </c>
      <c r="M19" s="180">
        <v>4831.7717199999997</v>
      </c>
      <c r="N19" s="180">
        <v>10621.633529799999</v>
      </c>
      <c r="O19" s="180">
        <v>317.68703999999997</v>
      </c>
      <c r="P19" s="180">
        <v>415.62094000000002</v>
      </c>
      <c r="Q19" s="180">
        <v>4064.4442488</v>
      </c>
      <c r="R19" s="180">
        <v>1770.4965438000002</v>
      </c>
      <c r="S19" s="180">
        <v>11296.296839999999</v>
      </c>
      <c r="T19" s="180">
        <v>2128.9888799999999</v>
      </c>
      <c r="U19" s="180">
        <v>12085.16339</v>
      </c>
      <c r="V19" s="180">
        <v>8444.7229399999997</v>
      </c>
    </row>
    <row r="20" spans="1:22" ht="15" customHeight="1">
      <c r="A20" s="188" t="s">
        <v>496</v>
      </c>
      <c r="B20" s="180">
        <v>175774.17670780001</v>
      </c>
      <c r="C20" s="180">
        <v>17109.252964000003</v>
      </c>
      <c r="D20" s="180">
        <v>1806.4389759999999</v>
      </c>
      <c r="E20" s="180">
        <v>3633.4976105999999</v>
      </c>
      <c r="F20" s="180">
        <v>6113.0002400000003</v>
      </c>
      <c r="G20" s="180">
        <v>8285.3652196000003</v>
      </c>
      <c r="H20" s="180">
        <v>4538.0218299999997</v>
      </c>
      <c r="I20" s="180">
        <v>10816.439789999999</v>
      </c>
      <c r="J20" s="180">
        <v>3948.25785</v>
      </c>
      <c r="K20" s="180">
        <v>16386.0490918</v>
      </c>
      <c r="L20" s="180">
        <v>4008.4251400000003</v>
      </c>
      <c r="M20" s="180">
        <v>2922.79133</v>
      </c>
      <c r="N20" s="180">
        <v>33848.587441399999</v>
      </c>
      <c r="O20" s="180">
        <v>1211.05673</v>
      </c>
      <c r="P20" s="180">
        <v>1269.9373600000001</v>
      </c>
      <c r="Q20" s="180">
        <v>13249.15691</v>
      </c>
      <c r="R20" s="180">
        <v>2011.4888968</v>
      </c>
      <c r="S20" s="180">
        <v>50565.806429999997</v>
      </c>
      <c r="T20" s="180">
        <v>2720.3233500000001</v>
      </c>
      <c r="U20" s="180">
        <v>38225.105439999999</v>
      </c>
      <c r="V20" s="180">
        <v>52546.261509999997</v>
      </c>
    </row>
    <row r="21" spans="1:22" ht="15" customHeight="1">
      <c r="A21" s="188" t="s">
        <v>497</v>
      </c>
      <c r="B21" s="180">
        <v>99391.915975399999</v>
      </c>
      <c r="C21" s="180">
        <v>63140.122939599998</v>
      </c>
      <c r="D21" s="180">
        <v>15892.8089946</v>
      </c>
      <c r="E21" s="180">
        <v>7952.0953805999998</v>
      </c>
      <c r="F21" s="180">
        <v>12516.081520199999</v>
      </c>
      <c r="G21" s="180">
        <v>25115.631679400001</v>
      </c>
      <c r="H21" s="180">
        <v>5209.5463300000001</v>
      </c>
      <c r="I21" s="180">
        <v>5592.6494217999998</v>
      </c>
      <c r="J21" s="180">
        <v>5640.5884400000004</v>
      </c>
      <c r="K21" s="180">
        <v>5570.9163441999999</v>
      </c>
      <c r="L21" s="180">
        <v>4766.7490699999998</v>
      </c>
      <c r="M21" s="180">
        <v>3555.2935435999998</v>
      </c>
      <c r="N21" s="180">
        <v>25733.618350000001</v>
      </c>
      <c r="O21" s="180">
        <v>3659.15058</v>
      </c>
      <c r="P21" s="180">
        <v>3582.9023700000002</v>
      </c>
      <c r="Q21" s="180">
        <v>7378.3661042000003</v>
      </c>
      <c r="R21" s="180">
        <v>5013.3090554</v>
      </c>
      <c r="S21" s="180">
        <v>16784.44339</v>
      </c>
      <c r="T21" s="180">
        <v>4013.5622100000001</v>
      </c>
      <c r="U21" s="180">
        <v>24316.761930000001</v>
      </c>
      <c r="V21" s="180">
        <v>16512.642510000001</v>
      </c>
    </row>
    <row r="22" spans="1:22" ht="15" customHeight="1">
      <c r="A22" s="188" t="s">
        <v>498</v>
      </c>
      <c r="B22" s="180">
        <v>863.51501880000001</v>
      </c>
      <c r="C22" s="180">
        <v>665.73668000000009</v>
      </c>
      <c r="D22" s="180">
        <v>117.62855860000001</v>
      </c>
      <c r="E22" s="180">
        <v>0</v>
      </c>
      <c r="F22" s="180">
        <v>980.0435500000001</v>
      </c>
      <c r="G22" s="180">
        <v>309.43496999999996</v>
      </c>
      <c r="H22" s="180">
        <v>0</v>
      </c>
      <c r="I22" s="180">
        <v>8.3632500000000007</v>
      </c>
      <c r="J22" s="180">
        <v>0</v>
      </c>
      <c r="K22" s="180">
        <v>29.368729999999999</v>
      </c>
      <c r="L22" s="180">
        <v>114.34653</v>
      </c>
      <c r="M22" s="180">
        <v>126.72594000000001</v>
      </c>
      <c r="N22" s="180">
        <v>407.02287000000001</v>
      </c>
      <c r="O22" s="180">
        <v>1.7504000000000002</v>
      </c>
      <c r="P22" s="180">
        <v>6.90829</v>
      </c>
      <c r="Q22" s="180">
        <v>163.9988836</v>
      </c>
      <c r="R22" s="180">
        <v>71.383440000000007</v>
      </c>
      <c r="S22" s="180">
        <v>72.955939999999998</v>
      </c>
      <c r="T22" s="180">
        <v>119.59922999999999</v>
      </c>
      <c r="U22" s="180">
        <v>8.1841799999999996</v>
      </c>
      <c r="V22" s="180">
        <v>65.454940000000008</v>
      </c>
    </row>
    <row r="23" spans="1:22" ht="15" customHeight="1">
      <c r="A23" s="188" t="s">
        <v>499</v>
      </c>
      <c r="B23" s="180">
        <v>265.51430719999996</v>
      </c>
      <c r="C23" s="180">
        <v>125.50679480000001</v>
      </c>
      <c r="D23" s="180">
        <v>0</v>
      </c>
      <c r="E23" s="180">
        <v>589.50470140000004</v>
      </c>
      <c r="F23" s="180">
        <v>0</v>
      </c>
      <c r="G23" s="180">
        <v>121.19424000000001</v>
      </c>
      <c r="H23" s="180">
        <v>0</v>
      </c>
      <c r="I23" s="180">
        <v>0</v>
      </c>
      <c r="J23" s="180">
        <v>0</v>
      </c>
      <c r="K23" s="180">
        <v>0</v>
      </c>
      <c r="L23" s="180">
        <v>339.26117999999997</v>
      </c>
      <c r="M23" s="180">
        <v>0</v>
      </c>
      <c r="N23" s="180">
        <v>0</v>
      </c>
      <c r="O23" s="180">
        <v>0</v>
      </c>
      <c r="P23" s="180">
        <v>0</v>
      </c>
      <c r="Q23" s="180">
        <v>30.44181</v>
      </c>
      <c r="R23" s="180">
        <v>0</v>
      </c>
      <c r="S23" s="180">
        <v>0</v>
      </c>
      <c r="T23" s="180">
        <v>0</v>
      </c>
      <c r="U23" s="180">
        <v>46.782710000000002</v>
      </c>
      <c r="V23" s="180">
        <v>501.15216999999996</v>
      </c>
    </row>
    <row r="24" spans="1:22" s="190" customFormat="1" ht="15" customHeight="1">
      <c r="A24" s="188" t="s">
        <v>500</v>
      </c>
      <c r="B24" s="180">
        <v>11601.766087</v>
      </c>
      <c r="C24" s="180">
        <v>7826.7878552000002</v>
      </c>
      <c r="D24" s="180">
        <v>3766.6929558000002</v>
      </c>
      <c r="E24" s="180">
        <v>1767.2295362</v>
      </c>
      <c r="F24" s="180">
        <v>3749.9597200000003</v>
      </c>
      <c r="G24" s="180">
        <v>5679.0305957999999</v>
      </c>
      <c r="H24" s="180">
        <v>1720.83384</v>
      </c>
      <c r="I24" s="180">
        <v>4093.9534900000003</v>
      </c>
      <c r="J24" s="180">
        <v>1136.3696299999999</v>
      </c>
      <c r="K24" s="180">
        <v>1593.4054365999998</v>
      </c>
      <c r="L24" s="180">
        <v>743.91531000000009</v>
      </c>
      <c r="M24" s="180">
        <v>1203.51125</v>
      </c>
      <c r="N24" s="180">
        <v>8645.7589447999999</v>
      </c>
      <c r="O24" s="180">
        <v>96.509969999999996</v>
      </c>
      <c r="P24" s="180">
        <v>295.58990999999997</v>
      </c>
      <c r="Q24" s="180">
        <v>1139.62599</v>
      </c>
      <c r="R24" s="180">
        <v>1555.3462284</v>
      </c>
      <c r="S24" s="180">
        <v>4083.9810600000001</v>
      </c>
      <c r="T24" s="180">
        <v>1710.57855</v>
      </c>
      <c r="U24" s="180">
        <v>5437.9018638000007</v>
      </c>
      <c r="V24" s="180">
        <v>10899.6163528</v>
      </c>
    </row>
    <row r="25" spans="1:22" s="315" customFormat="1" ht="15" customHeight="1">
      <c r="A25" s="223" t="s">
        <v>520</v>
      </c>
      <c r="B25" s="233">
        <v>1266427.4511756001</v>
      </c>
      <c r="C25" s="233">
        <v>773223.2620014</v>
      </c>
      <c r="D25" s="233">
        <v>332960.7859432</v>
      </c>
      <c r="E25" s="233">
        <v>88220.530233600002</v>
      </c>
      <c r="F25" s="233">
        <v>203803.31061060002</v>
      </c>
      <c r="G25" s="233">
        <v>333567.13003880001</v>
      </c>
      <c r="H25" s="233">
        <v>187841.49619020007</v>
      </c>
      <c r="I25" s="233">
        <v>182127.66852380001</v>
      </c>
      <c r="J25" s="233">
        <v>161400.50894919998</v>
      </c>
      <c r="K25" s="233">
        <v>135870.44686960001</v>
      </c>
      <c r="L25" s="233">
        <v>99428.943635200005</v>
      </c>
      <c r="M25" s="233">
        <v>62805.103363599999</v>
      </c>
      <c r="N25" s="233">
        <v>249753.73483839998</v>
      </c>
      <c r="O25" s="233">
        <v>122664.31877000001</v>
      </c>
      <c r="P25" s="233">
        <v>69536.080403800006</v>
      </c>
      <c r="Q25" s="233">
        <v>56471.086350199992</v>
      </c>
      <c r="R25" s="233">
        <v>94812.629291000019</v>
      </c>
      <c r="S25" s="233">
        <v>176913.5008676</v>
      </c>
      <c r="T25" s="233">
        <v>60231.43965</v>
      </c>
      <c r="U25" s="233">
        <v>287846.65463319997</v>
      </c>
      <c r="V25" s="233">
        <v>296256.16301580006</v>
      </c>
    </row>
    <row r="26" spans="1:22" ht="15" customHeight="1">
      <c r="A26" s="194" t="s">
        <v>580</v>
      </c>
      <c r="B26" s="189">
        <v>0.16854006538676161</v>
      </c>
      <c r="C26" s="189">
        <v>0.10290293298310012</v>
      </c>
      <c r="D26" s="189">
        <v>4.4311446804159153E-2</v>
      </c>
      <c r="E26" s="189">
        <v>1.17406598540038E-2</v>
      </c>
      <c r="F26" s="189">
        <v>2.7122772223914987E-2</v>
      </c>
      <c r="G26" s="189">
        <v>4.4392140943744045E-2</v>
      </c>
      <c r="H26" s="189">
        <v>2.4998524803655501E-2</v>
      </c>
      <c r="I26" s="189">
        <v>2.4238111021081685E-2</v>
      </c>
      <c r="J26" s="189">
        <v>2.1479676791989356E-2</v>
      </c>
      <c r="K26" s="189">
        <v>1.8082057506155318E-2</v>
      </c>
      <c r="L26" s="189">
        <v>1.3232310027753536E-2</v>
      </c>
      <c r="M26" s="189">
        <v>8.3582965749024567E-3</v>
      </c>
      <c r="N26" s="189">
        <v>3.3237996192499827E-2</v>
      </c>
      <c r="O26" s="189">
        <v>1.6324545308084751E-2</v>
      </c>
      <c r="P26" s="189">
        <v>9.254075728630547E-3</v>
      </c>
      <c r="Q26" s="189">
        <v>7.5153460840485789E-3</v>
      </c>
      <c r="R26" s="189">
        <v>1.2617956698081887E-2</v>
      </c>
      <c r="S26" s="189">
        <v>2.3544193531455478E-2</v>
      </c>
      <c r="T26" s="189">
        <v>8.0157854818500886E-3</v>
      </c>
      <c r="U26" s="189">
        <v>3.8307519272585092E-2</v>
      </c>
      <c r="V26" s="189">
        <v>3.9426682546689934E-2</v>
      </c>
    </row>
    <row r="27" spans="1:22" ht="15" customHeight="1" thickBot="1">
      <c r="A27" s="195"/>
      <c r="B27" s="201"/>
      <c r="C27" s="201"/>
      <c r="D27" s="201"/>
      <c r="E27" s="197"/>
      <c r="F27" s="197"/>
      <c r="G27" s="197"/>
      <c r="H27" s="197"/>
      <c r="I27" s="197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</row>
    <row r="28" spans="1:22" ht="15" customHeight="1" thickTop="1">
      <c r="A28" s="179" t="s">
        <v>503</v>
      </c>
      <c r="B28" s="199"/>
      <c r="C28" s="199"/>
      <c r="D28" s="199"/>
      <c r="E28" s="189"/>
      <c r="F28" s="189"/>
      <c r="G28" s="189"/>
      <c r="H28" s="189"/>
      <c r="I28" s="18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199"/>
      <c r="V28" s="199"/>
    </row>
    <row r="29" spans="1:22" ht="15" customHeight="1">
      <c r="A29" s="157"/>
      <c r="B29" s="157"/>
      <c r="C29" s="157"/>
      <c r="D29" s="157"/>
      <c r="E29" s="180"/>
      <c r="F29" s="180"/>
      <c r="G29" s="180"/>
      <c r="H29" s="180"/>
      <c r="I29" s="180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V30"/>
  <sheetViews>
    <sheetView zoomScaleNormal="100" workbookViewId="0">
      <selection activeCell="A3" sqref="A3:V3"/>
    </sheetView>
  </sheetViews>
  <sheetFormatPr defaultColWidth="11.42578125" defaultRowHeight="12.75"/>
  <cols>
    <col min="1" max="1" width="57.140625" style="182" customWidth="1"/>
    <col min="2" max="20" width="10.7109375" style="181" customWidth="1"/>
    <col min="21" max="21" width="12" style="181" customWidth="1"/>
    <col min="22" max="22" width="10.7109375" style="181" customWidth="1"/>
    <col min="23" max="257" width="11.42578125" style="181"/>
    <col min="258" max="258" width="51.140625" style="181" customWidth="1"/>
    <col min="259" max="276" width="10.7109375" style="181" customWidth="1"/>
    <col min="277" max="277" width="12" style="181" customWidth="1"/>
    <col min="278" max="278" width="10.7109375" style="181" customWidth="1"/>
    <col min="279" max="513" width="11.42578125" style="181"/>
    <col min="514" max="514" width="51.140625" style="181" customWidth="1"/>
    <col min="515" max="532" width="10.7109375" style="181" customWidth="1"/>
    <col min="533" max="533" width="12" style="181" customWidth="1"/>
    <col min="534" max="534" width="10.7109375" style="181" customWidth="1"/>
    <col min="535" max="769" width="11.42578125" style="181"/>
    <col min="770" max="770" width="51.140625" style="181" customWidth="1"/>
    <col min="771" max="788" width="10.7109375" style="181" customWidth="1"/>
    <col min="789" max="789" width="12" style="181" customWidth="1"/>
    <col min="790" max="790" width="10.7109375" style="181" customWidth="1"/>
    <col min="791" max="1025" width="11.42578125" style="181"/>
    <col min="1026" max="1026" width="51.140625" style="181" customWidth="1"/>
    <col min="1027" max="1044" width="10.7109375" style="181" customWidth="1"/>
    <col min="1045" max="1045" width="12" style="181" customWidth="1"/>
    <col min="1046" max="1046" width="10.7109375" style="181" customWidth="1"/>
    <col min="1047" max="1281" width="11.42578125" style="181"/>
    <col min="1282" max="1282" width="51.140625" style="181" customWidth="1"/>
    <col min="1283" max="1300" width="10.7109375" style="181" customWidth="1"/>
    <col min="1301" max="1301" width="12" style="181" customWidth="1"/>
    <col min="1302" max="1302" width="10.7109375" style="181" customWidth="1"/>
    <col min="1303" max="1537" width="11.42578125" style="181"/>
    <col min="1538" max="1538" width="51.140625" style="181" customWidth="1"/>
    <col min="1539" max="1556" width="10.7109375" style="181" customWidth="1"/>
    <col min="1557" max="1557" width="12" style="181" customWidth="1"/>
    <col min="1558" max="1558" width="10.7109375" style="181" customWidth="1"/>
    <col min="1559" max="1793" width="11.42578125" style="181"/>
    <col min="1794" max="1794" width="51.140625" style="181" customWidth="1"/>
    <col min="1795" max="1812" width="10.7109375" style="181" customWidth="1"/>
    <col min="1813" max="1813" width="12" style="181" customWidth="1"/>
    <col min="1814" max="1814" width="10.7109375" style="181" customWidth="1"/>
    <col min="1815" max="2049" width="11.42578125" style="181"/>
    <col min="2050" max="2050" width="51.140625" style="181" customWidth="1"/>
    <col min="2051" max="2068" width="10.7109375" style="181" customWidth="1"/>
    <col min="2069" max="2069" width="12" style="181" customWidth="1"/>
    <col min="2070" max="2070" width="10.7109375" style="181" customWidth="1"/>
    <col min="2071" max="2305" width="11.42578125" style="181"/>
    <col min="2306" max="2306" width="51.140625" style="181" customWidth="1"/>
    <col min="2307" max="2324" width="10.7109375" style="181" customWidth="1"/>
    <col min="2325" max="2325" width="12" style="181" customWidth="1"/>
    <col min="2326" max="2326" width="10.7109375" style="181" customWidth="1"/>
    <col min="2327" max="2561" width="11.42578125" style="181"/>
    <col min="2562" max="2562" width="51.140625" style="181" customWidth="1"/>
    <col min="2563" max="2580" width="10.7109375" style="181" customWidth="1"/>
    <col min="2581" max="2581" width="12" style="181" customWidth="1"/>
    <col min="2582" max="2582" width="10.7109375" style="181" customWidth="1"/>
    <col min="2583" max="2817" width="11.42578125" style="181"/>
    <col min="2818" max="2818" width="51.140625" style="181" customWidth="1"/>
    <col min="2819" max="2836" width="10.7109375" style="181" customWidth="1"/>
    <col min="2837" max="2837" width="12" style="181" customWidth="1"/>
    <col min="2838" max="2838" width="10.7109375" style="181" customWidth="1"/>
    <col min="2839" max="3073" width="11.42578125" style="181"/>
    <col min="3074" max="3074" width="51.140625" style="181" customWidth="1"/>
    <col min="3075" max="3092" width="10.7109375" style="181" customWidth="1"/>
    <col min="3093" max="3093" width="12" style="181" customWidth="1"/>
    <col min="3094" max="3094" width="10.7109375" style="181" customWidth="1"/>
    <col min="3095" max="3329" width="11.42578125" style="181"/>
    <col min="3330" max="3330" width="51.140625" style="181" customWidth="1"/>
    <col min="3331" max="3348" width="10.7109375" style="181" customWidth="1"/>
    <col min="3349" max="3349" width="12" style="181" customWidth="1"/>
    <col min="3350" max="3350" width="10.7109375" style="181" customWidth="1"/>
    <col min="3351" max="3585" width="11.42578125" style="181"/>
    <col min="3586" max="3586" width="51.140625" style="181" customWidth="1"/>
    <col min="3587" max="3604" width="10.7109375" style="181" customWidth="1"/>
    <col min="3605" max="3605" width="12" style="181" customWidth="1"/>
    <col min="3606" max="3606" width="10.7109375" style="181" customWidth="1"/>
    <col min="3607" max="3841" width="11.42578125" style="181"/>
    <col min="3842" max="3842" width="51.140625" style="181" customWidth="1"/>
    <col min="3843" max="3860" width="10.7109375" style="181" customWidth="1"/>
    <col min="3861" max="3861" width="12" style="181" customWidth="1"/>
    <col min="3862" max="3862" width="10.7109375" style="181" customWidth="1"/>
    <col min="3863" max="4097" width="11.42578125" style="181"/>
    <col min="4098" max="4098" width="51.140625" style="181" customWidth="1"/>
    <col min="4099" max="4116" width="10.7109375" style="181" customWidth="1"/>
    <col min="4117" max="4117" width="12" style="181" customWidth="1"/>
    <col min="4118" max="4118" width="10.7109375" style="181" customWidth="1"/>
    <col min="4119" max="4353" width="11.42578125" style="181"/>
    <col min="4354" max="4354" width="51.140625" style="181" customWidth="1"/>
    <col min="4355" max="4372" width="10.7109375" style="181" customWidth="1"/>
    <col min="4373" max="4373" width="12" style="181" customWidth="1"/>
    <col min="4374" max="4374" width="10.7109375" style="181" customWidth="1"/>
    <col min="4375" max="4609" width="11.42578125" style="181"/>
    <col min="4610" max="4610" width="51.140625" style="181" customWidth="1"/>
    <col min="4611" max="4628" width="10.7109375" style="181" customWidth="1"/>
    <col min="4629" max="4629" width="12" style="181" customWidth="1"/>
    <col min="4630" max="4630" width="10.7109375" style="181" customWidth="1"/>
    <col min="4631" max="4865" width="11.42578125" style="181"/>
    <col min="4866" max="4866" width="51.140625" style="181" customWidth="1"/>
    <col min="4867" max="4884" width="10.7109375" style="181" customWidth="1"/>
    <col min="4885" max="4885" width="12" style="181" customWidth="1"/>
    <col min="4886" max="4886" width="10.7109375" style="181" customWidth="1"/>
    <col min="4887" max="5121" width="11.42578125" style="181"/>
    <col min="5122" max="5122" width="51.140625" style="181" customWidth="1"/>
    <col min="5123" max="5140" width="10.7109375" style="181" customWidth="1"/>
    <col min="5141" max="5141" width="12" style="181" customWidth="1"/>
    <col min="5142" max="5142" width="10.7109375" style="181" customWidth="1"/>
    <col min="5143" max="5377" width="11.42578125" style="181"/>
    <col min="5378" max="5378" width="51.140625" style="181" customWidth="1"/>
    <col min="5379" max="5396" width="10.7109375" style="181" customWidth="1"/>
    <col min="5397" max="5397" width="12" style="181" customWidth="1"/>
    <col min="5398" max="5398" width="10.7109375" style="181" customWidth="1"/>
    <col min="5399" max="5633" width="11.42578125" style="181"/>
    <col min="5634" max="5634" width="51.140625" style="181" customWidth="1"/>
    <col min="5635" max="5652" width="10.7109375" style="181" customWidth="1"/>
    <col min="5653" max="5653" width="12" style="181" customWidth="1"/>
    <col min="5654" max="5654" width="10.7109375" style="181" customWidth="1"/>
    <col min="5655" max="5889" width="11.42578125" style="181"/>
    <col min="5890" max="5890" width="51.140625" style="181" customWidth="1"/>
    <col min="5891" max="5908" width="10.7109375" style="181" customWidth="1"/>
    <col min="5909" max="5909" width="12" style="181" customWidth="1"/>
    <col min="5910" max="5910" width="10.7109375" style="181" customWidth="1"/>
    <col min="5911" max="6145" width="11.42578125" style="181"/>
    <col min="6146" max="6146" width="51.140625" style="181" customWidth="1"/>
    <col min="6147" max="6164" width="10.7109375" style="181" customWidth="1"/>
    <col min="6165" max="6165" width="12" style="181" customWidth="1"/>
    <col min="6166" max="6166" width="10.7109375" style="181" customWidth="1"/>
    <col min="6167" max="6401" width="11.42578125" style="181"/>
    <col min="6402" max="6402" width="51.140625" style="181" customWidth="1"/>
    <col min="6403" max="6420" width="10.7109375" style="181" customWidth="1"/>
    <col min="6421" max="6421" width="12" style="181" customWidth="1"/>
    <col min="6422" max="6422" width="10.7109375" style="181" customWidth="1"/>
    <col min="6423" max="6657" width="11.42578125" style="181"/>
    <col min="6658" max="6658" width="51.140625" style="181" customWidth="1"/>
    <col min="6659" max="6676" width="10.7109375" style="181" customWidth="1"/>
    <col min="6677" max="6677" width="12" style="181" customWidth="1"/>
    <col min="6678" max="6678" width="10.7109375" style="181" customWidth="1"/>
    <col min="6679" max="6913" width="11.42578125" style="181"/>
    <col min="6914" max="6914" width="51.140625" style="181" customWidth="1"/>
    <col min="6915" max="6932" width="10.7109375" style="181" customWidth="1"/>
    <col min="6933" max="6933" width="12" style="181" customWidth="1"/>
    <col min="6934" max="6934" width="10.7109375" style="181" customWidth="1"/>
    <col min="6935" max="7169" width="11.42578125" style="181"/>
    <col min="7170" max="7170" width="51.140625" style="181" customWidth="1"/>
    <col min="7171" max="7188" width="10.7109375" style="181" customWidth="1"/>
    <col min="7189" max="7189" width="12" style="181" customWidth="1"/>
    <col min="7190" max="7190" width="10.7109375" style="181" customWidth="1"/>
    <col min="7191" max="7425" width="11.42578125" style="181"/>
    <col min="7426" max="7426" width="51.140625" style="181" customWidth="1"/>
    <col min="7427" max="7444" width="10.7109375" style="181" customWidth="1"/>
    <col min="7445" max="7445" width="12" style="181" customWidth="1"/>
    <col min="7446" max="7446" width="10.7109375" style="181" customWidth="1"/>
    <col min="7447" max="7681" width="11.42578125" style="181"/>
    <col min="7682" max="7682" width="51.140625" style="181" customWidth="1"/>
    <col min="7683" max="7700" width="10.7109375" style="181" customWidth="1"/>
    <col min="7701" max="7701" width="12" style="181" customWidth="1"/>
    <col min="7702" max="7702" width="10.7109375" style="181" customWidth="1"/>
    <col min="7703" max="7937" width="11.42578125" style="181"/>
    <col min="7938" max="7938" width="51.140625" style="181" customWidth="1"/>
    <col min="7939" max="7956" width="10.7109375" style="181" customWidth="1"/>
    <col min="7957" max="7957" width="12" style="181" customWidth="1"/>
    <col min="7958" max="7958" width="10.7109375" style="181" customWidth="1"/>
    <col min="7959" max="8193" width="11.42578125" style="181"/>
    <col min="8194" max="8194" width="51.140625" style="181" customWidth="1"/>
    <col min="8195" max="8212" width="10.7109375" style="181" customWidth="1"/>
    <col min="8213" max="8213" width="12" style="181" customWidth="1"/>
    <col min="8214" max="8214" width="10.7109375" style="181" customWidth="1"/>
    <col min="8215" max="8449" width="11.42578125" style="181"/>
    <col min="8450" max="8450" width="51.140625" style="181" customWidth="1"/>
    <col min="8451" max="8468" width="10.7109375" style="181" customWidth="1"/>
    <col min="8469" max="8469" width="12" style="181" customWidth="1"/>
    <col min="8470" max="8470" width="10.7109375" style="181" customWidth="1"/>
    <col min="8471" max="8705" width="11.42578125" style="181"/>
    <col min="8706" max="8706" width="51.140625" style="181" customWidth="1"/>
    <col min="8707" max="8724" width="10.7109375" style="181" customWidth="1"/>
    <col min="8725" max="8725" width="12" style="181" customWidth="1"/>
    <col min="8726" max="8726" width="10.7109375" style="181" customWidth="1"/>
    <col min="8727" max="8961" width="11.42578125" style="181"/>
    <col min="8962" max="8962" width="51.140625" style="181" customWidth="1"/>
    <col min="8963" max="8980" width="10.7109375" style="181" customWidth="1"/>
    <col min="8981" max="8981" width="12" style="181" customWidth="1"/>
    <col min="8982" max="8982" width="10.7109375" style="181" customWidth="1"/>
    <col min="8983" max="9217" width="11.42578125" style="181"/>
    <col min="9218" max="9218" width="51.140625" style="181" customWidth="1"/>
    <col min="9219" max="9236" width="10.7109375" style="181" customWidth="1"/>
    <col min="9237" max="9237" width="12" style="181" customWidth="1"/>
    <col min="9238" max="9238" width="10.7109375" style="181" customWidth="1"/>
    <col min="9239" max="9473" width="11.42578125" style="181"/>
    <col min="9474" max="9474" width="51.140625" style="181" customWidth="1"/>
    <col min="9475" max="9492" width="10.7109375" style="181" customWidth="1"/>
    <col min="9493" max="9493" width="12" style="181" customWidth="1"/>
    <col min="9494" max="9494" width="10.7109375" style="181" customWidth="1"/>
    <col min="9495" max="9729" width="11.42578125" style="181"/>
    <col min="9730" max="9730" width="51.140625" style="181" customWidth="1"/>
    <col min="9731" max="9748" width="10.7109375" style="181" customWidth="1"/>
    <col min="9749" max="9749" width="12" style="181" customWidth="1"/>
    <col min="9750" max="9750" width="10.7109375" style="181" customWidth="1"/>
    <col min="9751" max="9985" width="11.42578125" style="181"/>
    <col min="9986" max="9986" width="51.140625" style="181" customWidth="1"/>
    <col min="9987" max="10004" width="10.7109375" style="181" customWidth="1"/>
    <col min="10005" max="10005" width="12" style="181" customWidth="1"/>
    <col min="10006" max="10006" width="10.7109375" style="181" customWidth="1"/>
    <col min="10007" max="10241" width="11.42578125" style="181"/>
    <col min="10242" max="10242" width="51.140625" style="181" customWidth="1"/>
    <col min="10243" max="10260" width="10.7109375" style="181" customWidth="1"/>
    <col min="10261" max="10261" width="12" style="181" customWidth="1"/>
    <col min="10262" max="10262" width="10.7109375" style="181" customWidth="1"/>
    <col min="10263" max="10497" width="11.42578125" style="181"/>
    <col min="10498" max="10498" width="51.140625" style="181" customWidth="1"/>
    <col min="10499" max="10516" width="10.7109375" style="181" customWidth="1"/>
    <col min="10517" max="10517" width="12" style="181" customWidth="1"/>
    <col min="10518" max="10518" width="10.7109375" style="181" customWidth="1"/>
    <col min="10519" max="10753" width="11.42578125" style="181"/>
    <col min="10754" max="10754" width="51.140625" style="181" customWidth="1"/>
    <col min="10755" max="10772" width="10.7109375" style="181" customWidth="1"/>
    <col min="10773" max="10773" width="12" style="181" customWidth="1"/>
    <col min="10774" max="10774" width="10.7109375" style="181" customWidth="1"/>
    <col min="10775" max="11009" width="11.42578125" style="181"/>
    <col min="11010" max="11010" width="51.140625" style="181" customWidth="1"/>
    <col min="11011" max="11028" width="10.7109375" style="181" customWidth="1"/>
    <col min="11029" max="11029" width="12" style="181" customWidth="1"/>
    <col min="11030" max="11030" width="10.7109375" style="181" customWidth="1"/>
    <col min="11031" max="11265" width="11.42578125" style="181"/>
    <col min="11266" max="11266" width="51.140625" style="181" customWidth="1"/>
    <col min="11267" max="11284" width="10.7109375" style="181" customWidth="1"/>
    <col min="11285" max="11285" width="12" style="181" customWidth="1"/>
    <col min="11286" max="11286" width="10.7109375" style="181" customWidth="1"/>
    <col min="11287" max="11521" width="11.42578125" style="181"/>
    <col min="11522" max="11522" width="51.140625" style="181" customWidth="1"/>
    <col min="11523" max="11540" width="10.7109375" style="181" customWidth="1"/>
    <col min="11541" max="11541" width="12" style="181" customWidth="1"/>
    <col min="11542" max="11542" width="10.7109375" style="181" customWidth="1"/>
    <col min="11543" max="11777" width="11.42578125" style="181"/>
    <col min="11778" max="11778" width="51.140625" style="181" customWidth="1"/>
    <col min="11779" max="11796" width="10.7109375" style="181" customWidth="1"/>
    <col min="11797" max="11797" width="12" style="181" customWidth="1"/>
    <col min="11798" max="11798" width="10.7109375" style="181" customWidth="1"/>
    <col min="11799" max="12033" width="11.42578125" style="181"/>
    <col min="12034" max="12034" width="51.140625" style="181" customWidth="1"/>
    <col min="12035" max="12052" width="10.7109375" style="181" customWidth="1"/>
    <col min="12053" max="12053" width="12" style="181" customWidth="1"/>
    <col min="12054" max="12054" width="10.7109375" style="181" customWidth="1"/>
    <col min="12055" max="12289" width="11.42578125" style="181"/>
    <col min="12290" max="12290" width="51.140625" style="181" customWidth="1"/>
    <col min="12291" max="12308" width="10.7109375" style="181" customWidth="1"/>
    <col min="12309" max="12309" width="12" style="181" customWidth="1"/>
    <col min="12310" max="12310" width="10.7109375" style="181" customWidth="1"/>
    <col min="12311" max="12545" width="11.42578125" style="181"/>
    <col min="12546" max="12546" width="51.140625" style="181" customWidth="1"/>
    <col min="12547" max="12564" width="10.7109375" style="181" customWidth="1"/>
    <col min="12565" max="12565" width="12" style="181" customWidth="1"/>
    <col min="12566" max="12566" width="10.7109375" style="181" customWidth="1"/>
    <col min="12567" max="12801" width="11.42578125" style="181"/>
    <col min="12802" max="12802" width="51.140625" style="181" customWidth="1"/>
    <col min="12803" max="12820" width="10.7109375" style="181" customWidth="1"/>
    <col min="12821" max="12821" width="12" style="181" customWidth="1"/>
    <col min="12822" max="12822" width="10.7109375" style="181" customWidth="1"/>
    <col min="12823" max="13057" width="11.42578125" style="181"/>
    <col min="13058" max="13058" width="51.140625" style="181" customWidth="1"/>
    <col min="13059" max="13076" width="10.7109375" style="181" customWidth="1"/>
    <col min="13077" max="13077" width="12" style="181" customWidth="1"/>
    <col min="13078" max="13078" width="10.7109375" style="181" customWidth="1"/>
    <col min="13079" max="13313" width="11.42578125" style="181"/>
    <col min="13314" max="13314" width="51.140625" style="181" customWidth="1"/>
    <col min="13315" max="13332" width="10.7109375" style="181" customWidth="1"/>
    <col min="13333" max="13333" width="12" style="181" customWidth="1"/>
    <col min="13334" max="13334" width="10.7109375" style="181" customWidth="1"/>
    <col min="13335" max="13569" width="11.42578125" style="181"/>
    <col min="13570" max="13570" width="51.140625" style="181" customWidth="1"/>
    <col min="13571" max="13588" width="10.7109375" style="181" customWidth="1"/>
    <col min="13589" max="13589" width="12" style="181" customWidth="1"/>
    <col min="13590" max="13590" width="10.7109375" style="181" customWidth="1"/>
    <col min="13591" max="13825" width="11.42578125" style="181"/>
    <col min="13826" max="13826" width="51.140625" style="181" customWidth="1"/>
    <col min="13827" max="13844" width="10.7109375" style="181" customWidth="1"/>
    <col min="13845" max="13845" width="12" style="181" customWidth="1"/>
    <col min="13846" max="13846" width="10.7109375" style="181" customWidth="1"/>
    <col min="13847" max="14081" width="11.42578125" style="181"/>
    <col min="14082" max="14082" width="51.140625" style="181" customWidth="1"/>
    <col min="14083" max="14100" width="10.7109375" style="181" customWidth="1"/>
    <col min="14101" max="14101" width="12" style="181" customWidth="1"/>
    <col min="14102" max="14102" width="10.7109375" style="181" customWidth="1"/>
    <col min="14103" max="14337" width="11.42578125" style="181"/>
    <col min="14338" max="14338" width="51.140625" style="181" customWidth="1"/>
    <col min="14339" max="14356" width="10.7109375" style="181" customWidth="1"/>
    <col min="14357" max="14357" width="12" style="181" customWidth="1"/>
    <col min="14358" max="14358" width="10.7109375" style="181" customWidth="1"/>
    <col min="14359" max="14593" width="11.42578125" style="181"/>
    <col min="14594" max="14594" width="51.140625" style="181" customWidth="1"/>
    <col min="14595" max="14612" width="10.7109375" style="181" customWidth="1"/>
    <col min="14613" max="14613" width="12" style="181" customWidth="1"/>
    <col min="14614" max="14614" width="10.7109375" style="181" customWidth="1"/>
    <col min="14615" max="14849" width="11.42578125" style="181"/>
    <col min="14850" max="14850" width="51.140625" style="181" customWidth="1"/>
    <col min="14851" max="14868" width="10.7109375" style="181" customWidth="1"/>
    <col min="14869" max="14869" width="12" style="181" customWidth="1"/>
    <col min="14870" max="14870" width="10.7109375" style="181" customWidth="1"/>
    <col min="14871" max="15105" width="11.42578125" style="181"/>
    <col min="15106" max="15106" width="51.140625" style="181" customWidth="1"/>
    <col min="15107" max="15124" width="10.7109375" style="181" customWidth="1"/>
    <col min="15125" max="15125" width="12" style="181" customWidth="1"/>
    <col min="15126" max="15126" width="10.7109375" style="181" customWidth="1"/>
    <col min="15127" max="15361" width="11.42578125" style="181"/>
    <col min="15362" max="15362" width="51.140625" style="181" customWidth="1"/>
    <col min="15363" max="15380" width="10.7109375" style="181" customWidth="1"/>
    <col min="15381" max="15381" width="12" style="181" customWidth="1"/>
    <col min="15382" max="15382" width="10.7109375" style="181" customWidth="1"/>
    <col min="15383" max="15617" width="11.42578125" style="181"/>
    <col min="15618" max="15618" width="51.140625" style="181" customWidth="1"/>
    <col min="15619" max="15636" width="10.7109375" style="181" customWidth="1"/>
    <col min="15637" max="15637" width="12" style="181" customWidth="1"/>
    <col min="15638" max="15638" width="10.7109375" style="181" customWidth="1"/>
    <col min="15639" max="15873" width="11.42578125" style="181"/>
    <col min="15874" max="15874" width="51.140625" style="181" customWidth="1"/>
    <col min="15875" max="15892" width="10.7109375" style="181" customWidth="1"/>
    <col min="15893" max="15893" width="12" style="181" customWidth="1"/>
    <col min="15894" max="15894" width="10.7109375" style="181" customWidth="1"/>
    <col min="15895" max="16129" width="11.42578125" style="181"/>
    <col min="16130" max="16130" width="51.140625" style="181" customWidth="1"/>
    <col min="16131" max="16148" width="10.7109375" style="181" customWidth="1"/>
    <col min="16149" max="16149" width="12" style="181" customWidth="1"/>
    <col min="16150" max="16150" width="10.710937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658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80"/>
      <c r="E5" s="180"/>
      <c r="F5" s="180"/>
      <c r="G5" s="180"/>
      <c r="H5" s="180"/>
      <c r="I5" s="157"/>
      <c r="J5" s="157"/>
      <c r="K5" s="157"/>
      <c r="L5" s="207"/>
      <c r="M5" s="207"/>
      <c r="N5" s="157"/>
      <c r="O5" s="157"/>
      <c r="P5" s="157"/>
      <c r="Q5" s="157"/>
      <c r="R5" s="157"/>
      <c r="S5" s="157"/>
      <c r="T5" s="157"/>
      <c r="U5" s="157"/>
      <c r="V5" s="183"/>
    </row>
    <row r="6" spans="1:22" ht="30" customHeight="1">
      <c r="A6" s="184" t="s">
        <v>508</v>
      </c>
      <c r="B6" s="185" t="s">
        <v>118</v>
      </c>
      <c r="C6" s="185" t="s">
        <v>119</v>
      </c>
      <c r="D6" s="185" t="s">
        <v>120</v>
      </c>
      <c r="E6" s="185" t="s">
        <v>121</v>
      </c>
      <c r="F6" s="185" t="s">
        <v>122</v>
      </c>
      <c r="G6" s="185" t="s">
        <v>123</v>
      </c>
      <c r="H6" s="185" t="s">
        <v>125</v>
      </c>
      <c r="I6" s="185" t="s">
        <v>124</v>
      </c>
      <c r="J6" s="185" t="s">
        <v>126</v>
      </c>
      <c r="K6" s="185" t="s">
        <v>291</v>
      </c>
      <c r="L6" s="185" t="s">
        <v>439</v>
      </c>
      <c r="M6" s="185" t="s">
        <v>440</v>
      </c>
      <c r="N6" s="185" t="s">
        <v>441</v>
      </c>
      <c r="O6" s="185" t="s">
        <v>450</v>
      </c>
      <c r="P6" s="185" t="s">
        <v>449</v>
      </c>
      <c r="Q6" s="185" t="s">
        <v>830</v>
      </c>
      <c r="R6" s="185" t="s">
        <v>1045</v>
      </c>
      <c r="S6" s="185" t="s">
        <v>1046</v>
      </c>
      <c r="T6" s="185" t="s">
        <v>1047</v>
      </c>
      <c r="U6" s="186" t="s">
        <v>483</v>
      </c>
      <c r="V6" s="185" t="s">
        <v>66</v>
      </c>
    </row>
    <row r="7" spans="1:22" ht="15" customHeight="1">
      <c r="A7" s="188" t="s">
        <v>484</v>
      </c>
      <c r="B7" s="180">
        <v>1051.75433</v>
      </c>
      <c r="C7" s="180">
        <v>6006.4228600000006</v>
      </c>
      <c r="D7" s="180">
        <v>3431.0580299999997</v>
      </c>
      <c r="E7" s="180">
        <v>16404.144686600001</v>
      </c>
      <c r="F7" s="180">
        <v>16009.04826</v>
      </c>
      <c r="G7" s="180">
        <v>125071.9254366</v>
      </c>
      <c r="H7" s="180">
        <v>5543.3443600000001</v>
      </c>
      <c r="I7" s="180">
        <v>52173.616558200003</v>
      </c>
      <c r="J7" s="180">
        <v>25261.34189</v>
      </c>
      <c r="K7" s="180">
        <v>0</v>
      </c>
      <c r="L7" s="180">
        <v>15413.899470799999</v>
      </c>
      <c r="M7" s="180">
        <v>12065.6882226</v>
      </c>
      <c r="N7" s="180">
        <v>4117.43199</v>
      </c>
      <c r="O7" s="180">
        <v>19608.640825800001</v>
      </c>
      <c r="P7" s="180">
        <v>0</v>
      </c>
      <c r="Q7" s="180">
        <v>24721.5928556</v>
      </c>
      <c r="R7" s="180">
        <v>0</v>
      </c>
      <c r="S7" s="180">
        <v>645.85158160000003</v>
      </c>
      <c r="T7" s="180">
        <v>4027.5676606000002</v>
      </c>
      <c r="U7" s="180">
        <v>676277.54232100002</v>
      </c>
      <c r="V7" s="416">
        <v>9.0001098046772837E-2</v>
      </c>
    </row>
    <row r="8" spans="1:22" ht="15" customHeight="1">
      <c r="A8" s="188" t="s">
        <v>485</v>
      </c>
      <c r="B8" s="180">
        <v>0</v>
      </c>
      <c r="C8" s="180">
        <v>0</v>
      </c>
      <c r="D8" s="180">
        <v>0</v>
      </c>
      <c r="E8" s="180">
        <v>1228.9073244000001</v>
      </c>
      <c r="F8" s="180">
        <v>0</v>
      </c>
      <c r="G8" s="180">
        <v>3371.5398399999999</v>
      </c>
      <c r="H8" s="180">
        <v>239.86723999999998</v>
      </c>
      <c r="I8" s="180">
        <v>398.46008</v>
      </c>
      <c r="J8" s="180">
        <v>0</v>
      </c>
      <c r="K8" s="180">
        <v>0</v>
      </c>
      <c r="L8" s="180">
        <v>0</v>
      </c>
      <c r="M8" s="180">
        <v>0</v>
      </c>
      <c r="N8" s="180">
        <v>75.006559999999993</v>
      </c>
      <c r="O8" s="180">
        <v>0</v>
      </c>
      <c r="P8" s="180">
        <v>0</v>
      </c>
      <c r="Q8" s="180">
        <v>102.58055999999999</v>
      </c>
      <c r="R8" s="180">
        <v>155.953868</v>
      </c>
      <c r="S8" s="180">
        <v>860.25006000000008</v>
      </c>
      <c r="T8" s="180">
        <v>0</v>
      </c>
      <c r="U8" s="180">
        <v>16043.684085999999</v>
      </c>
      <c r="V8" s="416">
        <v>2.1351428874894591E-3</v>
      </c>
    </row>
    <row r="9" spans="1:22" ht="15" customHeight="1">
      <c r="A9" s="188" t="s">
        <v>486</v>
      </c>
      <c r="B9" s="180">
        <v>112.80167999999999</v>
      </c>
      <c r="C9" s="180">
        <v>7.8201499999999999</v>
      </c>
      <c r="D9" s="180">
        <v>76.360679999999988</v>
      </c>
      <c r="E9" s="180">
        <v>1377.3830700000001</v>
      </c>
      <c r="F9" s="180">
        <v>350.59253999999999</v>
      </c>
      <c r="G9" s="180">
        <v>133</v>
      </c>
      <c r="H9" s="180">
        <v>0</v>
      </c>
      <c r="I9" s="180">
        <v>90.2179</v>
      </c>
      <c r="J9" s="180">
        <v>539.10827000000006</v>
      </c>
      <c r="K9" s="180">
        <v>0</v>
      </c>
      <c r="L9" s="180">
        <v>0</v>
      </c>
      <c r="M9" s="180">
        <v>935.50899000000004</v>
      </c>
      <c r="N9" s="180">
        <v>263.46242000000001</v>
      </c>
      <c r="O9" s="180">
        <v>0</v>
      </c>
      <c r="P9" s="180">
        <v>0</v>
      </c>
      <c r="Q9" s="180">
        <v>0</v>
      </c>
      <c r="R9" s="180">
        <v>81.704070000000002</v>
      </c>
      <c r="S9" s="180">
        <v>0</v>
      </c>
      <c r="T9" s="180">
        <v>0</v>
      </c>
      <c r="U9" s="180">
        <v>12568.244609400001</v>
      </c>
      <c r="V9" s="416">
        <v>1.6726206987212394E-3</v>
      </c>
    </row>
    <row r="10" spans="1:22" ht="15" customHeight="1">
      <c r="A10" s="188" t="s">
        <v>487</v>
      </c>
      <c r="B10" s="180">
        <v>396.18898999999999</v>
      </c>
      <c r="C10" s="180">
        <v>2862.9069564000001</v>
      </c>
      <c r="D10" s="180">
        <v>278.23927000000003</v>
      </c>
      <c r="E10" s="180">
        <v>2077.50171</v>
      </c>
      <c r="F10" s="180">
        <v>376.79903000000002</v>
      </c>
      <c r="G10" s="180">
        <v>3828.2683579999998</v>
      </c>
      <c r="H10" s="180">
        <v>314.40285999999998</v>
      </c>
      <c r="I10" s="180">
        <v>1012.98366</v>
      </c>
      <c r="J10" s="180">
        <v>374.26130999999998</v>
      </c>
      <c r="K10" s="180">
        <v>7720.2262230000006</v>
      </c>
      <c r="L10" s="180">
        <v>0</v>
      </c>
      <c r="M10" s="180">
        <v>27.726009999999999</v>
      </c>
      <c r="N10" s="180">
        <v>141.62720000000002</v>
      </c>
      <c r="O10" s="180">
        <v>15.62323</v>
      </c>
      <c r="P10" s="180">
        <v>0</v>
      </c>
      <c r="Q10" s="180">
        <v>72.193679999999986</v>
      </c>
      <c r="R10" s="180">
        <v>37774.180719800002</v>
      </c>
      <c r="S10" s="180">
        <v>1114.8752087999999</v>
      </c>
      <c r="T10" s="180">
        <v>485.25258000000002</v>
      </c>
      <c r="U10" s="180">
        <v>192886.06863820003</v>
      </c>
      <c r="V10" s="416">
        <v>2.566987204067641E-2</v>
      </c>
    </row>
    <row r="11" spans="1:22" ht="15" customHeight="1">
      <c r="A11" s="188" t="s">
        <v>488</v>
      </c>
      <c r="B11" s="180">
        <v>12953.36555</v>
      </c>
      <c r="C11" s="180">
        <v>9089.2371904000011</v>
      </c>
      <c r="D11" s="180">
        <v>9052.0192299999999</v>
      </c>
      <c r="E11" s="180">
        <v>15559.5300974</v>
      </c>
      <c r="F11" s="180">
        <v>10615.6351944</v>
      </c>
      <c r="G11" s="180">
        <v>14266.965401000001</v>
      </c>
      <c r="H11" s="180">
        <v>8643.30602</v>
      </c>
      <c r="I11" s="180">
        <v>11420.947877800001</v>
      </c>
      <c r="J11" s="180">
        <v>7273.0129299999999</v>
      </c>
      <c r="K11" s="180">
        <v>5110.8117668000004</v>
      </c>
      <c r="L11" s="180">
        <v>3516.5626400000001</v>
      </c>
      <c r="M11" s="180">
        <v>4824.0788276000003</v>
      </c>
      <c r="N11" s="180">
        <v>928.82475999999997</v>
      </c>
      <c r="O11" s="180">
        <v>2945.7410132</v>
      </c>
      <c r="P11" s="180">
        <v>1618.5926499999998</v>
      </c>
      <c r="Q11" s="180">
        <v>13142.4797812</v>
      </c>
      <c r="R11" s="180">
        <v>3679.7868497999998</v>
      </c>
      <c r="S11" s="180">
        <v>9779.0784481999999</v>
      </c>
      <c r="T11" s="180">
        <v>390.46521960000001</v>
      </c>
      <c r="U11" s="180">
        <v>566966.6303206</v>
      </c>
      <c r="V11" s="416">
        <v>7.5453665235732603E-2</v>
      </c>
    </row>
    <row r="12" spans="1:22" ht="15" customHeight="1">
      <c r="A12" s="188" t="s">
        <v>489</v>
      </c>
      <c r="B12" s="180">
        <v>9127.1295800000007</v>
      </c>
      <c r="C12" s="180">
        <v>2529.3138199999999</v>
      </c>
      <c r="D12" s="180">
        <v>703.56886999999995</v>
      </c>
      <c r="E12" s="180">
        <v>3345.17481</v>
      </c>
      <c r="F12" s="180">
        <v>0</v>
      </c>
      <c r="G12" s="180">
        <v>132.38666000000001</v>
      </c>
      <c r="H12" s="180">
        <v>0</v>
      </c>
      <c r="I12" s="180">
        <v>508.08886899999999</v>
      </c>
      <c r="J12" s="180">
        <v>222.49922000000001</v>
      </c>
      <c r="K12" s="180">
        <v>629.0316024</v>
      </c>
      <c r="L12" s="180">
        <v>0</v>
      </c>
      <c r="M12" s="180">
        <v>910.04173000000003</v>
      </c>
      <c r="N12" s="180">
        <v>19.999220000000001</v>
      </c>
      <c r="O12" s="180">
        <v>0</v>
      </c>
      <c r="P12" s="180">
        <v>0</v>
      </c>
      <c r="Q12" s="180">
        <v>914.46014859999991</v>
      </c>
      <c r="R12" s="180">
        <v>1918.15706</v>
      </c>
      <c r="S12" s="180">
        <v>216.92400000000001</v>
      </c>
      <c r="T12" s="180">
        <v>0</v>
      </c>
      <c r="U12" s="180">
        <v>43030.590325199999</v>
      </c>
      <c r="V12" s="416">
        <v>5.7266434806888603E-3</v>
      </c>
    </row>
    <row r="13" spans="1:22" ht="15" customHeight="1">
      <c r="A13" s="188" t="s">
        <v>68</v>
      </c>
      <c r="B13" s="180">
        <v>6739.7977389999996</v>
      </c>
      <c r="C13" s="180">
        <v>7726.8939900000005</v>
      </c>
      <c r="D13" s="180">
        <v>7300.1062599999996</v>
      </c>
      <c r="E13" s="180">
        <v>7433.5887001999999</v>
      </c>
      <c r="F13" s="180">
        <v>5520.7393775999999</v>
      </c>
      <c r="G13" s="180">
        <v>14432.896742200001</v>
      </c>
      <c r="H13" s="180">
        <v>1170.88327</v>
      </c>
      <c r="I13" s="180">
        <v>9452.8564396000002</v>
      </c>
      <c r="J13" s="180">
        <v>3288.8182299999999</v>
      </c>
      <c r="K13" s="180">
        <v>3023.1313132</v>
      </c>
      <c r="L13" s="180">
        <v>4760.54</v>
      </c>
      <c r="M13" s="180">
        <v>2096.5120700000002</v>
      </c>
      <c r="N13" s="180">
        <v>1094.74361</v>
      </c>
      <c r="O13" s="180">
        <v>763.58708999999999</v>
      </c>
      <c r="P13" s="180">
        <v>0</v>
      </c>
      <c r="Q13" s="180">
        <v>4014.0618352000001</v>
      </c>
      <c r="R13" s="180">
        <v>4578.7522306000001</v>
      </c>
      <c r="S13" s="180">
        <v>1455.2900353999999</v>
      </c>
      <c r="T13" s="180">
        <v>253.66485999999998</v>
      </c>
      <c r="U13" s="180">
        <v>274803.08933319995</v>
      </c>
      <c r="V13" s="416">
        <v>3.6571641432525795E-2</v>
      </c>
    </row>
    <row r="14" spans="1:22" ht="15" customHeight="1">
      <c r="A14" s="188" t="s">
        <v>490</v>
      </c>
      <c r="B14" s="180">
        <v>11735.224749999999</v>
      </c>
      <c r="C14" s="180">
        <v>47191.209783799997</v>
      </c>
      <c r="D14" s="180">
        <v>13180.259604800001</v>
      </c>
      <c r="E14" s="180">
        <v>69036.182419599994</v>
      </c>
      <c r="F14" s="180">
        <v>21637.354090000001</v>
      </c>
      <c r="G14" s="180">
        <v>37660.302875399997</v>
      </c>
      <c r="H14" s="180">
        <v>23854.45981</v>
      </c>
      <c r="I14" s="180">
        <v>58898.406758199999</v>
      </c>
      <c r="J14" s="180">
        <v>24877.806550999998</v>
      </c>
      <c r="K14" s="180">
        <v>11596.865606200001</v>
      </c>
      <c r="L14" s="180">
        <v>19111.4995838</v>
      </c>
      <c r="M14" s="180">
        <v>13254.774309800001</v>
      </c>
      <c r="N14" s="180">
        <v>3309.97811</v>
      </c>
      <c r="O14" s="180">
        <v>5315.2115818000002</v>
      </c>
      <c r="P14" s="180">
        <v>7887.5789500000001</v>
      </c>
      <c r="Q14" s="180">
        <v>23691.145684200001</v>
      </c>
      <c r="R14" s="180">
        <v>20388.286470199997</v>
      </c>
      <c r="S14" s="180">
        <v>16314.943700400001</v>
      </c>
      <c r="T14" s="180">
        <v>877.47647119999999</v>
      </c>
      <c r="U14" s="180">
        <v>1657290.199389</v>
      </c>
      <c r="V14" s="416">
        <v>0.22055728364903501</v>
      </c>
    </row>
    <row r="15" spans="1:22" ht="15" customHeight="1">
      <c r="A15" s="188" t="s">
        <v>491</v>
      </c>
      <c r="B15" s="180">
        <v>4534.0291177999998</v>
      </c>
      <c r="C15" s="180">
        <v>11618.583329999999</v>
      </c>
      <c r="D15" s="180">
        <v>3357.32503</v>
      </c>
      <c r="E15" s="180">
        <v>10138.975915999999</v>
      </c>
      <c r="F15" s="180">
        <v>5927.9851900000003</v>
      </c>
      <c r="G15" s="180">
        <v>7418.1087796000002</v>
      </c>
      <c r="H15" s="180">
        <v>7165.0503699999999</v>
      </c>
      <c r="I15" s="180">
        <v>18956.449128400003</v>
      </c>
      <c r="J15" s="180">
        <v>10742.543956199999</v>
      </c>
      <c r="K15" s="180">
        <v>3957.1550999999999</v>
      </c>
      <c r="L15" s="180">
        <v>5457.3146399999996</v>
      </c>
      <c r="M15" s="180">
        <v>3931.8263500000003</v>
      </c>
      <c r="N15" s="180">
        <v>1103.4657678000001</v>
      </c>
      <c r="O15" s="180">
        <v>1344.7579800000001</v>
      </c>
      <c r="P15" s="180">
        <v>1703.13807</v>
      </c>
      <c r="Q15" s="180">
        <v>7474.8181723999996</v>
      </c>
      <c r="R15" s="180">
        <v>4006.9749342</v>
      </c>
      <c r="S15" s="180">
        <v>4031.4380937999999</v>
      </c>
      <c r="T15" s="180">
        <v>373.14778999999999</v>
      </c>
      <c r="U15" s="180">
        <v>436197.66782039998</v>
      </c>
      <c r="V15" s="416">
        <v>5.8050528980368304E-2</v>
      </c>
    </row>
    <row r="16" spans="1:22" ht="15" customHeight="1">
      <c r="A16" s="188" t="s">
        <v>492</v>
      </c>
      <c r="B16" s="180">
        <v>17161.693124600002</v>
      </c>
      <c r="C16" s="180">
        <v>39834.010735399999</v>
      </c>
      <c r="D16" s="180">
        <v>14865.104659000001</v>
      </c>
      <c r="E16" s="180">
        <v>15120.825373</v>
      </c>
      <c r="F16" s="180">
        <v>27200.437879999998</v>
      </c>
      <c r="G16" s="180">
        <v>59593.652112600001</v>
      </c>
      <c r="H16" s="180">
        <v>11284.55682</v>
      </c>
      <c r="I16" s="180">
        <v>83974.457244200006</v>
      </c>
      <c r="J16" s="180">
        <v>6028.8219100000006</v>
      </c>
      <c r="K16" s="180">
        <v>15488.0186316</v>
      </c>
      <c r="L16" s="180">
        <v>5117.1955351999995</v>
      </c>
      <c r="M16" s="180">
        <v>4975.6912318000004</v>
      </c>
      <c r="N16" s="180">
        <v>2530.6281200000003</v>
      </c>
      <c r="O16" s="180">
        <v>3731.8033591999997</v>
      </c>
      <c r="P16" s="180">
        <v>5896.15236</v>
      </c>
      <c r="Q16" s="180">
        <v>21388.475673199999</v>
      </c>
      <c r="R16" s="180">
        <v>20286.933147600001</v>
      </c>
      <c r="S16" s="180">
        <v>9670.0832093999998</v>
      </c>
      <c r="T16" s="180">
        <v>3798.3229188</v>
      </c>
      <c r="U16" s="180">
        <v>1162874.6447844</v>
      </c>
      <c r="V16" s="416">
        <v>0.15475893900328469</v>
      </c>
    </row>
    <row r="17" spans="1:22" ht="15" customHeight="1">
      <c r="A17" s="188" t="s">
        <v>493</v>
      </c>
      <c r="B17" s="180">
        <v>4807.3868499999999</v>
      </c>
      <c r="C17" s="180">
        <v>5400.3773799999999</v>
      </c>
      <c r="D17" s="180">
        <v>2241.22091</v>
      </c>
      <c r="E17" s="180">
        <v>14743.118284</v>
      </c>
      <c r="F17" s="180">
        <v>46.088209999999997</v>
      </c>
      <c r="G17" s="180">
        <v>675.93565000000001</v>
      </c>
      <c r="H17" s="180">
        <v>190.92922000000002</v>
      </c>
      <c r="I17" s="180">
        <v>2979.5778088000002</v>
      </c>
      <c r="J17" s="180">
        <v>4097.8041800000001</v>
      </c>
      <c r="K17" s="180">
        <v>211.55023</v>
      </c>
      <c r="L17" s="180">
        <v>467.98716999999999</v>
      </c>
      <c r="M17" s="180">
        <v>865.56790999999998</v>
      </c>
      <c r="N17" s="180">
        <v>166.56935000000001</v>
      </c>
      <c r="O17" s="180">
        <v>237.75955999999999</v>
      </c>
      <c r="P17" s="180">
        <v>73.932040000000001</v>
      </c>
      <c r="Q17" s="180">
        <v>323.58444579999997</v>
      </c>
      <c r="R17" s="180">
        <v>2147.1435890000002</v>
      </c>
      <c r="S17" s="180">
        <v>723.4529399999999</v>
      </c>
      <c r="T17" s="180">
        <v>0</v>
      </c>
      <c r="U17" s="180">
        <v>125971.297515</v>
      </c>
      <c r="V17" s="416">
        <v>1.6764648223887426E-2</v>
      </c>
    </row>
    <row r="18" spans="1:22" ht="15" customHeight="1">
      <c r="A18" s="188" t="s">
        <v>494</v>
      </c>
      <c r="B18" s="180">
        <v>8156.7251393999995</v>
      </c>
      <c r="C18" s="180">
        <v>26464.428070000002</v>
      </c>
      <c r="D18" s="180">
        <v>4987.1900599999999</v>
      </c>
      <c r="E18" s="180">
        <v>21399.822841600002</v>
      </c>
      <c r="F18" s="180">
        <v>8946.3320899999999</v>
      </c>
      <c r="G18" s="180">
        <v>10726.6976524</v>
      </c>
      <c r="H18" s="180">
        <v>11876.059519999999</v>
      </c>
      <c r="I18" s="180">
        <v>18396.341937600002</v>
      </c>
      <c r="J18" s="180">
        <v>5278.6614099999997</v>
      </c>
      <c r="K18" s="180">
        <v>5579.8896323999998</v>
      </c>
      <c r="L18" s="180">
        <v>3023.1767318000002</v>
      </c>
      <c r="M18" s="180">
        <v>5036.3805404000004</v>
      </c>
      <c r="N18" s="180">
        <v>2210.4507152000001</v>
      </c>
      <c r="O18" s="180">
        <v>1569.92056</v>
      </c>
      <c r="P18" s="180">
        <v>2160.91615</v>
      </c>
      <c r="Q18" s="180">
        <v>7464.4037586000004</v>
      </c>
      <c r="R18" s="180">
        <v>6222.0040555999994</v>
      </c>
      <c r="S18" s="180">
        <v>5050.6530564000004</v>
      </c>
      <c r="T18" s="180">
        <v>62.708390000000001</v>
      </c>
      <c r="U18" s="180">
        <v>738424.10162919993</v>
      </c>
      <c r="V18" s="416">
        <v>9.8271753550681323E-2</v>
      </c>
    </row>
    <row r="19" spans="1:22" ht="15" customHeight="1">
      <c r="A19" s="188" t="s">
        <v>495</v>
      </c>
      <c r="B19" s="180">
        <v>15039.269319999999</v>
      </c>
      <c r="C19" s="180">
        <v>9298.7324900000003</v>
      </c>
      <c r="D19" s="180">
        <v>10094.5036174</v>
      </c>
      <c r="E19" s="180">
        <v>1973.3133022</v>
      </c>
      <c r="F19" s="180">
        <v>900.64990999999998</v>
      </c>
      <c r="G19" s="180">
        <v>1656.02503</v>
      </c>
      <c r="H19" s="180">
        <v>464.41222999999997</v>
      </c>
      <c r="I19" s="180">
        <v>1159.04838</v>
      </c>
      <c r="J19" s="180">
        <v>15975.26755</v>
      </c>
      <c r="K19" s="180">
        <v>3106.3849854</v>
      </c>
      <c r="L19" s="180">
        <v>448.18865999999997</v>
      </c>
      <c r="M19" s="180">
        <v>5474.1206400000001</v>
      </c>
      <c r="N19" s="180">
        <v>1131.0175099999999</v>
      </c>
      <c r="O19" s="180">
        <v>0</v>
      </c>
      <c r="P19" s="180">
        <v>40.096050000000005</v>
      </c>
      <c r="Q19" s="180">
        <v>1496.1129748000001</v>
      </c>
      <c r="R19" s="180">
        <v>21034.6503706</v>
      </c>
      <c r="S19" s="180">
        <v>1771.2059879999999</v>
      </c>
      <c r="T19" s="180">
        <v>0</v>
      </c>
      <c r="U19" s="180">
        <v>290605.60180220002</v>
      </c>
      <c r="V19" s="416">
        <v>3.8674688458494831E-2</v>
      </c>
    </row>
    <row r="20" spans="1:22" ht="15" customHeight="1">
      <c r="A20" s="188" t="s">
        <v>496</v>
      </c>
      <c r="B20" s="180">
        <v>12366.8647482</v>
      </c>
      <c r="C20" s="180">
        <v>23644.647629999999</v>
      </c>
      <c r="D20" s="180">
        <v>14146.5655056</v>
      </c>
      <c r="E20" s="180">
        <v>9727.0860229999998</v>
      </c>
      <c r="F20" s="180">
        <v>4837.2963300000001</v>
      </c>
      <c r="G20" s="180">
        <v>3595.4941800000001</v>
      </c>
      <c r="H20" s="180">
        <v>623.94666000000007</v>
      </c>
      <c r="I20" s="180">
        <v>5273.6035235999998</v>
      </c>
      <c r="J20" s="180">
        <v>97372.496799999994</v>
      </c>
      <c r="K20" s="180">
        <v>2401.3764213999998</v>
      </c>
      <c r="L20" s="180">
        <v>4574.1388004</v>
      </c>
      <c r="M20" s="180">
        <v>2308.9070000000002</v>
      </c>
      <c r="N20" s="180">
        <v>1497.7163002</v>
      </c>
      <c r="O20" s="180">
        <v>0</v>
      </c>
      <c r="P20" s="180">
        <v>0</v>
      </c>
      <c r="Q20" s="180">
        <v>2814.016455</v>
      </c>
      <c r="R20" s="180">
        <v>13122.3586744</v>
      </c>
      <c r="S20" s="180">
        <v>5636.1486199999999</v>
      </c>
      <c r="T20" s="180">
        <v>0</v>
      </c>
      <c r="U20" s="180">
        <v>654932.10448979994</v>
      </c>
      <c r="V20" s="416">
        <v>8.7160381443196391E-2</v>
      </c>
    </row>
    <row r="21" spans="1:22" ht="15" customHeight="1">
      <c r="A21" s="188" t="s">
        <v>497</v>
      </c>
      <c r="B21" s="180">
        <v>12779.9828024</v>
      </c>
      <c r="C21" s="180">
        <v>16141.783029999999</v>
      </c>
      <c r="D21" s="180">
        <v>14926.34607</v>
      </c>
      <c r="E21" s="180">
        <v>15639.849708799999</v>
      </c>
      <c r="F21" s="180">
        <v>4874.5935499999996</v>
      </c>
      <c r="G21" s="180">
        <v>4534.6260750000001</v>
      </c>
      <c r="H21" s="180">
        <v>3417.5363900000002</v>
      </c>
      <c r="I21" s="180">
        <v>15661.5360432</v>
      </c>
      <c r="J21" s="180">
        <v>23775.793559999998</v>
      </c>
      <c r="K21" s="180">
        <v>3714.2656882000001</v>
      </c>
      <c r="L21" s="180">
        <v>2987.8229500000002</v>
      </c>
      <c r="M21" s="180">
        <v>1569.1402399999999</v>
      </c>
      <c r="N21" s="180">
        <v>1952.3503840000001</v>
      </c>
      <c r="O21" s="180">
        <v>441.90782000000002</v>
      </c>
      <c r="P21" s="180">
        <v>58.556800000000003</v>
      </c>
      <c r="Q21" s="180">
        <v>4912.6096227999997</v>
      </c>
      <c r="R21" s="180">
        <v>21900.479945200001</v>
      </c>
      <c r="S21" s="180">
        <v>22160.365977200003</v>
      </c>
      <c r="T21" s="180">
        <v>13506.7767766</v>
      </c>
      <c r="U21" s="180">
        <v>546295.47957239999</v>
      </c>
      <c r="V21" s="416">
        <v>7.2702684833746548E-2</v>
      </c>
    </row>
    <row r="22" spans="1:22" ht="15" customHeight="1">
      <c r="A22" s="188" t="s">
        <v>498</v>
      </c>
      <c r="B22" s="180">
        <v>789.34514999999999</v>
      </c>
      <c r="C22" s="180">
        <v>46.890389999999996</v>
      </c>
      <c r="D22" s="180">
        <v>319.18959000000001</v>
      </c>
      <c r="E22" s="180">
        <v>285.27255920000005</v>
      </c>
      <c r="F22" s="180">
        <v>11.08958</v>
      </c>
      <c r="G22" s="180">
        <v>690.08573999999999</v>
      </c>
      <c r="H22" s="180">
        <v>225.38815</v>
      </c>
      <c r="I22" s="180">
        <v>255.30829560000001</v>
      </c>
      <c r="J22" s="180">
        <v>44.126069999999999</v>
      </c>
      <c r="K22" s="180">
        <v>25.802</v>
      </c>
      <c r="L22" s="180">
        <v>26.66947</v>
      </c>
      <c r="M22" s="180">
        <v>8.4074599999999986</v>
      </c>
      <c r="N22" s="180">
        <v>52.393639999999998</v>
      </c>
      <c r="O22" s="180">
        <v>0</v>
      </c>
      <c r="P22" s="180">
        <v>0</v>
      </c>
      <c r="Q22" s="180">
        <v>16.500014999999998</v>
      </c>
      <c r="R22" s="180">
        <v>0</v>
      </c>
      <c r="S22" s="180">
        <v>19.165290000000002</v>
      </c>
      <c r="T22" s="180">
        <v>0</v>
      </c>
      <c r="U22" s="180">
        <v>6948.0548008000005</v>
      </c>
      <c r="V22" s="416">
        <v>9.2466853063757795E-4</v>
      </c>
    </row>
    <row r="23" spans="1:22" ht="15" customHeight="1">
      <c r="A23" s="188" t="s">
        <v>499</v>
      </c>
      <c r="B23" s="180">
        <v>70.966270000000009</v>
      </c>
      <c r="C23" s="180">
        <v>77.316299999999998</v>
      </c>
      <c r="D23" s="180">
        <v>0</v>
      </c>
      <c r="E23" s="180">
        <v>46.462410000000006</v>
      </c>
      <c r="F23" s="180">
        <v>0</v>
      </c>
      <c r="G23" s="180">
        <v>0</v>
      </c>
      <c r="H23" s="180">
        <v>0</v>
      </c>
      <c r="I23" s="180">
        <v>43.19191</v>
      </c>
      <c r="J23" s="180">
        <v>82.073119999999989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25.885592599999999</v>
      </c>
      <c r="R23" s="180">
        <v>0</v>
      </c>
      <c r="S23" s="180">
        <v>0</v>
      </c>
      <c r="T23" s="180">
        <v>0</v>
      </c>
      <c r="U23" s="180">
        <v>2365.2535159999998</v>
      </c>
      <c r="V23" s="416">
        <v>3.1477522212019175E-4</v>
      </c>
    </row>
    <row r="24" spans="1:22" s="190" customFormat="1" ht="15" customHeight="1">
      <c r="A24" s="188" t="s">
        <v>500</v>
      </c>
      <c r="B24" s="180">
        <v>2560.0853746000003</v>
      </c>
      <c r="C24" s="180">
        <v>4300.29763</v>
      </c>
      <c r="D24" s="180">
        <v>1480.8104499999999</v>
      </c>
      <c r="E24" s="180">
        <v>841.91957059999993</v>
      </c>
      <c r="F24" s="180">
        <v>1423.7015700000002</v>
      </c>
      <c r="G24" s="180">
        <v>883.86525959999994</v>
      </c>
      <c r="H24" s="180">
        <v>150.41007999999999</v>
      </c>
      <c r="I24" s="180">
        <v>1205.0566299999998</v>
      </c>
      <c r="J24" s="180">
        <v>10552.9072</v>
      </c>
      <c r="K24" s="180">
        <v>297.07861400000002</v>
      </c>
      <c r="L24" s="180">
        <v>502.31682000000001</v>
      </c>
      <c r="M24" s="180">
        <v>828.81790000000001</v>
      </c>
      <c r="N24" s="180">
        <v>406.99063000000001</v>
      </c>
      <c r="O24" s="180">
        <v>118.26564</v>
      </c>
      <c r="P24" s="180">
        <v>10.012639999999999</v>
      </c>
      <c r="Q24" s="180">
        <v>1921.8115452</v>
      </c>
      <c r="R24" s="180">
        <v>2688.17373</v>
      </c>
      <c r="S24" s="180">
        <v>679.79793000000006</v>
      </c>
      <c r="T24" s="180">
        <v>22.299970000000002</v>
      </c>
      <c r="U24" s="180">
        <v>109622.98376039999</v>
      </c>
      <c r="V24" s="416">
        <v>1.4588964281940458E-2</v>
      </c>
    </row>
    <row r="25" spans="1:22" s="190" customFormat="1" ht="15" customHeight="1">
      <c r="A25" s="223" t="s">
        <v>520</v>
      </c>
      <c r="B25" s="233">
        <v>120382.610516</v>
      </c>
      <c r="C25" s="233">
        <v>212240.87173599994</v>
      </c>
      <c r="D25" s="233">
        <v>100439.8678368</v>
      </c>
      <c r="E25" s="233">
        <v>206379.05880659999</v>
      </c>
      <c r="F25" s="233">
        <v>108678.342802</v>
      </c>
      <c r="G25" s="233">
        <v>288671.77579239995</v>
      </c>
      <c r="H25" s="233">
        <v>75164.552999999985</v>
      </c>
      <c r="I25" s="233">
        <v>281860.14904420002</v>
      </c>
      <c r="J25" s="233">
        <v>235787.34415719996</v>
      </c>
      <c r="K25" s="233">
        <v>62861.587814600003</v>
      </c>
      <c r="L25" s="233">
        <v>65407.312471999991</v>
      </c>
      <c r="M25" s="233">
        <v>59113.189432200015</v>
      </c>
      <c r="N25" s="233">
        <v>21002.656287199999</v>
      </c>
      <c r="O25" s="233">
        <v>36093.218659999999</v>
      </c>
      <c r="P25" s="233">
        <v>19448.975709999999</v>
      </c>
      <c r="Q25" s="233">
        <v>114496.73280020001</v>
      </c>
      <c r="R25" s="233">
        <v>159985.53971500002</v>
      </c>
      <c r="S25" s="233">
        <v>80129.524139200017</v>
      </c>
      <c r="T25" s="233">
        <v>23797.682636799997</v>
      </c>
      <c r="U25" s="233">
        <v>7514103.2387132002</v>
      </c>
      <c r="V25" s="417">
        <v>1</v>
      </c>
    </row>
    <row r="26" spans="1:22" ht="15" customHeight="1">
      <c r="A26" s="194" t="s">
        <v>580</v>
      </c>
      <c r="B26" s="189">
        <v>1.6020888546723729E-2</v>
      </c>
      <c r="C26" s="189">
        <v>2.8245668843424949E-2</v>
      </c>
      <c r="D26" s="189">
        <v>1.3366846933819936E-2</v>
      </c>
      <c r="E26" s="189">
        <v>2.7465560726304669E-2</v>
      </c>
      <c r="F26" s="189">
        <v>1.4463248554009926E-2</v>
      </c>
      <c r="G26" s="189">
        <v>3.8417328937556006E-2</v>
      </c>
      <c r="H26" s="189">
        <v>1.0003130195596302E-2</v>
      </c>
      <c r="I26" s="189">
        <v>3.7510816672312444E-2</v>
      </c>
      <c r="J26" s="189">
        <v>3.1379305908708653E-2</v>
      </c>
      <c r="K26" s="189">
        <v>8.3658136995952599E-3</v>
      </c>
      <c r="L26" s="189">
        <v>8.7046065770053326E-3</v>
      </c>
      <c r="M26" s="189">
        <v>7.8669652990185999E-3</v>
      </c>
      <c r="N26" s="189">
        <v>2.7950981800453317E-3</v>
      </c>
      <c r="O26" s="189">
        <v>4.8033966946375104E-3</v>
      </c>
      <c r="P26" s="189">
        <v>2.5883295840011191E-3</v>
      </c>
      <c r="Q26" s="189">
        <v>1.5237577813717625E-2</v>
      </c>
      <c r="R26" s="189">
        <v>2.1291368328657374E-2</v>
      </c>
      <c r="S26" s="189">
        <v>1.0663883845295995E-2</v>
      </c>
      <c r="T26" s="189">
        <v>3.1670688944214426E-3</v>
      </c>
      <c r="U26" s="189">
        <v>1</v>
      </c>
      <c r="V26" s="194"/>
    </row>
    <row r="27" spans="1:22" ht="15" customHeight="1" thickBot="1">
      <c r="A27" s="195"/>
      <c r="B27" s="201"/>
      <c r="C27" s="201"/>
      <c r="D27" s="197"/>
      <c r="E27" s="197"/>
      <c r="F27" s="197"/>
      <c r="G27" s="197"/>
      <c r="H27" s="197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195"/>
    </row>
    <row r="28" spans="1:22" ht="15" customHeight="1" thickTop="1">
      <c r="A28" s="179" t="s">
        <v>503</v>
      </c>
      <c r="B28" s="199"/>
      <c r="C28" s="199"/>
      <c r="D28" s="189"/>
      <c r="E28" s="189"/>
      <c r="F28" s="189"/>
      <c r="G28" s="189"/>
      <c r="H28" s="18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199"/>
      <c r="V28" s="179"/>
    </row>
    <row r="29" spans="1:22" ht="15" customHeight="1">
      <c r="A29" s="157"/>
      <c r="B29" s="157"/>
      <c r="C29" s="157"/>
      <c r="D29" s="180"/>
      <c r="E29" s="180"/>
      <c r="F29" s="180"/>
      <c r="G29" s="180"/>
      <c r="H29" s="180"/>
      <c r="I29" s="180"/>
      <c r="J29" s="180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418"/>
    </row>
    <row r="30" spans="1:22" ht="15" customHeight="1">
      <c r="A30" s="206"/>
      <c r="B30" s="157"/>
      <c r="C30" s="157"/>
      <c r="D30" s="180"/>
      <c r="E30" s="180"/>
      <c r="F30" s="180"/>
      <c r="G30" s="180"/>
      <c r="H30" s="180"/>
      <c r="I30" s="180"/>
      <c r="J30" s="180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419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V30"/>
  <sheetViews>
    <sheetView zoomScaleNormal="100" workbookViewId="0">
      <selection activeCell="A3" sqref="A3:V3"/>
    </sheetView>
  </sheetViews>
  <sheetFormatPr defaultColWidth="11.42578125" defaultRowHeight="12.75"/>
  <cols>
    <col min="1" max="1" width="57.5703125" style="182" customWidth="1"/>
    <col min="2" max="22" width="10.28515625" style="181" customWidth="1"/>
    <col min="23" max="258" width="11.42578125" style="181"/>
    <col min="259" max="259" width="51.140625" style="181" customWidth="1"/>
    <col min="260" max="278" width="10.28515625" style="181" customWidth="1"/>
    <col min="279" max="514" width="11.42578125" style="181"/>
    <col min="515" max="515" width="51.140625" style="181" customWidth="1"/>
    <col min="516" max="534" width="10.28515625" style="181" customWidth="1"/>
    <col min="535" max="770" width="11.42578125" style="181"/>
    <col min="771" max="771" width="51.140625" style="181" customWidth="1"/>
    <col min="772" max="790" width="10.28515625" style="181" customWidth="1"/>
    <col min="791" max="1026" width="11.42578125" style="181"/>
    <col min="1027" max="1027" width="51.140625" style="181" customWidth="1"/>
    <col min="1028" max="1046" width="10.28515625" style="181" customWidth="1"/>
    <col min="1047" max="1282" width="11.42578125" style="181"/>
    <col min="1283" max="1283" width="51.140625" style="181" customWidth="1"/>
    <col min="1284" max="1302" width="10.28515625" style="181" customWidth="1"/>
    <col min="1303" max="1538" width="11.42578125" style="181"/>
    <col min="1539" max="1539" width="51.140625" style="181" customWidth="1"/>
    <col min="1540" max="1558" width="10.28515625" style="181" customWidth="1"/>
    <col min="1559" max="1794" width="11.42578125" style="181"/>
    <col min="1795" max="1795" width="51.140625" style="181" customWidth="1"/>
    <col min="1796" max="1814" width="10.28515625" style="181" customWidth="1"/>
    <col min="1815" max="2050" width="11.42578125" style="181"/>
    <col min="2051" max="2051" width="51.140625" style="181" customWidth="1"/>
    <col min="2052" max="2070" width="10.28515625" style="181" customWidth="1"/>
    <col min="2071" max="2306" width="11.42578125" style="181"/>
    <col min="2307" max="2307" width="51.140625" style="181" customWidth="1"/>
    <col min="2308" max="2326" width="10.28515625" style="181" customWidth="1"/>
    <col min="2327" max="2562" width="11.42578125" style="181"/>
    <col min="2563" max="2563" width="51.140625" style="181" customWidth="1"/>
    <col min="2564" max="2582" width="10.28515625" style="181" customWidth="1"/>
    <col min="2583" max="2818" width="11.42578125" style="181"/>
    <col min="2819" max="2819" width="51.140625" style="181" customWidth="1"/>
    <col min="2820" max="2838" width="10.28515625" style="181" customWidth="1"/>
    <col min="2839" max="3074" width="11.42578125" style="181"/>
    <col min="3075" max="3075" width="51.140625" style="181" customWidth="1"/>
    <col min="3076" max="3094" width="10.28515625" style="181" customWidth="1"/>
    <col min="3095" max="3330" width="11.42578125" style="181"/>
    <col min="3331" max="3331" width="51.140625" style="181" customWidth="1"/>
    <col min="3332" max="3350" width="10.28515625" style="181" customWidth="1"/>
    <col min="3351" max="3586" width="11.42578125" style="181"/>
    <col min="3587" max="3587" width="51.140625" style="181" customWidth="1"/>
    <col min="3588" max="3606" width="10.28515625" style="181" customWidth="1"/>
    <col min="3607" max="3842" width="11.42578125" style="181"/>
    <col min="3843" max="3843" width="51.140625" style="181" customWidth="1"/>
    <col min="3844" max="3862" width="10.28515625" style="181" customWidth="1"/>
    <col min="3863" max="4098" width="11.42578125" style="181"/>
    <col min="4099" max="4099" width="51.140625" style="181" customWidth="1"/>
    <col min="4100" max="4118" width="10.28515625" style="181" customWidth="1"/>
    <col min="4119" max="4354" width="11.42578125" style="181"/>
    <col min="4355" max="4355" width="51.140625" style="181" customWidth="1"/>
    <col min="4356" max="4374" width="10.28515625" style="181" customWidth="1"/>
    <col min="4375" max="4610" width="11.42578125" style="181"/>
    <col min="4611" max="4611" width="51.140625" style="181" customWidth="1"/>
    <col min="4612" max="4630" width="10.28515625" style="181" customWidth="1"/>
    <col min="4631" max="4866" width="11.42578125" style="181"/>
    <col min="4867" max="4867" width="51.140625" style="181" customWidth="1"/>
    <col min="4868" max="4886" width="10.28515625" style="181" customWidth="1"/>
    <col min="4887" max="5122" width="11.42578125" style="181"/>
    <col min="5123" max="5123" width="51.140625" style="181" customWidth="1"/>
    <col min="5124" max="5142" width="10.28515625" style="181" customWidth="1"/>
    <col min="5143" max="5378" width="11.42578125" style="181"/>
    <col min="5379" max="5379" width="51.140625" style="181" customWidth="1"/>
    <col min="5380" max="5398" width="10.28515625" style="181" customWidth="1"/>
    <col min="5399" max="5634" width="11.42578125" style="181"/>
    <col min="5635" max="5635" width="51.140625" style="181" customWidth="1"/>
    <col min="5636" max="5654" width="10.28515625" style="181" customWidth="1"/>
    <col min="5655" max="5890" width="11.42578125" style="181"/>
    <col min="5891" max="5891" width="51.140625" style="181" customWidth="1"/>
    <col min="5892" max="5910" width="10.28515625" style="181" customWidth="1"/>
    <col min="5911" max="6146" width="11.42578125" style="181"/>
    <col min="6147" max="6147" width="51.140625" style="181" customWidth="1"/>
    <col min="6148" max="6166" width="10.28515625" style="181" customWidth="1"/>
    <col min="6167" max="6402" width="11.42578125" style="181"/>
    <col min="6403" max="6403" width="51.140625" style="181" customWidth="1"/>
    <col min="6404" max="6422" width="10.28515625" style="181" customWidth="1"/>
    <col min="6423" max="6658" width="11.42578125" style="181"/>
    <col min="6659" max="6659" width="51.140625" style="181" customWidth="1"/>
    <col min="6660" max="6678" width="10.28515625" style="181" customWidth="1"/>
    <col min="6679" max="6914" width="11.42578125" style="181"/>
    <col min="6915" max="6915" width="51.140625" style="181" customWidth="1"/>
    <col min="6916" max="6934" width="10.28515625" style="181" customWidth="1"/>
    <col min="6935" max="7170" width="11.42578125" style="181"/>
    <col min="7171" max="7171" width="51.140625" style="181" customWidth="1"/>
    <col min="7172" max="7190" width="10.28515625" style="181" customWidth="1"/>
    <col min="7191" max="7426" width="11.42578125" style="181"/>
    <col min="7427" max="7427" width="51.140625" style="181" customWidth="1"/>
    <col min="7428" max="7446" width="10.28515625" style="181" customWidth="1"/>
    <col min="7447" max="7682" width="11.42578125" style="181"/>
    <col min="7683" max="7683" width="51.140625" style="181" customWidth="1"/>
    <col min="7684" max="7702" width="10.28515625" style="181" customWidth="1"/>
    <col min="7703" max="7938" width="11.42578125" style="181"/>
    <col min="7939" max="7939" width="51.140625" style="181" customWidth="1"/>
    <col min="7940" max="7958" width="10.28515625" style="181" customWidth="1"/>
    <col min="7959" max="8194" width="11.42578125" style="181"/>
    <col min="8195" max="8195" width="51.140625" style="181" customWidth="1"/>
    <col min="8196" max="8214" width="10.28515625" style="181" customWidth="1"/>
    <col min="8215" max="8450" width="11.42578125" style="181"/>
    <col min="8451" max="8451" width="51.140625" style="181" customWidth="1"/>
    <col min="8452" max="8470" width="10.28515625" style="181" customWidth="1"/>
    <col min="8471" max="8706" width="11.42578125" style="181"/>
    <col min="8707" max="8707" width="51.140625" style="181" customWidth="1"/>
    <col min="8708" max="8726" width="10.28515625" style="181" customWidth="1"/>
    <col min="8727" max="8962" width="11.42578125" style="181"/>
    <col min="8963" max="8963" width="51.140625" style="181" customWidth="1"/>
    <col min="8964" max="8982" width="10.28515625" style="181" customWidth="1"/>
    <col min="8983" max="9218" width="11.42578125" style="181"/>
    <col min="9219" max="9219" width="51.140625" style="181" customWidth="1"/>
    <col min="9220" max="9238" width="10.28515625" style="181" customWidth="1"/>
    <col min="9239" max="9474" width="11.42578125" style="181"/>
    <col min="9475" max="9475" width="51.140625" style="181" customWidth="1"/>
    <col min="9476" max="9494" width="10.28515625" style="181" customWidth="1"/>
    <col min="9495" max="9730" width="11.42578125" style="181"/>
    <col min="9731" max="9731" width="51.140625" style="181" customWidth="1"/>
    <col min="9732" max="9750" width="10.28515625" style="181" customWidth="1"/>
    <col min="9751" max="9986" width="11.42578125" style="181"/>
    <col min="9987" max="9987" width="51.140625" style="181" customWidth="1"/>
    <col min="9988" max="10006" width="10.28515625" style="181" customWidth="1"/>
    <col min="10007" max="10242" width="11.42578125" style="181"/>
    <col min="10243" max="10243" width="51.140625" style="181" customWidth="1"/>
    <col min="10244" max="10262" width="10.28515625" style="181" customWidth="1"/>
    <col min="10263" max="10498" width="11.42578125" style="181"/>
    <col min="10499" max="10499" width="51.140625" style="181" customWidth="1"/>
    <col min="10500" max="10518" width="10.28515625" style="181" customWidth="1"/>
    <col min="10519" max="10754" width="11.42578125" style="181"/>
    <col min="10755" max="10755" width="51.140625" style="181" customWidth="1"/>
    <col min="10756" max="10774" width="10.28515625" style="181" customWidth="1"/>
    <col min="10775" max="11010" width="11.42578125" style="181"/>
    <col min="11011" max="11011" width="51.140625" style="181" customWidth="1"/>
    <col min="11012" max="11030" width="10.28515625" style="181" customWidth="1"/>
    <col min="11031" max="11266" width="11.42578125" style="181"/>
    <col min="11267" max="11267" width="51.140625" style="181" customWidth="1"/>
    <col min="11268" max="11286" width="10.28515625" style="181" customWidth="1"/>
    <col min="11287" max="11522" width="11.42578125" style="181"/>
    <col min="11523" max="11523" width="51.140625" style="181" customWidth="1"/>
    <col min="11524" max="11542" width="10.28515625" style="181" customWidth="1"/>
    <col min="11543" max="11778" width="11.42578125" style="181"/>
    <col min="11779" max="11779" width="51.140625" style="181" customWidth="1"/>
    <col min="11780" max="11798" width="10.28515625" style="181" customWidth="1"/>
    <col min="11799" max="12034" width="11.42578125" style="181"/>
    <col min="12035" max="12035" width="51.140625" style="181" customWidth="1"/>
    <col min="12036" max="12054" width="10.28515625" style="181" customWidth="1"/>
    <col min="12055" max="12290" width="11.42578125" style="181"/>
    <col min="12291" max="12291" width="51.140625" style="181" customWidth="1"/>
    <col min="12292" max="12310" width="10.28515625" style="181" customWidth="1"/>
    <col min="12311" max="12546" width="11.42578125" style="181"/>
    <col min="12547" max="12547" width="51.140625" style="181" customWidth="1"/>
    <col min="12548" max="12566" width="10.28515625" style="181" customWidth="1"/>
    <col min="12567" max="12802" width="11.42578125" style="181"/>
    <col min="12803" max="12803" width="51.140625" style="181" customWidth="1"/>
    <col min="12804" max="12822" width="10.28515625" style="181" customWidth="1"/>
    <col min="12823" max="13058" width="11.42578125" style="181"/>
    <col min="13059" max="13059" width="51.140625" style="181" customWidth="1"/>
    <col min="13060" max="13078" width="10.28515625" style="181" customWidth="1"/>
    <col min="13079" max="13314" width="11.42578125" style="181"/>
    <col min="13315" max="13315" width="51.140625" style="181" customWidth="1"/>
    <col min="13316" max="13334" width="10.28515625" style="181" customWidth="1"/>
    <col min="13335" max="13570" width="11.42578125" style="181"/>
    <col min="13571" max="13571" width="51.140625" style="181" customWidth="1"/>
    <col min="13572" max="13590" width="10.28515625" style="181" customWidth="1"/>
    <col min="13591" max="13826" width="11.42578125" style="181"/>
    <col min="13827" max="13827" width="51.140625" style="181" customWidth="1"/>
    <col min="13828" max="13846" width="10.28515625" style="181" customWidth="1"/>
    <col min="13847" max="14082" width="11.42578125" style="181"/>
    <col min="14083" max="14083" width="51.140625" style="181" customWidth="1"/>
    <col min="14084" max="14102" width="10.28515625" style="181" customWidth="1"/>
    <col min="14103" max="14338" width="11.42578125" style="181"/>
    <col min="14339" max="14339" width="51.140625" style="181" customWidth="1"/>
    <col min="14340" max="14358" width="10.28515625" style="181" customWidth="1"/>
    <col min="14359" max="14594" width="11.42578125" style="181"/>
    <col min="14595" max="14595" width="51.140625" style="181" customWidth="1"/>
    <col min="14596" max="14614" width="10.28515625" style="181" customWidth="1"/>
    <col min="14615" max="14850" width="11.42578125" style="181"/>
    <col min="14851" max="14851" width="51.140625" style="181" customWidth="1"/>
    <col min="14852" max="14870" width="10.28515625" style="181" customWidth="1"/>
    <col min="14871" max="15106" width="11.42578125" style="181"/>
    <col min="15107" max="15107" width="51.140625" style="181" customWidth="1"/>
    <col min="15108" max="15126" width="10.28515625" style="181" customWidth="1"/>
    <col min="15127" max="15362" width="11.42578125" style="181"/>
    <col min="15363" max="15363" width="51.140625" style="181" customWidth="1"/>
    <col min="15364" max="15382" width="10.28515625" style="181" customWidth="1"/>
    <col min="15383" max="15618" width="11.42578125" style="181"/>
    <col min="15619" max="15619" width="51.140625" style="181" customWidth="1"/>
    <col min="15620" max="15638" width="10.28515625" style="181" customWidth="1"/>
    <col min="15639" max="15874" width="11.42578125" style="181"/>
    <col min="15875" max="15875" width="51.140625" style="181" customWidth="1"/>
    <col min="15876" max="15894" width="10.28515625" style="181" customWidth="1"/>
    <col min="15895" max="16130" width="11.42578125" style="181"/>
    <col min="16131" max="16131" width="51.140625" style="181" customWidth="1"/>
    <col min="16132" max="16150" width="10.2851562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659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57"/>
      <c r="E5" s="180"/>
      <c r="F5" s="180"/>
      <c r="G5" s="180"/>
      <c r="H5" s="180"/>
      <c r="I5" s="180"/>
      <c r="J5" s="157"/>
      <c r="K5" s="157"/>
      <c r="L5" s="157"/>
      <c r="M5" s="207"/>
      <c r="N5" s="207"/>
      <c r="O5" s="157"/>
      <c r="P5" s="157"/>
      <c r="Q5" s="157"/>
      <c r="R5" s="157"/>
      <c r="S5" s="157"/>
      <c r="T5" s="157"/>
      <c r="U5" s="157"/>
      <c r="V5" s="157"/>
    </row>
    <row r="6" spans="1:22" s="190" customFormat="1" ht="30" customHeight="1">
      <c r="A6" s="184" t="s">
        <v>508</v>
      </c>
      <c r="B6" s="185" t="s">
        <v>97</v>
      </c>
      <c r="C6" s="185" t="s">
        <v>98</v>
      </c>
      <c r="D6" s="185" t="s">
        <v>99</v>
      </c>
      <c r="E6" s="185" t="s">
        <v>100</v>
      </c>
      <c r="F6" s="185" t="s">
        <v>101</v>
      </c>
      <c r="G6" s="185" t="s">
        <v>102</v>
      </c>
      <c r="H6" s="185" t="s">
        <v>103</v>
      </c>
      <c r="I6" s="185" t="s">
        <v>104</v>
      </c>
      <c r="J6" s="185" t="s">
        <v>105</v>
      </c>
      <c r="K6" s="185" t="s">
        <v>106</v>
      </c>
      <c r="L6" s="185" t="s">
        <v>107</v>
      </c>
      <c r="M6" s="185" t="s">
        <v>108</v>
      </c>
      <c r="N6" s="185" t="s">
        <v>109</v>
      </c>
      <c r="O6" s="185" t="s">
        <v>110</v>
      </c>
      <c r="P6" s="185" t="s">
        <v>111</v>
      </c>
      <c r="Q6" s="185" t="s">
        <v>112</v>
      </c>
      <c r="R6" s="185" t="s">
        <v>113</v>
      </c>
      <c r="S6" s="185" t="s">
        <v>114</v>
      </c>
      <c r="T6" s="185" t="s">
        <v>115</v>
      </c>
      <c r="U6" s="185" t="s">
        <v>116</v>
      </c>
      <c r="V6" s="186" t="s">
        <v>117</v>
      </c>
    </row>
    <row r="7" spans="1:22" ht="15" customHeight="1">
      <c r="A7" s="188" t="s">
        <v>484</v>
      </c>
      <c r="B7" s="180">
        <v>87083.789980000001</v>
      </c>
      <c r="C7" s="180">
        <v>29844.395069999999</v>
      </c>
      <c r="D7" s="180">
        <v>1000.55824</v>
      </c>
      <c r="E7" s="180">
        <v>98.08708</v>
      </c>
      <c r="F7" s="180">
        <v>4261.7803700000004</v>
      </c>
      <c r="G7" s="180">
        <v>8686.83223</v>
      </c>
      <c r="H7" s="180">
        <v>7160.4089199999999</v>
      </c>
      <c r="I7" s="180">
        <v>5618.9430899999998</v>
      </c>
      <c r="J7" s="180">
        <v>12533.862210000001</v>
      </c>
      <c r="K7" s="180">
        <v>15897.923050000001</v>
      </c>
      <c r="L7" s="180">
        <v>679.00701000000004</v>
      </c>
      <c r="M7" s="180">
        <v>714.82677000000001</v>
      </c>
      <c r="N7" s="180">
        <v>2223.3424399999999</v>
      </c>
      <c r="O7" s="180">
        <v>35471.623140000003</v>
      </c>
      <c r="P7" s="180">
        <v>20062.756519999999</v>
      </c>
      <c r="Q7" s="180">
        <v>523.96990000000005</v>
      </c>
      <c r="R7" s="180">
        <v>1075.9030299999999</v>
      </c>
      <c r="S7" s="180">
        <v>3549.2111400000003</v>
      </c>
      <c r="T7" s="180">
        <v>3920.7940400000002</v>
      </c>
      <c r="U7" s="180">
        <v>1155.5852</v>
      </c>
      <c r="V7" s="180">
        <v>50.105050000000006</v>
      </c>
    </row>
    <row r="8" spans="1:22" ht="15" customHeight="1">
      <c r="A8" s="188" t="s">
        <v>485</v>
      </c>
      <c r="B8" s="180">
        <v>2213.37174</v>
      </c>
      <c r="C8" s="180">
        <v>1305.2427299999999</v>
      </c>
      <c r="D8" s="180">
        <v>0</v>
      </c>
      <c r="E8" s="180">
        <v>39.296210000000002</v>
      </c>
      <c r="F8" s="180">
        <v>240.05995000000001</v>
      </c>
      <c r="G8" s="180">
        <v>262.68491</v>
      </c>
      <c r="H8" s="180">
        <v>322.47073999999998</v>
      </c>
      <c r="I8" s="180">
        <v>36.249089999999995</v>
      </c>
      <c r="J8" s="180">
        <v>99.521119999999996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40.239839999999994</v>
      </c>
      <c r="R8" s="180">
        <v>0</v>
      </c>
      <c r="S8" s="180">
        <v>0</v>
      </c>
      <c r="T8" s="180">
        <v>0</v>
      </c>
      <c r="U8" s="180">
        <v>0</v>
      </c>
      <c r="V8" s="180">
        <v>0</v>
      </c>
    </row>
    <row r="9" spans="1:22" ht="15" customHeight="1">
      <c r="A9" s="188" t="s">
        <v>486</v>
      </c>
      <c r="B9" s="180">
        <v>26.4053</v>
      </c>
      <c r="C9" s="180">
        <v>25.145900000000001</v>
      </c>
      <c r="D9" s="180">
        <v>0</v>
      </c>
      <c r="E9" s="180">
        <v>0</v>
      </c>
      <c r="F9" s="180">
        <v>50.372300000000003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34.612230000000004</v>
      </c>
      <c r="V9" s="180">
        <v>0</v>
      </c>
    </row>
    <row r="10" spans="1:22" ht="15" customHeight="1">
      <c r="A10" s="188" t="s">
        <v>487</v>
      </c>
      <c r="B10" s="180">
        <v>2570.3628399999998</v>
      </c>
      <c r="C10" s="180">
        <v>2125.2019</v>
      </c>
      <c r="D10" s="180">
        <v>0</v>
      </c>
      <c r="E10" s="180">
        <v>0</v>
      </c>
      <c r="F10" s="180">
        <v>1187.10987</v>
      </c>
      <c r="G10" s="180">
        <v>428.82852000000003</v>
      </c>
      <c r="H10" s="180">
        <v>0</v>
      </c>
      <c r="I10" s="180">
        <v>112.27974</v>
      </c>
      <c r="J10" s="180">
        <v>1231.0524499999999</v>
      </c>
      <c r="K10" s="180">
        <v>466.89407</v>
      </c>
      <c r="L10" s="180">
        <v>67.502070000000003</v>
      </c>
      <c r="M10" s="180">
        <v>0</v>
      </c>
      <c r="N10" s="180">
        <v>3812.5789799999998</v>
      </c>
      <c r="O10" s="180">
        <v>0</v>
      </c>
      <c r="P10" s="180">
        <v>0</v>
      </c>
      <c r="Q10" s="180">
        <v>23.318630000000002</v>
      </c>
      <c r="R10" s="180">
        <v>0</v>
      </c>
      <c r="S10" s="180">
        <v>82.666719999999998</v>
      </c>
      <c r="T10" s="180">
        <v>0</v>
      </c>
      <c r="U10" s="180">
        <v>2009.2604799999999</v>
      </c>
      <c r="V10" s="180">
        <v>3722.5239799999999</v>
      </c>
    </row>
    <row r="11" spans="1:22" ht="15" customHeight="1">
      <c r="A11" s="188" t="s">
        <v>488</v>
      </c>
      <c r="B11" s="180">
        <v>63219.384399999995</v>
      </c>
      <c r="C11" s="180">
        <v>59316.458070000001</v>
      </c>
      <c r="D11" s="180">
        <v>15403.328960000001</v>
      </c>
      <c r="E11" s="180">
        <v>5250.8178899999994</v>
      </c>
      <c r="F11" s="180">
        <v>6591.7057500000001</v>
      </c>
      <c r="G11" s="180">
        <v>13541.958949999998</v>
      </c>
      <c r="H11" s="180">
        <v>5328.4873600000001</v>
      </c>
      <c r="I11" s="180">
        <v>6708.5417300000008</v>
      </c>
      <c r="J11" s="180">
        <v>19178.66576</v>
      </c>
      <c r="K11" s="180">
        <v>9334.47876</v>
      </c>
      <c r="L11" s="180">
        <v>2206.9577000000004</v>
      </c>
      <c r="M11" s="180">
        <v>673.74787000000003</v>
      </c>
      <c r="N11" s="180">
        <v>5849.9728299999997</v>
      </c>
      <c r="O11" s="180">
        <v>203.73</v>
      </c>
      <c r="P11" s="180">
        <v>3315.3552500000001</v>
      </c>
      <c r="Q11" s="180">
        <v>572.71722</v>
      </c>
      <c r="R11" s="180">
        <v>11918.38695</v>
      </c>
      <c r="S11" s="180">
        <v>873.14409000000001</v>
      </c>
      <c r="T11" s="180">
        <v>1454.19829</v>
      </c>
      <c r="U11" s="180">
        <v>9652.9962200000009</v>
      </c>
      <c r="V11" s="180">
        <v>5403.0390800000005</v>
      </c>
    </row>
    <row r="12" spans="1:22" ht="15" customHeight="1">
      <c r="A12" s="188" t="s">
        <v>489</v>
      </c>
      <c r="B12" s="180">
        <v>77.081179999999989</v>
      </c>
      <c r="C12" s="180">
        <v>134.24804999999998</v>
      </c>
      <c r="D12" s="180">
        <v>0</v>
      </c>
      <c r="E12" s="180">
        <v>0</v>
      </c>
      <c r="F12" s="180">
        <v>76.665770000000009</v>
      </c>
      <c r="G12" s="180">
        <v>0</v>
      </c>
      <c r="H12" s="180">
        <v>178.21698000000001</v>
      </c>
      <c r="I12" s="180">
        <v>273.54190999999997</v>
      </c>
      <c r="J12" s="180">
        <v>137.19999999999999</v>
      </c>
      <c r="K12" s="180">
        <v>19.910589999999999</v>
      </c>
      <c r="L12" s="180">
        <v>0</v>
      </c>
      <c r="M12" s="180">
        <v>0</v>
      </c>
      <c r="N12" s="180">
        <v>0</v>
      </c>
      <c r="O12" s="180">
        <v>0</v>
      </c>
      <c r="P12" s="180">
        <v>55.503250000000001</v>
      </c>
      <c r="Q12" s="180">
        <v>0</v>
      </c>
      <c r="R12" s="180">
        <v>200.96475000000001</v>
      </c>
      <c r="S12" s="180">
        <v>0</v>
      </c>
      <c r="T12" s="180">
        <v>19.8673</v>
      </c>
      <c r="U12" s="180">
        <v>0</v>
      </c>
      <c r="V12" s="180">
        <v>14.27875</v>
      </c>
    </row>
    <row r="13" spans="1:22" ht="15" customHeight="1">
      <c r="A13" s="188" t="s">
        <v>68</v>
      </c>
      <c r="B13" s="180">
        <v>24451.6404</v>
      </c>
      <c r="C13" s="180">
        <v>74043.779389999996</v>
      </c>
      <c r="D13" s="180">
        <v>55627.50114</v>
      </c>
      <c r="E13" s="180">
        <v>20605.833269999999</v>
      </c>
      <c r="F13" s="180">
        <v>52837.151399999995</v>
      </c>
      <c r="G13" s="180">
        <v>55562.617399999996</v>
      </c>
      <c r="H13" s="180">
        <v>26187.624309999999</v>
      </c>
      <c r="I13" s="180">
        <v>28002.825840000001</v>
      </c>
      <c r="J13" s="180">
        <v>21781.532239999997</v>
      </c>
      <c r="K13" s="180">
        <v>39366.256299999994</v>
      </c>
      <c r="L13" s="180">
        <v>18353.708989999999</v>
      </c>
      <c r="M13" s="180">
        <v>4958.4698799999996</v>
      </c>
      <c r="N13" s="180">
        <v>57805.499530000001</v>
      </c>
      <c r="O13" s="180">
        <v>3649.9802</v>
      </c>
      <c r="P13" s="180">
        <v>10858.31336</v>
      </c>
      <c r="Q13" s="180">
        <v>21368.994790000001</v>
      </c>
      <c r="R13" s="180">
        <v>20705.810550000002</v>
      </c>
      <c r="S13" s="180">
        <v>79429.898269999991</v>
      </c>
      <c r="T13" s="180">
        <v>5645.0025900000001</v>
      </c>
      <c r="U13" s="180">
        <v>94761.388619999998</v>
      </c>
      <c r="V13" s="180">
        <v>156373.47878999999</v>
      </c>
    </row>
    <row r="14" spans="1:22" ht="15" customHeight="1">
      <c r="A14" s="188" t="s">
        <v>490</v>
      </c>
      <c r="B14" s="180">
        <v>642111.22045000002</v>
      </c>
      <c r="C14" s="180">
        <v>335183.78048000002</v>
      </c>
      <c r="D14" s="180">
        <v>101763.44726</v>
      </c>
      <c r="E14" s="180">
        <v>18324.740859999998</v>
      </c>
      <c r="F14" s="180">
        <v>49602.07602</v>
      </c>
      <c r="G14" s="180">
        <v>133477.25117</v>
      </c>
      <c r="H14" s="180">
        <v>43645.846109999999</v>
      </c>
      <c r="I14" s="180">
        <v>35394.863140000001</v>
      </c>
      <c r="J14" s="180">
        <v>35498.336149999996</v>
      </c>
      <c r="K14" s="180">
        <v>20818.916249999998</v>
      </c>
      <c r="L14" s="180">
        <v>64297.932670000002</v>
      </c>
      <c r="M14" s="180">
        <v>39172.266210000002</v>
      </c>
      <c r="N14" s="180">
        <v>72518.272970000005</v>
      </c>
      <c r="O14" s="180">
        <v>45683.039079999995</v>
      </c>
      <c r="P14" s="180">
        <v>19427.49251</v>
      </c>
      <c r="Q14" s="180">
        <v>13638.350109999999</v>
      </c>
      <c r="R14" s="180">
        <v>16237.34828</v>
      </c>
      <c r="S14" s="180">
        <v>50897.215100000001</v>
      </c>
      <c r="T14" s="180">
        <v>20182.523350000003</v>
      </c>
      <c r="U14" s="180">
        <v>53803.41272</v>
      </c>
      <c r="V14" s="180">
        <v>49217.287490000002</v>
      </c>
    </row>
    <row r="15" spans="1:22" ht="15" customHeight="1">
      <c r="A15" s="188" t="s">
        <v>491</v>
      </c>
      <c r="B15" s="180">
        <v>12581.25951</v>
      </c>
      <c r="C15" s="180">
        <v>38903.320829999997</v>
      </c>
      <c r="D15" s="180">
        <v>13266.35477</v>
      </c>
      <c r="E15" s="180">
        <v>537.21574999999996</v>
      </c>
      <c r="F15" s="180">
        <v>5604.6505900000002</v>
      </c>
      <c r="G15" s="180">
        <v>6750.4375700000001</v>
      </c>
      <c r="H15" s="180">
        <v>2952.5585799999999</v>
      </c>
      <c r="I15" s="180">
        <v>4300.7848300000005</v>
      </c>
      <c r="J15" s="180">
        <v>10245.539769999999</v>
      </c>
      <c r="K15" s="180">
        <v>3722.1782799999996</v>
      </c>
      <c r="L15" s="180">
        <v>651.25241000000005</v>
      </c>
      <c r="M15" s="180">
        <v>2407.1237099999998</v>
      </c>
      <c r="N15" s="180">
        <v>2934.4966600000002</v>
      </c>
      <c r="O15" s="180">
        <v>736.69213999999999</v>
      </c>
      <c r="P15" s="180">
        <v>1005.00621</v>
      </c>
      <c r="Q15" s="180">
        <v>2112.2107799999999</v>
      </c>
      <c r="R15" s="180">
        <v>4144.2927099999997</v>
      </c>
      <c r="S15" s="180">
        <v>53.026679999999999</v>
      </c>
      <c r="T15" s="180">
        <v>1149.8257699999999</v>
      </c>
      <c r="U15" s="180">
        <v>3167.19157</v>
      </c>
      <c r="V15" s="180">
        <v>2440.6352000000002</v>
      </c>
    </row>
    <row r="16" spans="1:22" ht="15" customHeight="1">
      <c r="A16" s="188" t="s">
        <v>492</v>
      </c>
      <c r="B16" s="180">
        <v>37580.822939999998</v>
      </c>
      <c r="C16" s="180">
        <v>56852.016520000005</v>
      </c>
      <c r="D16" s="180">
        <v>54134.785759999999</v>
      </c>
      <c r="E16" s="180">
        <v>3740.6594399999999</v>
      </c>
      <c r="F16" s="180">
        <v>17613.317649999997</v>
      </c>
      <c r="G16" s="180">
        <v>32173.820949999998</v>
      </c>
      <c r="H16" s="180">
        <v>20777.855170000003</v>
      </c>
      <c r="I16" s="180">
        <v>40147.677340000002</v>
      </c>
      <c r="J16" s="180">
        <v>32833.335780000001</v>
      </c>
      <c r="K16" s="180">
        <v>28425.46171</v>
      </c>
      <c r="L16" s="180">
        <v>5591.5087300000005</v>
      </c>
      <c r="M16" s="180">
        <v>4814.4097400000001</v>
      </c>
      <c r="N16" s="180">
        <v>15226.968789999999</v>
      </c>
      <c r="O16" s="180">
        <v>18080.306909999999</v>
      </c>
      <c r="P16" s="180">
        <v>5054.1766399999997</v>
      </c>
      <c r="Q16" s="180">
        <v>1555.8303700000001</v>
      </c>
      <c r="R16" s="180">
        <v>14807.859289999999</v>
      </c>
      <c r="S16" s="180">
        <v>157.87807999999998</v>
      </c>
      <c r="T16" s="180">
        <v>3253.2995799999999</v>
      </c>
      <c r="U16" s="180">
        <v>19389.383879999998</v>
      </c>
      <c r="V16" s="180">
        <v>14820.40675</v>
      </c>
    </row>
    <row r="17" spans="1:22" ht="15" customHeight="1">
      <c r="A17" s="188" t="s">
        <v>493</v>
      </c>
      <c r="B17" s="180">
        <v>151378.10967999999</v>
      </c>
      <c r="C17" s="180">
        <v>24294.362820000002</v>
      </c>
      <c r="D17" s="180">
        <v>19862.936429999998</v>
      </c>
      <c r="E17" s="180">
        <v>12470.47406</v>
      </c>
      <c r="F17" s="180">
        <v>11201.19736</v>
      </c>
      <c r="G17" s="180">
        <v>22251.146679999998</v>
      </c>
      <c r="H17" s="180">
        <v>44605.76485</v>
      </c>
      <c r="I17" s="180">
        <v>11352.797189999999</v>
      </c>
      <c r="J17" s="180">
        <v>7689.1944599999997</v>
      </c>
      <c r="K17" s="180">
        <v>73.299449999999993</v>
      </c>
      <c r="L17" s="180">
        <v>0</v>
      </c>
      <c r="M17" s="180">
        <v>813.60047999999995</v>
      </c>
      <c r="N17" s="180">
        <v>169.21017999999998</v>
      </c>
      <c r="O17" s="180">
        <v>12525.06522</v>
      </c>
      <c r="P17" s="180">
        <v>1074.0293000000001</v>
      </c>
      <c r="Q17" s="180">
        <v>4678.6219800000008</v>
      </c>
      <c r="R17" s="180">
        <v>14339.459000000001</v>
      </c>
      <c r="S17" s="180">
        <v>19126.25316</v>
      </c>
      <c r="T17" s="180">
        <v>14735.50117</v>
      </c>
      <c r="U17" s="180">
        <v>37115.472099999999</v>
      </c>
      <c r="V17" s="180">
        <v>9424.7955099999999</v>
      </c>
    </row>
    <row r="18" spans="1:22" ht="15" customHeight="1">
      <c r="A18" s="188" t="s">
        <v>494</v>
      </c>
      <c r="B18" s="180">
        <v>220289.95959000001</v>
      </c>
      <c r="C18" s="180">
        <v>119901.13237000001</v>
      </c>
      <c r="D18" s="180">
        <v>58808.20564</v>
      </c>
      <c r="E18" s="180">
        <v>25290.045269999999</v>
      </c>
      <c r="F18" s="180">
        <v>46915.477009999995</v>
      </c>
      <c r="G18" s="180">
        <v>50326.694450000003</v>
      </c>
      <c r="H18" s="180">
        <v>34427.997299999995</v>
      </c>
      <c r="I18" s="180">
        <v>41746.36838</v>
      </c>
      <c r="J18" s="180">
        <v>14153.636109999999</v>
      </c>
      <c r="K18" s="180">
        <v>14527.15113</v>
      </c>
      <c r="L18" s="180">
        <v>5975.9098400000003</v>
      </c>
      <c r="M18" s="180">
        <v>6491.2658300000003</v>
      </c>
      <c r="N18" s="180">
        <v>82679.453010000012</v>
      </c>
      <c r="O18" s="180">
        <v>5756.9096300000001</v>
      </c>
      <c r="P18" s="180">
        <v>8220.0273899999993</v>
      </c>
      <c r="Q18" s="180">
        <v>9913.5377399999998</v>
      </c>
      <c r="R18" s="180">
        <v>8328.3582999999999</v>
      </c>
      <c r="S18" s="180">
        <v>19467.5507</v>
      </c>
      <c r="T18" s="180">
        <v>4056.0433199999998</v>
      </c>
      <c r="U18" s="180">
        <v>61176.360590000004</v>
      </c>
      <c r="V18" s="180">
        <v>48986.419009999998</v>
      </c>
    </row>
    <row r="19" spans="1:22" ht="15" customHeight="1">
      <c r="A19" s="188" t="s">
        <v>495</v>
      </c>
      <c r="B19" s="180">
        <v>1608.7736599999998</v>
      </c>
      <c r="C19" s="180">
        <v>564.73631</v>
      </c>
      <c r="D19" s="180">
        <v>48.298670000000001</v>
      </c>
      <c r="E19" s="180">
        <v>56.627679999999998</v>
      </c>
      <c r="F19" s="180">
        <v>160.70553000000001</v>
      </c>
      <c r="G19" s="180">
        <v>220.44641000000001</v>
      </c>
      <c r="H19" s="180">
        <v>0</v>
      </c>
      <c r="I19" s="180">
        <v>123.49311</v>
      </c>
      <c r="J19" s="180">
        <v>32</v>
      </c>
      <c r="K19" s="180">
        <v>0</v>
      </c>
      <c r="L19" s="180">
        <v>1.4620599999999999</v>
      </c>
      <c r="M19" s="180">
        <v>68.292310000000001</v>
      </c>
      <c r="N19" s="180">
        <v>1507.4695099999999</v>
      </c>
      <c r="O19" s="180">
        <v>35</v>
      </c>
      <c r="P19" s="180">
        <v>24.978120000000001</v>
      </c>
      <c r="Q19" s="180">
        <v>0</v>
      </c>
      <c r="R19" s="180">
        <v>0</v>
      </c>
      <c r="S19" s="180">
        <v>0</v>
      </c>
      <c r="T19" s="180">
        <v>12.0748</v>
      </c>
      <c r="U19" s="180">
        <v>0</v>
      </c>
      <c r="V19" s="180">
        <v>301.33388000000002</v>
      </c>
    </row>
    <row r="20" spans="1:22" ht="15" customHeight="1">
      <c r="A20" s="188" t="s">
        <v>496</v>
      </c>
      <c r="B20" s="180">
        <v>10046.08209</v>
      </c>
      <c r="C20" s="180">
        <v>8197.3085700000011</v>
      </c>
      <c r="D20" s="180">
        <v>1038.3934200000001</v>
      </c>
      <c r="E20" s="180">
        <v>480.09583000000003</v>
      </c>
      <c r="F20" s="180">
        <v>795.69578999999999</v>
      </c>
      <c r="G20" s="180">
        <v>2534.9205400000001</v>
      </c>
      <c r="H20" s="180">
        <v>767.90193000000011</v>
      </c>
      <c r="I20" s="180">
        <v>665.83904000000007</v>
      </c>
      <c r="J20" s="180">
        <v>405.04289</v>
      </c>
      <c r="K20" s="180">
        <v>522.28271999999993</v>
      </c>
      <c r="L20" s="180">
        <v>133.18083999999999</v>
      </c>
      <c r="M20" s="180">
        <v>1427.4861000000001</v>
      </c>
      <c r="N20" s="180">
        <v>1507.31672</v>
      </c>
      <c r="O20" s="180">
        <v>0</v>
      </c>
      <c r="P20" s="180">
        <v>4.8201899999999993</v>
      </c>
      <c r="Q20" s="180">
        <v>553.31656000000009</v>
      </c>
      <c r="R20" s="180">
        <v>84.01991000000001</v>
      </c>
      <c r="S20" s="180">
        <v>851.53569999999991</v>
      </c>
      <c r="T20" s="180">
        <v>80.691090000000003</v>
      </c>
      <c r="U20" s="180">
        <v>518.26022999999998</v>
      </c>
      <c r="V20" s="180">
        <v>2454.91165</v>
      </c>
    </row>
    <row r="21" spans="1:22" ht="15" customHeight="1">
      <c r="A21" s="188" t="s">
        <v>497</v>
      </c>
      <c r="B21" s="180">
        <v>11173.95491</v>
      </c>
      <c r="C21" s="180">
        <v>22212.079519999999</v>
      </c>
      <c r="D21" s="180">
        <v>11756.077029999999</v>
      </c>
      <c r="E21" s="180">
        <v>1326.6369099999999</v>
      </c>
      <c r="F21" s="180">
        <v>5442.0770599999996</v>
      </c>
      <c r="G21" s="180">
        <v>7313.5675000000001</v>
      </c>
      <c r="H21" s="180">
        <v>1486.36393</v>
      </c>
      <c r="I21" s="180">
        <v>7638.8517599999996</v>
      </c>
      <c r="J21" s="180">
        <v>5581.5900199999996</v>
      </c>
      <c r="K21" s="180">
        <v>2695.6945599999999</v>
      </c>
      <c r="L21" s="180">
        <v>1470.5213200000001</v>
      </c>
      <c r="M21" s="180">
        <v>1248.7435600000001</v>
      </c>
      <c r="N21" s="180">
        <v>3461.6525200000001</v>
      </c>
      <c r="O21" s="180">
        <v>521.97244999999998</v>
      </c>
      <c r="P21" s="180">
        <v>433.62165999999996</v>
      </c>
      <c r="Q21" s="180">
        <v>1483.7885700000002</v>
      </c>
      <c r="R21" s="180">
        <v>2925.6897999999997</v>
      </c>
      <c r="S21" s="180">
        <v>2425.1212300000002</v>
      </c>
      <c r="T21" s="180">
        <v>5697.53323</v>
      </c>
      <c r="U21" s="180">
        <v>5062.7307899999996</v>
      </c>
      <c r="V21" s="180">
        <v>2969.7352599999999</v>
      </c>
    </row>
    <row r="22" spans="1:22" ht="15" customHeight="1">
      <c r="A22" s="188" t="s">
        <v>498</v>
      </c>
      <c r="B22" s="180">
        <v>0</v>
      </c>
      <c r="C22" s="180">
        <v>48</v>
      </c>
      <c r="D22" s="180">
        <v>250.89863</v>
      </c>
      <c r="E22" s="180">
        <v>0</v>
      </c>
      <c r="F22" s="180">
        <v>934.76609999999994</v>
      </c>
      <c r="G22" s="180">
        <v>7.3998900000000001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53.011559999999996</v>
      </c>
      <c r="O22" s="180">
        <v>0</v>
      </c>
      <c r="P22" s="180">
        <v>0</v>
      </c>
      <c r="Q22" s="180">
        <v>6.1898500000000007</v>
      </c>
      <c r="R22" s="180">
        <v>0</v>
      </c>
      <c r="S22" s="180">
        <v>0</v>
      </c>
      <c r="T22" s="180">
        <v>0</v>
      </c>
      <c r="U22" s="180">
        <v>0</v>
      </c>
      <c r="V22" s="180">
        <v>0</v>
      </c>
    </row>
    <row r="23" spans="1:22" ht="15" customHeight="1">
      <c r="A23" s="188" t="s">
        <v>499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</row>
    <row r="24" spans="1:22" s="190" customFormat="1" ht="15" customHeight="1">
      <c r="A24" s="188" t="s">
        <v>500</v>
      </c>
      <c r="B24" s="180">
        <v>15.232760000000001</v>
      </c>
      <c r="C24" s="180">
        <v>272.05346000000003</v>
      </c>
      <c r="D24" s="180">
        <v>0</v>
      </c>
      <c r="E24" s="180">
        <v>0</v>
      </c>
      <c r="F24" s="180">
        <v>288.50209000000001</v>
      </c>
      <c r="G24" s="180">
        <v>28.5229</v>
      </c>
      <c r="H24" s="180">
        <v>0</v>
      </c>
      <c r="I24" s="180">
        <v>4.61233</v>
      </c>
      <c r="J24" s="180">
        <v>0</v>
      </c>
      <c r="K24" s="180">
        <v>0</v>
      </c>
      <c r="L24" s="180">
        <v>0</v>
      </c>
      <c r="M24" s="180">
        <v>14.870899999999999</v>
      </c>
      <c r="N24" s="180">
        <v>4.4891399999999999</v>
      </c>
      <c r="O24" s="180">
        <v>0</v>
      </c>
      <c r="P24" s="180">
        <v>0</v>
      </c>
      <c r="Q24" s="180">
        <v>0</v>
      </c>
      <c r="R24" s="180">
        <v>44.536739999999995</v>
      </c>
      <c r="S24" s="180">
        <v>0</v>
      </c>
      <c r="T24" s="180">
        <v>24.08512</v>
      </c>
      <c r="U24" s="180">
        <v>0</v>
      </c>
      <c r="V24" s="180">
        <v>77.212609999999998</v>
      </c>
    </row>
    <row r="25" spans="1:22" s="315" customFormat="1" ht="15" customHeight="1">
      <c r="A25" s="223" t="s">
        <v>520</v>
      </c>
      <c r="B25" s="233">
        <v>1266427.4514300001</v>
      </c>
      <c r="C25" s="233">
        <v>773223.26198999991</v>
      </c>
      <c r="D25" s="233">
        <v>332960.78594999999</v>
      </c>
      <c r="E25" s="233">
        <v>88220.530250000011</v>
      </c>
      <c r="F25" s="233">
        <v>203803.31061000002</v>
      </c>
      <c r="G25" s="233">
        <v>333567.13006999996</v>
      </c>
      <c r="H25" s="233">
        <v>187841.49617999999</v>
      </c>
      <c r="I25" s="233">
        <v>182127.66852000001</v>
      </c>
      <c r="J25" s="233">
        <v>161400.50896000001</v>
      </c>
      <c r="K25" s="233">
        <v>135870.44686999999</v>
      </c>
      <c r="L25" s="233">
        <v>99428.943640000012</v>
      </c>
      <c r="M25" s="233">
        <v>62805.103360000001</v>
      </c>
      <c r="N25" s="233">
        <v>249753.73483999999</v>
      </c>
      <c r="O25" s="233">
        <v>122664.31877</v>
      </c>
      <c r="P25" s="233">
        <v>69536.080399999992</v>
      </c>
      <c r="Q25" s="233">
        <v>56471.086340000009</v>
      </c>
      <c r="R25" s="233">
        <v>94812.629310000004</v>
      </c>
      <c r="S25" s="233">
        <v>176913.50086999999</v>
      </c>
      <c r="T25" s="233">
        <v>60231.439650000008</v>
      </c>
      <c r="U25" s="233">
        <v>287846.65463</v>
      </c>
      <c r="V25" s="233">
        <v>296256.16300999996</v>
      </c>
    </row>
    <row r="26" spans="1:22" ht="15" customHeight="1">
      <c r="A26" s="194" t="s">
        <v>580</v>
      </c>
      <c r="B26" s="189">
        <v>0.16854006541261504</v>
      </c>
      <c r="C26" s="189">
        <v>0.10290293297669673</v>
      </c>
      <c r="D26" s="189">
        <v>4.4311446802960036E-2</v>
      </c>
      <c r="E26" s="189">
        <v>1.1740659855628872E-2</v>
      </c>
      <c r="F26" s="189">
        <v>2.7122772222547241E-2</v>
      </c>
      <c r="G26" s="189">
        <v>4.4392140945788319E-2</v>
      </c>
      <c r="H26" s="189">
        <v>2.4998524801111015E-2</v>
      </c>
      <c r="I26" s="189">
        <v>2.4238111019425048E-2</v>
      </c>
      <c r="J26" s="189">
        <v>2.1479676792406716E-2</v>
      </c>
      <c r="K26" s="189">
        <v>1.8082057505349941E-2</v>
      </c>
      <c r="L26" s="189">
        <v>1.3232310027764014E-2</v>
      </c>
      <c r="M26" s="189">
        <v>8.3582965740264734E-3</v>
      </c>
      <c r="N26" s="189">
        <v>3.3237996191134496E-2</v>
      </c>
      <c r="O26" s="189">
        <v>1.6324545307309597E-2</v>
      </c>
      <c r="P26" s="189">
        <v>9.254075727685409E-3</v>
      </c>
      <c r="Q26" s="189">
        <v>7.5153460823342757E-3</v>
      </c>
      <c r="R26" s="189">
        <v>1.2617956700011312E-2</v>
      </c>
      <c r="S26" s="189">
        <v>2.3544193530656909E-2</v>
      </c>
      <c r="T26" s="189">
        <v>8.0157854814694694E-3</v>
      </c>
      <c r="U26" s="189">
        <v>3.8307519270340241E-2</v>
      </c>
      <c r="V26" s="189">
        <v>3.942668254404591E-2</v>
      </c>
    </row>
    <row r="27" spans="1:22" ht="15" customHeight="1" thickBot="1">
      <c r="A27" s="195"/>
      <c r="B27" s="201"/>
      <c r="C27" s="201"/>
      <c r="D27" s="201"/>
      <c r="E27" s="197"/>
      <c r="F27" s="197"/>
      <c r="G27" s="197"/>
      <c r="H27" s="197"/>
      <c r="I27" s="197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</row>
    <row r="28" spans="1:22" ht="15" customHeight="1" thickTop="1">
      <c r="A28" s="179" t="s">
        <v>503</v>
      </c>
      <c r="B28" s="199"/>
      <c r="C28" s="199"/>
      <c r="D28" s="199"/>
      <c r="E28" s="189"/>
      <c r="F28" s="189"/>
      <c r="G28" s="189"/>
      <c r="H28" s="189"/>
      <c r="I28" s="18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199"/>
      <c r="V28" s="199"/>
    </row>
    <row r="29" spans="1:22" ht="15" customHeight="1">
      <c r="A29" s="157"/>
      <c r="B29" s="157"/>
      <c r="C29" s="157"/>
      <c r="D29" s="157"/>
      <c r="E29" s="180"/>
      <c r="F29" s="180"/>
      <c r="G29" s="180"/>
      <c r="H29" s="180"/>
      <c r="I29" s="180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</row>
    <row r="30" spans="1:22" ht="15" customHeight="1">
      <c r="A30" s="206"/>
      <c r="B30" s="157"/>
      <c r="C30" s="157"/>
      <c r="D30" s="157"/>
      <c r="E30" s="180"/>
      <c r="F30" s="180"/>
      <c r="G30" s="180"/>
      <c r="H30" s="180"/>
      <c r="I30" s="180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V30"/>
  <sheetViews>
    <sheetView zoomScaleNormal="100" workbookViewId="0">
      <selection activeCell="A3" sqref="A3:V3"/>
    </sheetView>
  </sheetViews>
  <sheetFormatPr defaultColWidth="11.42578125" defaultRowHeight="12.75"/>
  <cols>
    <col min="1" max="1" width="57.42578125" style="182" customWidth="1"/>
    <col min="2" max="20" width="10.7109375" style="181" customWidth="1"/>
    <col min="21" max="21" width="12" style="181" customWidth="1"/>
    <col min="22" max="22" width="10.7109375" style="181" customWidth="1"/>
    <col min="23" max="257" width="11.42578125" style="181"/>
    <col min="258" max="258" width="51.140625" style="181" customWidth="1"/>
    <col min="259" max="276" width="10.7109375" style="181" customWidth="1"/>
    <col min="277" max="277" width="12" style="181" customWidth="1"/>
    <col min="278" max="278" width="10.7109375" style="181" customWidth="1"/>
    <col min="279" max="513" width="11.42578125" style="181"/>
    <col min="514" max="514" width="51.140625" style="181" customWidth="1"/>
    <col min="515" max="532" width="10.7109375" style="181" customWidth="1"/>
    <col min="533" max="533" width="12" style="181" customWidth="1"/>
    <col min="534" max="534" width="10.7109375" style="181" customWidth="1"/>
    <col min="535" max="769" width="11.42578125" style="181"/>
    <col min="770" max="770" width="51.140625" style="181" customWidth="1"/>
    <col min="771" max="788" width="10.7109375" style="181" customWidth="1"/>
    <col min="789" max="789" width="12" style="181" customWidth="1"/>
    <col min="790" max="790" width="10.7109375" style="181" customWidth="1"/>
    <col min="791" max="1025" width="11.42578125" style="181"/>
    <col min="1026" max="1026" width="51.140625" style="181" customWidth="1"/>
    <col min="1027" max="1044" width="10.7109375" style="181" customWidth="1"/>
    <col min="1045" max="1045" width="12" style="181" customWidth="1"/>
    <col min="1046" max="1046" width="10.7109375" style="181" customWidth="1"/>
    <col min="1047" max="1281" width="11.42578125" style="181"/>
    <col min="1282" max="1282" width="51.140625" style="181" customWidth="1"/>
    <col min="1283" max="1300" width="10.7109375" style="181" customWidth="1"/>
    <col min="1301" max="1301" width="12" style="181" customWidth="1"/>
    <col min="1302" max="1302" width="10.7109375" style="181" customWidth="1"/>
    <col min="1303" max="1537" width="11.42578125" style="181"/>
    <col min="1538" max="1538" width="51.140625" style="181" customWidth="1"/>
    <col min="1539" max="1556" width="10.7109375" style="181" customWidth="1"/>
    <col min="1557" max="1557" width="12" style="181" customWidth="1"/>
    <col min="1558" max="1558" width="10.7109375" style="181" customWidth="1"/>
    <col min="1559" max="1793" width="11.42578125" style="181"/>
    <col min="1794" max="1794" width="51.140625" style="181" customWidth="1"/>
    <col min="1795" max="1812" width="10.7109375" style="181" customWidth="1"/>
    <col min="1813" max="1813" width="12" style="181" customWidth="1"/>
    <col min="1814" max="1814" width="10.7109375" style="181" customWidth="1"/>
    <col min="1815" max="2049" width="11.42578125" style="181"/>
    <col min="2050" max="2050" width="51.140625" style="181" customWidth="1"/>
    <col min="2051" max="2068" width="10.7109375" style="181" customWidth="1"/>
    <col min="2069" max="2069" width="12" style="181" customWidth="1"/>
    <col min="2070" max="2070" width="10.7109375" style="181" customWidth="1"/>
    <col min="2071" max="2305" width="11.42578125" style="181"/>
    <col min="2306" max="2306" width="51.140625" style="181" customWidth="1"/>
    <col min="2307" max="2324" width="10.7109375" style="181" customWidth="1"/>
    <col min="2325" max="2325" width="12" style="181" customWidth="1"/>
    <col min="2326" max="2326" width="10.7109375" style="181" customWidth="1"/>
    <col min="2327" max="2561" width="11.42578125" style="181"/>
    <col min="2562" max="2562" width="51.140625" style="181" customWidth="1"/>
    <col min="2563" max="2580" width="10.7109375" style="181" customWidth="1"/>
    <col min="2581" max="2581" width="12" style="181" customWidth="1"/>
    <col min="2582" max="2582" width="10.7109375" style="181" customWidth="1"/>
    <col min="2583" max="2817" width="11.42578125" style="181"/>
    <col min="2818" max="2818" width="51.140625" style="181" customWidth="1"/>
    <col min="2819" max="2836" width="10.7109375" style="181" customWidth="1"/>
    <col min="2837" max="2837" width="12" style="181" customWidth="1"/>
    <col min="2838" max="2838" width="10.7109375" style="181" customWidth="1"/>
    <col min="2839" max="3073" width="11.42578125" style="181"/>
    <col min="3074" max="3074" width="51.140625" style="181" customWidth="1"/>
    <col min="3075" max="3092" width="10.7109375" style="181" customWidth="1"/>
    <col min="3093" max="3093" width="12" style="181" customWidth="1"/>
    <col min="3094" max="3094" width="10.7109375" style="181" customWidth="1"/>
    <col min="3095" max="3329" width="11.42578125" style="181"/>
    <col min="3330" max="3330" width="51.140625" style="181" customWidth="1"/>
    <col min="3331" max="3348" width="10.7109375" style="181" customWidth="1"/>
    <col min="3349" max="3349" width="12" style="181" customWidth="1"/>
    <col min="3350" max="3350" width="10.7109375" style="181" customWidth="1"/>
    <col min="3351" max="3585" width="11.42578125" style="181"/>
    <col min="3586" max="3586" width="51.140625" style="181" customWidth="1"/>
    <col min="3587" max="3604" width="10.7109375" style="181" customWidth="1"/>
    <col min="3605" max="3605" width="12" style="181" customWidth="1"/>
    <col min="3606" max="3606" width="10.7109375" style="181" customWidth="1"/>
    <col min="3607" max="3841" width="11.42578125" style="181"/>
    <col min="3842" max="3842" width="51.140625" style="181" customWidth="1"/>
    <col min="3843" max="3860" width="10.7109375" style="181" customWidth="1"/>
    <col min="3861" max="3861" width="12" style="181" customWidth="1"/>
    <col min="3862" max="3862" width="10.7109375" style="181" customWidth="1"/>
    <col min="3863" max="4097" width="11.42578125" style="181"/>
    <col min="4098" max="4098" width="51.140625" style="181" customWidth="1"/>
    <col min="4099" max="4116" width="10.7109375" style="181" customWidth="1"/>
    <col min="4117" max="4117" width="12" style="181" customWidth="1"/>
    <col min="4118" max="4118" width="10.7109375" style="181" customWidth="1"/>
    <col min="4119" max="4353" width="11.42578125" style="181"/>
    <col min="4354" max="4354" width="51.140625" style="181" customWidth="1"/>
    <col min="4355" max="4372" width="10.7109375" style="181" customWidth="1"/>
    <col min="4373" max="4373" width="12" style="181" customWidth="1"/>
    <col min="4374" max="4374" width="10.7109375" style="181" customWidth="1"/>
    <col min="4375" max="4609" width="11.42578125" style="181"/>
    <col min="4610" max="4610" width="51.140625" style="181" customWidth="1"/>
    <col min="4611" max="4628" width="10.7109375" style="181" customWidth="1"/>
    <col min="4629" max="4629" width="12" style="181" customWidth="1"/>
    <col min="4630" max="4630" width="10.7109375" style="181" customWidth="1"/>
    <col min="4631" max="4865" width="11.42578125" style="181"/>
    <col min="4866" max="4866" width="51.140625" style="181" customWidth="1"/>
    <col min="4867" max="4884" width="10.7109375" style="181" customWidth="1"/>
    <col min="4885" max="4885" width="12" style="181" customWidth="1"/>
    <col min="4886" max="4886" width="10.7109375" style="181" customWidth="1"/>
    <col min="4887" max="5121" width="11.42578125" style="181"/>
    <col min="5122" max="5122" width="51.140625" style="181" customWidth="1"/>
    <col min="5123" max="5140" width="10.7109375" style="181" customWidth="1"/>
    <col min="5141" max="5141" width="12" style="181" customWidth="1"/>
    <col min="5142" max="5142" width="10.7109375" style="181" customWidth="1"/>
    <col min="5143" max="5377" width="11.42578125" style="181"/>
    <col min="5378" max="5378" width="51.140625" style="181" customWidth="1"/>
    <col min="5379" max="5396" width="10.7109375" style="181" customWidth="1"/>
    <col min="5397" max="5397" width="12" style="181" customWidth="1"/>
    <col min="5398" max="5398" width="10.7109375" style="181" customWidth="1"/>
    <col min="5399" max="5633" width="11.42578125" style="181"/>
    <col min="5634" max="5634" width="51.140625" style="181" customWidth="1"/>
    <col min="5635" max="5652" width="10.7109375" style="181" customWidth="1"/>
    <col min="5653" max="5653" width="12" style="181" customWidth="1"/>
    <col min="5654" max="5654" width="10.7109375" style="181" customWidth="1"/>
    <col min="5655" max="5889" width="11.42578125" style="181"/>
    <col min="5890" max="5890" width="51.140625" style="181" customWidth="1"/>
    <col min="5891" max="5908" width="10.7109375" style="181" customWidth="1"/>
    <col min="5909" max="5909" width="12" style="181" customWidth="1"/>
    <col min="5910" max="5910" width="10.7109375" style="181" customWidth="1"/>
    <col min="5911" max="6145" width="11.42578125" style="181"/>
    <col min="6146" max="6146" width="51.140625" style="181" customWidth="1"/>
    <col min="6147" max="6164" width="10.7109375" style="181" customWidth="1"/>
    <col min="6165" max="6165" width="12" style="181" customWidth="1"/>
    <col min="6166" max="6166" width="10.7109375" style="181" customWidth="1"/>
    <col min="6167" max="6401" width="11.42578125" style="181"/>
    <col min="6402" max="6402" width="51.140625" style="181" customWidth="1"/>
    <col min="6403" max="6420" width="10.7109375" style="181" customWidth="1"/>
    <col min="6421" max="6421" width="12" style="181" customWidth="1"/>
    <col min="6422" max="6422" width="10.7109375" style="181" customWidth="1"/>
    <col min="6423" max="6657" width="11.42578125" style="181"/>
    <col min="6658" max="6658" width="51.140625" style="181" customWidth="1"/>
    <col min="6659" max="6676" width="10.7109375" style="181" customWidth="1"/>
    <col min="6677" max="6677" width="12" style="181" customWidth="1"/>
    <col min="6678" max="6678" width="10.7109375" style="181" customWidth="1"/>
    <col min="6679" max="6913" width="11.42578125" style="181"/>
    <col min="6914" max="6914" width="51.140625" style="181" customWidth="1"/>
    <col min="6915" max="6932" width="10.7109375" style="181" customWidth="1"/>
    <col min="6933" max="6933" width="12" style="181" customWidth="1"/>
    <col min="6934" max="6934" width="10.7109375" style="181" customWidth="1"/>
    <col min="6935" max="7169" width="11.42578125" style="181"/>
    <col min="7170" max="7170" width="51.140625" style="181" customWidth="1"/>
    <col min="7171" max="7188" width="10.7109375" style="181" customWidth="1"/>
    <col min="7189" max="7189" width="12" style="181" customWidth="1"/>
    <col min="7190" max="7190" width="10.7109375" style="181" customWidth="1"/>
    <col min="7191" max="7425" width="11.42578125" style="181"/>
    <col min="7426" max="7426" width="51.140625" style="181" customWidth="1"/>
    <col min="7427" max="7444" width="10.7109375" style="181" customWidth="1"/>
    <col min="7445" max="7445" width="12" style="181" customWidth="1"/>
    <col min="7446" max="7446" width="10.7109375" style="181" customWidth="1"/>
    <col min="7447" max="7681" width="11.42578125" style="181"/>
    <col min="7682" max="7682" width="51.140625" style="181" customWidth="1"/>
    <col min="7683" max="7700" width="10.7109375" style="181" customWidth="1"/>
    <col min="7701" max="7701" width="12" style="181" customWidth="1"/>
    <col min="7702" max="7702" width="10.7109375" style="181" customWidth="1"/>
    <col min="7703" max="7937" width="11.42578125" style="181"/>
    <col min="7938" max="7938" width="51.140625" style="181" customWidth="1"/>
    <col min="7939" max="7956" width="10.7109375" style="181" customWidth="1"/>
    <col min="7957" max="7957" width="12" style="181" customWidth="1"/>
    <col min="7958" max="7958" width="10.7109375" style="181" customWidth="1"/>
    <col min="7959" max="8193" width="11.42578125" style="181"/>
    <col min="8194" max="8194" width="51.140625" style="181" customWidth="1"/>
    <col min="8195" max="8212" width="10.7109375" style="181" customWidth="1"/>
    <col min="8213" max="8213" width="12" style="181" customWidth="1"/>
    <col min="8214" max="8214" width="10.7109375" style="181" customWidth="1"/>
    <col min="8215" max="8449" width="11.42578125" style="181"/>
    <col min="8450" max="8450" width="51.140625" style="181" customWidth="1"/>
    <col min="8451" max="8468" width="10.7109375" style="181" customWidth="1"/>
    <col min="8469" max="8469" width="12" style="181" customWidth="1"/>
    <col min="8470" max="8470" width="10.7109375" style="181" customWidth="1"/>
    <col min="8471" max="8705" width="11.42578125" style="181"/>
    <col min="8706" max="8706" width="51.140625" style="181" customWidth="1"/>
    <col min="8707" max="8724" width="10.7109375" style="181" customWidth="1"/>
    <col min="8725" max="8725" width="12" style="181" customWidth="1"/>
    <col min="8726" max="8726" width="10.7109375" style="181" customWidth="1"/>
    <col min="8727" max="8961" width="11.42578125" style="181"/>
    <col min="8962" max="8962" width="51.140625" style="181" customWidth="1"/>
    <col min="8963" max="8980" width="10.7109375" style="181" customWidth="1"/>
    <col min="8981" max="8981" width="12" style="181" customWidth="1"/>
    <col min="8982" max="8982" width="10.7109375" style="181" customWidth="1"/>
    <col min="8983" max="9217" width="11.42578125" style="181"/>
    <col min="9218" max="9218" width="51.140625" style="181" customWidth="1"/>
    <col min="9219" max="9236" width="10.7109375" style="181" customWidth="1"/>
    <col min="9237" max="9237" width="12" style="181" customWidth="1"/>
    <col min="9238" max="9238" width="10.7109375" style="181" customWidth="1"/>
    <col min="9239" max="9473" width="11.42578125" style="181"/>
    <col min="9474" max="9474" width="51.140625" style="181" customWidth="1"/>
    <col min="9475" max="9492" width="10.7109375" style="181" customWidth="1"/>
    <col min="9493" max="9493" width="12" style="181" customWidth="1"/>
    <col min="9494" max="9494" width="10.7109375" style="181" customWidth="1"/>
    <col min="9495" max="9729" width="11.42578125" style="181"/>
    <col min="9730" max="9730" width="51.140625" style="181" customWidth="1"/>
    <col min="9731" max="9748" width="10.7109375" style="181" customWidth="1"/>
    <col min="9749" max="9749" width="12" style="181" customWidth="1"/>
    <col min="9750" max="9750" width="10.7109375" style="181" customWidth="1"/>
    <col min="9751" max="9985" width="11.42578125" style="181"/>
    <col min="9986" max="9986" width="51.140625" style="181" customWidth="1"/>
    <col min="9987" max="10004" width="10.7109375" style="181" customWidth="1"/>
    <col min="10005" max="10005" width="12" style="181" customWidth="1"/>
    <col min="10006" max="10006" width="10.7109375" style="181" customWidth="1"/>
    <col min="10007" max="10241" width="11.42578125" style="181"/>
    <col min="10242" max="10242" width="51.140625" style="181" customWidth="1"/>
    <col min="10243" max="10260" width="10.7109375" style="181" customWidth="1"/>
    <col min="10261" max="10261" width="12" style="181" customWidth="1"/>
    <col min="10262" max="10262" width="10.7109375" style="181" customWidth="1"/>
    <col min="10263" max="10497" width="11.42578125" style="181"/>
    <col min="10498" max="10498" width="51.140625" style="181" customWidth="1"/>
    <col min="10499" max="10516" width="10.7109375" style="181" customWidth="1"/>
    <col min="10517" max="10517" width="12" style="181" customWidth="1"/>
    <col min="10518" max="10518" width="10.7109375" style="181" customWidth="1"/>
    <col min="10519" max="10753" width="11.42578125" style="181"/>
    <col min="10754" max="10754" width="51.140625" style="181" customWidth="1"/>
    <col min="10755" max="10772" width="10.7109375" style="181" customWidth="1"/>
    <col min="10773" max="10773" width="12" style="181" customWidth="1"/>
    <col min="10774" max="10774" width="10.7109375" style="181" customWidth="1"/>
    <col min="10775" max="11009" width="11.42578125" style="181"/>
    <col min="11010" max="11010" width="51.140625" style="181" customWidth="1"/>
    <col min="11011" max="11028" width="10.7109375" style="181" customWidth="1"/>
    <col min="11029" max="11029" width="12" style="181" customWidth="1"/>
    <col min="11030" max="11030" width="10.7109375" style="181" customWidth="1"/>
    <col min="11031" max="11265" width="11.42578125" style="181"/>
    <col min="11266" max="11266" width="51.140625" style="181" customWidth="1"/>
    <col min="11267" max="11284" width="10.7109375" style="181" customWidth="1"/>
    <col min="11285" max="11285" width="12" style="181" customWidth="1"/>
    <col min="11286" max="11286" width="10.7109375" style="181" customWidth="1"/>
    <col min="11287" max="11521" width="11.42578125" style="181"/>
    <col min="11522" max="11522" width="51.140625" style="181" customWidth="1"/>
    <col min="11523" max="11540" width="10.7109375" style="181" customWidth="1"/>
    <col min="11541" max="11541" width="12" style="181" customWidth="1"/>
    <col min="11542" max="11542" width="10.7109375" style="181" customWidth="1"/>
    <col min="11543" max="11777" width="11.42578125" style="181"/>
    <col min="11778" max="11778" width="51.140625" style="181" customWidth="1"/>
    <col min="11779" max="11796" width="10.7109375" style="181" customWidth="1"/>
    <col min="11797" max="11797" width="12" style="181" customWidth="1"/>
    <col min="11798" max="11798" width="10.7109375" style="181" customWidth="1"/>
    <col min="11799" max="12033" width="11.42578125" style="181"/>
    <col min="12034" max="12034" width="51.140625" style="181" customWidth="1"/>
    <col min="12035" max="12052" width="10.7109375" style="181" customWidth="1"/>
    <col min="12053" max="12053" width="12" style="181" customWidth="1"/>
    <col min="12054" max="12054" width="10.7109375" style="181" customWidth="1"/>
    <col min="12055" max="12289" width="11.42578125" style="181"/>
    <col min="12290" max="12290" width="51.140625" style="181" customWidth="1"/>
    <col min="12291" max="12308" width="10.7109375" style="181" customWidth="1"/>
    <col min="12309" max="12309" width="12" style="181" customWidth="1"/>
    <col min="12310" max="12310" width="10.7109375" style="181" customWidth="1"/>
    <col min="12311" max="12545" width="11.42578125" style="181"/>
    <col min="12546" max="12546" width="51.140625" style="181" customWidth="1"/>
    <col min="12547" max="12564" width="10.7109375" style="181" customWidth="1"/>
    <col min="12565" max="12565" width="12" style="181" customWidth="1"/>
    <col min="12566" max="12566" width="10.7109375" style="181" customWidth="1"/>
    <col min="12567" max="12801" width="11.42578125" style="181"/>
    <col min="12802" max="12802" width="51.140625" style="181" customWidth="1"/>
    <col min="12803" max="12820" width="10.7109375" style="181" customWidth="1"/>
    <col min="12821" max="12821" width="12" style="181" customWidth="1"/>
    <col min="12822" max="12822" width="10.7109375" style="181" customWidth="1"/>
    <col min="12823" max="13057" width="11.42578125" style="181"/>
    <col min="13058" max="13058" width="51.140625" style="181" customWidth="1"/>
    <col min="13059" max="13076" width="10.7109375" style="181" customWidth="1"/>
    <col min="13077" max="13077" width="12" style="181" customWidth="1"/>
    <col min="13078" max="13078" width="10.7109375" style="181" customWidth="1"/>
    <col min="13079" max="13313" width="11.42578125" style="181"/>
    <col min="13314" max="13314" width="51.140625" style="181" customWidth="1"/>
    <col min="13315" max="13332" width="10.7109375" style="181" customWidth="1"/>
    <col min="13333" max="13333" width="12" style="181" customWidth="1"/>
    <col min="13334" max="13334" width="10.7109375" style="181" customWidth="1"/>
    <col min="13335" max="13569" width="11.42578125" style="181"/>
    <col min="13570" max="13570" width="51.140625" style="181" customWidth="1"/>
    <col min="13571" max="13588" width="10.7109375" style="181" customWidth="1"/>
    <col min="13589" max="13589" width="12" style="181" customWidth="1"/>
    <col min="13590" max="13590" width="10.7109375" style="181" customWidth="1"/>
    <col min="13591" max="13825" width="11.42578125" style="181"/>
    <col min="13826" max="13826" width="51.140625" style="181" customWidth="1"/>
    <col min="13827" max="13844" width="10.7109375" style="181" customWidth="1"/>
    <col min="13845" max="13845" width="12" style="181" customWidth="1"/>
    <col min="13846" max="13846" width="10.7109375" style="181" customWidth="1"/>
    <col min="13847" max="14081" width="11.42578125" style="181"/>
    <col min="14082" max="14082" width="51.140625" style="181" customWidth="1"/>
    <col min="14083" max="14100" width="10.7109375" style="181" customWidth="1"/>
    <col min="14101" max="14101" width="12" style="181" customWidth="1"/>
    <col min="14102" max="14102" width="10.7109375" style="181" customWidth="1"/>
    <col min="14103" max="14337" width="11.42578125" style="181"/>
    <col min="14338" max="14338" width="51.140625" style="181" customWidth="1"/>
    <col min="14339" max="14356" width="10.7109375" style="181" customWidth="1"/>
    <col min="14357" max="14357" width="12" style="181" customWidth="1"/>
    <col min="14358" max="14358" width="10.7109375" style="181" customWidth="1"/>
    <col min="14359" max="14593" width="11.42578125" style="181"/>
    <col min="14594" max="14594" width="51.140625" style="181" customWidth="1"/>
    <col min="14595" max="14612" width="10.7109375" style="181" customWidth="1"/>
    <col min="14613" max="14613" width="12" style="181" customWidth="1"/>
    <col min="14614" max="14614" width="10.7109375" style="181" customWidth="1"/>
    <col min="14615" max="14849" width="11.42578125" style="181"/>
    <col min="14850" max="14850" width="51.140625" style="181" customWidth="1"/>
    <col min="14851" max="14868" width="10.7109375" style="181" customWidth="1"/>
    <col min="14869" max="14869" width="12" style="181" customWidth="1"/>
    <col min="14870" max="14870" width="10.7109375" style="181" customWidth="1"/>
    <col min="14871" max="15105" width="11.42578125" style="181"/>
    <col min="15106" max="15106" width="51.140625" style="181" customWidth="1"/>
    <col min="15107" max="15124" width="10.7109375" style="181" customWidth="1"/>
    <col min="15125" max="15125" width="12" style="181" customWidth="1"/>
    <col min="15126" max="15126" width="10.7109375" style="181" customWidth="1"/>
    <col min="15127" max="15361" width="11.42578125" style="181"/>
    <col min="15362" max="15362" width="51.140625" style="181" customWidth="1"/>
    <col min="15363" max="15380" width="10.7109375" style="181" customWidth="1"/>
    <col min="15381" max="15381" width="12" style="181" customWidth="1"/>
    <col min="15382" max="15382" width="10.7109375" style="181" customWidth="1"/>
    <col min="15383" max="15617" width="11.42578125" style="181"/>
    <col min="15618" max="15618" width="51.140625" style="181" customWidth="1"/>
    <col min="15619" max="15636" width="10.7109375" style="181" customWidth="1"/>
    <col min="15637" max="15637" width="12" style="181" customWidth="1"/>
    <col min="15638" max="15638" width="10.7109375" style="181" customWidth="1"/>
    <col min="15639" max="15873" width="11.42578125" style="181"/>
    <col min="15874" max="15874" width="51.140625" style="181" customWidth="1"/>
    <col min="15875" max="15892" width="10.7109375" style="181" customWidth="1"/>
    <col min="15893" max="15893" width="12" style="181" customWidth="1"/>
    <col min="15894" max="15894" width="10.7109375" style="181" customWidth="1"/>
    <col min="15895" max="16129" width="11.42578125" style="181"/>
    <col min="16130" max="16130" width="51.140625" style="181" customWidth="1"/>
    <col min="16131" max="16148" width="10.7109375" style="181" customWidth="1"/>
    <col min="16149" max="16149" width="12" style="181" customWidth="1"/>
    <col min="16150" max="16150" width="10.710937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659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80"/>
      <c r="E5" s="180"/>
      <c r="F5" s="180"/>
      <c r="G5" s="180"/>
      <c r="H5" s="180"/>
      <c r="I5" s="157"/>
      <c r="J5" s="157"/>
      <c r="K5" s="157"/>
      <c r="L5" s="207"/>
      <c r="M5" s="207"/>
      <c r="N5" s="157"/>
      <c r="O5" s="157"/>
      <c r="P5" s="157"/>
      <c r="Q5" s="157"/>
      <c r="R5" s="157"/>
      <c r="S5" s="157"/>
      <c r="T5" s="157"/>
      <c r="U5" s="157"/>
      <c r="V5" s="183"/>
    </row>
    <row r="6" spans="1:22" ht="30" customHeight="1">
      <c r="A6" s="184" t="s">
        <v>508</v>
      </c>
      <c r="B6" s="185" t="s">
        <v>118</v>
      </c>
      <c r="C6" s="185" t="s">
        <v>119</v>
      </c>
      <c r="D6" s="185" t="s">
        <v>120</v>
      </c>
      <c r="E6" s="185" t="s">
        <v>121</v>
      </c>
      <c r="F6" s="185" t="s">
        <v>122</v>
      </c>
      <c r="G6" s="185" t="s">
        <v>123</v>
      </c>
      <c r="H6" s="185" t="s">
        <v>125</v>
      </c>
      <c r="I6" s="185" t="s">
        <v>124</v>
      </c>
      <c r="J6" s="185" t="s">
        <v>126</v>
      </c>
      <c r="K6" s="185" t="s">
        <v>291</v>
      </c>
      <c r="L6" s="185" t="s">
        <v>439</v>
      </c>
      <c r="M6" s="185" t="s">
        <v>440</v>
      </c>
      <c r="N6" s="185" t="s">
        <v>441</v>
      </c>
      <c r="O6" s="185" t="s">
        <v>450</v>
      </c>
      <c r="P6" s="185" t="s">
        <v>449</v>
      </c>
      <c r="Q6" s="185" t="s">
        <v>830</v>
      </c>
      <c r="R6" s="185" t="s">
        <v>1045</v>
      </c>
      <c r="S6" s="185" t="s">
        <v>1046</v>
      </c>
      <c r="T6" s="185" t="s">
        <v>1047</v>
      </c>
      <c r="U6" s="186" t="s">
        <v>483</v>
      </c>
      <c r="V6" s="185" t="s">
        <v>66</v>
      </c>
    </row>
    <row r="7" spans="1:22" ht="15" customHeight="1">
      <c r="A7" s="188" t="s">
        <v>484</v>
      </c>
      <c r="B7" s="180">
        <v>286.64246000000003</v>
      </c>
      <c r="C7" s="180">
        <v>3461.3697000000002</v>
      </c>
      <c r="D7" s="180">
        <v>3008.57303</v>
      </c>
      <c r="E7" s="180">
        <v>13213.322480000001</v>
      </c>
      <c r="F7" s="180">
        <v>12229.7664</v>
      </c>
      <c r="G7" s="180">
        <v>110304.62268</v>
      </c>
      <c r="H7" s="180">
        <v>5375.2506700000004</v>
      </c>
      <c r="I7" s="180">
        <v>19846.68994</v>
      </c>
      <c r="J7" s="180">
        <v>13396.41784</v>
      </c>
      <c r="K7" s="180">
        <v>0</v>
      </c>
      <c r="L7" s="180">
        <v>10990.55445</v>
      </c>
      <c r="M7" s="180">
        <v>5980.9780300000002</v>
      </c>
      <c r="N7" s="180">
        <v>2976.7009700000003</v>
      </c>
      <c r="O7" s="180">
        <v>12525.852369999999</v>
      </c>
      <c r="P7" s="180">
        <v>0</v>
      </c>
      <c r="Q7" s="180">
        <v>23283.343129999997</v>
      </c>
      <c r="R7" s="180">
        <v>0</v>
      </c>
      <c r="S7" s="180">
        <v>3.3333400000000002</v>
      </c>
      <c r="T7" s="180">
        <v>2472.9095899999998</v>
      </c>
      <c r="U7" s="180">
        <v>480970.03155999997</v>
      </c>
      <c r="V7" s="416">
        <v>6.4008973028101268E-2</v>
      </c>
    </row>
    <row r="8" spans="1:22" ht="15" customHeight="1">
      <c r="A8" s="188" t="s">
        <v>485</v>
      </c>
      <c r="B8" s="180">
        <v>0</v>
      </c>
      <c r="C8" s="180">
        <v>1.9882599999999999</v>
      </c>
      <c r="D8" s="180">
        <v>0</v>
      </c>
      <c r="E8" s="180">
        <v>734.59933999999998</v>
      </c>
      <c r="F8" s="180">
        <v>0</v>
      </c>
      <c r="G8" s="180">
        <v>2827.3348099999998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75.006559999999993</v>
      </c>
      <c r="O8" s="180">
        <v>0</v>
      </c>
      <c r="P8" s="180">
        <v>0</v>
      </c>
      <c r="Q8" s="180">
        <v>70</v>
      </c>
      <c r="R8" s="180">
        <v>0</v>
      </c>
      <c r="S8" s="180">
        <v>378</v>
      </c>
      <c r="T8" s="180">
        <v>0</v>
      </c>
      <c r="U8" s="180">
        <v>8646.0653000000002</v>
      </c>
      <c r="V8" s="416">
        <v>1.1506449971360922E-3</v>
      </c>
    </row>
    <row r="9" spans="1:22" ht="15" customHeight="1">
      <c r="A9" s="188" t="s">
        <v>486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136.53573</v>
      </c>
      <c r="V9" s="416">
        <v>1.8170595433141622E-5</v>
      </c>
    </row>
    <row r="10" spans="1:22" ht="15" customHeight="1">
      <c r="A10" s="188" t="s">
        <v>487</v>
      </c>
      <c r="B10" s="180">
        <v>0</v>
      </c>
      <c r="C10" s="180">
        <v>47.558529999999998</v>
      </c>
      <c r="D10" s="180">
        <v>1.85798</v>
      </c>
      <c r="E10" s="180">
        <v>1635.51521</v>
      </c>
      <c r="F10" s="180">
        <v>188.40564999999998</v>
      </c>
      <c r="G10" s="180">
        <v>205.11875000000001</v>
      </c>
      <c r="H10" s="180">
        <v>170.07289</v>
      </c>
      <c r="I10" s="180">
        <v>6.2206000000000001</v>
      </c>
      <c r="J10" s="180">
        <v>256.80964</v>
      </c>
      <c r="K10" s="180">
        <v>3373.5736000000002</v>
      </c>
      <c r="L10" s="180">
        <v>0</v>
      </c>
      <c r="M10" s="180">
        <v>0</v>
      </c>
      <c r="N10" s="180">
        <v>126.97732000000001</v>
      </c>
      <c r="O10" s="180">
        <v>15.62323</v>
      </c>
      <c r="P10" s="180">
        <v>0</v>
      </c>
      <c r="Q10" s="180">
        <v>65.524830000000009</v>
      </c>
      <c r="R10" s="180">
        <v>497.83701000000002</v>
      </c>
      <c r="S10" s="180">
        <v>496.99470000000002</v>
      </c>
      <c r="T10" s="180">
        <v>274.55534</v>
      </c>
      <c r="U10" s="180">
        <v>25202.22553</v>
      </c>
      <c r="V10" s="416">
        <v>3.3539897880241545E-3</v>
      </c>
    </row>
    <row r="11" spans="1:22" ht="15" customHeight="1">
      <c r="A11" s="188" t="s">
        <v>488</v>
      </c>
      <c r="B11" s="180">
        <v>883.18552999999997</v>
      </c>
      <c r="C11" s="180">
        <v>927.74252000000001</v>
      </c>
      <c r="D11" s="180">
        <v>2067.2814100000001</v>
      </c>
      <c r="E11" s="180">
        <v>8056.9653899999994</v>
      </c>
      <c r="F11" s="180">
        <v>4507.4476299999997</v>
      </c>
      <c r="G11" s="180">
        <v>5571.3621399999993</v>
      </c>
      <c r="H11" s="180">
        <v>3108.6164800000001</v>
      </c>
      <c r="I11" s="180">
        <v>2470.1223599999998</v>
      </c>
      <c r="J11" s="180">
        <v>1077.0393700000002</v>
      </c>
      <c r="K11" s="180">
        <v>2793.3787200000002</v>
      </c>
      <c r="L11" s="180">
        <v>1138.80879</v>
      </c>
      <c r="M11" s="180">
        <v>1691.48369</v>
      </c>
      <c r="N11" s="180">
        <v>454.96421000000004</v>
      </c>
      <c r="O11" s="180">
        <v>2894.9905299999996</v>
      </c>
      <c r="P11" s="180">
        <v>291.78674999999998</v>
      </c>
      <c r="Q11" s="180">
        <v>6782.5527499999998</v>
      </c>
      <c r="R11" s="180">
        <v>225.71357999999998</v>
      </c>
      <c r="S11" s="180">
        <v>1264.5223899999999</v>
      </c>
      <c r="T11" s="180">
        <v>60.33325</v>
      </c>
      <c r="U11" s="180">
        <v>292266.37062</v>
      </c>
      <c r="V11" s="416">
        <v>3.8895708685548092E-2</v>
      </c>
    </row>
    <row r="12" spans="1:22" ht="15" customHeight="1">
      <c r="A12" s="188" t="s">
        <v>489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60.784980000000004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67.629770000000008</v>
      </c>
      <c r="R12" s="180">
        <v>0</v>
      </c>
      <c r="S12" s="180">
        <v>0</v>
      </c>
      <c r="T12" s="180">
        <v>0</v>
      </c>
      <c r="U12" s="180">
        <v>1315.89328</v>
      </c>
      <c r="V12" s="416">
        <v>1.7512313021704831E-4</v>
      </c>
    </row>
    <row r="13" spans="1:22" ht="15" customHeight="1">
      <c r="A13" s="188" t="s">
        <v>68</v>
      </c>
      <c r="B13" s="180">
        <v>31792.288039999999</v>
      </c>
      <c r="C13" s="180">
        <v>30243.070729999999</v>
      </c>
      <c r="D13" s="180">
        <v>40104.121509999997</v>
      </c>
      <c r="E13" s="180">
        <v>2923.63618</v>
      </c>
      <c r="F13" s="180">
        <v>25061.956010000002</v>
      </c>
      <c r="G13" s="180">
        <v>6965.7001</v>
      </c>
      <c r="H13" s="180">
        <v>2934.5304000000001</v>
      </c>
      <c r="I13" s="180">
        <v>27294.80039</v>
      </c>
      <c r="J13" s="180">
        <v>103952.51805</v>
      </c>
      <c r="K13" s="180">
        <v>11139.053099999999</v>
      </c>
      <c r="L13" s="180">
        <v>9786.7400600000001</v>
      </c>
      <c r="M13" s="180">
        <v>14850.519910000001</v>
      </c>
      <c r="N13" s="180">
        <v>6480.4579000000003</v>
      </c>
      <c r="O13" s="180">
        <v>5030.4594900000002</v>
      </c>
      <c r="P13" s="180">
        <v>3996.5379800000001</v>
      </c>
      <c r="Q13" s="180">
        <v>35881.497029999999</v>
      </c>
      <c r="R13" s="180">
        <v>29086.03368</v>
      </c>
      <c r="S13" s="180">
        <v>17353.767210000002</v>
      </c>
      <c r="T13" s="180">
        <v>189.15554999999998</v>
      </c>
      <c r="U13" s="180">
        <v>1277444.1505799999</v>
      </c>
      <c r="V13" s="416">
        <v>0.17000620166327471</v>
      </c>
    </row>
    <row r="14" spans="1:22" ht="15" customHeight="1">
      <c r="A14" s="188" t="s">
        <v>490</v>
      </c>
      <c r="B14" s="180">
        <v>35330.657799999994</v>
      </c>
      <c r="C14" s="180">
        <v>81578.551529999997</v>
      </c>
      <c r="D14" s="180">
        <v>28777.234519999998</v>
      </c>
      <c r="E14" s="180">
        <v>112697.11186</v>
      </c>
      <c r="F14" s="180">
        <v>26590.823510000002</v>
      </c>
      <c r="G14" s="180">
        <v>72425.468609999996</v>
      </c>
      <c r="H14" s="180">
        <v>33126.810530000002</v>
      </c>
      <c r="I14" s="180">
        <v>96336.851709999988</v>
      </c>
      <c r="J14" s="180">
        <v>48075.671909999997</v>
      </c>
      <c r="K14" s="180">
        <v>20820.810730000001</v>
      </c>
      <c r="L14" s="180">
        <v>16913.502969999998</v>
      </c>
      <c r="M14" s="180">
        <v>29511.841399999998</v>
      </c>
      <c r="N14" s="180">
        <v>964.99067000000002</v>
      </c>
      <c r="O14" s="180">
        <v>12219.29592</v>
      </c>
      <c r="P14" s="180">
        <v>9473.3849900000005</v>
      </c>
      <c r="Q14" s="180">
        <v>16492.526399999999</v>
      </c>
      <c r="R14" s="180">
        <v>91358.462510000012</v>
      </c>
      <c r="S14" s="180">
        <v>15308.2935</v>
      </c>
      <c r="T14" s="180">
        <v>7211.1111500000006</v>
      </c>
      <c r="U14" s="180">
        <v>2616109.0205999999</v>
      </c>
      <c r="V14" s="416">
        <v>0.34815984520912557</v>
      </c>
    </row>
    <row r="15" spans="1:22" ht="15" customHeight="1">
      <c r="A15" s="188" t="s">
        <v>491</v>
      </c>
      <c r="B15" s="180">
        <v>374.84633000000002</v>
      </c>
      <c r="C15" s="180">
        <v>3973.7464</v>
      </c>
      <c r="D15" s="180">
        <v>650.71435999999994</v>
      </c>
      <c r="E15" s="180">
        <v>6571.3381500000005</v>
      </c>
      <c r="F15" s="180">
        <v>1556.04378</v>
      </c>
      <c r="G15" s="180">
        <v>1059.5383400000001</v>
      </c>
      <c r="H15" s="180">
        <v>4985.9311699999998</v>
      </c>
      <c r="I15" s="180">
        <v>2117.12536</v>
      </c>
      <c r="J15" s="180">
        <v>1491.2168999999999</v>
      </c>
      <c r="K15" s="180">
        <v>955.43002000000001</v>
      </c>
      <c r="L15" s="180">
        <v>840.98261000000002</v>
      </c>
      <c r="M15" s="180">
        <v>222.45340999999999</v>
      </c>
      <c r="N15" s="180">
        <v>245.91970999999998</v>
      </c>
      <c r="O15" s="180">
        <v>190.87602999999999</v>
      </c>
      <c r="P15" s="180">
        <v>503.22661999999997</v>
      </c>
      <c r="Q15" s="180">
        <v>3025.50155</v>
      </c>
      <c r="R15" s="180">
        <v>536.99943000000007</v>
      </c>
      <c r="S15" s="180">
        <v>653.80749000000003</v>
      </c>
      <c r="T15" s="180">
        <v>65.291640000000001</v>
      </c>
      <c r="U15" s="180">
        <v>149687.04362000001</v>
      </c>
      <c r="V15" s="416">
        <v>1.9920812751373161E-2</v>
      </c>
    </row>
    <row r="16" spans="1:22" ht="15" customHeight="1">
      <c r="A16" s="188" t="s">
        <v>492</v>
      </c>
      <c r="B16" s="180">
        <v>6506.5470100000002</v>
      </c>
      <c r="C16" s="180">
        <v>22347.31496</v>
      </c>
      <c r="D16" s="180">
        <v>2832.5334400000002</v>
      </c>
      <c r="E16" s="180">
        <v>10385.052439999999</v>
      </c>
      <c r="F16" s="180">
        <v>15224.608109999999</v>
      </c>
      <c r="G16" s="180">
        <v>27333.275579999998</v>
      </c>
      <c r="H16" s="180">
        <v>8586.2572600000003</v>
      </c>
      <c r="I16" s="180">
        <v>18988.84448</v>
      </c>
      <c r="J16" s="180">
        <v>3277.5474700000004</v>
      </c>
      <c r="K16" s="180">
        <v>6021.5633499999994</v>
      </c>
      <c r="L16" s="180">
        <v>2473.8134700000001</v>
      </c>
      <c r="M16" s="180">
        <v>578.29921000000002</v>
      </c>
      <c r="N16" s="180">
        <v>825.30005000000006</v>
      </c>
      <c r="O16" s="180">
        <v>1458.07016</v>
      </c>
      <c r="P16" s="180">
        <v>242.95923999999999</v>
      </c>
      <c r="Q16" s="180">
        <v>13975.40084</v>
      </c>
      <c r="R16" s="180">
        <v>8613.1392599999999</v>
      </c>
      <c r="S16" s="180">
        <v>5513.26541</v>
      </c>
      <c r="T16" s="180">
        <v>296.53573999999998</v>
      </c>
      <c r="U16" s="180">
        <v>582512.10950000002</v>
      </c>
      <c r="V16" s="416">
        <v>7.752250547626173E-2</v>
      </c>
    </row>
    <row r="17" spans="1:22" ht="15" customHeight="1">
      <c r="A17" s="188" t="s">
        <v>493</v>
      </c>
      <c r="B17" s="180">
        <v>16151.312519999999</v>
      </c>
      <c r="C17" s="180">
        <v>28801.432079999999</v>
      </c>
      <c r="D17" s="180">
        <v>0</v>
      </c>
      <c r="E17" s="180">
        <v>2344.5204600000002</v>
      </c>
      <c r="F17" s="180">
        <v>7815.4264499999999</v>
      </c>
      <c r="G17" s="180">
        <v>22799.43677</v>
      </c>
      <c r="H17" s="180">
        <v>119.73542</v>
      </c>
      <c r="I17" s="180">
        <v>3206.4495499999998</v>
      </c>
      <c r="J17" s="180">
        <v>372.38238000000001</v>
      </c>
      <c r="K17" s="180">
        <v>184.43009000000001</v>
      </c>
      <c r="L17" s="180">
        <v>2048.81441</v>
      </c>
      <c r="M17" s="180">
        <v>320.34852000000001</v>
      </c>
      <c r="N17" s="180">
        <v>7227.6827999999996</v>
      </c>
      <c r="O17" s="180">
        <v>0</v>
      </c>
      <c r="P17" s="180">
        <v>1143.7447299999999</v>
      </c>
      <c r="Q17" s="180">
        <v>5528.6402800000005</v>
      </c>
      <c r="R17" s="180">
        <v>8265.5296299999991</v>
      </c>
      <c r="S17" s="180">
        <v>24634.05832</v>
      </c>
      <c r="T17" s="180">
        <v>13009.70364</v>
      </c>
      <c r="U17" s="180">
        <v>563154.93912999996</v>
      </c>
      <c r="V17" s="416">
        <v>7.4946393629760688E-2</v>
      </c>
    </row>
    <row r="18" spans="1:22" ht="15" customHeight="1">
      <c r="A18" s="188" t="s">
        <v>494</v>
      </c>
      <c r="B18" s="180">
        <v>23803.698510000002</v>
      </c>
      <c r="C18" s="180">
        <v>32415.296989999999</v>
      </c>
      <c r="D18" s="180">
        <v>19451.451639999999</v>
      </c>
      <c r="E18" s="180">
        <v>42435.759469999997</v>
      </c>
      <c r="F18" s="180">
        <v>13959.579099999999</v>
      </c>
      <c r="G18" s="180">
        <v>37199.020799999998</v>
      </c>
      <c r="H18" s="180">
        <v>13052.757180000001</v>
      </c>
      <c r="I18" s="180">
        <v>108016.96063</v>
      </c>
      <c r="J18" s="180">
        <v>56806.153700000003</v>
      </c>
      <c r="K18" s="180">
        <v>14455.71363</v>
      </c>
      <c r="L18" s="180">
        <v>19683.220170000001</v>
      </c>
      <c r="M18" s="180">
        <v>5030.6437400000004</v>
      </c>
      <c r="N18" s="180">
        <v>1476.1963700000001</v>
      </c>
      <c r="O18" s="180">
        <v>1583.44093</v>
      </c>
      <c r="P18" s="180">
        <v>3462.9110699999997</v>
      </c>
      <c r="Q18" s="180">
        <v>8266.900889999999</v>
      </c>
      <c r="R18" s="180">
        <v>18583.552350000002</v>
      </c>
      <c r="S18" s="180">
        <v>13051.143669999999</v>
      </c>
      <c r="T18" s="180">
        <v>202.66173999999998</v>
      </c>
      <c r="U18" s="180">
        <v>1320375.56519</v>
      </c>
      <c r="V18" s="416">
        <v>0.17571964653408453</v>
      </c>
    </row>
    <row r="19" spans="1:22" ht="15" customHeight="1">
      <c r="A19" s="188" t="s">
        <v>495</v>
      </c>
      <c r="B19" s="180">
        <v>165.88478000000001</v>
      </c>
      <c r="C19" s="180">
        <v>14.03012</v>
      </c>
      <c r="D19" s="180">
        <v>43.769010000000002</v>
      </c>
      <c r="E19" s="180">
        <v>40.451999999999998</v>
      </c>
      <c r="F19" s="180">
        <v>21</v>
      </c>
      <c r="G19" s="180">
        <v>0</v>
      </c>
      <c r="H19" s="180">
        <v>134.87342000000001</v>
      </c>
      <c r="I19" s="180">
        <v>58.126349999999995</v>
      </c>
      <c r="J19" s="180">
        <v>0</v>
      </c>
      <c r="K19" s="180">
        <v>270.62090999999998</v>
      </c>
      <c r="L19" s="180">
        <v>31.874770000000002</v>
      </c>
      <c r="M19" s="180">
        <v>65.814189999999996</v>
      </c>
      <c r="N19" s="180">
        <v>0</v>
      </c>
      <c r="O19" s="180">
        <v>0</v>
      </c>
      <c r="P19" s="180">
        <v>0</v>
      </c>
      <c r="Q19" s="180">
        <v>61.30556</v>
      </c>
      <c r="R19" s="180">
        <v>382.38486999999998</v>
      </c>
      <c r="S19" s="180">
        <v>306.13087000000002</v>
      </c>
      <c r="T19" s="180">
        <v>0</v>
      </c>
      <c r="U19" s="180">
        <v>6361.9589000000005</v>
      </c>
      <c r="V19" s="416">
        <v>8.4666908313431734E-4</v>
      </c>
    </row>
    <row r="20" spans="1:22" ht="15" customHeight="1">
      <c r="A20" s="188" t="s">
        <v>496</v>
      </c>
      <c r="B20" s="180">
        <v>1260.8810700000001</v>
      </c>
      <c r="C20" s="180">
        <v>2013.85527</v>
      </c>
      <c r="D20" s="180">
        <v>733.12698999999998</v>
      </c>
      <c r="E20" s="180">
        <v>561.33551999999997</v>
      </c>
      <c r="F20" s="180">
        <v>375.74439000000001</v>
      </c>
      <c r="G20" s="180">
        <v>163.56820999999999</v>
      </c>
      <c r="H20" s="180">
        <v>860.97127999999998</v>
      </c>
      <c r="I20" s="180">
        <v>246.37144000000001</v>
      </c>
      <c r="J20" s="180">
        <v>2192.91624</v>
      </c>
      <c r="K20" s="180">
        <v>529.36815000000001</v>
      </c>
      <c r="L20" s="180">
        <v>73.781499999999994</v>
      </c>
      <c r="M20" s="180">
        <v>169.18889999999999</v>
      </c>
      <c r="N20" s="180">
        <v>0</v>
      </c>
      <c r="O20" s="180">
        <v>0</v>
      </c>
      <c r="P20" s="180">
        <v>276.88139000000001</v>
      </c>
      <c r="Q20" s="180">
        <v>38.122160000000001</v>
      </c>
      <c r="R20" s="180">
        <v>464.54490000000004</v>
      </c>
      <c r="S20" s="180">
        <v>153.80819</v>
      </c>
      <c r="T20" s="180">
        <v>5.625</v>
      </c>
      <c r="U20" s="180">
        <v>43189.192409999996</v>
      </c>
      <c r="V20" s="416">
        <v>5.7477507343039122E-3</v>
      </c>
    </row>
    <row r="21" spans="1:22" ht="15" customHeight="1">
      <c r="A21" s="188" t="s">
        <v>497</v>
      </c>
      <c r="B21" s="180">
        <v>3826.6664599999999</v>
      </c>
      <c r="C21" s="180">
        <v>6414.91464</v>
      </c>
      <c r="D21" s="180">
        <v>2769.2039500000001</v>
      </c>
      <c r="E21" s="180">
        <v>4505.07971</v>
      </c>
      <c r="F21" s="180">
        <v>1147.54177</v>
      </c>
      <c r="G21" s="180">
        <v>1817.3290400000001</v>
      </c>
      <c r="H21" s="180">
        <v>2685.0154199999997</v>
      </c>
      <c r="I21" s="180">
        <v>3235.83554</v>
      </c>
      <c r="J21" s="180">
        <v>4875.6963399999995</v>
      </c>
      <c r="K21" s="180">
        <v>2256.8605200000002</v>
      </c>
      <c r="L21" s="180">
        <v>1425.2192600000001</v>
      </c>
      <c r="M21" s="180">
        <v>691.61844999999994</v>
      </c>
      <c r="N21" s="180">
        <v>148.45973000000001</v>
      </c>
      <c r="O21" s="180">
        <v>174.60998999999998</v>
      </c>
      <c r="P21" s="180">
        <v>57.542940000000002</v>
      </c>
      <c r="Q21" s="180">
        <v>826.42678999999998</v>
      </c>
      <c r="R21" s="180">
        <v>1918.4658300000001</v>
      </c>
      <c r="S21" s="180">
        <v>1012.3990500000001</v>
      </c>
      <c r="T21" s="180">
        <v>9.8000000000000007</v>
      </c>
      <c r="U21" s="180">
        <v>144126.68902000002</v>
      </c>
      <c r="V21" s="416">
        <v>1.9180823637158093E-2</v>
      </c>
    </row>
    <row r="22" spans="1:22" ht="15" customHeight="1">
      <c r="A22" s="188" t="s">
        <v>498</v>
      </c>
      <c r="B22" s="180">
        <v>0</v>
      </c>
      <c r="C22" s="180">
        <v>0</v>
      </c>
      <c r="D22" s="180">
        <v>0</v>
      </c>
      <c r="E22" s="180">
        <v>274.37064000000004</v>
      </c>
      <c r="F22" s="180">
        <v>0</v>
      </c>
      <c r="G22" s="180">
        <v>0</v>
      </c>
      <c r="H22" s="180">
        <v>15.46991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1590.1065800000001</v>
      </c>
      <c r="V22" s="416">
        <v>2.1161628066701987E-4</v>
      </c>
    </row>
    <row r="23" spans="1:22" ht="15" customHeight="1">
      <c r="A23" s="188" t="s">
        <v>499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25.885590000000001</v>
      </c>
      <c r="R23" s="180">
        <v>0</v>
      </c>
      <c r="S23" s="180">
        <v>0</v>
      </c>
      <c r="T23" s="180">
        <v>0</v>
      </c>
      <c r="U23" s="180">
        <v>25.885590000000001</v>
      </c>
      <c r="V23" s="416">
        <v>3.444934036227561E-6</v>
      </c>
    </row>
    <row r="24" spans="1:22" s="190" customFormat="1" ht="15" customHeight="1">
      <c r="A24" s="188" t="s">
        <v>500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8.2609699999999986</v>
      </c>
      <c r="I24" s="180">
        <v>35.750709999999998</v>
      </c>
      <c r="J24" s="180">
        <v>12.974320000000001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105.47523</v>
      </c>
      <c r="R24" s="180">
        <v>52.876649999999998</v>
      </c>
      <c r="S24" s="180">
        <v>0</v>
      </c>
      <c r="T24" s="180">
        <v>0</v>
      </c>
      <c r="U24" s="180">
        <v>989.45593000000008</v>
      </c>
      <c r="V24" s="416">
        <v>1.3167984236033234E-4</v>
      </c>
    </row>
    <row r="25" spans="1:22" s="190" customFormat="1" ht="15" customHeight="1">
      <c r="A25" s="223" t="s">
        <v>520</v>
      </c>
      <c r="B25" s="233">
        <v>120382.61050999997</v>
      </c>
      <c r="C25" s="233">
        <v>212240.87173000001</v>
      </c>
      <c r="D25" s="233">
        <v>100439.86783999999</v>
      </c>
      <c r="E25" s="233">
        <v>206379.05884999997</v>
      </c>
      <c r="F25" s="233">
        <v>108678.3428</v>
      </c>
      <c r="G25" s="233">
        <v>288671.77583</v>
      </c>
      <c r="H25" s="233">
        <v>75164.553</v>
      </c>
      <c r="I25" s="233">
        <v>281860.14905999997</v>
      </c>
      <c r="J25" s="233">
        <v>235787.34415999998</v>
      </c>
      <c r="K25" s="233">
        <v>62861.587799999994</v>
      </c>
      <c r="L25" s="233">
        <v>65407.312459999994</v>
      </c>
      <c r="M25" s="233">
        <v>59113.189449999998</v>
      </c>
      <c r="N25" s="233">
        <v>21002.656289999999</v>
      </c>
      <c r="O25" s="233">
        <v>36093.218649999995</v>
      </c>
      <c r="P25" s="233">
        <v>19448.975709999999</v>
      </c>
      <c r="Q25" s="233">
        <v>114496.7328</v>
      </c>
      <c r="R25" s="233">
        <v>159985.53970000002</v>
      </c>
      <c r="S25" s="233">
        <v>80129.524139999994</v>
      </c>
      <c r="T25" s="233">
        <v>23797.682639999999</v>
      </c>
      <c r="U25" s="233">
        <v>7514103.2390699992</v>
      </c>
      <c r="V25" s="417">
        <v>1</v>
      </c>
    </row>
    <row r="26" spans="1:22" ht="15" customHeight="1">
      <c r="A26" s="194" t="s">
        <v>580</v>
      </c>
      <c r="B26" s="189">
        <v>1.6020888545164494E-2</v>
      </c>
      <c r="C26" s="189">
        <v>2.8245668841285244E-2</v>
      </c>
      <c r="D26" s="189">
        <v>1.3366846933611091E-2</v>
      </c>
      <c r="E26" s="189">
        <v>2.7465560730776301E-2</v>
      </c>
      <c r="F26" s="189">
        <v>1.4463248553056989E-2</v>
      </c>
      <c r="G26" s="189">
        <v>3.8417328940735733E-2</v>
      </c>
      <c r="H26" s="189">
        <v>1.0003130195121317E-2</v>
      </c>
      <c r="I26" s="189">
        <v>3.7510816672633986E-2</v>
      </c>
      <c r="J26" s="189">
        <v>3.1379305907591276E-2</v>
      </c>
      <c r="K26" s="189">
        <v>8.3658136972550052E-3</v>
      </c>
      <c r="L26" s="189">
        <v>8.7046065749950066E-3</v>
      </c>
      <c r="M26" s="189">
        <v>7.8669653010139222E-3</v>
      </c>
      <c r="N26" s="189">
        <v>2.7950981802852422E-3</v>
      </c>
      <c r="O26" s="189">
        <v>4.8033966930785951E-3</v>
      </c>
      <c r="P26" s="189">
        <v>2.5883295838782152E-3</v>
      </c>
      <c r="Q26" s="189">
        <v>1.5237577812967466E-2</v>
      </c>
      <c r="R26" s="189">
        <v>2.129136832565013E-2</v>
      </c>
      <c r="S26" s="189">
        <v>1.0663883844896097E-2</v>
      </c>
      <c r="T26" s="189">
        <v>3.1670688946969241E-3</v>
      </c>
      <c r="U26" s="189">
        <v>1</v>
      </c>
      <c r="V26" s="194"/>
    </row>
    <row r="27" spans="1:22" ht="15" customHeight="1" thickBot="1">
      <c r="A27" s="195"/>
      <c r="B27" s="201"/>
      <c r="C27" s="201"/>
      <c r="D27" s="197"/>
      <c r="E27" s="197"/>
      <c r="F27" s="197"/>
      <c r="G27" s="197"/>
      <c r="H27" s="197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195"/>
    </row>
    <row r="28" spans="1:22" ht="15" customHeight="1" thickTop="1">
      <c r="A28" s="179" t="s">
        <v>503</v>
      </c>
      <c r="B28" s="199"/>
      <c r="C28" s="199"/>
      <c r="D28" s="189"/>
      <c r="E28" s="189"/>
      <c r="F28" s="189"/>
      <c r="G28" s="189"/>
      <c r="H28" s="18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199"/>
      <c r="V28" s="179"/>
    </row>
    <row r="29" spans="1:22" ht="15" customHeight="1">
      <c r="A29" s="157"/>
      <c r="B29" s="157"/>
      <c r="C29" s="157"/>
      <c r="D29" s="180"/>
      <c r="E29" s="180"/>
      <c r="F29" s="180"/>
      <c r="G29" s="180"/>
      <c r="H29" s="180"/>
      <c r="I29" s="180"/>
      <c r="J29" s="180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99"/>
    </row>
    <row r="30" spans="1:22" ht="15" customHeight="1">
      <c r="A30" s="206"/>
      <c r="B30" s="157"/>
      <c r="C30" s="157"/>
      <c r="D30" s="180"/>
      <c r="E30" s="180"/>
      <c r="F30" s="180"/>
      <c r="G30" s="180"/>
      <c r="H30" s="180"/>
      <c r="I30" s="180"/>
      <c r="J30" s="180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99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V41"/>
  <sheetViews>
    <sheetView zoomScaleNormal="100" workbookViewId="0">
      <selection activeCell="A3" sqref="A3:V3"/>
    </sheetView>
  </sheetViews>
  <sheetFormatPr defaultColWidth="11.42578125" defaultRowHeight="12.75"/>
  <cols>
    <col min="1" max="1" width="76.85546875" style="182" customWidth="1"/>
    <col min="2" max="22" width="12.85546875" style="181" customWidth="1"/>
    <col min="23" max="258" width="11.42578125" style="181"/>
    <col min="259" max="259" width="76.85546875" style="181" customWidth="1"/>
    <col min="260" max="278" width="12.85546875" style="181" customWidth="1"/>
    <col min="279" max="514" width="11.42578125" style="181"/>
    <col min="515" max="515" width="76.85546875" style="181" customWidth="1"/>
    <col min="516" max="534" width="12.85546875" style="181" customWidth="1"/>
    <col min="535" max="770" width="11.42578125" style="181"/>
    <col min="771" max="771" width="76.85546875" style="181" customWidth="1"/>
    <col min="772" max="790" width="12.85546875" style="181" customWidth="1"/>
    <col min="791" max="1026" width="11.42578125" style="181"/>
    <col min="1027" max="1027" width="76.85546875" style="181" customWidth="1"/>
    <col min="1028" max="1046" width="12.85546875" style="181" customWidth="1"/>
    <col min="1047" max="1282" width="11.42578125" style="181"/>
    <col min="1283" max="1283" width="76.85546875" style="181" customWidth="1"/>
    <col min="1284" max="1302" width="12.85546875" style="181" customWidth="1"/>
    <col min="1303" max="1538" width="11.42578125" style="181"/>
    <col min="1539" max="1539" width="76.85546875" style="181" customWidth="1"/>
    <col min="1540" max="1558" width="12.85546875" style="181" customWidth="1"/>
    <col min="1559" max="1794" width="11.42578125" style="181"/>
    <col min="1795" max="1795" width="76.85546875" style="181" customWidth="1"/>
    <col min="1796" max="1814" width="12.85546875" style="181" customWidth="1"/>
    <col min="1815" max="2050" width="11.42578125" style="181"/>
    <col min="2051" max="2051" width="76.85546875" style="181" customWidth="1"/>
    <col min="2052" max="2070" width="12.85546875" style="181" customWidth="1"/>
    <col min="2071" max="2306" width="11.42578125" style="181"/>
    <col min="2307" max="2307" width="76.85546875" style="181" customWidth="1"/>
    <col min="2308" max="2326" width="12.85546875" style="181" customWidth="1"/>
    <col min="2327" max="2562" width="11.42578125" style="181"/>
    <col min="2563" max="2563" width="76.85546875" style="181" customWidth="1"/>
    <col min="2564" max="2582" width="12.85546875" style="181" customWidth="1"/>
    <col min="2583" max="2818" width="11.42578125" style="181"/>
    <col min="2819" max="2819" width="76.85546875" style="181" customWidth="1"/>
    <col min="2820" max="2838" width="12.85546875" style="181" customWidth="1"/>
    <col min="2839" max="3074" width="11.42578125" style="181"/>
    <col min="3075" max="3075" width="76.85546875" style="181" customWidth="1"/>
    <col min="3076" max="3094" width="12.85546875" style="181" customWidth="1"/>
    <col min="3095" max="3330" width="11.42578125" style="181"/>
    <col min="3331" max="3331" width="76.85546875" style="181" customWidth="1"/>
    <col min="3332" max="3350" width="12.85546875" style="181" customWidth="1"/>
    <col min="3351" max="3586" width="11.42578125" style="181"/>
    <col min="3587" max="3587" width="76.85546875" style="181" customWidth="1"/>
    <col min="3588" max="3606" width="12.85546875" style="181" customWidth="1"/>
    <col min="3607" max="3842" width="11.42578125" style="181"/>
    <col min="3843" max="3843" width="76.85546875" style="181" customWidth="1"/>
    <col min="3844" max="3862" width="12.85546875" style="181" customWidth="1"/>
    <col min="3863" max="4098" width="11.42578125" style="181"/>
    <col min="4099" max="4099" width="76.85546875" style="181" customWidth="1"/>
    <col min="4100" max="4118" width="12.85546875" style="181" customWidth="1"/>
    <col min="4119" max="4354" width="11.42578125" style="181"/>
    <col min="4355" max="4355" width="76.85546875" style="181" customWidth="1"/>
    <col min="4356" max="4374" width="12.85546875" style="181" customWidth="1"/>
    <col min="4375" max="4610" width="11.42578125" style="181"/>
    <col min="4611" max="4611" width="76.85546875" style="181" customWidth="1"/>
    <col min="4612" max="4630" width="12.85546875" style="181" customWidth="1"/>
    <col min="4631" max="4866" width="11.42578125" style="181"/>
    <col min="4867" max="4867" width="76.85546875" style="181" customWidth="1"/>
    <col min="4868" max="4886" width="12.85546875" style="181" customWidth="1"/>
    <col min="4887" max="5122" width="11.42578125" style="181"/>
    <col min="5123" max="5123" width="76.85546875" style="181" customWidth="1"/>
    <col min="5124" max="5142" width="12.85546875" style="181" customWidth="1"/>
    <col min="5143" max="5378" width="11.42578125" style="181"/>
    <col min="5379" max="5379" width="76.85546875" style="181" customWidth="1"/>
    <col min="5380" max="5398" width="12.85546875" style="181" customWidth="1"/>
    <col min="5399" max="5634" width="11.42578125" style="181"/>
    <col min="5635" max="5635" width="76.85546875" style="181" customWidth="1"/>
    <col min="5636" max="5654" width="12.85546875" style="181" customWidth="1"/>
    <col min="5655" max="5890" width="11.42578125" style="181"/>
    <col min="5891" max="5891" width="76.85546875" style="181" customWidth="1"/>
    <col min="5892" max="5910" width="12.85546875" style="181" customWidth="1"/>
    <col min="5911" max="6146" width="11.42578125" style="181"/>
    <col min="6147" max="6147" width="76.85546875" style="181" customWidth="1"/>
    <col min="6148" max="6166" width="12.85546875" style="181" customWidth="1"/>
    <col min="6167" max="6402" width="11.42578125" style="181"/>
    <col min="6403" max="6403" width="76.85546875" style="181" customWidth="1"/>
    <col min="6404" max="6422" width="12.85546875" style="181" customWidth="1"/>
    <col min="6423" max="6658" width="11.42578125" style="181"/>
    <col min="6659" max="6659" width="76.85546875" style="181" customWidth="1"/>
    <col min="6660" max="6678" width="12.85546875" style="181" customWidth="1"/>
    <col min="6679" max="6914" width="11.42578125" style="181"/>
    <col min="6915" max="6915" width="76.85546875" style="181" customWidth="1"/>
    <col min="6916" max="6934" width="12.85546875" style="181" customWidth="1"/>
    <col min="6935" max="7170" width="11.42578125" style="181"/>
    <col min="7171" max="7171" width="76.85546875" style="181" customWidth="1"/>
    <col min="7172" max="7190" width="12.85546875" style="181" customWidth="1"/>
    <col min="7191" max="7426" width="11.42578125" style="181"/>
    <col min="7427" max="7427" width="76.85546875" style="181" customWidth="1"/>
    <col min="7428" max="7446" width="12.85546875" style="181" customWidth="1"/>
    <col min="7447" max="7682" width="11.42578125" style="181"/>
    <col min="7683" max="7683" width="76.85546875" style="181" customWidth="1"/>
    <col min="7684" max="7702" width="12.85546875" style="181" customWidth="1"/>
    <col min="7703" max="7938" width="11.42578125" style="181"/>
    <col min="7939" max="7939" width="76.85546875" style="181" customWidth="1"/>
    <col min="7940" max="7958" width="12.85546875" style="181" customWidth="1"/>
    <col min="7959" max="8194" width="11.42578125" style="181"/>
    <col min="8195" max="8195" width="76.85546875" style="181" customWidth="1"/>
    <col min="8196" max="8214" width="12.85546875" style="181" customWidth="1"/>
    <col min="8215" max="8450" width="11.42578125" style="181"/>
    <col min="8451" max="8451" width="76.85546875" style="181" customWidth="1"/>
    <col min="8452" max="8470" width="12.85546875" style="181" customWidth="1"/>
    <col min="8471" max="8706" width="11.42578125" style="181"/>
    <col min="8707" max="8707" width="76.85546875" style="181" customWidth="1"/>
    <col min="8708" max="8726" width="12.85546875" style="181" customWidth="1"/>
    <col min="8727" max="8962" width="11.42578125" style="181"/>
    <col min="8963" max="8963" width="76.85546875" style="181" customWidth="1"/>
    <col min="8964" max="8982" width="12.85546875" style="181" customWidth="1"/>
    <col min="8983" max="9218" width="11.42578125" style="181"/>
    <col min="9219" max="9219" width="76.85546875" style="181" customWidth="1"/>
    <col min="9220" max="9238" width="12.85546875" style="181" customWidth="1"/>
    <col min="9239" max="9474" width="11.42578125" style="181"/>
    <col min="9475" max="9475" width="76.85546875" style="181" customWidth="1"/>
    <col min="9476" max="9494" width="12.85546875" style="181" customWidth="1"/>
    <col min="9495" max="9730" width="11.42578125" style="181"/>
    <col min="9731" max="9731" width="76.85546875" style="181" customWidth="1"/>
    <col min="9732" max="9750" width="12.85546875" style="181" customWidth="1"/>
    <col min="9751" max="9986" width="11.42578125" style="181"/>
    <col min="9987" max="9987" width="76.85546875" style="181" customWidth="1"/>
    <col min="9988" max="10006" width="12.85546875" style="181" customWidth="1"/>
    <col min="10007" max="10242" width="11.42578125" style="181"/>
    <col min="10243" max="10243" width="76.85546875" style="181" customWidth="1"/>
    <col min="10244" max="10262" width="12.85546875" style="181" customWidth="1"/>
    <col min="10263" max="10498" width="11.42578125" style="181"/>
    <col min="10499" max="10499" width="76.85546875" style="181" customWidth="1"/>
    <col min="10500" max="10518" width="12.85546875" style="181" customWidth="1"/>
    <col min="10519" max="10754" width="11.42578125" style="181"/>
    <col min="10755" max="10755" width="76.85546875" style="181" customWidth="1"/>
    <col min="10756" max="10774" width="12.85546875" style="181" customWidth="1"/>
    <col min="10775" max="11010" width="11.42578125" style="181"/>
    <col min="11011" max="11011" width="76.85546875" style="181" customWidth="1"/>
    <col min="11012" max="11030" width="12.85546875" style="181" customWidth="1"/>
    <col min="11031" max="11266" width="11.42578125" style="181"/>
    <col min="11267" max="11267" width="76.85546875" style="181" customWidth="1"/>
    <col min="11268" max="11286" width="12.85546875" style="181" customWidth="1"/>
    <col min="11287" max="11522" width="11.42578125" style="181"/>
    <col min="11523" max="11523" width="76.85546875" style="181" customWidth="1"/>
    <col min="11524" max="11542" width="12.85546875" style="181" customWidth="1"/>
    <col min="11543" max="11778" width="11.42578125" style="181"/>
    <col min="11779" max="11779" width="76.85546875" style="181" customWidth="1"/>
    <col min="11780" max="11798" width="12.85546875" style="181" customWidth="1"/>
    <col min="11799" max="12034" width="11.42578125" style="181"/>
    <col min="12035" max="12035" width="76.85546875" style="181" customWidth="1"/>
    <col min="12036" max="12054" width="12.85546875" style="181" customWidth="1"/>
    <col min="12055" max="12290" width="11.42578125" style="181"/>
    <col min="12291" max="12291" width="76.85546875" style="181" customWidth="1"/>
    <col min="12292" max="12310" width="12.85546875" style="181" customWidth="1"/>
    <col min="12311" max="12546" width="11.42578125" style="181"/>
    <col min="12547" max="12547" width="76.85546875" style="181" customWidth="1"/>
    <col min="12548" max="12566" width="12.85546875" style="181" customWidth="1"/>
    <col min="12567" max="12802" width="11.42578125" style="181"/>
    <col min="12803" max="12803" width="76.85546875" style="181" customWidth="1"/>
    <col min="12804" max="12822" width="12.85546875" style="181" customWidth="1"/>
    <col min="12823" max="13058" width="11.42578125" style="181"/>
    <col min="13059" max="13059" width="76.85546875" style="181" customWidth="1"/>
    <col min="13060" max="13078" width="12.85546875" style="181" customWidth="1"/>
    <col min="13079" max="13314" width="11.42578125" style="181"/>
    <col min="13315" max="13315" width="76.85546875" style="181" customWidth="1"/>
    <col min="13316" max="13334" width="12.85546875" style="181" customWidth="1"/>
    <col min="13335" max="13570" width="11.42578125" style="181"/>
    <col min="13571" max="13571" width="76.85546875" style="181" customWidth="1"/>
    <col min="13572" max="13590" width="12.85546875" style="181" customWidth="1"/>
    <col min="13591" max="13826" width="11.42578125" style="181"/>
    <col min="13827" max="13827" width="76.85546875" style="181" customWidth="1"/>
    <col min="13828" max="13846" width="12.85546875" style="181" customWidth="1"/>
    <col min="13847" max="14082" width="11.42578125" style="181"/>
    <col min="14083" max="14083" width="76.85546875" style="181" customWidth="1"/>
    <col min="14084" max="14102" width="12.85546875" style="181" customWidth="1"/>
    <col min="14103" max="14338" width="11.42578125" style="181"/>
    <col min="14339" max="14339" width="76.85546875" style="181" customWidth="1"/>
    <col min="14340" max="14358" width="12.85546875" style="181" customWidth="1"/>
    <col min="14359" max="14594" width="11.42578125" style="181"/>
    <col min="14595" max="14595" width="76.85546875" style="181" customWidth="1"/>
    <col min="14596" max="14614" width="12.85546875" style="181" customWidth="1"/>
    <col min="14615" max="14850" width="11.42578125" style="181"/>
    <col min="14851" max="14851" width="76.85546875" style="181" customWidth="1"/>
    <col min="14852" max="14870" width="12.85546875" style="181" customWidth="1"/>
    <col min="14871" max="15106" width="11.42578125" style="181"/>
    <col min="15107" max="15107" width="76.85546875" style="181" customWidth="1"/>
    <col min="15108" max="15126" width="12.85546875" style="181" customWidth="1"/>
    <col min="15127" max="15362" width="11.42578125" style="181"/>
    <col min="15363" max="15363" width="76.85546875" style="181" customWidth="1"/>
    <col min="15364" max="15382" width="12.85546875" style="181" customWidth="1"/>
    <col min="15383" max="15618" width="11.42578125" style="181"/>
    <col min="15619" max="15619" width="76.85546875" style="181" customWidth="1"/>
    <col min="15620" max="15638" width="12.85546875" style="181" customWidth="1"/>
    <col min="15639" max="15874" width="11.42578125" style="181"/>
    <col min="15875" max="15875" width="76.85546875" style="181" customWidth="1"/>
    <col min="15876" max="15894" width="12.85546875" style="181" customWidth="1"/>
    <col min="15895" max="16130" width="11.42578125" style="181"/>
    <col min="16131" max="16131" width="76.85546875" style="181" customWidth="1"/>
    <col min="16132" max="16150" width="12.8554687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867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57"/>
      <c r="E5" s="180"/>
      <c r="F5" s="180"/>
      <c r="G5" s="180"/>
      <c r="H5" s="180"/>
      <c r="I5" s="180"/>
      <c r="J5" s="180"/>
      <c r="K5" s="157"/>
      <c r="L5" s="157"/>
      <c r="M5" s="157"/>
      <c r="N5" s="157"/>
      <c r="O5" s="207"/>
      <c r="P5" s="157"/>
      <c r="Q5" s="157"/>
      <c r="R5" s="157"/>
      <c r="S5" s="157"/>
      <c r="T5" s="157"/>
      <c r="U5" s="157"/>
      <c r="V5" s="157"/>
    </row>
    <row r="6" spans="1:22" s="190" customFormat="1" ht="30" customHeight="1">
      <c r="A6" s="184" t="s">
        <v>510</v>
      </c>
      <c r="B6" s="185" t="s">
        <v>97</v>
      </c>
      <c r="C6" s="185" t="s">
        <v>98</v>
      </c>
      <c r="D6" s="185" t="s">
        <v>99</v>
      </c>
      <c r="E6" s="185" t="s">
        <v>100</v>
      </c>
      <c r="F6" s="185" t="s">
        <v>101</v>
      </c>
      <c r="G6" s="185" t="s">
        <v>102</v>
      </c>
      <c r="H6" s="185" t="s">
        <v>103</v>
      </c>
      <c r="I6" s="185" t="s">
        <v>104</v>
      </c>
      <c r="J6" s="185" t="s">
        <v>105</v>
      </c>
      <c r="K6" s="185" t="s">
        <v>106</v>
      </c>
      <c r="L6" s="185" t="s">
        <v>107</v>
      </c>
      <c r="M6" s="185" t="s">
        <v>108</v>
      </c>
      <c r="N6" s="185" t="s">
        <v>109</v>
      </c>
      <c r="O6" s="185" t="s">
        <v>110</v>
      </c>
      <c r="P6" s="185" t="s">
        <v>111</v>
      </c>
      <c r="Q6" s="185" t="s">
        <v>112</v>
      </c>
      <c r="R6" s="185" t="s">
        <v>113</v>
      </c>
      <c r="S6" s="185" t="s">
        <v>114</v>
      </c>
      <c r="T6" s="185" t="s">
        <v>115</v>
      </c>
      <c r="U6" s="185" t="s">
        <v>116</v>
      </c>
      <c r="V6" s="186" t="s">
        <v>117</v>
      </c>
    </row>
    <row r="7" spans="1:22" ht="15" customHeight="1">
      <c r="A7" s="188" t="s">
        <v>80</v>
      </c>
      <c r="B7" s="180">
        <v>29143.23214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0</v>
      </c>
      <c r="U7" s="180">
        <v>0</v>
      </c>
      <c r="V7" s="180">
        <v>0</v>
      </c>
    </row>
    <row r="8" spans="1:22" ht="15" customHeight="1">
      <c r="A8" s="188" t="s">
        <v>81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0</v>
      </c>
      <c r="V8" s="180">
        <v>0</v>
      </c>
    </row>
    <row r="9" spans="1:22" ht="15" customHeight="1">
      <c r="A9" s="188" t="s">
        <v>82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  <c r="V9" s="180">
        <v>0</v>
      </c>
    </row>
    <row r="10" spans="1:22" ht="15" customHeight="1">
      <c r="A10" s="188" t="s">
        <v>884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</row>
    <row r="11" spans="1:22" ht="15" customHeight="1">
      <c r="A11" s="188" t="s">
        <v>95</v>
      </c>
      <c r="B11" s="180">
        <v>0</v>
      </c>
      <c r="C11" s="180">
        <v>0</v>
      </c>
      <c r="D11" s="180">
        <v>0</v>
      </c>
      <c r="E11" s="180">
        <v>0</v>
      </c>
      <c r="F11" s="180">
        <v>829.54683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  <c r="U11" s="180">
        <v>0</v>
      </c>
      <c r="V11" s="180">
        <v>0</v>
      </c>
    </row>
    <row r="12" spans="1:22" ht="15" customHeight="1">
      <c r="A12" s="188" t="s">
        <v>96</v>
      </c>
      <c r="B12" s="180">
        <v>61477.020079999995</v>
      </c>
      <c r="C12" s="180">
        <v>8943.1609399999998</v>
      </c>
      <c r="D12" s="180">
        <v>4190.2327299999997</v>
      </c>
      <c r="E12" s="180">
        <v>0</v>
      </c>
      <c r="F12" s="180">
        <v>0</v>
      </c>
      <c r="G12" s="180">
        <v>125.85713</v>
      </c>
      <c r="H12" s="180">
        <v>0</v>
      </c>
      <c r="I12" s="180">
        <v>55.881219999999999</v>
      </c>
      <c r="J12" s="180">
        <v>0</v>
      </c>
      <c r="K12" s="180">
        <v>0</v>
      </c>
      <c r="L12" s="180">
        <v>0</v>
      </c>
      <c r="M12" s="180">
        <v>0</v>
      </c>
      <c r="N12" s="180">
        <v>804.39915000000008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  <c r="U12" s="180">
        <v>0</v>
      </c>
      <c r="V12" s="180">
        <v>0</v>
      </c>
    </row>
    <row r="13" spans="1:22" ht="15" customHeight="1">
      <c r="A13" s="188" t="s">
        <v>891</v>
      </c>
      <c r="B13" s="180">
        <v>1134.8415600000001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0</v>
      </c>
      <c r="U13" s="180">
        <v>0</v>
      </c>
      <c r="V13" s="180">
        <v>0</v>
      </c>
    </row>
    <row r="14" spans="1:22" ht="15" customHeight="1">
      <c r="A14" s="188" t="s">
        <v>892</v>
      </c>
      <c r="B14" s="180">
        <v>1109.01981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0</v>
      </c>
      <c r="U14" s="180">
        <v>0</v>
      </c>
      <c r="V14" s="180">
        <v>0</v>
      </c>
    </row>
    <row r="15" spans="1:22" ht="15" customHeight="1">
      <c r="A15" s="188" t="s">
        <v>893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</row>
    <row r="16" spans="1:22" ht="15" customHeight="1">
      <c r="A16" s="188" t="s">
        <v>534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</row>
    <row r="17" spans="1:22" ht="15" customHeight="1">
      <c r="A17" s="188" t="s">
        <v>535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  <c r="U17" s="180">
        <v>0</v>
      </c>
      <c r="V17" s="180">
        <v>0</v>
      </c>
    </row>
    <row r="18" spans="1:22" ht="15" customHeight="1">
      <c r="A18" s="188" t="s">
        <v>85</v>
      </c>
      <c r="B18" s="180">
        <v>132804.35011</v>
      </c>
      <c r="C18" s="180">
        <v>153970.08574000001</v>
      </c>
      <c r="D18" s="180">
        <v>33922.330320000001</v>
      </c>
      <c r="E18" s="180">
        <v>8176.8318499999996</v>
      </c>
      <c r="F18" s="180">
        <v>16581.676189999998</v>
      </c>
      <c r="G18" s="180">
        <v>18007.571390000001</v>
      </c>
      <c r="H18" s="180">
        <v>15061.74559</v>
      </c>
      <c r="I18" s="180">
        <v>27001.907440000003</v>
      </c>
      <c r="J18" s="180">
        <v>12772.076779999999</v>
      </c>
      <c r="K18" s="180">
        <v>41687.413909999996</v>
      </c>
      <c r="L18" s="180">
        <v>9085.4301699999996</v>
      </c>
      <c r="M18" s="180">
        <v>13961.39999</v>
      </c>
      <c r="N18" s="180">
        <v>30684.739010000001</v>
      </c>
      <c r="O18" s="180">
        <v>10179.37048</v>
      </c>
      <c r="P18" s="180">
        <v>5373.7552000000005</v>
      </c>
      <c r="Q18" s="180">
        <v>5619.3570099999997</v>
      </c>
      <c r="R18" s="180">
        <v>34524.384840000006</v>
      </c>
      <c r="S18" s="180">
        <v>19803.090620000003</v>
      </c>
      <c r="T18" s="180">
        <v>4752.2982699999993</v>
      </c>
      <c r="U18" s="180">
        <v>39394.957909999997</v>
      </c>
      <c r="V18" s="180">
        <v>18739.070210000002</v>
      </c>
    </row>
    <row r="19" spans="1:22" ht="15" customHeight="1">
      <c r="A19" s="188" t="s">
        <v>87</v>
      </c>
      <c r="B19" s="180">
        <v>14928.741400000001</v>
      </c>
      <c r="C19" s="180">
        <v>280439.70092999999</v>
      </c>
      <c r="D19" s="180">
        <v>170756.10644</v>
      </c>
      <c r="E19" s="180">
        <v>0</v>
      </c>
      <c r="F19" s="180">
        <v>70662.247349999991</v>
      </c>
      <c r="G19" s="180">
        <v>0</v>
      </c>
      <c r="H19" s="180">
        <v>0</v>
      </c>
      <c r="I19" s="180">
        <v>0</v>
      </c>
      <c r="J19" s="180">
        <v>32892.550909999998</v>
      </c>
      <c r="K19" s="180">
        <v>2407.72505</v>
      </c>
      <c r="L19" s="180">
        <v>1097.7500199999999</v>
      </c>
      <c r="M19" s="180">
        <v>2804.6394500000001</v>
      </c>
      <c r="N19" s="180">
        <v>0</v>
      </c>
      <c r="O19" s="180">
        <v>16549.877499999999</v>
      </c>
      <c r="P19" s="180">
        <v>0</v>
      </c>
      <c r="Q19" s="180">
        <v>0</v>
      </c>
      <c r="R19" s="180">
        <v>20694.537660000002</v>
      </c>
      <c r="S19" s="180">
        <v>0</v>
      </c>
      <c r="T19" s="180">
        <v>217</v>
      </c>
      <c r="U19" s="180">
        <v>0</v>
      </c>
      <c r="V19" s="180">
        <v>11720.59707</v>
      </c>
    </row>
    <row r="20" spans="1:22" ht="15" customHeight="1">
      <c r="A20" s="188" t="s">
        <v>88</v>
      </c>
      <c r="B20" s="180">
        <v>261202.52738999997</v>
      </c>
      <c r="C20" s="180">
        <v>0</v>
      </c>
      <c r="D20" s="180">
        <v>0</v>
      </c>
      <c r="E20" s="180">
        <v>9356.3078000000005</v>
      </c>
      <c r="F20" s="180">
        <v>0</v>
      </c>
      <c r="G20" s="180">
        <v>121825.11323</v>
      </c>
      <c r="H20" s="180">
        <v>41042.598850000002</v>
      </c>
      <c r="I20" s="180">
        <v>68952.151949999999</v>
      </c>
      <c r="J20" s="180">
        <v>55464.953249999999</v>
      </c>
      <c r="K20" s="180">
        <v>13672.750340000001</v>
      </c>
      <c r="L20" s="180">
        <v>11965.679769999999</v>
      </c>
      <c r="M20" s="180">
        <v>12158.22142</v>
      </c>
      <c r="N20" s="180">
        <v>15174.59211</v>
      </c>
      <c r="O20" s="180">
        <v>0</v>
      </c>
      <c r="P20" s="180">
        <v>11341.53494</v>
      </c>
      <c r="Q20" s="180">
        <v>6002.3749500000004</v>
      </c>
      <c r="R20" s="180">
        <v>0.28533999999999998</v>
      </c>
      <c r="S20" s="180">
        <v>0</v>
      </c>
      <c r="T20" s="180">
        <v>14573.586589999999</v>
      </c>
      <c r="U20" s="180">
        <v>25447.613699999998</v>
      </c>
      <c r="V20" s="180">
        <v>0</v>
      </c>
    </row>
    <row r="21" spans="1:22" ht="15" customHeight="1">
      <c r="A21" s="188" t="s">
        <v>536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</row>
    <row r="22" spans="1:22" ht="15" customHeight="1">
      <c r="A22" s="188" t="s">
        <v>89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0</v>
      </c>
      <c r="V22" s="180">
        <v>0</v>
      </c>
    </row>
    <row r="23" spans="1:22" ht="15" customHeight="1">
      <c r="A23" s="188" t="s">
        <v>90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</row>
    <row r="24" spans="1:22" ht="15" customHeight="1">
      <c r="A24" s="188" t="s">
        <v>91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180">
        <v>0</v>
      </c>
      <c r="V24" s="180">
        <v>0</v>
      </c>
    </row>
    <row r="25" spans="1:22" ht="15" customHeight="1">
      <c r="A25" s="188" t="s">
        <v>887</v>
      </c>
      <c r="B25" s="180">
        <v>62945.597959999999</v>
      </c>
      <c r="C25" s="180">
        <v>0</v>
      </c>
      <c r="D25" s="180">
        <v>0</v>
      </c>
      <c r="E25" s="180">
        <v>84.896210000000011</v>
      </c>
      <c r="F25" s="180">
        <v>0</v>
      </c>
      <c r="G25" s="180">
        <v>4565.6080700000002</v>
      </c>
      <c r="H25" s="180">
        <v>5146.5287800000006</v>
      </c>
      <c r="I25" s="180">
        <v>1056.18481</v>
      </c>
      <c r="J25" s="180">
        <v>6445.7748600000004</v>
      </c>
      <c r="K25" s="180">
        <v>12176.731400000001</v>
      </c>
      <c r="L25" s="180">
        <v>217.03162</v>
      </c>
      <c r="M25" s="180">
        <v>34.457140000000003</v>
      </c>
      <c r="N25" s="180">
        <v>1794.0547799999999</v>
      </c>
      <c r="O25" s="180">
        <v>32610.375960000001</v>
      </c>
      <c r="P25" s="180">
        <v>10334.69692</v>
      </c>
      <c r="Q25" s="180">
        <v>400.82105999999999</v>
      </c>
      <c r="R25" s="180">
        <v>53.935589999999998</v>
      </c>
      <c r="S25" s="180">
        <v>3549.2111400000003</v>
      </c>
      <c r="T25" s="180">
        <v>150.03751</v>
      </c>
      <c r="U25" s="180">
        <v>983.73087999999996</v>
      </c>
      <c r="V25" s="180">
        <v>0</v>
      </c>
    </row>
    <row r="26" spans="1:22" ht="15" customHeight="1">
      <c r="A26" s="188" t="s">
        <v>894</v>
      </c>
      <c r="B26" s="180">
        <v>19952.349730000002</v>
      </c>
      <c r="C26" s="180">
        <v>0</v>
      </c>
      <c r="D26" s="180">
        <v>0</v>
      </c>
      <c r="E26" s="180">
        <v>323.34010999999998</v>
      </c>
      <c r="F26" s="180">
        <v>0</v>
      </c>
      <c r="G26" s="180">
        <v>1076.2108899999998</v>
      </c>
      <c r="H26" s="180">
        <v>3.9521599999999997</v>
      </c>
      <c r="I26" s="180">
        <v>2891.4624599999997</v>
      </c>
      <c r="J26" s="180">
        <v>5988.2771600000005</v>
      </c>
      <c r="K26" s="180">
        <v>1168.25343</v>
      </c>
      <c r="L26" s="180">
        <v>302.71815000000004</v>
      </c>
      <c r="M26" s="180">
        <v>0</v>
      </c>
      <c r="N26" s="180">
        <v>168.21908999999999</v>
      </c>
      <c r="O26" s="180">
        <v>0</v>
      </c>
      <c r="P26" s="180">
        <v>9628.6997100000008</v>
      </c>
      <c r="Q26" s="180">
        <v>0</v>
      </c>
      <c r="R26" s="180">
        <v>0</v>
      </c>
      <c r="S26" s="180">
        <v>0</v>
      </c>
      <c r="T26" s="180">
        <v>2083.08412</v>
      </c>
      <c r="U26" s="180">
        <v>0</v>
      </c>
      <c r="V26" s="180">
        <v>0</v>
      </c>
    </row>
    <row r="27" spans="1:22" ht="15" customHeight="1">
      <c r="A27" s="188" t="s">
        <v>889</v>
      </c>
      <c r="B27" s="180">
        <v>1874.8452199999999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181.52954</v>
      </c>
      <c r="I27" s="180">
        <v>0</v>
      </c>
      <c r="J27" s="180">
        <v>0</v>
      </c>
      <c r="K27" s="180">
        <v>1833.14013</v>
      </c>
      <c r="L27" s="180">
        <v>0</v>
      </c>
      <c r="M27" s="180">
        <v>0</v>
      </c>
      <c r="N27" s="180">
        <v>0</v>
      </c>
      <c r="O27" s="180">
        <v>2861.2471800000003</v>
      </c>
      <c r="P27" s="180">
        <v>0</v>
      </c>
      <c r="Q27" s="180">
        <v>0</v>
      </c>
      <c r="R27" s="180">
        <v>0</v>
      </c>
      <c r="S27" s="180">
        <v>0</v>
      </c>
      <c r="T27" s="180">
        <v>0</v>
      </c>
      <c r="U27" s="180">
        <v>0</v>
      </c>
      <c r="V27" s="180">
        <v>0</v>
      </c>
    </row>
    <row r="28" spans="1:22" ht="15" customHeight="1">
      <c r="A28" s="188" t="s">
        <v>83</v>
      </c>
      <c r="B28" s="180">
        <v>118956.41231</v>
      </c>
      <c r="C28" s="180">
        <v>54377.608869999996</v>
      </c>
      <c r="D28" s="180">
        <v>45006.412960000001</v>
      </c>
      <c r="E28" s="180">
        <v>15070.601919999999</v>
      </c>
      <c r="F28" s="180">
        <v>60788.448950000005</v>
      </c>
      <c r="G28" s="180">
        <v>41178.367880000005</v>
      </c>
      <c r="H28" s="180">
        <v>21114.941420000003</v>
      </c>
      <c r="I28" s="180">
        <v>27040.190489999997</v>
      </c>
      <c r="J28" s="180">
        <v>20140.6306</v>
      </c>
      <c r="K28" s="180">
        <v>11022.147010000001</v>
      </c>
      <c r="L28" s="180">
        <v>20372.483850000001</v>
      </c>
      <c r="M28" s="180">
        <v>6680.9857400000001</v>
      </c>
      <c r="N28" s="180">
        <v>61127.061969999995</v>
      </c>
      <c r="O28" s="180">
        <v>4763.1040400000002</v>
      </c>
      <c r="P28" s="180">
        <v>14093.26475</v>
      </c>
      <c r="Q28" s="180">
        <v>13396.64957</v>
      </c>
      <c r="R28" s="180">
        <v>12588.85101</v>
      </c>
      <c r="S28" s="180">
        <v>15158.775880000001</v>
      </c>
      <c r="T28" s="180">
        <v>5810.6609500000004</v>
      </c>
      <c r="U28" s="180">
        <v>77360.128129999997</v>
      </c>
      <c r="V28" s="180">
        <v>85317.536909999995</v>
      </c>
    </row>
    <row r="29" spans="1:22" ht="15" customHeight="1">
      <c r="A29" s="188" t="s">
        <v>299</v>
      </c>
      <c r="B29" s="180">
        <v>6855.9796500000002</v>
      </c>
      <c r="C29" s="180">
        <v>5346.4098400000003</v>
      </c>
      <c r="D29" s="180">
        <v>0</v>
      </c>
      <c r="E29" s="180">
        <v>0</v>
      </c>
      <c r="F29" s="180">
        <v>0</v>
      </c>
      <c r="G29" s="180">
        <v>331.87657999999999</v>
      </c>
      <c r="H29" s="180">
        <v>0</v>
      </c>
      <c r="I29" s="180">
        <v>0</v>
      </c>
      <c r="J29" s="180">
        <v>34.849769999999999</v>
      </c>
      <c r="K29" s="180">
        <v>21918.013890000002</v>
      </c>
      <c r="L29" s="180">
        <v>842.12070999999992</v>
      </c>
      <c r="M29" s="180">
        <v>768.56822999999997</v>
      </c>
      <c r="N29" s="180">
        <v>7642.4832699999997</v>
      </c>
      <c r="O29" s="180">
        <v>0</v>
      </c>
      <c r="P29" s="180">
        <v>0</v>
      </c>
      <c r="Q29" s="180">
        <v>6.8017700000000003</v>
      </c>
      <c r="R29" s="180">
        <v>1410.04026</v>
      </c>
      <c r="S29" s="180">
        <v>2099.6348199999998</v>
      </c>
      <c r="T29" s="180">
        <v>5.4873199999999995</v>
      </c>
      <c r="U29" s="180">
        <v>587.94954000000007</v>
      </c>
      <c r="V29" s="180">
        <v>54165.350590000002</v>
      </c>
    </row>
    <row r="30" spans="1:22" ht="15" customHeight="1">
      <c r="A30" s="270" t="s">
        <v>538</v>
      </c>
      <c r="B30" s="180">
        <v>0</v>
      </c>
      <c r="C30" s="180">
        <v>0</v>
      </c>
      <c r="D30" s="180">
        <v>0</v>
      </c>
      <c r="E30" s="180">
        <v>0</v>
      </c>
      <c r="F30" s="180">
        <v>0</v>
      </c>
      <c r="G30" s="180">
        <v>0</v>
      </c>
      <c r="H30" s="180">
        <v>0</v>
      </c>
      <c r="I30" s="180">
        <v>0</v>
      </c>
      <c r="J30" s="180">
        <v>0</v>
      </c>
      <c r="K30" s="180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  <c r="R30" s="180">
        <v>0</v>
      </c>
      <c r="S30" s="180">
        <v>0</v>
      </c>
      <c r="T30" s="180">
        <v>0</v>
      </c>
      <c r="U30" s="180">
        <v>149.62136999999998</v>
      </c>
      <c r="V30" s="180">
        <v>580.33312000000001</v>
      </c>
    </row>
    <row r="31" spans="1:22" ht="15" customHeight="1">
      <c r="A31" s="188" t="s">
        <v>539</v>
      </c>
      <c r="B31" s="180">
        <v>6.8826800000000006</v>
      </c>
      <c r="C31" s="180">
        <v>76.228669999999994</v>
      </c>
      <c r="D31" s="180">
        <v>25.53274</v>
      </c>
      <c r="E31" s="180">
        <v>3925.3302000000003</v>
      </c>
      <c r="F31" s="180">
        <v>0</v>
      </c>
      <c r="G31" s="180">
        <v>0</v>
      </c>
      <c r="H31" s="180">
        <v>62.582239999999999</v>
      </c>
      <c r="I31" s="180">
        <v>0</v>
      </c>
      <c r="J31" s="180">
        <v>0</v>
      </c>
      <c r="K31" s="180">
        <v>0</v>
      </c>
      <c r="L31" s="180">
        <v>0</v>
      </c>
      <c r="M31" s="180">
        <v>37.556410000000007</v>
      </c>
      <c r="N31" s="180">
        <v>929.69431999999995</v>
      </c>
      <c r="O31" s="180">
        <v>7.6463100000000006</v>
      </c>
      <c r="P31" s="180">
        <v>0</v>
      </c>
      <c r="Q31" s="180">
        <v>396.86516999999998</v>
      </c>
      <c r="R31" s="180">
        <v>78.510759999999991</v>
      </c>
      <c r="S31" s="180">
        <v>540.75076999999999</v>
      </c>
      <c r="T31" s="180">
        <v>23.80669</v>
      </c>
      <c r="U31" s="180">
        <v>3492.8614300000004</v>
      </c>
      <c r="V31" s="180">
        <v>187.25663</v>
      </c>
    </row>
    <row r="32" spans="1:22" ht="15" customHeight="1">
      <c r="A32" s="270" t="s">
        <v>84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87.770169999999993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0</v>
      </c>
      <c r="U32" s="180">
        <v>154.09414000000001</v>
      </c>
      <c r="V32" s="180">
        <v>0</v>
      </c>
    </row>
    <row r="33" spans="1:22" ht="15" customHeight="1">
      <c r="A33" s="188" t="s">
        <v>92</v>
      </c>
      <c r="B33" s="180">
        <v>453317.26037999999</v>
      </c>
      <c r="C33" s="180">
        <v>212995.70541999998</v>
      </c>
      <c r="D33" s="180">
        <v>61892.561379999999</v>
      </c>
      <c r="E33" s="180">
        <v>40368.72724</v>
      </c>
      <c r="F33" s="180">
        <v>16882.083879999998</v>
      </c>
      <c r="G33" s="180">
        <v>51694.462759999995</v>
      </c>
      <c r="H33" s="180">
        <v>48040.250060000006</v>
      </c>
      <c r="I33" s="180">
        <v>33831.712899999999</v>
      </c>
      <c r="J33" s="180">
        <v>16435.07474</v>
      </c>
      <c r="K33" s="180">
        <v>23305.793730000001</v>
      </c>
      <c r="L33" s="180">
        <v>53309.167450000001</v>
      </c>
      <c r="M33" s="180">
        <v>23564.72709</v>
      </c>
      <c r="N33" s="180">
        <v>119920.16807</v>
      </c>
      <c r="O33" s="180">
        <v>41178.108209999999</v>
      </c>
      <c r="P33" s="180">
        <v>11875.407499999999</v>
      </c>
      <c r="Q33" s="180">
        <v>27737.864170000001</v>
      </c>
      <c r="R33" s="180">
        <v>18829.073270000001</v>
      </c>
      <c r="S33" s="180">
        <v>135762.03764</v>
      </c>
      <c r="T33" s="180">
        <v>19164.010770000001</v>
      </c>
      <c r="U33" s="180">
        <v>60304.442889999998</v>
      </c>
      <c r="V33" s="180">
        <v>97853.667430000001</v>
      </c>
    </row>
    <row r="34" spans="1:22" ht="15" customHeight="1">
      <c r="A34" s="188" t="s">
        <v>93</v>
      </c>
      <c r="B34" s="180">
        <v>25003.21385</v>
      </c>
      <c r="C34" s="180">
        <v>57074.361579999997</v>
      </c>
      <c r="D34" s="180">
        <v>17167.609379999998</v>
      </c>
      <c r="E34" s="180">
        <v>0</v>
      </c>
      <c r="F34" s="180">
        <v>38059.307409999994</v>
      </c>
      <c r="G34" s="180">
        <v>0</v>
      </c>
      <c r="H34" s="180">
        <v>616.25992000000008</v>
      </c>
      <c r="I34" s="180">
        <v>0</v>
      </c>
      <c r="J34" s="180">
        <v>4297.6288600000007</v>
      </c>
      <c r="K34" s="180">
        <v>6678.4779800000006</v>
      </c>
      <c r="L34" s="180">
        <v>0</v>
      </c>
      <c r="M34" s="180">
        <v>1135.7336399999999</v>
      </c>
      <c r="N34" s="180">
        <v>0</v>
      </c>
      <c r="O34" s="180">
        <v>14514.589089999999</v>
      </c>
      <c r="P34" s="180">
        <v>0</v>
      </c>
      <c r="Q34" s="180">
        <v>0</v>
      </c>
      <c r="R34" s="180">
        <v>2748.4554500000004</v>
      </c>
      <c r="S34" s="180">
        <v>0</v>
      </c>
      <c r="T34" s="180">
        <v>1956.34574</v>
      </c>
      <c r="U34" s="180">
        <v>1303.30745</v>
      </c>
      <c r="V34" s="180">
        <v>27692.351050000001</v>
      </c>
    </row>
    <row r="35" spans="1:22" s="190" customFormat="1" ht="15" customHeight="1">
      <c r="A35" s="188" t="s">
        <v>94</v>
      </c>
      <c r="B35" s="180">
        <v>75715.177159999992</v>
      </c>
      <c r="C35" s="180">
        <v>0</v>
      </c>
      <c r="D35" s="180">
        <v>0</v>
      </c>
      <c r="E35" s="180">
        <v>10914.494919999999</v>
      </c>
      <c r="F35" s="180">
        <v>0</v>
      </c>
      <c r="G35" s="180">
        <v>94762.062139999995</v>
      </c>
      <c r="H35" s="180">
        <v>56571.107619999995</v>
      </c>
      <c r="I35" s="180">
        <v>21298.177250000001</v>
      </c>
      <c r="J35" s="180">
        <v>6928.6920300000002</v>
      </c>
      <c r="K35" s="180">
        <v>0</v>
      </c>
      <c r="L35" s="180">
        <v>2236.5618999999997</v>
      </c>
      <c r="M35" s="180">
        <v>1658.8142499999999</v>
      </c>
      <c r="N35" s="180">
        <v>11420.552900000001</v>
      </c>
      <c r="O35" s="180">
        <v>0</v>
      </c>
      <c r="P35" s="180">
        <v>6888.72138</v>
      </c>
      <c r="Q35" s="180">
        <v>2910.3526400000001</v>
      </c>
      <c r="R35" s="180">
        <v>3884.5551299999997</v>
      </c>
      <c r="S35" s="180">
        <v>0</v>
      </c>
      <c r="T35" s="180">
        <v>11495.12169</v>
      </c>
      <c r="U35" s="180">
        <v>78667.947189999992</v>
      </c>
      <c r="V35" s="180">
        <v>0</v>
      </c>
    </row>
    <row r="36" spans="1:22" s="190" customFormat="1" ht="15" customHeight="1">
      <c r="A36" s="188" t="s">
        <v>341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</row>
    <row r="37" spans="1:22" s="190" customFormat="1" ht="15" customHeight="1">
      <c r="A37" s="191" t="s">
        <v>520</v>
      </c>
      <c r="B37" s="192">
        <v>1266427.4514299999</v>
      </c>
      <c r="C37" s="192">
        <v>773223.26199000003</v>
      </c>
      <c r="D37" s="192">
        <v>332960.78594999999</v>
      </c>
      <c r="E37" s="192">
        <v>88220.530250000011</v>
      </c>
      <c r="F37" s="192">
        <v>203803.31060999999</v>
      </c>
      <c r="G37" s="192">
        <v>333567.13006999996</v>
      </c>
      <c r="H37" s="192">
        <v>187841.49618000002</v>
      </c>
      <c r="I37" s="192">
        <v>182127.66852000001</v>
      </c>
      <c r="J37" s="192">
        <v>161400.50896000001</v>
      </c>
      <c r="K37" s="192">
        <v>135870.44687000001</v>
      </c>
      <c r="L37" s="192">
        <v>99428.943640000012</v>
      </c>
      <c r="M37" s="192">
        <v>62805.103359999994</v>
      </c>
      <c r="N37" s="192">
        <v>249753.73483999999</v>
      </c>
      <c r="O37" s="192">
        <v>122664.31876999998</v>
      </c>
      <c r="P37" s="192">
        <v>69536.080400000006</v>
      </c>
      <c r="Q37" s="192">
        <v>56471.086339999994</v>
      </c>
      <c r="R37" s="192">
        <v>94812.629310000004</v>
      </c>
      <c r="S37" s="192">
        <v>176913.50086999999</v>
      </c>
      <c r="T37" s="192">
        <v>60231.439649999993</v>
      </c>
      <c r="U37" s="192">
        <v>287846.65463</v>
      </c>
      <c r="V37" s="192">
        <v>296256.16300999996</v>
      </c>
    </row>
    <row r="38" spans="1:22" s="263" customFormat="1" ht="15" customHeight="1">
      <c r="A38" s="420" t="s">
        <v>580</v>
      </c>
      <c r="B38" s="189">
        <v>0.16854006541261499</v>
      </c>
      <c r="C38" s="189">
        <v>0.10290293297669673</v>
      </c>
      <c r="D38" s="189">
        <v>4.4311446802960036E-2</v>
      </c>
      <c r="E38" s="189">
        <v>1.174065985562887E-2</v>
      </c>
      <c r="F38" s="189">
        <v>2.7122772222547234E-2</v>
      </c>
      <c r="G38" s="189">
        <v>4.4392140945788312E-2</v>
      </c>
      <c r="H38" s="189">
        <v>2.4998524801111015E-2</v>
      </c>
      <c r="I38" s="189">
        <v>2.4238111019425048E-2</v>
      </c>
      <c r="J38" s="189">
        <v>2.1479676792406716E-2</v>
      </c>
      <c r="K38" s="189">
        <v>1.8082057505349945E-2</v>
      </c>
      <c r="L38" s="189">
        <v>1.3232310027764012E-2</v>
      </c>
      <c r="M38" s="189">
        <v>8.3582965740264716E-3</v>
      </c>
      <c r="N38" s="189">
        <v>3.3237996191134489E-2</v>
      </c>
      <c r="O38" s="189">
        <v>1.6324545307309594E-2</v>
      </c>
      <c r="P38" s="189">
        <v>9.254075727685409E-3</v>
      </c>
      <c r="Q38" s="189">
        <v>7.5153460823342731E-3</v>
      </c>
      <c r="R38" s="189">
        <v>1.2617956700011311E-2</v>
      </c>
      <c r="S38" s="189">
        <v>2.3544193530656905E-2</v>
      </c>
      <c r="T38" s="189">
        <v>8.015785481469466E-3</v>
      </c>
      <c r="U38" s="189">
        <v>3.8307519270340235E-2</v>
      </c>
      <c r="V38" s="189">
        <v>3.9426682544045903E-2</v>
      </c>
    </row>
    <row r="39" spans="1:22" ht="15" customHeight="1" thickBot="1">
      <c r="A39" s="195"/>
      <c r="B39" s="196"/>
      <c r="C39" s="196"/>
      <c r="D39" s="196"/>
      <c r="E39" s="197"/>
      <c r="F39" s="197"/>
      <c r="G39" s="197"/>
      <c r="H39" s="197"/>
      <c r="I39" s="197"/>
      <c r="J39" s="197"/>
      <c r="K39" s="196"/>
      <c r="L39" s="196"/>
      <c r="M39" s="196"/>
      <c r="N39" s="196"/>
      <c r="O39" s="196"/>
      <c r="P39" s="196"/>
      <c r="Q39" s="196"/>
      <c r="R39" s="196"/>
      <c r="S39" s="196"/>
      <c r="T39" s="196"/>
      <c r="U39" s="196"/>
      <c r="V39" s="196"/>
    </row>
    <row r="40" spans="1:22" ht="15" customHeight="1" thickTop="1">
      <c r="A40" s="179" t="s">
        <v>503</v>
      </c>
      <c r="B40" s="199"/>
      <c r="C40" s="199"/>
      <c r="D40" s="199"/>
      <c r="E40" s="189"/>
      <c r="F40" s="189"/>
      <c r="G40" s="189"/>
      <c r="H40" s="189"/>
      <c r="I40" s="189"/>
      <c r="J40" s="189"/>
      <c r="K40" s="199"/>
      <c r="L40" s="199"/>
      <c r="M40" s="199"/>
      <c r="N40" s="199"/>
      <c r="O40" s="199"/>
      <c r="P40" s="199"/>
      <c r="Q40" s="199"/>
      <c r="R40" s="199"/>
      <c r="S40" s="199"/>
      <c r="T40" s="199"/>
      <c r="U40" s="199"/>
      <c r="V40" s="199"/>
    </row>
    <row r="41" spans="1:22" ht="15" customHeight="1">
      <c r="A41" s="157"/>
      <c r="B41" s="157"/>
      <c r="C41" s="157"/>
      <c r="D41" s="157"/>
      <c r="E41" s="180"/>
      <c r="F41" s="180"/>
      <c r="G41" s="180"/>
      <c r="H41" s="180"/>
      <c r="I41" s="180"/>
      <c r="J41" s="180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V41"/>
  <sheetViews>
    <sheetView zoomScaleNormal="100" workbookViewId="0">
      <selection activeCell="A3" sqref="A3:V3"/>
    </sheetView>
  </sheetViews>
  <sheetFormatPr defaultColWidth="11.42578125" defaultRowHeight="12.75"/>
  <cols>
    <col min="1" max="1" width="76.85546875" style="182" customWidth="1"/>
    <col min="2" max="20" width="12.85546875" style="181" customWidth="1"/>
    <col min="21" max="21" width="14.5703125" style="181" customWidth="1"/>
    <col min="22" max="22" width="12.5703125" style="181" customWidth="1"/>
    <col min="23" max="257" width="11.42578125" style="181"/>
    <col min="258" max="258" width="76.85546875" style="181" customWidth="1"/>
    <col min="259" max="276" width="12.85546875" style="181" customWidth="1"/>
    <col min="277" max="277" width="14.5703125" style="181" customWidth="1"/>
    <col min="278" max="278" width="12.5703125" style="181" customWidth="1"/>
    <col min="279" max="513" width="11.42578125" style="181"/>
    <col min="514" max="514" width="76.85546875" style="181" customWidth="1"/>
    <col min="515" max="532" width="12.85546875" style="181" customWidth="1"/>
    <col min="533" max="533" width="14.5703125" style="181" customWidth="1"/>
    <col min="534" max="534" width="12.5703125" style="181" customWidth="1"/>
    <col min="535" max="769" width="11.42578125" style="181"/>
    <col min="770" max="770" width="76.85546875" style="181" customWidth="1"/>
    <col min="771" max="788" width="12.85546875" style="181" customWidth="1"/>
    <col min="789" max="789" width="14.5703125" style="181" customWidth="1"/>
    <col min="790" max="790" width="12.5703125" style="181" customWidth="1"/>
    <col min="791" max="1025" width="11.42578125" style="181"/>
    <col min="1026" max="1026" width="76.85546875" style="181" customWidth="1"/>
    <col min="1027" max="1044" width="12.85546875" style="181" customWidth="1"/>
    <col min="1045" max="1045" width="14.5703125" style="181" customWidth="1"/>
    <col min="1046" max="1046" width="12.5703125" style="181" customWidth="1"/>
    <col min="1047" max="1281" width="11.42578125" style="181"/>
    <col min="1282" max="1282" width="76.85546875" style="181" customWidth="1"/>
    <col min="1283" max="1300" width="12.85546875" style="181" customWidth="1"/>
    <col min="1301" max="1301" width="14.5703125" style="181" customWidth="1"/>
    <col min="1302" max="1302" width="12.5703125" style="181" customWidth="1"/>
    <col min="1303" max="1537" width="11.42578125" style="181"/>
    <col min="1538" max="1538" width="76.85546875" style="181" customWidth="1"/>
    <col min="1539" max="1556" width="12.85546875" style="181" customWidth="1"/>
    <col min="1557" max="1557" width="14.5703125" style="181" customWidth="1"/>
    <col min="1558" max="1558" width="12.5703125" style="181" customWidth="1"/>
    <col min="1559" max="1793" width="11.42578125" style="181"/>
    <col min="1794" max="1794" width="76.85546875" style="181" customWidth="1"/>
    <col min="1795" max="1812" width="12.85546875" style="181" customWidth="1"/>
    <col min="1813" max="1813" width="14.5703125" style="181" customWidth="1"/>
    <col min="1814" max="1814" width="12.5703125" style="181" customWidth="1"/>
    <col min="1815" max="2049" width="11.42578125" style="181"/>
    <col min="2050" max="2050" width="76.85546875" style="181" customWidth="1"/>
    <col min="2051" max="2068" width="12.85546875" style="181" customWidth="1"/>
    <col min="2069" max="2069" width="14.5703125" style="181" customWidth="1"/>
    <col min="2070" max="2070" width="12.5703125" style="181" customWidth="1"/>
    <col min="2071" max="2305" width="11.42578125" style="181"/>
    <col min="2306" max="2306" width="76.85546875" style="181" customWidth="1"/>
    <col min="2307" max="2324" width="12.85546875" style="181" customWidth="1"/>
    <col min="2325" max="2325" width="14.5703125" style="181" customWidth="1"/>
    <col min="2326" max="2326" width="12.5703125" style="181" customWidth="1"/>
    <col min="2327" max="2561" width="11.42578125" style="181"/>
    <col min="2562" max="2562" width="76.85546875" style="181" customWidth="1"/>
    <col min="2563" max="2580" width="12.85546875" style="181" customWidth="1"/>
    <col min="2581" max="2581" width="14.5703125" style="181" customWidth="1"/>
    <col min="2582" max="2582" width="12.5703125" style="181" customWidth="1"/>
    <col min="2583" max="2817" width="11.42578125" style="181"/>
    <col min="2818" max="2818" width="76.85546875" style="181" customWidth="1"/>
    <col min="2819" max="2836" width="12.85546875" style="181" customWidth="1"/>
    <col min="2837" max="2837" width="14.5703125" style="181" customWidth="1"/>
    <col min="2838" max="2838" width="12.5703125" style="181" customWidth="1"/>
    <col min="2839" max="3073" width="11.42578125" style="181"/>
    <col min="3074" max="3074" width="76.85546875" style="181" customWidth="1"/>
    <col min="3075" max="3092" width="12.85546875" style="181" customWidth="1"/>
    <col min="3093" max="3093" width="14.5703125" style="181" customWidth="1"/>
    <col min="3094" max="3094" width="12.5703125" style="181" customWidth="1"/>
    <col min="3095" max="3329" width="11.42578125" style="181"/>
    <col min="3330" max="3330" width="76.85546875" style="181" customWidth="1"/>
    <col min="3331" max="3348" width="12.85546875" style="181" customWidth="1"/>
    <col min="3349" max="3349" width="14.5703125" style="181" customWidth="1"/>
    <col min="3350" max="3350" width="12.5703125" style="181" customWidth="1"/>
    <col min="3351" max="3585" width="11.42578125" style="181"/>
    <col min="3586" max="3586" width="76.85546875" style="181" customWidth="1"/>
    <col min="3587" max="3604" width="12.85546875" style="181" customWidth="1"/>
    <col min="3605" max="3605" width="14.5703125" style="181" customWidth="1"/>
    <col min="3606" max="3606" width="12.5703125" style="181" customWidth="1"/>
    <col min="3607" max="3841" width="11.42578125" style="181"/>
    <col min="3842" max="3842" width="76.85546875" style="181" customWidth="1"/>
    <col min="3843" max="3860" width="12.85546875" style="181" customWidth="1"/>
    <col min="3861" max="3861" width="14.5703125" style="181" customWidth="1"/>
    <col min="3862" max="3862" width="12.5703125" style="181" customWidth="1"/>
    <col min="3863" max="4097" width="11.42578125" style="181"/>
    <col min="4098" max="4098" width="76.85546875" style="181" customWidth="1"/>
    <col min="4099" max="4116" width="12.85546875" style="181" customWidth="1"/>
    <col min="4117" max="4117" width="14.5703125" style="181" customWidth="1"/>
    <col min="4118" max="4118" width="12.5703125" style="181" customWidth="1"/>
    <col min="4119" max="4353" width="11.42578125" style="181"/>
    <col min="4354" max="4354" width="76.85546875" style="181" customWidth="1"/>
    <col min="4355" max="4372" width="12.85546875" style="181" customWidth="1"/>
    <col min="4373" max="4373" width="14.5703125" style="181" customWidth="1"/>
    <col min="4374" max="4374" width="12.5703125" style="181" customWidth="1"/>
    <col min="4375" max="4609" width="11.42578125" style="181"/>
    <col min="4610" max="4610" width="76.85546875" style="181" customWidth="1"/>
    <col min="4611" max="4628" width="12.85546875" style="181" customWidth="1"/>
    <col min="4629" max="4629" width="14.5703125" style="181" customWidth="1"/>
    <col min="4630" max="4630" width="12.5703125" style="181" customWidth="1"/>
    <col min="4631" max="4865" width="11.42578125" style="181"/>
    <col min="4866" max="4866" width="76.85546875" style="181" customWidth="1"/>
    <col min="4867" max="4884" width="12.85546875" style="181" customWidth="1"/>
    <col min="4885" max="4885" width="14.5703125" style="181" customWidth="1"/>
    <col min="4886" max="4886" width="12.5703125" style="181" customWidth="1"/>
    <col min="4887" max="5121" width="11.42578125" style="181"/>
    <col min="5122" max="5122" width="76.85546875" style="181" customWidth="1"/>
    <col min="5123" max="5140" width="12.85546875" style="181" customWidth="1"/>
    <col min="5141" max="5141" width="14.5703125" style="181" customWidth="1"/>
    <col min="5142" max="5142" width="12.5703125" style="181" customWidth="1"/>
    <col min="5143" max="5377" width="11.42578125" style="181"/>
    <col min="5378" max="5378" width="76.85546875" style="181" customWidth="1"/>
    <col min="5379" max="5396" width="12.85546875" style="181" customWidth="1"/>
    <col min="5397" max="5397" width="14.5703125" style="181" customWidth="1"/>
    <col min="5398" max="5398" width="12.5703125" style="181" customWidth="1"/>
    <col min="5399" max="5633" width="11.42578125" style="181"/>
    <col min="5634" max="5634" width="76.85546875" style="181" customWidth="1"/>
    <col min="5635" max="5652" width="12.85546875" style="181" customWidth="1"/>
    <col min="5653" max="5653" width="14.5703125" style="181" customWidth="1"/>
    <col min="5654" max="5654" width="12.5703125" style="181" customWidth="1"/>
    <col min="5655" max="5889" width="11.42578125" style="181"/>
    <col min="5890" max="5890" width="76.85546875" style="181" customWidth="1"/>
    <col min="5891" max="5908" width="12.85546875" style="181" customWidth="1"/>
    <col min="5909" max="5909" width="14.5703125" style="181" customWidth="1"/>
    <col min="5910" max="5910" width="12.5703125" style="181" customWidth="1"/>
    <col min="5911" max="6145" width="11.42578125" style="181"/>
    <col min="6146" max="6146" width="76.85546875" style="181" customWidth="1"/>
    <col min="6147" max="6164" width="12.85546875" style="181" customWidth="1"/>
    <col min="6165" max="6165" width="14.5703125" style="181" customWidth="1"/>
    <col min="6166" max="6166" width="12.5703125" style="181" customWidth="1"/>
    <col min="6167" max="6401" width="11.42578125" style="181"/>
    <col min="6402" max="6402" width="76.85546875" style="181" customWidth="1"/>
    <col min="6403" max="6420" width="12.85546875" style="181" customWidth="1"/>
    <col min="6421" max="6421" width="14.5703125" style="181" customWidth="1"/>
    <col min="6422" max="6422" width="12.5703125" style="181" customWidth="1"/>
    <col min="6423" max="6657" width="11.42578125" style="181"/>
    <col min="6658" max="6658" width="76.85546875" style="181" customWidth="1"/>
    <col min="6659" max="6676" width="12.85546875" style="181" customWidth="1"/>
    <col min="6677" max="6677" width="14.5703125" style="181" customWidth="1"/>
    <col min="6678" max="6678" width="12.5703125" style="181" customWidth="1"/>
    <col min="6679" max="6913" width="11.42578125" style="181"/>
    <col min="6914" max="6914" width="76.85546875" style="181" customWidth="1"/>
    <col min="6915" max="6932" width="12.85546875" style="181" customWidth="1"/>
    <col min="6933" max="6933" width="14.5703125" style="181" customWidth="1"/>
    <col min="6934" max="6934" width="12.5703125" style="181" customWidth="1"/>
    <col min="6935" max="7169" width="11.42578125" style="181"/>
    <col min="7170" max="7170" width="76.85546875" style="181" customWidth="1"/>
    <col min="7171" max="7188" width="12.85546875" style="181" customWidth="1"/>
    <col min="7189" max="7189" width="14.5703125" style="181" customWidth="1"/>
    <col min="7190" max="7190" width="12.5703125" style="181" customWidth="1"/>
    <col min="7191" max="7425" width="11.42578125" style="181"/>
    <col min="7426" max="7426" width="76.85546875" style="181" customWidth="1"/>
    <col min="7427" max="7444" width="12.85546875" style="181" customWidth="1"/>
    <col min="7445" max="7445" width="14.5703125" style="181" customWidth="1"/>
    <col min="7446" max="7446" width="12.5703125" style="181" customWidth="1"/>
    <col min="7447" max="7681" width="11.42578125" style="181"/>
    <col min="7682" max="7682" width="76.85546875" style="181" customWidth="1"/>
    <col min="7683" max="7700" width="12.85546875" style="181" customWidth="1"/>
    <col min="7701" max="7701" width="14.5703125" style="181" customWidth="1"/>
    <col min="7702" max="7702" width="12.5703125" style="181" customWidth="1"/>
    <col min="7703" max="7937" width="11.42578125" style="181"/>
    <col min="7938" max="7938" width="76.85546875" style="181" customWidth="1"/>
    <col min="7939" max="7956" width="12.85546875" style="181" customWidth="1"/>
    <col min="7957" max="7957" width="14.5703125" style="181" customWidth="1"/>
    <col min="7958" max="7958" width="12.5703125" style="181" customWidth="1"/>
    <col min="7959" max="8193" width="11.42578125" style="181"/>
    <col min="8194" max="8194" width="76.85546875" style="181" customWidth="1"/>
    <col min="8195" max="8212" width="12.85546875" style="181" customWidth="1"/>
    <col min="8213" max="8213" width="14.5703125" style="181" customWidth="1"/>
    <col min="8214" max="8214" width="12.5703125" style="181" customWidth="1"/>
    <col min="8215" max="8449" width="11.42578125" style="181"/>
    <col min="8450" max="8450" width="76.85546875" style="181" customWidth="1"/>
    <col min="8451" max="8468" width="12.85546875" style="181" customWidth="1"/>
    <col min="8469" max="8469" width="14.5703125" style="181" customWidth="1"/>
    <col min="8470" max="8470" width="12.5703125" style="181" customWidth="1"/>
    <col min="8471" max="8705" width="11.42578125" style="181"/>
    <col min="8706" max="8706" width="76.85546875" style="181" customWidth="1"/>
    <col min="8707" max="8724" width="12.85546875" style="181" customWidth="1"/>
    <col min="8725" max="8725" width="14.5703125" style="181" customWidth="1"/>
    <col min="8726" max="8726" width="12.5703125" style="181" customWidth="1"/>
    <col min="8727" max="8961" width="11.42578125" style="181"/>
    <col min="8962" max="8962" width="76.85546875" style="181" customWidth="1"/>
    <col min="8963" max="8980" width="12.85546875" style="181" customWidth="1"/>
    <col min="8981" max="8981" width="14.5703125" style="181" customWidth="1"/>
    <col min="8982" max="8982" width="12.5703125" style="181" customWidth="1"/>
    <col min="8983" max="9217" width="11.42578125" style="181"/>
    <col min="9218" max="9218" width="76.85546875" style="181" customWidth="1"/>
    <col min="9219" max="9236" width="12.85546875" style="181" customWidth="1"/>
    <col min="9237" max="9237" width="14.5703125" style="181" customWidth="1"/>
    <col min="9238" max="9238" width="12.5703125" style="181" customWidth="1"/>
    <col min="9239" max="9473" width="11.42578125" style="181"/>
    <col min="9474" max="9474" width="76.85546875" style="181" customWidth="1"/>
    <col min="9475" max="9492" width="12.85546875" style="181" customWidth="1"/>
    <col min="9493" max="9493" width="14.5703125" style="181" customWidth="1"/>
    <col min="9494" max="9494" width="12.5703125" style="181" customWidth="1"/>
    <col min="9495" max="9729" width="11.42578125" style="181"/>
    <col min="9730" max="9730" width="76.85546875" style="181" customWidth="1"/>
    <col min="9731" max="9748" width="12.85546875" style="181" customWidth="1"/>
    <col min="9749" max="9749" width="14.5703125" style="181" customWidth="1"/>
    <col min="9750" max="9750" width="12.5703125" style="181" customWidth="1"/>
    <col min="9751" max="9985" width="11.42578125" style="181"/>
    <col min="9986" max="9986" width="76.85546875" style="181" customWidth="1"/>
    <col min="9987" max="10004" width="12.85546875" style="181" customWidth="1"/>
    <col min="10005" max="10005" width="14.5703125" style="181" customWidth="1"/>
    <col min="10006" max="10006" width="12.5703125" style="181" customWidth="1"/>
    <col min="10007" max="10241" width="11.42578125" style="181"/>
    <col min="10242" max="10242" width="76.85546875" style="181" customWidth="1"/>
    <col min="10243" max="10260" width="12.85546875" style="181" customWidth="1"/>
    <col min="10261" max="10261" width="14.5703125" style="181" customWidth="1"/>
    <col min="10262" max="10262" width="12.5703125" style="181" customWidth="1"/>
    <col min="10263" max="10497" width="11.42578125" style="181"/>
    <col min="10498" max="10498" width="76.85546875" style="181" customWidth="1"/>
    <col min="10499" max="10516" width="12.85546875" style="181" customWidth="1"/>
    <col min="10517" max="10517" width="14.5703125" style="181" customWidth="1"/>
    <col min="10518" max="10518" width="12.5703125" style="181" customWidth="1"/>
    <col min="10519" max="10753" width="11.42578125" style="181"/>
    <col min="10754" max="10754" width="76.85546875" style="181" customWidth="1"/>
    <col min="10755" max="10772" width="12.85546875" style="181" customWidth="1"/>
    <col min="10773" max="10773" width="14.5703125" style="181" customWidth="1"/>
    <col min="10774" max="10774" width="12.5703125" style="181" customWidth="1"/>
    <col min="10775" max="11009" width="11.42578125" style="181"/>
    <col min="11010" max="11010" width="76.85546875" style="181" customWidth="1"/>
    <col min="11011" max="11028" width="12.85546875" style="181" customWidth="1"/>
    <col min="11029" max="11029" width="14.5703125" style="181" customWidth="1"/>
    <col min="11030" max="11030" width="12.5703125" style="181" customWidth="1"/>
    <col min="11031" max="11265" width="11.42578125" style="181"/>
    <col min="11266" max="11266" width="76.85546875" style="181" customWidth="1"/>
    <col min="11267" max="11284" width="12.85546875" style="181" customWidth="1"/>
    <col min="11285" max="11285" width="14.5703125" style="181" customWidth="1"/>
    <col min="11286" max="11286" width="12.5703125" style="181" customWidth="1"/>
    <col min="11287" max="11521" width="11.42578125" style="181"/>
    <col min="11522" max="11522" width="76.85546875" style="181" customWidth="1"/>
    <col min="11523" max="11540" width="12.85546875" style="181" customWidth="1"/>
    <col min="11541" max="11541" width="14.5703125" style="181" customWidth="1"/>
    <col min="11542" max="11542" width="12.5703125" style="181" customWidth="1"/>
    <col min="11543" max="11777" width="11.42578125" style="181"/>
    <col min="11778" max="11778" width="76.85546875" style="181" customWidth="1"/>
    <col min="11779" max="11796" width="12.85546875" style="181" customWidth="1"/>
    <col min="11797" max="11797" width="14.5703125" style="181" customWidth="1"/>
    <col min="11798" max="11798" width="12.5703125" style="181" customWidth="1"/>
    <col min="11799" max="12033" width="11.42578125" style="181"/>
    <col min="12034" max="12034" width="76.85546875" style="181" customWidth="1"/>
    <col min="12035" max="12052" width="12.85546875" style="181" customWidth="1"/>
    <col min="12053" max="12053" width="14.5703125" style="181" customWidth="1"/>
    <col min="12054" max="12054" width="12.5703125" style="181" customWidth="1"/>
    <col min="12055" max="12289" width="11.42578125" style="181"/>
    <col min="12290" max="12290" width="76.85546875" style="181" customWidth="1"/>
    <col min="12291" max="12308" width="12.85546875" style="181" customWidth="1"/>
    <col min="12309" max="12309" width="14.5703125" style="181" customWidth="1"/>
    <col min="12310" max="12310" width="12.5703125" style="181" customWidth="1"/>
    <col min="12311" max="12545" width="11.42578125" style="181"/>
    <col min="12546" max="12546" width="76.85546875" style="181" customWidth="1"/>
    <col min="12547" max="12564" width="12.85546875" style="181" customWidth="1"/>
    <col min="12565" max="12565" width="14.5703125" style="181" customWidth="1"/>
    <col min="12566" max="12566" width="12.5703125" style="181" customWidth="1"/>
    <col min="12567" max="12801" width="11.42578125" style="181"/>
    <col min="12802" max="12802" width="76.85546875" style="181" customWidth="1"/>
    <col min="12803" max="12820" width="12.85546875" style="181" customWidth="1"/>
    <col min="12821" max="12821" width="14.5703125" style="181" customWidth="1"/>
    <col min="12822" max="12822" width="12.5703125" style="181" customWidth="1"/>
    <col min="12823" max="13057" width="11.42578125" style="181"/>
    <col min="13058" max="13058" width="76.85546875" style="181" customWidth="1"/>
    <col min="13059" max="13076" width="12.85546875" style="181" customWidth="1"/>
    <col min="13077" max="13077" width="14.5703125" style="181" customWidth="1"/>
    <col min="13078" max="13078" width="12.5703125" style="181" customWidth="1"/>
    <col min="13079" max="13313" width="11.42578125" style="181"/>
    <col min="13314" max="13314" width="76.85546875" style="181" customWidth="1"/>
    <col min="13315" max="13332" width="12.85546875" style="181" customWidth="1"/>
    <col min="13333" max="13333" width="14.5703125" style="181" customWidth="1"/>
    <col min="13334" max="13334" width="12.5703125" style="181" customWidth="1"/>
    <col min="13335" max="13569" width="11.42578125" style="181"/>
    <col min="13570" max="13570" width="76.85546875" style="181" customWidth="1"/>
    <col min="13571" max="13588" width="12.85546875" style="181" customWidth="1"/>
    <col min="13589" max="13589" width="14.5703125" style="181" customWidth="1"/>
    <col min="13590" max="13590" width="12.5703125" style="181" customWidth="1"/>
    <col min="13591" max="13825" width="11.42578125" style="181"/>
    <col min="13826" max="13826" width="76.85546875" style="181" customWidth="1"/>
    <col min="13827" max="13844" width="12.85546875" style="181" customWidth="1"/>
    <col min="13845" max="13845" width="14.5703125" style="181" customWidth="1"/>
    <col min="13846" max="13846" width="12.5703125" style="181" customWidth="1"/>
    <col min="13847" max="14081" width="11.42578125" style="181"/>
    <col min="14082" max="14082" width="76.85546875" style="181" customWidth="1"/>
    <col min="14083" max="14100" width="12.85546875" style="181" customWidth="1"/>
    <col min="14101" max="14101" width="14.5703125" style="181" customWidth="1"/>
    <col min="14102" max="14102" width="12.5703125" style="181" customWidth="1"/>
    <col min="14103" max="14337" width="11.42578125" style="181"/>
    <col min="14338" max="14338" width="76.85546875" style="181" customWidth="1"/>
    <col min="14339" max="14356" width="12.85546875" style="181" customWidth="1"/>
    <col min="14357" max="14357" width="14.5703125" style="181" customWidth="1"/>
    <col min="14358" max="14358" width="12.5703125" style="181" customWidth="1"/>
    <col min="14359" max="14593" width="11.42578125" style="181"/>
    <col min="14594" max="14594" width="76.85546875" style="181" customWidth="1"/>
    <col min="14595" max="14612" width="12.85546875" style="181" customWidth="1"/>
    <col min="14613" max="14613" width="14.5703125" style="181" customWidth="1"/>
    <col min="14614" max="14614" width="12.5703125" style="181" customWidth="1"/>
    <col min="14615" max="14849" width="11.42578125" style="181"/>
    <col min="14850" max="14850" width="76.85546875" style="181" customWidth="1"/>
    <col min="14851" max="14868" width="12.85546875" style="181" customWidth="1"/>
    <col min="14869" max="14869" width="14.5703125" style="181" customWidth="1"/>
    <col min="14870" max="14870" width="12.5703125" style="181" customWidth="1"/>
    <col min="14871" max="15105" width="11.42578125" style="181"/>
    <col min="15106" max="15106" width="76.85546875" style="181" customWidth="1"/>
    <col min="15107" max="15124" width="12.85546875" style="181" customWidth="1"/>
    <col min="15125" max="15125" width="14.5703125" style="181" customWidth="1"/>
    <col min="15126" max="15126" width="12.5703125" style="181" customWidth="1"/>
    <col min="15127" max="15361" width="11.42578125" style="181"/>
    <col min="15362" max="15362" width="76.85546875" style="181" customWidth="1"/>
    <col min="15363" max="15380" width="12.85546875" style="181" customWidth="1"/>
    <col min="15381" max="15381" width="14.5703125" style="181" customWidth="1"/>
    <col min="15382" max="15382" width="12.5703125" style="181" customWidth="1"/>
    <col min="15383" max="15617" width="11.42578125" style="181"/>
    <col min="15618" max="15618" width="76.85546875" style="181" customWidth="1"/>
    <col min="15619" max="15636" width="12.85546875" style="181" customWidth="1"/>
    <col min="15637" max="15637" width="14.5703125" style="181" customWidth="1"/>
    <col min="15638" max="15638" width="12.5703125" style="181" customWidth="1"/>
    <col min="15639" max="15873" width="11.42578125" style="181"/>
    <col min="15874" max="15874" width="76.85546875" style="181" customWidth="1"/>
    <col min="15875" max="15892" width="12.85546875" style="181" customWidth="1"/>
    <col min="15893" max="15893" width="14.5703125" style="181" customWidth="1"/>
    <col min="15894" max="15894" width="12.5703125" style="181" customWidth="1"/>
    <col min="15895" max="16129" width="11.42578125" style="181"/>
    <col min="16130" max="16130" width="76.85546875" style="181" customWidth="1"/>
    <col min="16131" max="16148" width="12.85546875" style="181" customWidth="1"/>
    <col min="16149" max="16149" width="14.5703125" style="181" customWidth="1"/>
    <col min="16150" max="16150" width="12.570312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867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57"/>
      <c r="E5" s="180"/>
      <c r="F5" s="180"/>
      <c r="G5" s="180"/>
      <c r="H5" s="180"/>
      <c r="I5" s="180"/>
      <c r="J5" s="180"/>
      <c r="K5" s="157"/>
      <c r="L5" s="157"/>
      <c r="M5" s="157"/>
      <c r="N5" s="207"/>
      <c r="O5" s="157"/>
      <c r="P5" s="157"/>
      <c r="Q5" s="157"/>
      <c r="R5" s="157"/>
      <c r="S5" s="157"/>
      <c r="T5" s="157"/>
      <c r="U5" s="157"/>
      <c r="V5" s="183"/>
    </row>
    <row r="6" spans="1:22" s="190" customFormat="1" ht="30" customHeight="1">
      <c r="A6" s="184" t="s">
        <v>510</v>
      </c>
      <c r="B6" s="185" t="s">
        <v>118</v>
      </c>
      <c r="C6" s="185" t="s">
        <v>119</v>
      </c>
      <c r="D6" s="185" t="s">
        <v>120</v>
      </c>
      <c r="E6" s="185" t="s">
        <v>121</v>
      </c>
      <c r="F6" s="185" t="s">
        <v>122</v>
      </c>
      <c r="G6" s="185" t="s">
        <v>123</v>
      </c>
      <c r="H6" s="185" t="s">
        <v>125</v>
      </c>
      <c r="I6" s="185" t="s">
        <v>124</v>
      </c>
      <c r="J6" s="185" t="s">
        <v>126</v>
      </c>
      <c r="K6" s="185" t="s">
        <v>291</v>
      </c>
      <c r="L6" s="185" t="s">
        <v>439</v>
      </c>
      <c r="M6" s="185" t="s">
        <v>440</v>
      </c>
      <c r="N6" s="185" t="s">
        <v>441</v>
      </c>
      <c r="O6" s="185" t="s">
        <v>450</v>
      </c>
      <c r="P6" s="185" t="s">
        <v>449</v>
      </c>
      <c r="Q6" s="185" t="s">
        <v>830</v>
      </c>
      <c r="R6" s="185" t="s">
        <v>1045</v>
      </c>
      <c r="S6" s="185" t="s">
        <v>1046</v>
      </c>
      <c r="T6" s="185" t="s">
        <v>1047</v>
      </c>
      <c r="U6" s="186" t="s">
        <v>483</v>
      </c>
      <c r="V6" s="185" t="s">
        <v>66</v>
      </c>
    </row>
    <row r="7" spans="1:22" ht="15" customHeight="1">
      <c r="A7" s="188" t="s">
        <v>80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0</v>
      </c>
      <c r="U7" s="180">
        <v>29143.23214</v>
      </c>
      <c r="V7" s="344">
        <v>3.8784710846755653E-3</v>
      </c>
    </row>
    <row r="8" spans="1:22" ht="15" customHeight="1">
      <c r="A8" s="188" t="s">
        <v>81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0</v>
      </c>
      <c r="V8" s="344">
        <v>0</v>
      </c>
    </row>
    <row r="9" spans="1:22" ht="15" customHeight="1">
      <c r="A9" s="188" t="s">
        <v>82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  <c r="V9" s="344">
        <v>0</v>
      </c>
    </row>
    <row r="10" spans="1:22" ht="15" customHeight="1">
      <c r="A10" s="188" t="s">
        <v>884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344">
        <v>0</v>
      </c>
    </row>
    <row r="11" spans="1:22" ht="15" customHeight="1">
      <c r="A11" s="188" t="s">
        <v>95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  <c r="U11" s="180">
        <v>829.54683</v>
      </c>
      <c r="V11" s="344">
        <v>1.1039864686536709E-4</v>
      </c>
    </row>
    <row r="12" spans="1:22" ht="15" customHeight="1">
      <c r="A12" s="188" t="s">
        <v>96</v>
      </c>
      <c r="B12" s="180">
        <v>225.73407999999998</v>
      </c>
      <c r="C12" s="180">
        <v>0</v>
      </c>
      <c r="D12" s="180">
        <v>0</v>
      </c>
      <c r="E12" s="180">
        <v>1785.3546999999999</v>
      </c>
      <c r="F12" s="180">
        <v>0</v>
      </c>
      <c r="G12" s="180">
        <v>0</v>
      </c>
      <c r="H12" s="180">
        <v>0</v>
      </c>
      <c r="I12" s="180">
        <v>70.286070000000009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  <c r="U12" s="180">
        <v>77677.926099999997</v>
      </c>
      <c r="V12" s="344">
        <v>1.0337617627624448E-2</v>
      </c>
    </row>
    <row r="13" spans="1:22" ht="15" customHeight="1">
      <c r="A13" s="188" t="s">
        <v>891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0</v>
      </c>
      <c r="U13" s="180">
        <v>1134.8415600000001</v>
      </c>
      <c r="V13" s="344">
        <v>1.5102820974022927E-4</v>
      </c>
    </row>
    <row r="14" spans="1:22" ht="15" customHeight="1">
      <c r="A14" s="188" t="s">
        <v>892</v>
      </c>
      <c r="B14" s="180">
        <v>0</v>
      </c>
      <c r="C14" s="180">
        <v>0</v>
      </c>
      <c r="D14" s="180">
        <v>0</v>
      </c>
      <c r="E14" s="180">
        <v>943.96143999999993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0</v>
      </c>
      <c r="U14" s="180">
        <v>2052.9812499999998</v>
      </c>
      <c r="V14" s="344">
        <v>2.7321706725100725E-4</v>
      </c>
    </row>
    <row r="15" spans="1:22" ht="15" customHeight="1">
      <c r="A15" s="188" t="s">
        <v>893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344">
        <v>0</v>
      </c>
    </row>
    <row r="16" spans="1:22" ht="15" customHeight="1">
      <c r="A16" s="188" t="s">
        <v>534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344">
        <v>0</v>
      </c>
    </row>
    <row r="17" spans="1:22" ht="15" customHeight="1">
      <c r="A17" s="188" t="s">
        <v>535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  <c r="U17" s="180">
        <v>0</v>
      </c>
      <c r="V17" s="344">
        <v>0</v>
      </c>
    </row>
    <row r="18" spans="1:22" ht="15" customHeight="1">
      <c r="A18" s="188" t="s">
        <v>85</v>
      </c>
      <c r="B18" s="180">
        <v>6984.7482300000001</v>
      </c>
      <c r="C18" s="180">
        <v>35302.324789999999</v>
      </c>
      <c r="D18" s="180">
        <v>8913.1526300000005</v>
      </c>
      <c r="E18" s="180">
        <v>8218.836870000001</v>
      </c>
      <c r="F18" s="180">
        <v>13808.930349999999</v>
      </c>
      <c r="G18" s="180">
        <v>13929.99034</v>
      </c>
      <c r="H18" s="180">
        <v>8378.0859199999995</v>
      </c>
      <c r="I18" s="180">
        <v>27320.937249999999</v>
      </c>
      <c r="J18" s="180">
        <v>4878.6515499999996</v>
      </c>
      <c r="K18" s="180">
        <v>3514.3325399999999</v>
      </c>
      <c r="L18" s="180">
        <v>7424.4362000000001</v>
      </c>
      <c r="M18" s="180">
        <v>4352.4419800000005</v>
      </c>
      <c r="N18" s="180">
        <v>1782.70272</v>
      </c>
      <c r="O18" s="180">
        <v>15989.161050000001</v>
      </c>
      <c r="P18" s="180">
        <v>1244.3304800000001</v>
      </c>
      <c r="Q18" s="180">
        <v>18697.871769999998</v>
      </c>
      <c r="R18" s="180">
        <v>2981.3408799999997</v>
      </c>
      <c r="S18" s="180">
        <v>3199.1383599999999</v>
      </c>
      <c r="T18" s="180">
        <v>2418.9041400000001</v>
      </c>
      <c r="U18" s="180">
        <v>841444.16107999999</v>
      </c>
      <c r="V18" s="344">
        <v>0.11198198032532532</v>
      </c>
    </row>
    <row r="19" spans="1:22" ht="15" customHeight="1">
      <c r="A19" s="188" t="s">
        <v>87</v>
      </c>
      <c r="B19" s="180">
        <v>648.97039000000007</v>
      </c>
      <c r="C19" s="180">
        <v>17401.653409999999</v>
      </c>
      <c r="D19" s="180">
        <v>999.93308999999999</v>
      </c>
      <c r="E19" s="180">
        <v>0</v>
      </c>
      <c r="F19" s="180">
        <v>1620.7163</v>
      </c>
      <c r="G19" s="180">
        <v>3.8366100000000003</v>
      </c>
      <c r="H19" s="180">
        <v>34085.231479999995</v>
      </c>
      <c r="I19" s="180">
        <v>9279.1062200000015</v>
      </c>
      <c r="J19" s="180">
        <v>0</v>
      </c>
      <c r="K19" s="180">
        <v>0</v>
      </c>
      <c r="L19" s="180">
        <v>0</v>
      </c>
      <c r="M19" s="180">
        <v>0</v>
      </c>
      <c r="N19" s="180">
        <v>1433.91833</v>
      </c>
      <c r="O19" s="180">
        <v>0</v>
      </c>
      <c r="P19" s="180">
        <v>1387.3863100000001</v>
      </c>
      <c r="Q19" s="180">
        <v>0</v>
      </c>
      <c r="R19" s="180">
        <v>168.75332999999998</v>
      </c>
      <c r="S19" s="180">
        <v>285.07193999999998</v>
      </c>
      <c r="T19" s="180">
        <v>0</v>
      </c>
      <c r="U19" s="180">
        <v>692486.05119000003</v>
      </c>
      <c r="V19" s="344">
        <v>9.2158176319614565E-2</v>
      </c>
    </row>
    <row r="20" spans="1:22" ht="15" customHeight="1">
      <c r="A20" s="188" t="s">
        <v>88</v>
      </c>
      <c r="B20" s="180">
        <v>760.63446999999996</v>
      </c>
      <c r="C20" s="180">
        <v>0</v>
      </c>
      <c r="D20" s="180">
        <v>0</v>
      </c>
      <c r="E20" s="180">
        <v>80295.050099999993</v>
      </c>
      <c r="F20" s="180">
        <v>13832.016960000001</v>
      </c>
      <c r="G20" s="180">
        <v>35332.173210000001</v>
      </c>
      <c r="H20" s="180">
        <v>2413.0853700000002</v>
      </c>
      <c r="I20" s="180">
        <v>94866.01208</v>
      </c>
      <c r="J20" s="180">
        <v>4425.2583299999997</v>
      </c>
      <c r="K20" s="180">
        <v>14813.41383</v>
      </c>
      <c r="L20" s="180">
        <v>6157.8597</v>
      </c>
      <c r="M20" s="180">
        <v>3940.4717599999999</v>
      </c>
      <c r="N20" s="180">
        <v>0</v>
      </c>
      <c r="O20" s="180">
        <v>5673.2684300000001</v>
      </c>
      <c r="P20" s="180">
        <v>6957.1268</v>
      </c>
      <c r="Q20" s="180">
        <v>16360.23575</v>
      </c>
      <c r="R20" s="180">
        <v>16610.31424</v>
      </c>
      <c r="S20" s="180">
        <v>7590.1842000000006</v>
      </c>
      <c r="T20" s="180">
        <v>432.80900000000003</v>
      </c>
      <c r="U20" s="180">
        <v>978640.20585999999</v>
      </c>
      <c r="V20" s="344">
        <v>0.13024045248293975</v>
      </c>
    </row>
    <row r="21" spans="1:22" ht="15" customHeight="1">
      <c r="A21" s="188" t="s">
        <v>536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9.69712</v>
      </c>
      <c r="S21" s="180">
        <v>0</v>
      </c>
      <c r="T21" s="180">
        <v>0</v>
      </c>
      <c r="U21" s="180">
        <v>9.69712</v>
      </c>
      <c r="V21" s="344">
        <v>1.2905225935117956E-6</v>
      </c>
    </row>
    <row r="22" spans="1:22" ht="15" customHeight="1">
      <c r="A22" s="188" t="s">
        <v>89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0</v>
      </c>
      <c r="V22" s="344">
        <v>0</v>
      </c>
    </row>
    <row r="23" spans="1:22" ht="15" customHeight="1">
      <c r="A23" s="188" t="s">
        <v>90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  <c r="U23" s="180">
        <v>0</v>
      </c>
      <c r="V23" s="344">
        <v>0</v>
      </c>
    </row>
    <row r="24" spans="1:22" ht="15" customHeight="1">
      <c r="A24" s="188" t="s">
        <v>91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180">
        <v>0</v>
      </c>
      <c r="V24" s="344">
        <v>0</v>
      </c>
    </row>
    <row r="25" spans="1:22" ht="15" customHeight="1">
      <c r="A25" s="188" t="s">
        <v>887</v>
      </c>
      <c r="B25" s="180">
        <v>218.67783</v>
      </c>
      <c r="C25" s="180">
        <v>3276.0560599999999</v>
      </c>
      <c r="D25" s="180">
        <v>2768.03388</v>
      </c>
      <c r="E25" s="180">
        <v>524.84928000000002</v>
      </c>
      <c r="F25" s="180">
        <v>12032.475920000001</v>
      </c>
      <c r="G25" s="180">
        <v>94395.935840000006</v>
      </c>
      <c r="H25" s="180">
        <v>368.53555999999998</v>
      </c>
      <c r="I25" s="180">
        <v>0</v>
      </c>
      <c r="J25" s="180">
        <v>12191.175449999999</v>
      </c>
      <c r="K25" s="180">
        <v>0</v>
      </c>
      <c r="L25" s="180">
        <v>8800.522640000001</v>
      </c>
      <c r="M25" s="180">
        <v>4005.2718500000001</v>
      </c>
      <c r="N25" s="180">
        <v>3051.7075299999997</v>
      </c>
      <c r="O25" s="180">
        <v>295.07802000000004</v>
      </c>
      <c r="P25" s="180">
        <v>0</v>
      </c>
      <c r="Q25" s="180">
        <v>18838.481500000002</v>
      </c>
      <c r="R25" s="180">
        <v>0</v>
      </c>
      <c r="S25" s="180">
        <v>0</v>
      </c>
      <c r="T25" s="180">
        <v>2447.8679200000001</v>
      </c>
      <c r="U25" s="180">
        <v>305764.34397000005</v>
      </c>
      <c r="V25" s="344">
        <v>4.0692060548244965E-2</v>
      </c>
    </row>
    <row r="26" spans="1:22" ht="15" customHeight="1">
      <c r="A26" s="188" t="s">
        <v>894</v>
      </c>
      <c r="B26" s="180">
        <v>0</v>
      </c>
      <c r="C26" s="180">
        <v>0</v>
      </c>
      <c r="D26" s="180">
        <v>0</v>
      </c>
      <c r="E26" s="180">
        <v>12804.53004</v>
      </c>
      <c r="F26" s="180">
        <v>109.59734</v>
      </c>
      <c r="G26" s="180">
        <v>18736.021649999999</v>
      </c>
      <c r="H26" s="180">
        <v>56.950040000000001</v>
      </c>
      <c r="I26" s="180">
        <v>0</v>
      </c>
      <c r="J26" s="180">
        <v>520.39427999999998</v>
      </c>
      <c r="K26" s="180">
        <v>0</v>
      </c>
      <c r="L26" s="180">
        <v>1897.2584999999999</v>
      </c>
      <c r="M26" s="180">
        <v>586.81906000000004</v>
      </c>
      <c r="N26" s="180">
        <v>0</v>
      </c>
      <c r="O26" s="180">
        <v>0</v>
      </c>
      <c r="P26" s="180">
        <v>0</v>
      </c>
      <c r="Q26" s="180">
        <v>3422.5262200000002</v>
      </c>
      <c r="R26" s="180">
        <v>0</v>
      </c>
      <c r="S26" s="180">
        <v>0</v>
      </c>
      <c r="T26" s="180">
        <v>0</v>
      </c>
      <c r="U26" s="180">
        <v>81720.664139999993</v>
      </c>
      <c r="V26" s="344">
        <v>1.0875637656279306E-2</v>
      </c>
    </row>
    <row r="27" spans="1:22" ht="15" customHeight="1">
      <c r="A27" s="188" t="s">
        <v>889</v>
      </c>
      <c r="B27" s="180">
        <v>0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4724.85304</v>
      </c>
      <c r="I27" s="180">
        <v>0</v>
      </c>
      <c r="J27" s="180">
        <v>0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0</v>
      </c>
      <c r="Q27" s="180">
        <v>0</v>
      </c>
      <c r="R27" s="180">
        <v>0</v>
      </c>
      <c r="S27" s="180">
        <v>0</v>
      </c>
      <c r="T27" s="180">
        <v>0</v>
      </c>
      <c r="U27" s="180">
        <v>11475.615109999999</v>
      </c>
      <c r="V27" s="344">
        <v>1.5272101999253744E-3</v>
      </c>
    </row>
    <row r="28" spans="1:22" ht="15" customHeight="1">
      <c r="A28" s="188" t="s">
        <v>83</v>
      </c>
      <c r="B28" s="180">
        <v>1928.03108</v>
      </c>
      <c r="C28" s="180">
        <v>25194.95336</v>
      </c>
      <c r="D28" s="180">
        <v>2260.23792</v>
      </c>
      <c r="E28" s="180">
        <v>26991.271250000002</v>
      </c>
      <c r="F28" s="180">
        <v>21648.194299999999</v>
      </c>
      <c r="G28" s="180">
        <v>8407.4028100000014</v>
      </c>
      <c r="H28" s="180">
        <v>7393.1833499999993</v>
      </c>
      <c r="I28" s="180">
        <v>33575.729460000002</v>
      </c>
      <c r="J28" s="180">
        <v>47802.117079999996</v>
      </c>
      <c r="K28" s="180">
        <v>13569.869949999998</v>
      </c>
      <c r="L28" s="180">
        <v>8937.9170299999987</v>
      </c>
      <c r="M28" s="180">
        <v>17914.917530000002</v>
      </c>
      <c r="N28" s="180">
        <v>4825.1245599999993</v>
      </c>
      <c r="O28" s="180">
        <v>2823.7204400000001</v>
      </c>
      <c r="P28" s="180">
        <v>6696.4093300000004</v>
      </c>
      <c r="Q28" s="180">
        <v>35236.684099999999</v>
      </c>
      <c r="R28" s="180">
        <v>39123.331109999999</v>
      </c>
      <c r="S28" s="180">
        <v>18817.42353</v>
      </c>
      <c r="T28" s="180">
        <v>1425.8489199999999</v>
      </c>
      <c r="U28" s="180">
        <v>1055937.6323200001</v>
      </c>
      <c r="V28" s="344">
        <v>0.14052743204666038</v>
      </c>
    </row>
    <row r="29" spans="1:22" ht="15" customHeight="1">
      <c r="A29" s="188" t="s">
        <v>299</v>
      </c>
      <c r="B29" s="180">
        <v>0</v>
      </c>
      <c r="C29" s="180">
        <v>3062.4716600000002</v>
      </c>
      <c r="D29" s="180">
        <v>0</v>
      </c>
      <c r="E29" s="180">
        <v>151.71686</v>
      </c>
      <c r="F29" s="180">
        <v>28.511040000000001</v>
      </c>
      <c r="G29" s="180">
        <v>583.96407999999997</v>
      </c>
      <c r="H29" s="180">
        <v>650.04057</v>
      </c>
      <c r="I29" s="180">
        <v>0</v>
      </c>
      <c r="J29" s="180">
        <v>40994.89574</v>
      </c>
      <c r="K29" s="180">
        <v>199.84921</v>
      </c>
      <c r="L29" s="180">
        <v>2936.8043199999997</v>
      </c>
      <c r="M29" s="180">
        <v>209.83622</v>
      </c>
      <c r="N29" s="180">
        <v>1946.30432</v>
      </c>
      <c r="O29" s="180">
        <v>2186.5176699999997</v>
      </c>
      <c r="P29" s="180">
        <v>0</v>
      </c>
      <c r="Q29" s="180">
        <v>406.89610999999996</v>
      </c>
      <c r="R29" s="180">
        <v>0</v>
      </c>
      <c r="S29" s="180">
        <v>0</v>
      </c>
      <c r="T29" s="180">
        <v>540.49845999999991</v>
      </c>
      <c r="U29" s="180">
        <v>155913.8725</v>
      </c>
      <c r="V29" s="344">
        <v>2.0749498315290254E-2</v>
      </c>
    </row>
    <row r="30" spans="1:22" ht="15" customHeight="1">
      <c r="A30" s="270" t="s">
        <v>538</v>
      </c>
      <c r="B30" s="180">
        <v>0</v>
      </c>
      <c r="C30" s="180">
        <v>0</v>
      </c>
      <c r="D30" s="180">
        <v>0</v>
      </c>
      <c r="E30" s="180">
        <v>0</v>
      </c>
      <c r="F30" s="180">
        <v>0</v>
      </c>
      <c r="G30" s="180">
        <v>0</v>
      </c>
      <c r="H30" s="180">
        <v>675.05431999999996</v>
      </c>
      <c r="I30" s="180">
        <v>0</v>
      </c>
      <c r="J30" s="180">
        <v>0</v>
      </c>
      <c r="K30" s="180">
        <v>0</v>
      </c>
      <c r="L30" s="180">
        <v>0</v>
      </c>
      <c r="M30" s="180">
        <v>0</v>
      </c>
      <c r="N30" s="180">
        <v>666.86443000000008</v>
      </c>
      <c r="O30" s="180">
        <v>0</v>
      </c>
      <c r="P30" s="180">
        <v>0</v>
      </c>
      <c r="Q30" s="180">
        <v>0</v>
      </c>
      <c r="R30" s="180">
        <v>0</v>
      </c>
      <c r="S30" s="180">
        <v>0</v>
      </c>
      <c r="T30" s="180">
        <v>118.6</v>
      </c>
      <c r="U30" s="180">
        <v>2190.4732400000003</v>
      </c>
      <c r="V30" s="344">
        <v>2.9151492470991242E-4</v>
      </c>
    </row>
    <row r="31" spans="1:22" ht="15" customHeight="1">
      <c r="A31" s="188" t="s">
        <v>539</v>
      </c>
      <c r="B31" s="180">
        <v>235.0044</v>
      </c>
      <c r="C31" s="180">
        <v>116.14908</v>
      </c>
      <c r="D31" s="180">
        <v>91.885589999999993</v>
      </c>
      <c r="E31" s="180">
        <v>249.30644000000001</v>
      </c>
      <c r="F31" s="180">
        <v>328.49958000000004</v>
      </c>
      <c r="G31" s="180">
        <v>0</v>
      </c>
      <c r="H31" s="180">
        <v>0</v>
      </c>
      <c r="I31" s="180">
        <v>0</v>
      </c>
      <c r="J31" s="180">
        <v>55.034680000000002</v>
      </c>
      <c r="K31" s="180">
        <v>0</v>
      </c>
      <c r="L31" s="180">
        <v>0</v>
      </c>
      <c r="M31" s="180">
        <v>0</v>
      </c>
      <c r="N31" s="180">
        <v>0</v>
      </c>
      <c r="O31" s="180">
        <v>0</v>
      </c>
      <c r="P31" s="180">
        <v>0</v>
      </c>
      <c r="Q31" s="180">
        <v>0</v>
      </c>
      <c r="R31" s="180">
        <v>0</v>
      </c>
      <c r="S31" s="180">
        <v>0</v>
      </c>
      <c r="T31" s="180">
        <v>0</v>
      </c>
      <c r="U31" s="180">
        <v>10867.384789999998</v>
      </c>
      <c r="V31" s="344">
        <v>1.4462650357922185E-3</v>
      </c>
    </row>
    <row r="32" spans="1:22" ht="15" customHeight="1">
      <c r="A32" s="270" t="s">
        <v>84</v>
      </c>
      <c r="B32" s="180">
        <v>0</v>
      </c>
      <c r="C32" s="180">
        <v>0</v>
      </c>
      <c r="D32" s="180">
        <v>0</v>
      </c>
      <c r="E32" s="180">
        <v>86.194860000000006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0</v>
      </c>
      <c r="U32" s="180">
        <v>328.05916999999999</v>
      </c>
      <c r="V32" s="344">
        <v>4.3659124656983415E-5</v>
      </c>
    </row>
    <row r="33" spans="1:22" ht="15" customHeight="1">
      <c r="A33" s="188" t="s">
        <v>92</v>
      </c>
      <c r="B33" s="180">
        <v>103605.33693999999</v>
      </c>
      <c r="C33" s="180">
        <v>106061.92173999999</v>
      </c>
      <c r="D33" s="180">
        <v>84897.782959999997</v>
      </c>
      <c r="E33" s="180">
        <v>41064.497229999994</v>
      </c>
      <c r="F33" s="180">
        <v>27690.468989999998</v>
      </c>
      <c r="G33" s="180">
        <v>39600.175819999997</v>
      </c>
      <c r="H33" s="180">
        <v>7087.5261900000005</v>
      </c>
      <c r="I33" s="180">
        <v>70789.949730000008</v>
      </c>
      <c r="J33" s="180">
        <v>119794.64636</v>
      </c>
      <c r="K33" s="180">
        <v>21391.901289999998</v>
      </c>
      <c r="L33" s="180">
        <v>15233.53456</v>
      </c>
      <c r="M33" s="180">
        <v>19839.023739999997</v>
      </c>
      <c r="N33" s="180">
        <v>5941.4074299999993</v>
      </c>
      <c r="O33" s="180">
        <v>8305.3554400000012</v>
      </c>
      <c r="P33" s="180">
        <v>492.01152000000002</v>
      </c>
      <c r="Q33" s="180">
        <v>7667.8253399999994</v>
      </c>
      <c r="R33" s="180">
        <v>81530.067379999993</v>
      </c>
      <c r="S33" s="180">
        <v>28717.96286</v>
      </c>
      <c r="T33" s="180">
        <v>15760.51635</v>
      </c>
      <c r="U33" s="180">
        <v>2373734.2188499998</v>
      </c>
      <c r="V33" s="344">
        <v>0.3159038601582736</v>
      </c>
    </row>
    <row r="34" spans="1:22" ht="15" customHeight="1">
      <c r="A34" s="188" t="s">
        <v>93</v>
      </c>
      <c r="B34" s="180">
        <v>1342.71884</v>
      </c>
      <c r="C34" s="180">
        <v>21825.341629999999</v>
      </c>
      <c r="D34" s="180">
        <v>508.84177</v>
      </c>
      <c r="E34" s="180">
        <v>0</v>
      </c>
      <c r="F34" s="180">
        <v>2833.2549199999999</v>
      </c>
      <c r="G34" s="180">
        <v>477.25114000000002</v>
      </c>
      <c r="H34" s="180">
        <v>8718.7768300000007</v>
      </c>
      <c r="I34" s="180">
        <v>823.06018000000006</v>
      </c>
      <c r="J34" s="180">
        <v>528.77655000000004</v>
      </c>
      <c r="K34" s="180">
        <v>7053.0870999999997</v>
      </c>
      <c r="L34" s="180">
        <v>0</v>
      </c>
      <c r="M34" s="180">
        <v>0</v>
      </c>
      <c r="N34" s="180">
        <v>1354.62697</v>
      </c>
      <c r="O34" s="180">
        <v>732.34023999999999</v>
      </c>
      <c r="P34" s="180">
        <v>881.83660999999995</v>
      </c>
      <c r="Q34" s="180">
        <v>2.99044</v>
      </c>
      <c r="R34" s="180">
        <v>1035.37111</v>
      </c>
      <c r="S34" s="180">
        <v>0</v>
      </c>
      <c r="T34" s="180">
        <v>62.499949999999998</v>
      </c>
      <c r="U34" s="180">
        <v>246428.41568000001</v>
      </c>
      <c r="V34" s="344">
        <v>3.2795452476442125E-2</v>
      </c>
    </row>
    <row r="35" spans="1:22" s="190" customFormat="1" ht="15" customHeight="1">
      <c r="A35" s="188" t="s">
        <v>94</v>
      </c>
      <c r="B35" s="180">
        <v>4432.75425</v>
      </c>
      <c r="C35" s="180">
        <v>0</v>
      </c>
      <c r="D35" s="180">
        <v>0</v>
      </c>
      <c r="E35" s="180">
        <v>33263.489780000004</v>
      </c>
      <c r="F35" s="180">
        <v>14745.677099999999</v>
      </c>
      <c r="G35" s="180">
        <v>77205.02433</v>
      </c>
      <c r="H35" s="180">
        <v>613.23032999999998</v>
      </c>
      <c r="I35" s="180">
        <v>45135.068070000001</v>
      </c>
      <c r="J35" s="180">
        <v>4596.3941399999994</v>
      </c>
      <c r="K35" s="180">
        <v>2319.1338799999999</v>
      </c>
      <c r="L35" s="180">
        <v>14018.979509999999</v>
      </c>
      <c r="M35" s="180">
        <v>8264.4073099999987</v>
      </c>
      <c r="N35" s="180">
        <v>0</v>
      </c>
      <c r="O35" s="180">
        <v>87.777360000000002</v>
      </c>
      <c r="P35" s="180">
        <v>1789.8746599999999</v>
      </c>
      <c r="Q35" s="180">
        <v>13863.22157</v>
      </c>
      <c r="R35" s="180">
        <v>18526.664530000002</v>
      </c>
      <c r="S35" s="180">
        <v>21519.74325</v>
      </c>
      <c r="T35" s="180">
        <v>590.13790000000006</v>
      </c>
      <c r="U35" s="180">
        <v>646323.91616999998</v>
      </c>
      <c r="V35" s="344">
        <v>8.6014777227095121E-2</v>
      </c>
    </row>
    <row r="36" spans="1:22" s="190" customFormat="1" ht="15" customHeight="1">
      <c r="A36" s="188" t="s">
        <v>341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180">
        <v>0</v>
      </c>
      <c r="V36" s="344">
        <v>0</v>
      </c>
    </row>
    <row r="37" spans="1:22" s="190" customFormat="1" ht="15" customHeight="1">
      <c r="A37" s="191" t="s">
        <v>520</v>
      </c>
      <c r="B37" s="192">
        <v>120382.61051</v>
      </c>
      <c r="C37" s="192">
        <v>212240.87172999998</v>
      </c>
      <c r="D37" s="192">
        <v>100439.86783999999</v>
      </c>
      <c r="E37" s="192">
        <v>206379.05884999997</v>
      </c>
      <c r="F37" s="192">
        <v>108678.3428</v>
      </c>
      <c r="G37" s="192">
        <v>288671.77583000006</v>
      </c>
      <c r="H37" s="192">
        <v>75164.553</v>
      </c>
      <c r="I37" s="192">
        <v>281860.14906000003</v>
      </c>
      <c r="J37" s="192">
        <v>235787.34415999998</v>
      </c>
      <c r="K37" s="192">
        <v>62861.587799999994</v>
      </c>
      <c r="L37" s="192">
        <v>65407.312460000001</v>
      </c>
      <c r="M37" s="192">
        <v>59113.189449999991</v>
      </c>
      <c r="N37" s="192">
        <v>21002.656289999995</v>
      </c>
      <c r="O37" s="192">
        <v>36093.218650000003</v>
      </c>
      <c r="P37" s="192">
        <v>19448.975709999999</v>
      </c>
      <c r="Q37" s="192">
        <v>114496.73279999998</v>
      </c>
      <c r="R37" s="192">
        <v>159985.53970000002</v>
      </c>
      <c r="S37" s="192">
        <v>80129.524139999994</v>
      </c>
      <c r="T37" s="192">
        <v>23797.682640000003</v>
      </c>
      <c r="U37" s="192">
        <v>7514103.2390700001</v>
      </c>
      <c r="V37" s="414">
        <v>1</v>
      </c>
    </row>
    <row r="38" spans="1:22" s="263" customFormat="1" ht="15" customHeight="1">
      <c r="A38" s="420" t="s">
        <v>580</v>
      </c>
      <c r="B38" s="189">
        <v>1.6020888545164494E-2</v>
      </c>
      <c r="C38" s="189">
        <v>2.8245668841285237E-2</v>
      </c>
      <c r="D38" s="189">
        <v>1.3366846933611089E-2</v>
      </c>
      <c r="E38" s="189">
        <v>2.7465560730776297E-2</v>
      </c>
      <c r="F38" s="189">
        <v>1.4463248553056987E-2</v>
      </c>
      <c r="G38" s="189">
        <v>3.841732894073574E-2</v>
      </c>
      <c r="H38" s="189">
        <v>1.0003130195121316E-2</v>
      </c>
      <c r="I38" s="189">
        <v>3.7510816672633993E-2</v>
      </c>
      <c r="J38" s="189">
        <v>3.1379305907591276E-2</v>
      </c>
      <c r="K38" s="189">
        <v>8.3658136972550035E-3</v>
      </c>
      <c r="L38" s="189">
        <v>8.7046065749950066E-3</v>
      </c>
      <c r="M38" s="189">
        <v>7.8669653010139187E-3</v>
      </c>
      <c r="N38" s="189">
        <v>2.7950981802852414E-3</v>
      </c>
      <c r="O38" s="189">
        <v>4.803396693078596E-3</v>
      </c>
      <c r="P38" s="189">
        <v>2.5883295838782148E-3</v>
      </c>
      <c r="Q38" s="189">
        <v>1.5237577812967463E-2</v>
      </c>
      <c r="R38" s="189">
        <v>2.1291368325650126E-2</v>
      </c>
      <c r="S38" s="189">
        <v>1.0663883844896095E-2</v>
      </c>
      <c r="T38" s="189">
        <v>3.1670688946969241E-3</v>
      </c>
      <c r="U38" s="189">
        <v>1</v>
      </c>
      <c r="V38" s="421"/>
    </row>
    <row r="39" spans="1:22" ht="15" customHeight="1" thickBot="1">
      <c r="A39" s="195"/>
      <c r="B39" s="196"/>
      <c r="C39" s="196"/>
      <c r="D39" s="196"/>
      <c r="E39" s="197"/>
      <c r="F39" s="197"/>
      <c r="G39" s="197"/>
      <c r="H39" s="197"/>
      <c r="I39" s="197"/>
      <c r="J39" s="197"/>
      <c r="K39" s="196"/>
      <c r="L39" s="196"/>
      <c r="M39" s="196"/>
      <c r="N39" s="196"/>
      <c r="O39" s="196"/>
      <c r="P39" s="196"/>
      <c r="Q39" s="196"/>
      <c r="R39" s="196"/>
      <c r="S39" s="196"/>
      <c r="T39" s="196"/>
      <c r="U39" s="196"/>
      <c r="V39" s="195"/>
    </row>
    <row r="40" spans="1:22" ht="15" customHeight="1" thickTop="1">
      <c r="A40" s="179" t="s">
        <v>503</v>
      </c>
      <c r="B40" s="199"/>
      <c r="C40" s="199"/>
      <c r="D40" s="199"/>
      <c r="E40" s="189"/>
      <c r="F40" s="189"/>
      <c r="G40" s="189"/>
      <c r="H40" s="189"/>
      <c r="I40" s="189"/>
      <c r="J40" s="189"/>
      <c r="K40" s="199"/>
      <c r="L40" s="199"/>
      <c r="M40" s="199"/>
      <c r="N40" s="199"/>
      <c r="O40" s="199"/>
      <c r="P40" s="199"/>
      <c r="Q40" s="199"/>
      <c r="R40" s="199"/>
      <c r="S40" s="199"/>
      <c r="T40" s="199"/>
      <c r="U40" s="199"/>
      <c r="V40" s="179"/>
    </row>
    <row r="41" spans="1:22" ht="15" customHeight="1">
      <c r="A41" s="206"/>
      <c r="B41" s="157"/>
      <c r="C41" s="157"/>
      <c r="D41" s="157"/>
      <c r="E41" s="180"/>
      <c r="F41" s="180"/>
      <c r="G41" s="180"/>
      <c r="H41" s="180"/>
      <c r="I41" s="180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V48"/>
  <sheetViews>
    <sheetView zoomScaleNormal="100" workbookViewId="0">
      <selection activeCell="A3" sqref="A3:V3"/>
    </sheetView>
  </sheetViews>
  <sheetFormatPr defaultColWidth="11.42578125" defaultRowHeight="12.75"/>
  <cols>
    <col min="1" max="1" width="56.140625" style="182" customWidth="1"/>
    <col min="2" max="22" width="11.5703125" style="181" customWidth="1"/>
    <col min="23" max="258" width="11.42578125" style="181"/>
    <col min="259" max="259" width="56.140625" style="181" customWidth="1"/>
    <col min="260" max="278" width="11.5703125" style="181" customWidth="1"/>
    <col min="279" max="514" width="11.42578125" style="181"/>
    <col min="515" max="515" width="56.140625" style="181" customWidth="1"/>
    <col min="516" max="534" width="11.5703125" style="181" customWidth="1"/>
    <col min="535" max="770" width="11.42578125" style="181"/>
    <col min="771" max="771" width="56.140625" style="181" customWidth="1"/>
    <col min="772" max="790" width="11.5703125" style="181" customWidth="1"/>
    <col min="791" max="1026" width="11.42578125" style="181"/>
    <col min="1027" max="1027" width="56.140625" style="181" customWidth="1"/>
    <col min="1028" max="1046" width="11.5703125" style="181" customWidth="1"/>
    <col min="1047" max="1282" width="11.42578125" style="181"/>
    <col min="1283" max="1283" width="56.140625" style="181" customWidth="1"/>
    <col min="1284" max="1302" width="11.5703125" style="181" customWidth="1"/>
    <col min="1303" max="1538" width="11.42578125" style="181"/>
    <col min="1539" max="1539" width="56.140625" style="181" customWidth="1"/>
    <col min="1540" max="1558" width="11.5703125" style="181" customWidth="1"/>
    <col min="1559" max="1794" width="11.42578125" style="181"/>
    <col min="1795" max="1795" width="56.140625" style="181" customWidth="1"/>
    <col min="1796" max="1814" width="11.5703125" style="181" customWidth="1"/>
    <col min="1815" max="2050" width="11.42578125" style="181"/>
    <col min="2051" max="2051" width="56.140625" style="181" customWidth="1"/>
    <col min="2052" max="2070" width="11.5703125" style="181" customWidth="1"/>
    <col min="2071" max="2306" width="11.42578125" style="181"/>
    <col min="2307" max="2307" width="56.140625" style="181" customWidth="1"/>
    <col min="2308" max="2326" width="11.5703125" style="181" customWidth="1"/>
    <col min="2327" max="2562" width="11.42578125" style="181"/>
    <col min="2563" max="2563" width="56.140625" style="181" customWidth="1"/>
    <col min="2564" max="2582" width="11.5703125" style="181" customWidth="1"/>
    <col min="2583" max="2818" width="11.42578125" style="181"/>
    <col min="2819" max="2819" width="56.140625" style="181" customWidth="1"/>
    <col min="2820" max="2838" width="11.5703125" style="181" customWidth="1"/>
    <col min="2839" max="3074" width="11.42578125" style="181"/>
    <col min="3075" max="3075" width="56.140625" style="181" customWidth="1"/>
    <col min="3076" max="3094" width="11.5703125" style="181" customWidth="1"/>
    <col min="3095" max="3330" width="11.42578125" style="181"/>
    <col min="3331" max="3331" width="56.140625" style="181" customWidth="1"/>
    <col min="3332" max="3350" width="11.5703125" style="181" customWidth="1"/>
    <col min="3351" max="3586" width="11.42578125" style="181"/>
    <col min="3587" max="3587" width="56.140625" style="181" customWidth="1"/>
    <col min="3588" max="3606" width="11.5703125" style="181" customWidth="1"/>
    <col min="3607" max="3842" width="11.42578125" style="181"/>
    <col min="3843" max="3843" width="56.140625" style="181" customWidth="1"/>
    <col min="3844" max="3862" width="11.5703125" style="181" customWidth="1"/>
    <col min="3863" max="4098" width="11.42578125" style="181"/>
    <col min="4099" max="4099" width="56.140625" style="181" customWidth="1"/>
    <col min="4100" max="4118" width="11.5703125" style="181" customWidth="1"/>
    <col min="4119" max="4354" width="11.42578125" style="181"/>
    <col min="4355" max="4355" width="56.140625" style="181" customWidth="1"/>
    <col min="4356" max="4374" width="11.5703125" style="181" customWidth="1"/>
    <col min="4375" max="4610" width="11.42578125" style="181"/>
    <col min="4611" max="4611" width="56.140625" style="181" customWidth="1"/>
    <col min="4612" max="4630" width="11.5703125" style="181" customWidth="1"/>
    <col min="4631" max="4866" width="11.42578125" style="181"/>
    <col min="4867" max="4867" width="56.140625" style="181" customWidth="1"/>
    <col min="4868" max="4886" width="11.5703125" style="181" customWidth="1"/>
    <col min="4887" max="5122" width="11.42578125" style="181"/>
    <col min="5123" max="5123" width="56.140625" style="181" customWidth="1"/>
    <col min="5124" max="5142" width="11.5703125" style="181" customWidth="1"/>
    <col min="5143" max="5378" width="11.42578125" style="181"/>
    <col min="5379" max="5379" width="56.140625" style="181" customWidth="1"/>
    <col min="5380" max="5398" width="11.5703125" style="181" customWidth="1"/>
    <col min="5399" max="5634" width="11.42578125" style="181"/>
    <col min="5635" max="5635" width="56.140625" style="181" customWidth="1"/>
    <col min="5636" max="5654" width="11.5703125" style="181" customWidth="1"/>
    <col min="5655" max="5890" width="11.42578125" style="181"/>
    <col min="5891" max="5891" width="56.140625" style="181" customWidth="1"/>
    <col min="5892" max="5910" width="11.5703125" style="181" customWidth="1"/>
    <col min="5911" max="6146" width="11.42578125" style="181"/>
    <col min="6147" max="6147" width="56.140625" style="181" customWidth="1"/>
    <col min="6148" max="6166" width="11.5703125" style="181" customWidth="1"/>
    <col min="6167" max="6402" width="11.42578125" style="181"/>
    <col min="6403" max="6403" width="56.140625" style="181" customWidth="1"/>
    <col min="6404" max="6422" width="11.5703125" style="181" customWidth="1"/>
    <col min="6423" max="6658" width="11.42578125" style="181"/>
    <col min="6659" max="6659" width="56.140625" style="181" customWidth="1"/>
    <col min="6660" max="6678" width="11.5703125" style="181" customWidth="1"/>
    <col min="6679" max="6914" width="11.42578125" style="181"/>
    <col min="6915" max="6915" width="56.140625" style="181" customWidth="1"/>
    <col min="6916" max="6934" width="11.5703125" style="181" customWidth="1"/>
    <col min="6935" max="7170" width="11.42578125" style="181"/>
    <col min="7171" max="7171" width="56.140625" style="181" customWidth="1"/>
    <col min="7172" max="7190" width="11.5703125" style="181" customWidth="1"/>
    <col min="7191" max="7426" width="11.42578125" style="181"/>
    <col min="7427" max="7427" width="56.140625" style="181" customWidth="1"/>
    <col min="7428" max="7446" width="11.5703125" style="181" customWidth="1"/>
    <col min="7447" max="7682" width="11.42578125" style="181"/>
    <col min="7683" max="7683" width="56.140625" style="181" customWidth="1"/>
    <col min="7684" max="7702" width="11.5703125" style="181" customWidth="1"/>
    <col min="7703" max="7938" width="11.42578125" style="181"/>
    <col min="7939" max="7939" width="56.140625" style="181" customWidth="1"/>
    <col min="7940" max="7958" width="11.5703125" style="181" customWidth="1"/>
    <col min="7959" max="8194" width="11.42578125" style="181"/>
    <col min="8195" max="8195" width="56.140625" style="181" customWidth="1"/>
    <col min="8196" max="8214" width="11.5703125" style="181" customWidth="1"/>
    <col min="8215" max="8450" width="11.42578125" style="181"/>
    <col min="8451" max="8451" width="56.140625" style="181" customWidth="1"/>
    <col min="8452" max="8470" width="11.5703125" style="181" customWidth="1"/>
    <col min="8471" max="8706" width="11.42578125" style="181"/>
    <col min="8707" max="8707" width="56.140625" style="181" customWidth="1"/>
    <col min="8708" max="8726" width="11.5703125" style="181" customWidth="1"/>
    <col min="8727" max="8962" width="11.42578125" style="181"/>
    <col min="8963" max="8963" width="56.140625" style="181" customWidth="1"/>
    <col min="8964" max="8982" width="11.5703125" style="181" customWidth="1"/>
    <col min="8983" max="9218" width="11.42578125" style="181"/>
    <col min="9219" max="9219" width="56.140625" style="181" customWidth="1"/>
    <col min="9220" max="9238" width="11.5703125" style="181" customWidth="1"/>
    <col min="9239" max="9474" width="11.42578125" style="181"/>
    <col min="9475" max="9475" width="56.140625" style="181" customWidth="1"/>
    <col min="9476" max="9494" width="11.5703125" style="181" customWidth="1"/>
    <col min="9495" max="9730" width="11.42578125" style="181"/>
    <col min="9731" max="9731" width="56.140625" style="181" customWidth="1"/>
    <col min="9732" max="9750" width="11.5703125" style="181" customWidth="1"/>
    <col min="9751" max="9986" width="11.42578125" style="181"/>
    <col min="9987" max="9987" width="56.140625" style="181" customWidth="1"/>
    <col min="9988" max="10006" width="11.5703125" style="181" customWidth="1"/>
    <col min="10007" max="10242" width="11.42578125" style="181"/>
    <col min="10243" max="10243" width="56.140625" style="181" customWidth="1"/>
    <col min="10244" max="10262" width="11.5703125" style="181" customWidth="1"/>
    <col min="10263" max="10498" width="11.42578125" style="181"/>
    <col min="10499" max="10499" width="56.140625" style="181" customWidth="1"/>
    <col min="10500" max="10518" width="11.5703125" style="181" customWidth="1"/>
    <col min="10519" max="10754" width="11.42578125" style="181"/>
    <col min="10755" max="10755" width="56.140625" style="181" customWidth="1"/>
    <col min="10756" max="10774" width="11.5703125" style="181" customWidth="1"/>
    <col min="10775" max="11010" width="11.42578125" style="181"/>
    <col min="11011" max="11011" width="56.140625" style="181" customWidth="1"/>
    <col min="11012" max="11030" width="11.5703125" style="181" customWidth="1"/>
    <col min="11031" max="11266" width="11.42578125" style="181"/>
    <col min="11267" max="11267" width="56.140625" style="181" customWidth="1"/>
    <col min="11268" max="11286" width="11.5703125" style="181" customWidth="1"/>
    <col min="11287" max="11522" width="11.42578125" style="181"/>
    <col min="11523" max="11523" width="56.140625" style="181" customWidth="1"/>
    <col min="11524" max="11542" width="11.5703125" style="181" customWidth="1"/>
    <col min="11543" max="11778" width="11.42578125" style="181"/>
    <col min="11779" max="11779" width="56.140625" style="181" customWidth="1"/>
    <col min="11780" max="11798" width="11.5703125" style="181" customWidth="1"/>
    <col min="11799" max="12034" width="11.42578125" style="181"/>
    <col min="12035" max="12035" width="56.140625" style="181" customWidth="1"/>
    <col min="12036" max="12054" width="11.5703125" style="181" customWidth="1"/>
    <col min="12055" max="12290" width="11.42578125" style="181"/>
    <col min="12291" max="12291" width="56.140625" style="181" customWidth="1"/>
    <col min="12292" max="12310" width="11.5703125" style="181" customWidth="1"/>
    <col min="12311" max="12546" width="11.42578125" style="181"/>
    <col min="12547" max="12547" width="56.140625" style="181" customWidth="1"/>
    <col min="12548" max="12566" width="11.5703125" style="181" customWidth="1"/>
    <col min="12567" max="12802" width="11.42578125" style="181"/>
    <col min="12803" max="12803" width="56.140625" style="181" customWidth="1"/>
    <col min="12804" max="12822" width="11.5703125" style="181" customWidth="1"/>
    <col min="12823" max="13058" width="11.42578125" style="181"/>
    <col min="13059" max="13059" width="56.140625" style="181" customWidth="1"/>
    <col min="13060" max="13078" width="11.5703125" style="181" customWidth="1"/>
    <col min="13079" max="13314" width="11.42578125" style="181"/>
    <col min="13315" max="13315" width="56.140625" style="181" customWidth="1"/>
    <col min="13316" max="13334" width="11.5703125" style="181" customWidth="1"/>
    <col min="13335" max="13570" width="11.42578125" style="181"/>
    <col min="13571" max="13571" width="56.140625" style="181" customWidth="1"/>
    <col min="13572" max="13590" width="11.5703125" style="181" customWidth="1"/>
    <col min="13591" max="13826" width="11.42578125" style="181"/>
    <col min="13827" max="13827" width="56.140625" style="181" customWidth="1"/>
    <col min="13828" max="13846" width="11.5703125" style="181" customWidth="1"/>
    <col min="13847" max="14082" width="11.42578125" style="181"/>
    <col min="14083" max="14083" width="56.140625" style="181" customWidth="1"/>
    <col min="14084" max="14102" width="11.5703125" style="181" customWidth="1"/>
    <col min="14103" max="14338" width="11.42578125" style="181"/>
    <col min="14339" max="14339" width="56.140625" style="181" customWidth="1"/>
    <col min="14340" max="14358" width="11.5703125" style="181" customWidth="1"/>
    <col min="14359" max="14594" width="11.42578125" style="181"/>
    <col min="14595" max="14595" width="56.140625" style="181" customWidth="1"/>
    <col min="14596" max="14614" width="11.5703125" style="181" customWidth="1"/>
    <col min="14615" max="14850" width="11.42578125" style="181"/>
    <col min="14851" max="14851" width="56.140625" style="181" customWidth="1"/>
    <col min="14852" max="14870" width="11.5703125" style="181" customWidth="1"/>
    <col min="14871" max="15106" width="11.42578125" style="181"/>
    <col min="15107" max="15107" width="56.140625" style="181" customWidth="1"/>
    <col min="15108" max="15126" width="11.5703125" style="181" customWidth="1"/>
    <col min="15127" max="15362" width="11.42578125" style="181"/>
    <col min="15363" max="15363" width="56.140625" style="181" customWidth="1"/>
    <col min="15364" max="15382" width="11.5703125" style="181" customWidth="1"/>
    <col min="15383" max="15618" width="11.42578125" style="181"/>
    <col min="15619" max="15619" width="56.140625" style="181" customWidth="1"/>
    <col min="15620" max="15638" width="11.5703125" style="181" customWidth="1"/>
    <col min="15639" max="15874" width="11.42578125" style="181"/>
    <col min="15875" max="15875" width="56.140625" style="181" customWidth="1"/>
    <col min="15876" max="15894" width="11.5703125" style="181" customWidth="1"/>
    <col min="15895" max="16130" width="11.42578125" style="181"/>
    <col min="16131" max="16131" width="56.140625" style="181" customWidth="1"/>
    <col min="16132" max="16150" width="11.570312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544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57"/>
      <c r="E5" s="157"/>
      <c r="F5" s="157"/>
      <c r="G5" s="180"/>
      <c r="H5" s="180"/>
      <c r="I5" s="180"/>
      <c r="J5" s="180"/>
      <c r="K5" s="180"/>
      <c r="L5" s="180"/>
      <c r="M5" s="157"/>
      <c r="N5" s="157"/>
      <c r="O5" s="157"/>
      <c r="P5" s="157"/>
      <c r="Q5" s="207"/>
      <c r="R5" s="157"/>
      <c r="S5" s="157"/>
      <c r="T5" s="157"/>
      <c r="U5" s="157"/>
      <c r="V5" s="157"/>
    </row>
    <row r="6" spans="1:22" s="190" customFormat="1" ht="30" customHeight="1">
      <c r="A6" s="184" t="s">
        <v>545</v>
      </c>
      <c r="B6" s="185" t="s">
        <v>97</v>
      </c>
      <c r="C6" s="185" t="s">
        <v>98</v>
      </c>
      <c r="D6" s="185" t="s">
        <v>99</v>
      </c>
      <c r="E6" s="185" t="s">
        <v>100</v>
      </c>
      <c r="F6" s="185" t="s">
        <v>101</v>
      </c>
      <c r="G6" s="185" t="s">
        <v>102</v>
      </c>
      <c r="H6" s="185" t="s">
        <v>103</v>
      </c>
      <c r="I6" s="185" t="s">
        <v>104</v>
      </c>
      <c r="J6" s="185" t="s">
        <v>105</v>
      </c>
      <c r="K6" s="185" t="s">
        <v>106</v>
      </c>
      <c r="L6" s="185" t="s">
        <v>107</v>
      </c>
      <c r="M6" s="185" t="s">
        <v>108</v>
      </c>
      <c r="N6" s="185" t="s">
        <v>109</v>
      </c>
      <c r="O6" s="185" t="s">
        <v>110</v>
      </c>
      <c r="P6" s="185" t="s">
        <v>111</v>
      </c>
      <c r="Q6" s="185" t="s">
        <v>112</v>
      </c>
      <c r="R6" s="185" t="s">
        <v>113</v>
      </c>
      <c r="S6" s="185" t="s">
        <v>114</v>
      </c>
      <c r="T6" s="185" t="s">
        <v>115</v>
      </c>
      <c r="U6" s="185" t="s">
        <v>116</v>
      </c>
      <c r="V6" s="186" t="s">
        <v>117</v>
      </c>
    </row>
    <row r="7" spans="1:22" ht="15" customHeight="1">
      <c r="A7" s="188" t="s">
        <v>546</v>
      </c>
      <c r="B7" s="180">
        <v>587536.60861999996</v>
      </c>
      <c r="C7" s="180">
        <v>452284.89551999996</v>
      </c>
      <c r="D7" s="180">
        <v>233319.81829</v>
      </c>
      <c r="E7" s="180">
        <v>42099.393579999996</v>
      </c>
      <c r="F7" s="180">
        <v>170115.33875</v>
      </c>
      <c r="G7" s="180">
        <v>258272.30205</v>
      </c>
      <c r="H7" s="180">
        <v>119856.50901000001</v>
      </c>
      <c r="I7" s="180">
        <v>118287.91826000001</v>
      </c>
      <c r="J7" s="180">
        <v>87470.637989999988</v>
      </c>
      <c r="K7" s="180">
        <v>35130.645479999999</v>
      </c>
      <c r="L7" s="180">
        <v>36859.66648</v>
      </c>
      <c r="M7" s="180">
        <v>41650.405760000001</v>
      </c>
      <c r="N7" s="180">
        <v>83880.561140000005</v>
      </c>
      <c r="O7" s="180">
        <v>36459.417110000002</v>
      </c>
      <c r="P7" s="180">
        <v>41662.18894</v>
      </c>
      <c r="Q7" s="180">
        <v>22985.65293</v>
      </c>
      <c r="R7" s="180">
        <v>38888.23863</v>
      </c>
      <c r="S7" s="180">
        <v>16403.57058</v>
      </c>
      <c r="T7" s="180">
        <v>33986.260040000001</v>
      </c>
      <c r="U7" s="180">
        <v>189648.63306999998</v>
      </c>
      <c r="V7" s="180">
        <v>124013.22674</v>
      </c>
    </row>
    <row r="8" spans="1:22" ht="15" customHeight="1">
      <c r="A8" s="188" t="s">
        <v>547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0</v>
      </c>
      <c r="V8" s="180">
        <v>0</v>
      </c>
    </row>
    <row r="9" spans="1:22" ht="15" customHeight="1">
      <c r="A9" s="188" t="s">
        <v>548</v>
      </c>
      <c r="B9" s="180">
        <v>15526.883179999999</v>
      </c>
      <c r="C9" s="180">
        <v>1405.2316699999999</v>
      </c>
      <c r="D9" s="180">
        <v>0</v>
      </c>
      <c r="E9" s="180">
        <v>283.66622999999998</v>
      </c>
      <c r="F9" s="180">
        <v>4723.4551900000006</v>
      </c>
      <c r="G9" s="180">
        <v>0</v>
      </c>
      <c r="H9" s="180">
        <v>1135.7113200000001</v>
      </c>
      <c r="I9" s="180">
        <v>0</v>
      </c>
      <c r="J9" s="180">
        <v>186.76760000000002</v>
      </c>
      <c r="K9" s="180">
        <v>1794.7271000000001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  <c r="V9" s="180">
        <v>904.51492000000007</v>
      </c>
    </row>
    <row r="10" spans="1:22" ht="15" customHeight="1">
      <c r="A10" s="188" t="s">
        <v>549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</row>
    <row r="11" spans="1:22" s="340" customFormat="1" ht="15" customHeight="1">
      <c r="A11" s="188" t="s">
        <v>550</v>
      </c>
      <c r="B11" s="180">
        <v>30152.612559999998</v>
      </c>
      <c r="C11" s="180">
        <v>25714.589100000001</v>
      </c>
      <c r="D11" s="180">
        <v>3851.8574600000002</v>
      </c>
      <c r="E11" s="180">
        <v>612.75910999999996</v>
      </c>
      <c r="F11" s="180">
        <v>1374.5386100000001</v>
      </c>
      <c r="G11" s="180">
        <v>1869.36742</v>
      </c>
      <c r="H11" s="180">
        <v>2417.0008800000001</v>
      </c>
      <c r="I11" s="180">
        <v>1949.9450900000002</v>
      </c>
      <c r="J11" s="180">
        <v>1137.51226</v>
      </c>
      <c r="K11" s="180">
        <v>840.60554000000002</v>
      </c>
      <c r="L11" s="180">
        <v>175.55582999999999</v>
      </c>
      <c r="M11" s="180">
        <v>1443.8467700000001</v>
      </c>
      <c r="N11" s="180">
        <v>5701.1359299999995</v>
      </c>
      <c r="O11" s="180">
        <v>2237.0470099999998</v>
      </c>
      <c r="P11" s="180">
        <v>1058.87599</v>
      </c>
      <c r="Q11" s="180">
        <v>0</v>
      </c>
      <c r="R11" s="180">
        <v>1111.7173500000001</v>
      </c>
      <c r="S11" s="180">
        <v>291.35922999999997</v>
      </c>
      <c r="T11" s="180">
        <v>2173.3457400000002</v>
      </c>
      <c r="U11" s="180">
        <v>2569.5668300000002</v>
      </c>
      <c r="V11" s="180">
        <v>183.8398</v>
      </c>
    </row>
    <row r="12" spans="1:22" ht="15" customHeight="1">
      <c r="A12" s="188" t="s">
        <v>551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  <c r="U12" s="180">
        <v>0</v>
      </c>
      <c r="V12" s="180">
        <v>0</v>
      </c>
    </row>
    <row r="13" spans="1:22" ht="15" customHeight="1">
      <c r="A13" s="188" t="s">
        <v>552</v>
      </c>
      <c r="B13" s="180">
        <v>29627.967809999998</v>
      </c>
      <c r="C13" s="180">
        <v>25714.589100000001</v>
      </c>
      <c r="D13" s="180">
        <v>3851.8574600000002</v>
      </c>
      <c r="E13" s="180">
        <v>612.75910999999996</v>
      </c>
      <c r="F13" s="180">
        <v>1374.5386100000001</v>
      </c>
      <c r="G13" s="180">
        <v>1869.36742</v>
      </c>
      <c r="H13" s="180">
        <v>2417.0008800000001</v>
      </c>
      <c r="I13" s="180">
        <v>1949.9450900000002</v>
      </c>
      <c r="J13" s="180">
        <v>1137.51226</v>
      </c>
      <c r="K13" s="180">
        <v>840.60554000000002</v>
      </c>
      <c r="L13" s="180">
        <v>175.55582999999999</v>
      </c>
      <c r="M13" s="180">
        <v>1443.8467700000001</v>
      </c>
      <c r="N13" s="180">
        <v>5701.1359299999995</v>
      </c>
      <c r="O13" s="180">
        <v>2237.0470099999998</v>
      </c>
      <c r="P13" s="180">
        <v>1058.87599</v>
      </c>
      <c r="Q13" s="180">
        <v>0</v>
      </c>
      <c r="R13" s="180">
        <v>1111.7173500000001</v>
      </c>
      <c r="S13" s="180">
        <v>291.35922999999997</v>
      </c>
      <c r="T13" s="180">
        <v>2173.3457400000002</v>
      </c>
      <c r="U13" s="180">
        <v>2569.5668300000002</v>
      </c>
      <c r="V13" s="180">
        <v>183.8398</v>
      </c>
    </row>
    <row r="14" spans="1:22" ht="15" customHeight="1">
      <c r="A14" s="188" t="s">
        <v>553</v>
      </c>
      <c r="B14" s="180">
        <v>524.64475000000004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0</v>
      </c>
      <c r="U14" s="180">
        <v>0</v>
      </c>
      <c r="V14" s="180">
        <v>0</v>
      </c>
    </row>
    <row r="15" spans="1:22" s="340" customFormat="1" ht="15" customHeight="1">
      <c r="A15" s="188" t="s">
        <v>554</v>
      </c>
      <c r="B15" s="180">
        <v>0</v>
      </c>
      <c r="C15" s="180">
        <v>167.01095000000001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206.27145000000002</v>
      </c>
      <c r="R15" s="180">
        <v>0</v>
      </c>
      <c r="S15" s="180">
        <v>0</v>
      </c>
      <c r="T15" s="180">
        <v>0</v>
      </c>
      <c r="U15" s="180">
        <v>0</v>
      </c>
      <c r="V15" s="180">
        <v>70.740889999999993</v>
      </c>
    </row>
    <row r="16" spans="1:22" ht="15" customHeight="1">
      <c r="A16" s="188" t="s">
        <v>555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</row>
    <row r="17" spans="1:22" ht="15" customHeight="1">
      <c r="A17" s="188" t="s">
        <v>301</v>
      </c>
      <c r="B17" s="180">
        <v>0</v>
      </c>
      <c r="C17" s="180">
        <v>167.01095000000001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206.27145000000002</v>
      </c>
      <c r="R17" s="180">
        <v>0</v>
      </c>
      <c r="S17" s="180">
        <v>0</v>
      </c>
      <c r="T17" s="180">
        <v>0</v>
      </c>
      <c r="U17" s="180">
        <v>0</v>
      </c>
      <c r="V17" s="180">
        <v>70.740889999999993</v>
      </c>
    </row>
    <row r="18" spans="1:22" ht="15" customHeight="1">
      <c r="A18" s="188" t="s">
        <v>556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0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</row>
    <row r="19" spans="1:22" ht="15" customHeight="1">
      <c r="A19" s="188" t="s">
        <v>557</v>
      </c>
      <c r="B19" s="180">
        <v>0</v>
      </c>
      <c r="C19" s="180">
        <v>0</v>
      </c>
      <c r="D19" s="180">
        <v>0</v>
      </c>
      <c r="E19" s="180">
        <v>0</v>
      </c>
      <c r="F19" s="180">
        <v>0</v>
      </c>
      <c r="G19" s="180">
        <v>0</v>
      </c>
      <c r="H19" s="180">
        <v>0</v>
      </c>
      <c r="I19" s="180">
        <v>0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</row>
    <row r="20" spans="1:22" s="340" customFormat="1" ht="15" customHeight="1">
      <c r="A20" s="188" t="s">
        <v>558</v>
      </c>
      <c r="B20" s="180">
        <v>38226.664429999997</v>
      </c>
      <c r="C20" s="180">
        <v>0</v>
      </c>
      <c r="D20" s="180">
        <v>74036.48195999999</v>
      </c>
      <c r="E20" s="180">
        <v>201.95460999999997</v>
      </c>
      <c r="F20" s="180">
        <v>15419.4773</v>
      </c>
      <c r="G20" s="180">
        <v>0</v>
      </c>
      <c r="H20" s="180">
        <v>6600.66021</v>
      </c>
      <c r="I20" s="180">
        <v>0</v>
      </c>
      <c r="J20" s="180">
        <v>317.74748999999997</v>
      </c>
      <c r="K20" s="180">
        <v>31348.304769999999</v>
      </c>
      <c r="L20" s="180">
        <v>288.01866999999999</v>
      </c>
      <c r="M20" s="180">
        <v>403.86824999999999</v>
      </c>
      <c r="N20" s="180">
        <v>59407.714039999999</v>
      </c>
      <c r="O20" s="180">
        <v>8742.2830599999998</v>
      </c>
      <c r="P20" s="180">
        <v>604.39989000000003</v>
      </c>
      <c r="Q20" s="180">
        <v>0</v>
      </c>
      <c r="R20" s="180">
        <v>327.48032000000001</v>
      </c>
      <c r="S20" s="180">
        <v>51771.578649999996</v>
      </c>
      <c r="T20" s="180">
        <v>165.86108999999999</v>
      </c>
      <c r="U20" s="180">
        <v>0</v>
      </c>
      <c r="V20" s="180">
        <v>49420.861240000006</v>
      </c>
    </row>
    <row r="21" spans="1:22" ht="15" customHeight="1">
      <c r="A21" s="188" t="s">
        <v>559</v>
      </c>
      <c r="B21" s="180">
        <v>36443.084780000005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306.54494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</row>
    <row r="22" spans="1:22" ht="15" customHeight="1">
      <c r="A22" s="188" t="s">
        <v>560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0.28533999999999998</v>
      </c>
      <c r="S22" s="180">
        <v>0</v>
      </c>
      <c r="T22" s="180">
        <v>0</v>
      </c>
      <c r="U22" s="180">
        <v>0</v>
      </c>
      <c r="V22" s="180">
        <v>0</v>
      </c>
    </row>
    <row r="23" spans="1:22" s="340" customFormat="1" ht="15" customHeight="1">
      <c r="A23" s="188" t="s">
        <v>561</v>
      </c>
      <c r="B23" s="180">
        <v>1533.10971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</row>
    <row r="24" spans="1:22" ht="15" customHeight="1">
      <c r="A24" s="188" t="s">
        <v>562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180">
        <v>0</v>
      </c>
      <c r="V24" s="180">
        <v>0</v>
      </c>
    </row>
    <row r="25" spans="1:22" ht="15" customHeight="1">
      <c r="A25" s="188" t="s">
        <v>563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  <c r="U25" s="180">
        <v>0</v>
      </c>
      <c r="V25" s="180">
        <v>0</v>
      </c>
    </row>
    <row r="26" spans="1:22" ht="15" customHeight="1">
      <c r="A26" s="188" t="s">
        <v>1007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0</v>
      </c>
      <c r="U26" s="180">
        <v>0</v>
      </c>
      <c r="V26" s="180">
        <v>0</v>
      </c>
    </row>
    <row r="27" spans="1:22" ht="15" customHeight="1">
      <c r="A27" s="188" t="s">
        <v>564</v>
      </c>
      <c r="B27" s="180">
        <v>250.46994000000001</v>
      </c>
      <c r="C27" s="180">
        <v>0</v>
      </c>
      <c r="D27" s="180">
        <v>74036.48195999999</v>
      </c>
      <c r="E27" s="180">
        <v>201.95460999999997</v>
      </c>
      <c r="F27" s="180">
        <v>15419.4773</v>
      </c>
      <c r="G27" s="180">
        <v>0</v>
      </c>
      <c r="H27" s="180">
        <v>6600.66021</v>
      </c>
      <c r="I27" s="180">
        <v>0</v>
      </c>
      <c r="J27" s="180">
        <v>11.202549999999999</v>
      </c>
      <c r="K27" s="180">
        <v>31348.304769999999</v>
      </c>
      <c r="L27" s="180">
        <v>288.01866999999999</v>
      </c>
      <c r="M27" s="180">
        <v>403.86824999999999</v>
      </c>
      <c r="N27" s="180">
        <v>59407.714039999999</v>
      </c>
      <c r="O27" s="180">
        <v>8742.2830599999998</v>
      </c>
      <c r="P27" s="180">
        <v>604.39989000000003</v>
      </c>
      <c r="Q27" s="180">
        <v>0</v>
      </c>
      <c r="R27" s="180">
        <v>327.19497999999999</v>
      </c>
      <c r="S27" s="180">
        <v>51771.578649999996</v>
      </c>
      <c r="T27" s="180">
        <v>165.86108999999999</v>
      </c>
      <c r="U27" s="180">
        <v>0</v>
      </c>
      <c r="V27" s="180">
        <v>49420.861240000006</v>
      </c>
    </row>
    <row r="28" spans="1:22" s="340" customFormat="1" ht="15" customHeight="1">
      <c r="A28" s="188" t="s">
        <v>565</v>
      </c>
      <c r="B28" s="180">
        <v>272118.36466000002</v>
      </c>
      <c r="C28" s="180">
        <v>243550.38775999998</v>
      </c>
      <c r="D28" s="180">
        <v>21752.628359999999</v>
      </c>
      <c r="E28" s="180">
        <v>39291.730380000001</v>
      </c>
      <c r="F28" s="180">
        <v>11975.72926</v>
      </c>
      <c r="G28" s="180">
        <v>73425.460619999998</v>
      </c>
      <c r="H28" s="180">
        <v>53528.64327</v>
      </c>
      <c r="I28" s="180">
        <v>61889.80515</v>
      </c>
      <c r="J28" s="180">
        <v>43732.956180000001</v>
      </c>
      <c r="K28" s="180">
        <v>66756.164009999993</v>
      </c>
      <c r="L28" s="180">
        <v>62105.702659999995</v>
      </c>
      <c r="M28" s="180">
        <v>13602.453039999999</v>
      </c>
      <c r="N28" s="180">
        <v>100764.32373</v>
      </c>
      <c r="O28" s="180">
        <v>52013.037389999998</v>
      </c>
      <c r="P28" s="180">
        <v>26210.615579999998</v>
      </c>
      <c r="Q28" s="180">
        <v>33279.161959999998</v>
      </c>
      <c r="R28" s="180">
        <v>54485.193009999995</v>
      </c>
      <c r="S28" s="180">
        <v>108446.99240999999</v>
      </c>
      <c r="T28" s="180">
        <v>21311.977600000002</v>
      </c>
      <c r="U28" s="180">
        <v>88792.326719999997</v>
      </c>
      <c r="V28" s="180">
        <v>121662.97942</v>
      </c>
    </row>
    <row r="29" spans="1:22" ht="15" customHeight="1">
      <c r="A29" s="188" t="s">
        <v>566</v>
      </c>
      <c r="B29" s="180">
        <v>0</v>
      </c>
      <c r="C29" s="180">
        <v>0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  <c r="U29" s="180">
        <v>0</v>
      </c>
      <c r="V29" s="180">
        <v>0</v>
      </c>
    </row>
    <row r="30" spans="1:22" ht="15" customHeight="1">
      <c r="A30" s="188" t="s">
        <v>567</v>
      </c>
      <c r="B30" s="180">
        <v>272118.36466000002</v>
      </c>
      <c r="C30" s="180">
        <v>243550.38775999998</v>
      </c>
      <c r="D30" s="180">
        <v>21752.628359999999</v>
      </c>
      <c r="E30" s="180">
        <v>39291.730380000001</v>
      </c>
      <c r="F30" s="180">
        <v>11975.72926</v>
      </c>
      <c r="G30" s="180">
        <v>73425.460619999998</v>
      </c>
      <c r="H30" s="180">
        <v>53528.64327</v>
      </c>
      <c r="I30" s="180">
        <v>61889.80515</v>
      </c>
      <c r="J30" s="180">
        <v>43732.956180000001</v>
      </c>
      <c r="K30" s="180">
        <v>66756.164009999993</v>
      </c>
      <c r="L30" s="180">
        <v>62105.702659999995</v>
      </c>
      <c r="M30" s="180">
        <v>13602.453039999999</v>
      </c>
      <c r="N30" s="180">
        <v>100764.32373</v>
      </c>
      <c r="O30" s="180">
        <v>52013.037389999998</v>
      </c>
      <c r="P30" s="180">
        <v>26210.615579999998</v>
      </c>
      <c r="Q30" s="180">
        <v>33279.161959999998</v>
      </c>
      <c r="R30" s="180">
        <v>54485.193009999995</v>
      </c>
      <c r="S30" s="180">
        <v>108446.99240999999</v>
      </c>
      <c r="T30" s="180">
        <v>21311.977600000002</v>
      </c>
      <c r="U30" s="180">
        <v>88792.326719999997</v>
      </c>
      <c r="V30" s="180">
        <v>121662.97942</v>
      </c>
    </row>
    <row r="31" spans="1:22" ht="15" customHeight="1">
      <c r="A31" s="188" t="s">
        <v>568</v>
      </c>
      <c r="B31" s="180">
        <v>0</v>
      </c>
      <c r="C31" s="180">
        <v>25623.707420000002</v>
      </c>
      <c r="D31" s="180">
        <v>0</v>
      </c>
      <c r="E31" s="180">
        <v>0</v>
      </c>
      <c r="F31" s="180">
        <v>0</v>
      </c>
      <c r="G31" s="180">
        <v>0</v>
      </c>
      <c r="H31" s="180">
        <v>4302.9714899999999</v>
      </c>
      <c r="I31" s="180">
        <v>0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0">
        <v>23212.534199999998</v>
      </c>
      <c r="P31" s="180">
        <v>0</v>
      </c>
      <c r="Q31" s="180">
        <v>0</v>
      </c>
      <c r="R31" s="180">
        <v>0</v>
      </c>
      <c r="S31" s="180">
        <v>0</v>
      </c>
      <c r="T31" s="180">
        <v>0</v>
      </c>
      <c r="U31" s="180">
        <v>0</v>
      </c>
      <c r="V31" s="180">
        <v>0</v>
      </c>
    </row>
    <row r="32" spans="1:22" ht="15" customHeight="1">
      <c r="A32" s="188" t="s">
        <v>569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0</v>
      </c>
      <c r="U32" s="180">
        <v>0</v>
      </c>
      <c r="V32" s="180">
        <v>0</v>
      </c>
    </row>
    <row r="33" spans="1:22" s="340" customFormat="1" ht="15" customHeight="1">
      <c r="A33" s="188" t="s">
        <v>570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</row>
    <row r="34" spans="1:22" ht="15" customHeight="1">
      <c r="A34" s="188" t="s">
        <v>571</v>
      </c>
      <c r="B34" s="180">
        <v>0</v>
      </c>
      <c r="C34" s="180">
        <v>25623.707420000002</v>
      </c>
      <c r="D34" s="180">
        <v>0</v>
      </c>
      <c r="E34" s="180">
        <v>0</v>
      </c>
      <c r="F34" s="180">
        <v>0</v>
      </c>
      <c r="G34" s="180">
        <v>0</v>
      </c>
      <c r="H34" s="180">
        <v>1381.0387599999999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23212.534199999998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</row>
    <row r="35" spans="1:22" ht="15" customHeight="1">
      <c r="A35" s="188" t="s">
        <v>572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0</v>
      </c>
      <c r="U35" s="180">
        <v>0</v>
      </c>
      <c r="V35" s="180">
        <v>0</v>
      </c>
    </row>
    <row r="36" spans="1:22" ht="15" customHeight="1">
      <c r="A36" s="188" t="s">
        <v>573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</row>
    <row r="37" spans="1:22" ht="15" customHeight="1">
      <c r="A37" s="188" t="s">
        <v>574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2921.93273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</row>
    <row r="38" spans="1:22" s="340" customFormat="1" ht="15" customHeight="1">
      <c r="A38" s="188" t="s">
        <v>575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</row>
    <row r="39" spans="1:22" ht="15" customHeight="1">
      <c r="A39" s="188" t="s">
        <v>576</v>
      </c>
      <c r="B39" s="180">
        <v>0</v>
      </c>
      <c r="C39" s="180">
        <v>0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</row>
    <row r="40" spans="1:22" ht="15" customHeight="1">
      <c r="A40" s="188" t="s">
        <v>577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</row>
    <row r="41" spans="1:22" s="342" customFormat="1" ht="15" customHeight="1">
      <c r="A41" s="307" t="s">
        <v>578</v>
      </c>
      <c r="B41" s="180">
        <v>943561.13345000008</v>
      </c>
      <c r="C41" s="180">
        <v>748745.82241999998</v>
      </c>
      <c r="D41" s="180">
        <v>332960.78606999997</v>
      </c>
      <c r="E41" s="180">
        <v>82489.503909999999</v>
      </c>
      <c r="F41" s="180">
        <v>203608.53911000001</v>
      </c>
      <c r="G41" s="180">
        <v>333567.13008999999</v>
      </c>
      <c r="H41" s="180">
        <v>187841.49618000002</v>
      </c>
      <c r="I41" s="180">
        <v>182127.6685</v>
      </c>
      <c r="J41" s="180">
        <v>132845.62151999999</v>
      </c>
      <c r="K41" s="180">
        <v>135870.44690000001</v>
      </c>
      <c r="L41" s="180">
        <v>99428.943639999998</v>
      </c>
      <c r="M41" s="180">
        <v>57100.573819999998</v>
      </c>
      <c r="N41" s="180">
        <v>249753.73483999999</v>
      </c>
      <c r="O41" s="180">
        <v>122664.31877</v>
      </c>
      <c r="P41" s="180">
        <v>69536.080400000006</v>
      </c>
      <c r="Q41" s="180">
        <v>56471.086340000002</v>
      </c>
      <c r="R41" s="180">
        <v>94812.629310000004</v>
      </c>
      <c r="S41" s="180">
        <v>176913.50087000002</v>
      </c>
      <c r="T41" s="180">
        <v>57637.444470000002</v>
      </c>
      <c r="U41" s="180">
        <v>281010.52662000002</v>
      </c>
      <c r="V41" s="180">
        <v>296256.16301000002</v>
      </c>
    </row>
    <row r="42" spans="1:22" s="315" customFormat="1" ht="15" customHeight="1">
      <c r="A42" s="188" t="s">
        <v>579</v>
      </c>
      <c r="B42" s="180">
        <v>322866.31806999998</v>
      </c>
      <c r="C42" s="180">
        <v>24477.43994</v>
      </c>
      <c r="D42" s="180">
        <v>0</v>
      </c>
      <c r="E42" s="180">
        <v>5731.0262899999998</v>
      </c>
      <c r="F42" s="180">
        <v>194.77155999999999</v>
      </c>
      <c r="G42" s="180">
        <v>0</v>
      </c>
      <c r="H42" s="180">
        <v>0</v>
      </c>
      <c r="I42" s="180">
        <v>0</v>
      </c>
      <c r="J42" s="180">
        <v>28554.887460000002</v>
      </c>
      <c r="K42" s="180">
        <v>0</v>
      </c>
      <c r="L42" s="180">
        <v>0</v>
      </c>
      <c r="M42" s="180">
        <v>5704.5296100000005</v>
      </c>
      <c r="N42" s="180">
        <v>0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2593.9951900000001</v>
      </c>
      <c r="U42" s="180">
        <v>6836.1280099999994</v>
      </c>
      <c r="V42" s="180">
        <v>0</v>
      </c>
    </row>
    <row r="43" spans="1:22" s="190" customFormat="1" ht="15" customHeight="1">
      <c r="A43" s="191" t="s">
        <v>501</v>
      </c>
      <c r="B43" s="192">
        <v>1266427.4515199999</v>
      </c>
      <c r="C43" s="192">
        <v>773223.26236000005</v>
      </c>
      <c r="D43" s="192">
        <v>332960.78606999997</v>
      </c>
      <c r="E43" s="192">
        <v>88220.530200000008</v>
      </c>
      <c r="F43" s="192">
        <v>203803.31066999998</v>
      </c>
      <c r="G43" s="192">
        <v>333567.13008999999</v>
      </c>
      <c r="H43" s="192">
        <v>187841.49618000002</v>
      </c>
      <c r="I43" s="192">
        <v>182127.6685</v>
      </c>
      <c r="J43" s="192">
        <v>161400.50897999998</v>
      </c>
      <c r="K43" s="192">
        <v>135870.44690000001</v>
      </c>
      <c r="L43" s="192">
        <v>99428.943639999998</v>
      </c>
      <c r="M43" s="192">
        <v>62805.103430000003</v>
      </c>
      <c r="N43" s="192">
        <v>249753.73483999999</v>
      </c>
      <c r="O43" s="192">
        <v>122664.31877</v>
      </c>
      <c r="P43" s="192">
        <v>69536.080400000006</v>
      </c>
      <c r="Q43" s="192">
        <v>56471.086340000002</v>
      </c>
      <c r="R43" s="192">
        <v>94812.629310000004</v>
      </c>
      <c r="S43" s="192">
        <v>176913.50087000002</v>
      </c>
      <c r="T43" s="192">
        <v>60231.439659999996</v>
      </c>
      <c r="U43" s="192">
        <v>287846.65463</v>
      </c>
      <c r="V43" s="192">
        <v>296256.16301000002</v>
      </c>
    </row>
    <row r="44" spans="1:22" ht="15" customHeight="1">
      <c r="A44" s="307" t="s">
        <v>580</v>
      </c>
      <c r="B44" s="189">
        <v>0.16854006540777008</v>
      </c>
      <c r="C44" s="189">
        <v>0.1029029330156665</v>
      </c>
      <c r="D44" s="189">
        <v>4.4311446814507174E-2</v>
      </c>
      <c r="E44" s="189">
        <v>1.1740659847802854E-2</v>
      </c>
      <c r="F44" s="189">
        <v>2.712277222782503E-2</v>
      </c>
      <c r="G44" s="189">
        <v>4.4392140944019103E-2</v>
      </c>
      <c r="H44" s="189">
        <v>2.4998524798615855E-2</v>
      </c>
      <c r="I44" s="189">
        <v>2.4238111014344123E-2</v>
      </c>
      <c r="J44" s="189">
        <v>2.1479676792924438E-2</v>
      </c>
      <c r="K44" s="189">
        <v>1.8082057507537625E-2</v>
      </c>
      <c r="L44" s="189">
        <v>1.3232310026443265E-2</v>
      </c>
      <c r="M44" s="189">
        <v>8.3582965825080274E-3</v>
      </c>
      <c r="N44" s="189">
        <v>3.3237996187816927E-2</v>
      </c>
      <c r="O44" s="189">
        <v>1.6324545305680206E-2</v>
      </c>
      <c r="P44" s="189">
        <v>9.2540757267617398E-3</v>
      </c>
      <c r="Q44" s="189">
        <v>7.51534608158415E-3</v>
      </c>
      <c r="R44" s="189">
        <v>1.2617956698751884E-2</v>
      </c>
      <c r="S44" s="189">
        <v>2.354419352830691E-2</v>
      </c>
      <c r="T44" s="189">
        <v>8.0157854820002237E-3</v>
      </c>
      <c r="U44" s="189">
        <v>3.8307519266516675E-2</v>
      </c>
      <c r="V44" s="189">
        <v>3.9426682540110648E-2</v>
      </c>
    </row>
    <row r="45" spans="1:22" ht="15" customHeight="1" thickBot="1">
      <c r="A45" s="264"/>
      <c r="B45" s="196"/>
      <c r="C45" s="196"/>
      <c r="D45" s="196"/>
      <c r="E45" s="196"/>
      <c r="F45" s="196"/>
      <c r="G45" s="197"/>
      <c r="H45" s="197"/>
      <c r="I45" s="197"/>
      <c r="J45" s="197"/>
      <c r="K45" s="197"/>
      <c r="L45" s="197"/>
      <c r="M45" s="196"/>
      <c r="N45" s="196"/>
      <c r="O45" s="196"/>
      <c r="P45" s="196"/>
      <c r="Q45" s="196"/>
      <c r="R45" s="196"/>
      <c r="S45" s="196"/>
      <c r="T45" s="196"/>
      <c r="U45" s="196"/>
      <c r="V45" s="196"/>
    </row>
    <row r="46" spans="1:22" ht="15" customHeight="1" thickTop="1">
      <c r="A46" s="265" t="s">
        <v>503</v>
      </c>
      <c r="B46" s="157"/>
      <c r="C46" s="157"/>
      <c r="D46" s="157"/>
      <c r="E46" s="157"/>
      <c r="F46" s="157"/>
      <c r="G46" s="180"/>
      <c r="H46" s="180"/>
      <c r="I46" s="180"/>
      <c r="J46" s="180"/>
      <c r="K46" s="180"/>
      <c r="L46" s="180"/>
      <c r="M46" s="157"/>
      <c r="N46" s="157"/>
      <c r="O46" s="157"/>
      <c r="P46" s="157"/>
      <c r="Q46" s="157"/>
      <c r="R46" s="157"/>
      <c r="S46" s="157"/>
      <c r="T46" s="157"/>
      <c r="U46" s="157"/>
      <c r="V46" s="157"/>
    </row>
    <row r="47" spans="1:22" ht="15" customHeight="1">
      <c r="A47" s="265" t="s">
        <v>581</v>
      </c>
      <c r="B47" s="157"/>
      <c r="C47" s="157"/>
      <c r="D47" s="157"/>
      <c r="E47" s="157"/>
      <c r="F47" s="157"/>
      <c r="G47" s="180"/>
      <c r="H47" s="180"/>
      <c r="I47" s="180"/>
      <c r="J47" s="180"/>
      <c r="K47" s="180"/>
      <c r="L47" s="180"/>
      <c r="M47" s="157"/>
      <c r="N47" s="157"/>
      <c r="O47" s="157"/>
      <c r="P47" s="157"/>
      <c r="Q47" s="157"/>
      <c r="R47" s="157"/>
      <c r="S47" s="157"/>
      <c r="T47" s="157"/>
      <c r="U47" s="157"/>
      <c r="V47" s="157"/>
    </row>
    <row r="48" spans="1:22" ht="15" customHeight="1">
      <c r="A48" s="265" t="s">
        <v>582</v>
      </c>
      <c r="B48" s="157"/>
      <c r="C48" s="157"/>
      <c r="D48" s="157"/>
      <c r="E48" s="157"/>
      <c r="F48" s="157"/>
      <c r="G48" s="180"/>
      <c r="H48" s="180"/>
      <c r="I48" s="180"/>
      <c r="J48" s="180"/>
      <c r="K48" s="180"/>
      <c r="L48" s="180"/>
      <c r="M48" s="157"/>
      <c r="N48" s="157"/>
      <c r="O48" s="157"/>
      <c r="P48" s="157"/>
      <c r="Q48" s="157"/>
      <c r="R48" s="157"/>
      <c r="S48" s="157"/>
      <c r="T48" s="157"/>
      <c r="U48" s="157"/>
      <c r="V48" s="157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V48"/>
  <sheetViews>
    <sheetView zoomScaleNormal="100" workbookViewId="0">
      <selection activeCell="A3" sqref="A3:V3"/>
    </sheetView>
  </sheetViews>
  <sheetFormatPr defaultColWidth="11.42578125" defaultRowHeight="12.75"/>
  <cols>
    <col min="1" max="1" width="53" style="182" customWidth="1"/>
    <col min="2" max="20" width="11.5703125" style="181" customWidth="1"/>
    <col min="21" max="21" width="12.7109375" style="181" customWidth="1"/>
    <col min="22" max="22" width="10.7109375" style="181" customWidth="1"/>
    <col min="23" max="257" width="11.42578125" style="181"/>
    <col min="258" max="258" width="53" style="181" customWidth="1"/>
    <col min="259" max="276" width="11.5703125" style="181" customWidth="1"/>
    <col min="277" max="277" width="12.7109375" style="181" customWidth="1"/>
    <col min="278" max="278" width="10.7109375" style="181" customWidth="1"/>
    <col min="279" max="513" width="11.42578125" style="181"/>
    <col min="514" max="514" width="53" style="181" customWidth="1"/>
    <col min="515" max="532" width="11.5703125" style="181" customWidth="1"/>
    <col min="533" max="533" width="12.7109375" style="181" customWidth="1"/>
    <col min="534" max="534" width="10.7109375" style="181" customWidth="1"/>
    <col min="535" max="769" width="11.42578125" style="181"/>
    <col min="770" max="770" width="53" style="181" customWidth="1"/>
    <col min="771" max="788" width="11.5703125" style="181" customWidth="1"/>
    <col min="789" max="789" width="12.7109375" style="181" customWidth="1"/>
    <col min="790" max="790" width="10.7109375" style="181" customWidth="1"/>
    <col min="791" max="1025" width="11.42578125" style="181"/>
    <col min="1026" max="1026" width="53" style="181" customWidth="1"/>
    <col min="1027" max="1044" width="11.5703125" style="181" customWidth="1"/>
    <col min="1045" max="1045" width="12.7109375" style="181" customWidth="1"/>
    <col min="1046" max="1046" width="10.7109375" style="181" customWidth="1"/>
    <col min="1047" max="1281" width="11.42578125" style="181"/>
    <col min="1282" max="1282" width="53" style="181" customWidth="1"/>
    <col min="1283" max="1300" width="11.5703125" style="181" customWidth="1"/>
    <col min="1301" max="1301" width="12.7109375" style="181" customWidth="1"/>
    <col min="1302" max="1302" width="10.7109375" style="181" customWidth="1"/>
    <col min="1303" max="1537" width="11.42578125" style="181"/>
    <col min="1538" max="1538" width="53" style="181" customWidth="1"/>
    <col min="1539" max="1556" width="11.5703125" style="181" customWidth="1"/>
    <col min="1557" max="1557" width="12.7109375" style="181" customWidth="1"/>
    <col min="1558" max="1558" width="10.7109375" style="181" customWidth="1"/>
    <col min="1559" max="1793" width="11.42578125" style="181"/>
    <col min="1794" max="1794" width="53" style="181" customWidth="1"/>
    <col min="1795" max="1812" width="11.5703125" style="181" customWidth="1"/>
    <col min="1813" max="1813" width="12.7109375" style="181" customWidth="1"/>
    <col min="1814" max="1814" width="10.7109375" style="181" customWidth="1"/>
    <col min="1815" max="2049" width="11.42578125" style="181"/>
    <col min="2050" max="2050" width="53" style="181" customWidth="1"/>
    <col min="2051" max="2068" width="11.5703125" style="181" customWidth="1"/>
    <col min="2069" max="2069" width="12.7109375" style="181" customWidth="1"/>
    <col min="2070" max="2070" width="10.7109375" style="181" customWidth="1"/>
    <col min="2071" max="2305" width="11.42578125" style="181"/>
    <col min="2306" max="2306" width="53" style="181" customWidth="1"/>
    <col min="2307" max="2324" width="11.5703125" style="181" customWidth="1"/>
    <col min="2325" max="2325" width="12.7109375" style="181" customWidth="1"/>
    <col min="2326" max="2326" width="10.7109375" style="181" customWidth="1"/>
    <col min="2327" max="2561" width="11.42578125" style="181"/>
    <col min="2562" max="2562" width="53" style="181" customWidth="1"/>
    <col min="2563" max="2580" width="11.5703125" style="181" customWidth="1"/>
    <col min="2581" max="2581" width="12.7109375" style="181" customWidth="1"/>
    <col min="2582" max="2582" width="10.7109375" style="181" customWidth="1"/>
    <col min="2583" max="2817" width="11.42578125" style="181"/>
    <col min="2818" max="2818" width="53" style="181" customWidth="1"/>
    <col min="2819" max="2836" width="11.5703125" style="181" customWidth="1"/>
    <col min="2837" max="2837" width="12.7109375" style="181" customWidth="1"/>
    <col min="2838" max="2838" width="10.7109375" style="181" customWidth="1"/>
    <col min="2839" max="3073" width="11.42578125" style="181"/>
    <col min="3074" max="3074" width="53" style="181" customWidth="1"/>
    <col min="3075" max="3092" width="11.5703125" style="181" customWidth="1"/>
    <col min="3093" max="3093" width="12.7109375" style="181" customWidth="1"/>
    <col min="3094" max="3094" width="10.7109375" style="181" customWidth="1"/>
    <col min="3095" max="3329" width="11.42578125" style="181"/>
    <col min="3330" max="3330" width="53" style="181" customWidth="1"/>
    <col min="3331" max="3348" width="11.5703125" style="181" customWidth="1"/>
    <col min="3349" max="3349" width="12.7109375" style="181" customWidth="1"/>
    <col min="3350" max="3350" width="10.7109375" style="181" customWidth="1"/>
    <col min="3351" max="3585" width="11.42578125" style="181"/>
    <col min="3586" max="3586" width="53" style="181" customWidth="1"/>
    <col min="3587" max="3604" width="11.5703125" style="181" customWidth="1"/>
    <col min="3605" max="3605" width="12.7109375" style="181" customWidth="1"/>
    <col min="3606" max="3606" width="10.7109375" style="181" customWidth="1"/>
    <col min="3607" max="3841" width="11.42578125" style="181"/>
    <col min="3842" max="3842" width="53" style="181" customWidth="1"/>
    <col min="3843" max="3860" width="11.5703125" style="181" customWidth="1"/>
    <col min="3861" max="3861" width="12.7109375" style="181" customWidth="1"/>
    <col min="3862" max="3862" width="10.7109375" style="181" customWidth="1"/>
    <col min="3863" max="4097" width="11.42578125" style="181"/>
    <col min="4098" max="4098" width="53" style="181" customWidth="1"/>
    <col min="4099" max="4116" width="11.5703125" style="181" customWidth="1"/>
    <col min="4117" max="4117" width="12.7109375" style="181" customWidth="1"/>
    <col min="4118" max="4118" width="10.7109375" style="181" customWidth="1"/>
    <col min="4119" max="4353" width="11.42578125" style="181"/>
    <col min="4354" max="4354" width="53" style="181" customWidth="1"/>
    <col min="4355" max="4372" width="11.5703125" style="181" customWidth="1"/>
    <col min="4373" max="4373" width="12.7109375" style="181" customWidth="1"/>
    <col min="4374" max="4374" width="10.7109375" style="181" customWidth="1"/>
    <col min="4375" max="4609" width="11.42578125" style="181"/>
    <col min="4610" max="4610" width="53" style="181" customWidth="1"/>
    <col min="4611" max="4628" width="11.5703125" style="181" customWidth="1"/>
    <col min="4629" max="4629" width="12.7109375" style="181" customWidth="1"/>
    <col min="4630" max="4630" width="10.7109375" style="181" customWidth="1"/>
    <col min="4631" max="4865" width="11.42578125" style="181"/>
    <col min="4866" max="4866" width="53" style="181" customWidth="1"/>
    <col min="4867" max="4884" width="11.5703125" style="181" customWidth="1"/>
    <col min="4885" max="4885" width="12.7109375" style="181" customWidth="1"/>
    <col min="4886" max="4886" width="10.7109375" style="181" customWidth="1"/>
    <col min="4887" max="5121" width="11.42578125" style="181"/>
    <col min="5122" max="5122" width="53" style="181" customWidth="1"/>
    <col min="5123" max="5140" width="11.5703125" style="181" customWidth="1"/>
    <col min="5141" max="5141" width="12.7109375" style="181" customWidth="1"/>
    <col min="5142" max="5142" width="10.7109375" style="181" customWidth="1"/>
    <col min="5143" max="5377" width="11.42578125" style="181"/>
    <col min="5378" max="5378" width="53" style="181" customWidth="1"/>
    <col min="5379" max="5396" width="11.5703125" style="181" customWidth="1"/>
    <col min="5397" max="5397" width="12.7109375" style="181" customWidth="1"/>
    <col min="5398" max="5398" width="10.7109375" style="181" customWidth="1"/>
    <col min="5399" max="5633" width="11.42578125" style="181"/>
    <col min="5634" max="5634" width="53" style="181" customWidth="1"/>
    <col min="5635" max="5652" width="11.5703125" style="181" customWidth="1"/>
    <col min="5653" max="5653" width="12.7109375" style="181" customWidth="1"/>
    <col min="5654" max="5654" width="10.7109375" style="181" customWidth="1"/>
    <col min="5655" max="5889" width="11.42578125" style="181"/>
    <col min="5890" max="5890" width="53" style="181" customWidth="1"/>
    <col min="5891" max="5908" width="11.5703125" style="181" customWidth="1"/>
    <col min="5909" max="5909" width="12.7109375" style="181" customWidth="1"/>
    <col min="5910" max="5910" width="10.7109375" style="181" customWidth="1"/>
    <col min="5911" max="6145" width="11.42578125" style="181"/>
    <col min="6146" max="6146" width="53" style="181" customWidth="1"/>
    <col min="6147" max="6164" width="11.5703125" style="181" customWidth="1"/>
    <col min="6165" max="6165" width="12.7109375" style="181" customWidth="1"/>
    <col min="6166" max="6166" width="10.7109375" style="181" customWidth="1"/>
    <col min="6167" max="6401" width="11.42578125" style="181"/>
    <col min="6402" max="6402" width="53" style="181" customWidth="1"/>
    <col min="6403" max="6420" width="11.5703125" style="181" customWidth="1"/>
    <col min="6421" max="6421" width="12.7109375" style="181" customWidth="1"/>
    <col min="6422" max="6422" width="10.7109375" style="181" customWidth="1"/>
    <col min="6423" max="6657" width="11.42578125" style="181"/>
    <col min="6658" max="6658" width="53" style="181" customWidth="1"/>
    <col min="6659" max="6676" width="11.5703125" style="181" customWidth="1"/>
    <col min="6677" max="6677" width="12.7109375" style="181" customWidth="1"/>
    <col min="6678" max="6678" width="10.7109375" style="181" customWidth="1"/>
    <col min="6679" max="6913" width="11.42578125" style="181"/>
    <col min="6914" max="6914" width="53" style="181" customWidth="1"/>
    <col min="6915" max="6932" width="11.5703125" style="181" customWidth="1"/>
    <col min="6933" max="6933" width="12.7109375" style="181" customWidth="1"/>
    <col min="6934" max="6934" width="10.7109375" style="181" customWidth="1"/>
    <col min="6935" max="7169" width="11.42578125" style="181"/>
    <col min="7170" max="7170" width="53" style="181" customWidth="1"/>
    <col min="7171" max="7188" width="11.5703125" style="181" customWidth="1"/>
    <col min="7189" max="7189" width="12.7109375" style="181" customWidth="1"/>
    <col min="7190" max="7190" width="10.7109375" style="181" customWidth="1"/>
    <col min="7191" max="7425" width="11.42578125" style="181"/>
    <col min="7426" max="7426" width="53" style="181" customWidth="1"/>
    <col min="7427" max="7444" width="11.5703125" style="181" customWidth="1"/>
    <col min="7445" max="7445" width="12.7109375" style="181" customWidth="1"/>
    <col min="7446" max="7446" width="10.7109375" style="181" customWidth="1"/>
    <col min="7447" max="7681" width="11.42578125" style="181"/>
    <col min="7682" max="7682" width="53" style="181" customWidth="1"/>
    <col min="7683" max="7700" width="11.5703125" style="181" customWidth="1"/>
    <col min="7701" max="7701" width="12.7109375" style="181" customWidth="1"/>
    <col min="7702" max="7702" width="10.7109375" style="181" customWidth="1"/>
    <col min="7703" max="7937" width="11.42578125" style="181"/>
    <col min="7938" max="7938" width="53" style="181" customWidth="1"/>
    <col min="7939" max="7956" width="11.5703125" style="181" customWidth="1"/>
    <col min="7957" max="7957" width="12.7109375" style="181" customWidth="1"/>
    <col min="7958" max="7958" width="10.7109375" style="181" customWidth="1"/>
    <col min="7959" max="8193" width="11.42578125" style="181"/>
    <col min="8194" max="8194" width="53" style="181" customWidth="1"/>
    <col min="8195" max="8212" width="11.5703125" style="181" customWidth="1"/>
    <col min="8213" max="8213" width="12.7109375" style="181" customWidth="1"/>
    <col min="8214" max="8214" width="10.7109375" style="181" customWidth="1"/>
    <col min="8215" max="8449" width="11.42578125" style="181"/>
    <col min="8450" max="8450" width="53" style="181" customWidth="1"/>
    <col min="8451" max="8468" width="11.5703125" style="181" customWidth="1"/>
    <col min="8469" max="8469" width="12.7109375" style="181" customWidth="1"/>
    <col min="8470" max="8470" width="10.7109375" style="181" customWidth="1"/>
    <col min="8471" max="8705" width="11.42578125" style="181"/>
    <col min="8706" max="8706" width="53" style="181" customWidth="1"/>
    <col min="8707" max="8724" width="11.5703125" style="181" customWidth="1"/>
    <col min="8725" max="8725" width="12.7109375" style="181" customWidth="1"/>
    <col min="8726" max="8726" width="10.7109375" style="181" customWidth="1"/>
    <col min="8727" max="8961" width="11.42578125" style="181"/>
    <col min="8962" max="8962" width="53" style="181" customWidth="1"/>
    <col min="8963" max="8980" width="11.5703125" style="181" customWidth="1"/>
    <col min="8981" max="8981" width="12.7109375" style="181" customWidth="1"/>
    <col min="8982" max="8982" width="10.7109375" style="181" customWidth="1"/>
    <col min="8983" max="9217" width="11.42578125" style="181"/>
    <col min="9218" max="9218" width="53" style="181" customWidth="1"/>
    <col min="9219" max="9236" width="11.5703125" style="181" customWidth="1"/>
    <col min="9237" max="9237" width="12.7109375" style="181" customWidth="1"/>
    <col min="9238" max="9238" width="10.7109375" style="181" customWidth="1"/>
    <col min="9239" max="9473" width="11.42578125" style="181"/>
    <col min="9474" max="9474" width="53" style="181" customWidth="1"/>
    <col min="9475" max="9492" width="11.5703125" style="181" customWidth="1"/>
    <col min="9493" max="9493" width="12.7109375" style="181" customWidth="1"/>
    <col min="9494" max="9494" width="10.7109375" style="181" customWidth="1"/>
    <col min="9495" max="9729" width="11.42578125" style="181"/>
    <col min="9730" max="9730" width="53" style="181" customWidth="1"/>
    <col min="9731" max="9748" width="11.5703125" style="181" customWidth="1"/>
    <col min="9749" max="9749" width="12.7109375" style="181" customWidth="1"/>
    <col min="9750" max="9750" width="10.7109375" style="181" customWidth="1"/>
    <col min="9751" max="9985" width="11.42578125" style="181"/>
    <col min="9986" max="9986" width="53" style="181" customWidth="1"/>
    <col min="9987" max="10004" width="11.5703125" style="181" customWidth="1"/>
    <col min="10005" max="10005" width="12.7109375" style="181" customWidth="1"/>
    <col min="10006" max="10006" width="10.7109375" style="181" customWidth="1"/>
    <col min="10007" max="10241" width="11.42578125" style="181"/>
    <col min="10242" max="10242" width="53" style="181" customWidth="1"/>
    <col min="10243" max="10260" width="11.5703125" style="181" customWidth="1"/>
    <col min="10261" max="10261" width="12.7109375" style="181" customWidth="1"/>
    <col min="10262" max="10262" width="10.7109375" style="181" customWidth="1"/>
    <col min="10263" max="10497" width="11.42578125" style="181"/>
    <col min="10498" max="10498" width="53" style="181" customWidth="1"/>
    <col min="10499" max="10516" width="11.5703125" style="181" customWidth="1"/>
    <col min="10517" max="10517" width="12.7109375" style="181" customWidth="1"/>
    <col min="10518" max="10518" width="10.7109375" style="181" customWidth="1"/>
    <col min="10519" max="10753" width="11.42578125" style="181"/>
    <col min="10754" max="10754" width="53" style="181" customWidth="1"/>
    <col min="10755" max="10772" width="11.5703125" style="181" customWidth="1"/>
    <col min="10773" max="10773" width="12.7109375" style="181" customWidth="1"/>
    <col min="10774" max="10774" width="10.7109375" style="181" customWidth="1"/>
    <col min="10775" max="11009" width="11.42578125" style="181"/>
    <col min="11010" max="11010" width="53" style="181" customWidth="1"/>
    <col min="11011" max="11028" width="11.5703125" style="181" customWidth="1"/>
    <col min="11029" max="11029" width="12.7109375" style="181" customWidth="1"/>
    <col min="11030" max="11030" width="10.7109375" style="181" customWidth="1"/>
    <col min="11031" max="11265" width="11.42578125" style="181"/>
    <col min="11266" max="11266" width="53" style="181" customWidth="1"/>
    <col min="11267" max="11284" width="11.5703125" style="181" customWidth="1"/>
    <col min="11285" max="11285" width="12.7109375" style="181" customWidth="1"/>
    <col min="11286" max="11286" width="10.7109375" style="181" customWidth="1"/>
    <col min="11287" max="11521" width="11.42578125" style="181"/>
    <col min="11522" max="11522" width="53" style="181" customWidth="1"/>
    <col min="11523" max="11540" width="11.5703125" style="181" customWidth="1"/>
    <col min="11541" max="11541" width="12.7109375" style="181" customWidth="1"/>
    <col min="11542" max="11542" width="10.7109375" style="181" customWidth="1"/>
    <col min="11543" max="11777" width="11.42578125" style="181"/>
    <col min="11778" max="11778" width="53" style="181" customWidth="1"/>
    <col min="11779" max="11796" width="11.5703125" style="181" customWidth="1"/>
    <col min="11797" max="11797" width="12.7109375" style="181" customWidth="1"/>
    <col min="11798" max="11798" width="10.7109375" style="181" customWidth="1"/>
    <col min="11799" max="12033" width="11.42578125" style="181"/>
    <col min="12034" max="12034" width="53" style="181" customWidth="1"/>
    <col min="12035" max="12052" width="11.5703125" style="181" customWidth="1"/>
    <col min="12053" max="12053" width="12.7109375" style="181" customWidth="1"/>
    <col min="12054" max="12054" width="10.7109375" style="181" customWidth="1"/>
    <col min="12055" max="12289" width="11.42578125" style="181"/>
    <col min="12290" max="12290" width="53" style="181" customWidth="1"/>
    <col min="12291" max="12308" width="11.5703125" style="181" customWidth="1"/>
    <col min="12309" max="12309" width="12.7109375" style="181" customWidth="1"/>
    <col min="12310" max="12310" width="10.7109375" style="181" customWidth="1"/>
    <col min="12311" max="12545" width="11.42578125" style="181"/>
    <col min="12546" max="12546" width="53" style="181" customWidth="1"/>
    <col min="12547" max="12564" width="11.5703125" style="181" customWidth="1"/>
    <col min="12565" max="12565" width="12.7109375" style="181" customWidth="1"/>
    <col min="12566" max="12566" width="10.7109375" style="181" customWidth="1"/>
    <col min="12567" max="12801" width="11.42578125" style="181"/>
    <col min="12802" max="12802" width="53" style="181" customWidth="1"/>
    <col min="12803" max="12820" width="11.5703125" style="181" customWidth="1"/>
    <col min="12821" max="12821" width="12.7109375" style="181" customWidth="1"/>
    <col min="12822" max="12822" width="10.7109375" style="181" customWidth="1"/>
    <col min="12823" max="13057" width="11.42578125" style="181"/>
    <col min="13058" max="13058" width="53" style="181" customWidth="1"/>
    <col min="13059" max="13076" width="11.5703125" style="181" customWidth="1"/>
    <col min="13077" max="13077" width="12.7109375" style="181" customWidth="1"/>
    <col min="13078" max="13078" width="10.7109375" style="181" customWidth="1"/>
    <col min="13079" max="13313" width="11.42578125" style="181"/>
    <col min="13314" max="13314" width="53" style="181" customWidth="1"/>
    <col min="13315" max="13332" width="11.5703125" style="181" customWidth="1"/>
    <col min="13333" max="13333" width="12.7109375" style="181" customWidth="1"/>
    <col min="13334" max="13334" width="10.7109375" style="181" customWidth="1"/>
    <col min="13335" max="13569" width="11.42578125" style="181"/>
    <col min="13570" max="13570" width="53" style="181" customWidth="1"/>
    <col min="13571" max="13588" width="11.5703125" style="181" customWidth="1"/>
    <col min="13589" max="13589" width="12.7109375" style="181" customWidth="1"/>
    <col min="13590" max="13590" width="10.7109375" style="181" customWidth="1"/>
    <col min="13591" max="13825" width="11.42578125" style="181"/>
    <col min="13826" max="13826" width="53" style="181" customWidth="1"/>
    <col min="13827" max="13844" width="11.5703125" style="181" customWidth="1"/>
    <col min="13845" max="13845" width="12.7109375" style="181" customWidth="1"/>
    <col min="13846" max="13846" width="10.7109375" style="181" customWidth="1"/>
    <col min="13847" max="14081" width="11.42578125" style="181"/>
    <col min="14082" max="14082" width="53" style="181" customWidth="1"/>
    <col min="14083" max="14100" width="11.5703125" style="181" customWidth="1"/>
    <col min="14101" max="14101" width="12.7109375" style="181" customWidth="1"/>
    <col min="14102" max="14102" width="10.7109375" style="181" customWidth="1"/>
    <col min="14103" max="14337" width="11.42578125" style="181"/>
    <col min="14338" max="14338" width="53" style="181" customWidth="1"/>
    <col min="14339" max="14356" width="11.5703125" style="181" customWidth="1"/>
    <col min="14357" max="14357" width="12.7109375" style="181" customWidth="1"/>
    <col min="14358" max="14358" width="10.7109375" style="181" customWidth="1"/>
    <col min="14359" max="14593" width="11.42578125" style="181"/>
    <col min="14594" max="14594" width="53" style="181" customWidth="1"/>
    <col min="14595" max="14612" width="11.5703125" style="181" customWidth="1"/>
    <col min="14613" max="14613" width="12.7109375" style="181" customWidth="1"/>
    <col min="14614" max="14614" width="10.7109375" style="181" customWidth="1"/>
    <col min="14615" max="14849" width="11.42578125" style="181"/>
    <col min="14850" max="14850" width="53" style="181" customWidth="1"/>
    <col min="14851" max="14868" width="11.5703125" style="181" customWidth="1"/>
    <col min="14869" max="14869" width="12.7109375" style="181" customWidth="1"/>
    <col min="14870" max="14870" width="10.7109375" style="181" customWidth="1"/>
    <col min="14871" max="15105" width="11.42578125" style="181"/>
    <col min="15106" max="15106" width="53" style="181" customWidth="1"/>
    <col min="15107" max="15124" width="11.5703125" style="181" customWidth="1"/>
    <col min="15125" max="15125" width="12.7109375" style="181" customWidth="1"/>
    <col min="15126" max="15126" width="10.7109375" style="181" customWidth="1"/>
    <col min="15127" max="15361" width="11.42578125" style="181"/>
    <col min="15362" max="15362" width="53" style="181" customWidth="1"/>
    <col min="15363" max="15380" width="11.5703125" style="181" customWidth="1"/>
    <col min="15381" max="15381" width="12.7109375" style="181" customWidth="1"/>
    <col min="15382" max="15382" width="10.7109375" style="181" customWidth="1"/>
    <col min="15383" max="15617" width="11.42578125" style="181"/>
    <col min="15618" max="15618" width="53" style="181" customWidth="1"/>
    <col min="15619" max="15636" width="11.5703125" style="181" customWidth="1"/>
    <col min="15637" max="15637" width="12.7109375" style="181" customWidth="1"/>
    <col min="15638" max="15638" width="10.7109375" style="181" customWidth="1"/>
    <col min="15639" max="15873" width="11.42578125" style="181"/>
    <col min="15874" max="15874" width="53" style="181" customWidth="1"/>
    <col min="15875" max="15892" width="11.5703125" style="181" customWidth="1"/>
    <col min="15893" max="15893" width="12.7109375" style="181" customWidth="1"/>
    <col min="15894" max="15894" width="10.7109375" style="181" customWidth="1"/>
    <col min="15895" max="16129" width="11.42578125" style="181"/>
    <col min="16130" max="16130" width="53" style="181" customWidth="1"/>
    <col min="16131" max="16148" width="11.5703125" style="181" customWidth="1"/>
    <col min="16149" max="16149" width="12.7109375" style="181" customWidth="1"/>
    <col min="16150" max="16150" width="10.710937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544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57"/>
      <c r="E5" s="180"/>
      <c r="F5" s="180"/>
      <c r="G5" s="180"/>
      <c r="H5" s="180"/>
      <c r="I5" s="180"/>
      <c r="J5" s="157"/>
      <c r="K5" s="157"/>
      <c r="L5" s="157"/>
      <c r="M5" s="157"/>
      <c r="N5" s="207"/>
      <c r="O5" s="157"/>
      <c r="P5" s="157"/>
      <c r="Q5" s="157"/>
      <c r="R5" s="157"/>
      <c r="S5" s="157"/>
      <c r="T5" s="157"/>
      <c r="U5" s="157"/>
      <c r="V5" s="183"/>
    </row>
    <row r="6" spans="1:22" s="190" customFormat="1" ht="30" customHeight="1">
      <c r="A6" s="184" t="s">
        <v>545</v>
      </c>
      <c r="B6" s="185" t="s">
        <v>118</v>
      </c>
      <c r="C6" s="185" t="s">
        <v>119</v>
      </c>
      <c r="D6" s="185" t="s">
        <v>120</v>
      </c>
      <c r="E6" s="185" t="s">
        <v>121</v>
      </c>
      <c r="F6" s="185" t="s">
        <v>122</v>
      </c>
      <c r="G6" s="185" t="s">
        <v>123</v>
      </c>
      <c r="H6" s="185" t="s">
        <v>125</v>
      </c>
      <c r="I6" s="185" t="s">
        <v>124</v>
      </c>
      <c r="J6" s="185" t="s">
        <v>126</v>
      </c>
      <c r="K6" s="185" t="s">
        <v>291</v>
      </c>
      <c r="L6" s="185" t="s">
        <v>439</v>
      </c>
      <c r="M6" s="185" t="s">
        <v>440</v>
      </c>
      <c r="N6" s="185" t="s">
        <v>441</v>
      </c>
      <c r="O6" s="185" t="s">
        <v>450</v>
      </c>
      <c r="P6" s="185" t="s">
        <v>449</v>
      </c>
      <c r="Q6" s="185" t="s">
        <v>830</v>
      </c>
      <c r="R6" s="185" t="s">
        <v>1045</v>
      </c>
      <c r="S6" s="185" t="s">
        <v>1046</v>
      </c>
      <c r="T6" s="185" t="s">
        <v>1047</v>
      </c>
      <c r="U6" s="186" t="s">
        <v>483</v>
      </c>
      <c r="V6" s="185" t="s">
        <v>66</v>
      </c>
    </row>
    <row r="7" spans="1:22" ht="15" customHeight="1">
      <c r="A7" s="188" t="s">
        <v>546</v>
      </c>
      <c r="B7" s="180">
        <v>12628.74431</v>
      </c>
      <c r="C7" s="180">
        <v>64399.703219999996</v>
      </c>
      <c r="D7" s="180">
        <v>2930.0081600000003</v>
      </c>
      <c r="E7" s="180">
        <v>155015.64921</v>
      </c>
      <c r="F7" s="180">
        <v>59844.665689999994</v>
      </c>
      <c r="G7" s="180">
        <v>135622.45425000001</v>
      </c>
      <c r="H7" s="180">
        <v>11501.50273</v>
      </c>
      <c r="I7" s="180">
        <v>180527.88339999999</v>
      </c>
      <c r="J7" s="180">
        <v>67163.480849999993</v>
      </c>
      <c r="K7" s="180">
        <v>37106.190360000001</v>
      </c>
      <c r="L7" s="180">
        <v>31197.619200000001</v>
      </c>
      <c r="M7" s="180">
        <v>28788.833079999997</v>
      </c>
      <c r="N7" s="180">
        <v>7348.2661799999996</v>
      </c>
      <c r="O7" s="180">
        <v>8910.6422100000018</v>
      </c>
      <c r="P7" s="180">
        <v>14572.92894</v>
      </c>
      <c r="Q7" s="180">
        <v>70011.196469999995</v>
      </c>
      <c r="R7" s="180">
        <v>75803.155629999994</v>
      </c>
      <c r="S7" s="180">
        <v>48343.851999999999</v>
      </c>
      <c r="T7" s="180">
        <v>2519.4192599999997</v>
      </c>
      <c r="U7" s="180">
        <v>3785048.0841199998</v>
      </c>
      <c r="V7" s="416">
        <v>0.50372585567651462</v>
      </c>
    </row>
    <row r="8" spans="1:22" ht="15" customHeight="1">
      <c r="A8" s="188" t="s">
        <v>547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0</v>
      </c>
      <c r="V8" s="416">
        <v>0</v>
      </c>
    </row>
    <row r="9" spans="1:22" ht="15" customHeight="1">
      <c r="A9" s="188" t="s">
        <v>548</v>
      </c>
      <c r="B9" s="180">
        <v>0</v>
      </c>
      <c r="C9" s="180">
        <v>0</v>
      </c>
      <c r="D9" s="180">
        <v>0</v>
      </c>
      <c r="E9" s="180">
        <v>0</v>
      </c>
      <c r="F9" s="180">
        <v>424.17278000000005</v>
      </c>
      <c r="G9" s="180">
        <v>449.60876000000002</v>
      </c>
      <c r="H9" s="180">
        <v>42797.24166</v>
      </c>
      <c r="I9" s="180">
        <v>4674.8132100000003</v>
      </c>
      <c r="J9" s="180">
        <v>819.37116000000003</v>
      </c>
      <c r="K9" s="180">
        <v>4015.5158500000002</v>
      </c>
      <c r="L9" s="180">
        <v>0</v>
      </c>
      <c r="M9" s="180">
        <v>0</v>
      </c>
      <c r="N9" s="180">
        <v>0</v>
      </c>
      <c r="O9" s="180">
        <v>4299.5326999999997</v>
      </c>
      <c r="P9" s="180">
        <v>4745.0032000000001</v>
      </c>
      <c r="Q9" s="180">
        <v>40.799210000000002</v>
      </c>
      <c r="R9" s="180">
        <v>255.57512</v>
      </c>
      <c r="S9" s="180">
        <v>0</v>
      </c>
      <c r="T9" s="180">
        <v>177.07060999999999</v>
      </c>
      <c r="U9" s="180">
        <v>88659.661469999992</v>
      </c>
      <c r="V9" s="416">
        <v>1.1799100789587213E-2</v>
      </c>
    </row>
    <row r="10" spans="1:22" ht="15" customHeight="1">
      <c r="A10" s="188" t="s">
        <v>549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416">
        <v>0</v>
      </c>
    </row>
    <row r="11" spans="1:22" s="340" customFormat="1" ht="15" customHeight="1">
      <c r="A11" s="188" t="s">
        <v>550</v>
      </c>
      <c r="B11" s="180">
        <v>1041.6068600000001</v>
      </c>
      <c r="C11" s="180">
        <v>3559.40744</v>
      </c>
      <c r="D11" s="180">
        <v>930.89020999999991</v>
      </c>
      <c r="E11" s="180">
        <v>1662.3716399999998</v>
      </c>
      <c r="F11" s="180">
        <v>818.28248999999994</v>
      </c>
      <c r="G11" s="180">
        <v>3477.5868100000002</v>
      </c>
      <c r="H11" s="180">
        <v>48.753190000000004</v>
      </c>
      <c r="I11" s="180">
        <v>3694.6251400000001</v>
      </c>
      <c r="J11" s="180">
        <v>1752.9461299999998</v>
      </c>
      <c r="K11" s="180">
        <v>65.66364999999999</v>
      </c>
      <c r="L11" s="180">
        <v>67.125199999999992</v>
      </c>
      <c r="M11" s="180">
        <v>1930.8421799999999</v>
      </c>
      <c r="N11" s="180">
        <v>265.40368000000001</v>
      </c>
      <c r="O11" s="180">
        <v>906.86116000000004</v>
      </c>
      <c r="P11" s="180">
        <v>0</v>
      </c>
      <c r="Q11" s="180">
        <v>354.39666999999997</v>
      </c>
      <c r="R11" s="180">
        <v>505.27643999999998</v>
      </c>
      <c r="S11" s="180">
        <v>0</v>
      </c>
      <c r="T11" s="180">
        <v>106</v>
      </c>
      <c r="U11" s="180">
        <v>108055.1174</v>
      </c>
      <c r="V11" s="416">
        <v>1.438030779606223E-2</v>
      </c>
    </row>
    <row r="12" spans="1:22" ht="15" customHeight="1">
      <c r="A12" s="188" t="s">
        <v>551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  <c r="U12" s="180">
        <v>0</v>
      </c>
      <c r="V12" s="416">
        <v>0</v>
      </c>
    </row>
    <row r="13" spans="1:22" ht="15" customHeight="1">
      <c r="A13" s="188" t="s">
        <v>552</v>
      </c>
      <c r="B13" s="180">
        <v>1041.6068600000001</v>
      </c>
      <c r="C13" s="180">
        <v>3559.40744</v>
      </c>
      <c r="D13" s="180">
        <v>930.89020999999991</v>
      </c>
      <c r="E13" s="180">
        <v>1662.3716399999998</v>
      </c>
      <c r="F13" s="180">
        <v>818.28248999999994</v>
      </c>
      <c r="G13" s="180">
        <v>3477.5868100000002</v>
      </c>
      <c r="H13" s="180">
        <v>48.753190000000004</v>
      </c>
      <c r="I13" s="180">
        <v>3694.6251400000001</v>
      </c>
      <c r="J13" s="180">
        <v>1752.9461299999998</v>
      </c>
      <c r="K13" s="180">
        <v>65.66364999999999</v>
      </c>
      <c r="L13" s="180">
        <v>67.125199999999992</v>
      </c>
      <c r="M13" s="180">
        <v>1930.8421799999999</v>
      </c>
      <c r="N13" s="180">
        <v>265.40368000000001</v>
      </c>
      <c r="O13" s="180">
        <v>906.86116000000004</v>
      </c>
      <c r="P13" s="180">
        <v>0</v>
      </c>
      <c r="Q13" s="180">
        <v>354.39666999999997</v>
      </c>
      <c r="R13" s="180">
        <v>505.27643999999998</v>
      </c>
      <c r="S13" s="180">
        <v>0</v>
      </c>
      <c r="T13" s="180">
        <v>106</v>
      </c>
      <c r="U13" s="180">
        <v>107530.47265000001</v>
      </c>
      <c r="V13" s="416">
        <v>1.4310486457007464E-2</v>
      </c>
    </row>
    <row r="14" spans="1:22" ht="15" customHeight="1">
      <c r="A14" s="188" t="s">
        <v>553</v>
      </c>
      <c r="B14" s="180">
        <v>0</v>
      </c>
      <c r="C14" s="180">
        <v>0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0</v>
      </c>
      <c r="U14" s="180">
        <v>524.64475000000004</v>
      </c>
      <c r="V14" s="416">
        <v>6.9821339054767614E-5</v>
      </c>
    </row>
    <row r="15" spans="1:22" s="340" customFormat="1" ht="15" customHeight="1">
      <c r="A15" s="188" t="s">
        <v>554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444.02328999999997</v>
      </c>
      <c r="V15" s="416">
        <v>5.9091986871694424E-5</v>
      </c>
    </row>
    <row r="16" spans="1:22" ht="15" customHeight="1">
      <c r="A16" s="188" t="s">
        <v>555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416">
        <v>0</v>
      </c>
    </row>
    <row r="17" spans="1:22" ht="15" customHeight="1">
      <c r="A17" s="188" t="s">
        <v>301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  <c r="U17" s="180">
        <v>444.02328999999997</v>
      </c>
      <c r="V17" s="416">
        <v>5.9091986871694424E-5</v>
      </c>
    </row>
    <row r="18" spans="1:22" ht="15" customHeight="1">
      <c r="A18" s="188" t="s">
        <v>556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0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  <c r="U18" s="180">
        <v>0</v>
      </c>
      <c r="V18" s="416">
        <v>0</v>
      </c>
    </row>
    <row r="19" spans="1:22" ht="15" customHeight="1">
      <c r="A19" s="188" t="s">
        <v>557</v>
      </c>
      <c r="B19" s="180">
        <v>0</v>
      </c>
      <c r="C19" s="180">
        <v>0</v>
      </c>
      <c r="D19" s="180">
        <v>0</v>
      </c>
      <c r="E19" s="180">
        <v>0</v>
      </c>
      <c r="F19" s="180">
        <v>0</v>
      </c>
      <c r="G19" s="180">
        <v>0</v>
      </c>
      <c r="H19" s="180">
        <v>0</v>
      </c>
      <c r="I19" s="180">
        <v>0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0</v>
      </c>
      <c r="U19" s="180">
        <v>0</v>
      </c>
      <c r="V19" s="416">
        <v>0</v>
      </c>
    </row>
    <row r="20" spans="1:22" ht="15" customHeight="1">
      <c r="A20" s="188" t="s">
        <v>558</v>
      </c>
      <c r="B20" s="180">
        <v>15.279500000000001</v>
      </c>
      <c r="C20" s="180">
        <v>41009.958039999998</v>
      </c>
      <c r="D20" s="180">
        <v>3682.8996400000001</v>
      </c>
      <c r="E20" s="180">
        <v>986.61109999999996</v>
      </c>
      <c r="F20" s="180">
        <v>88.772710000000004</v>
      </c>
      <c r="G20" s="180">
        <v>60508.00877</v>
      </c>
      <c r="H20" s="180">
        <v>0</v>
      </c>
      <c r="I20" s="180">
        <v>85624.124760000006</v>
      </c>
      <c r="J20" s="180">
        <v>22918.16689</v>
      </c>
      <c r="K20" s="180">
        <v>1230.51829</v>
      </c>
      <c r="L20" s="180">
        <v>15707.10384</v>
      </c>
      <c r="M20" s="180">
        <v>12869.016170000001</v>
      </c>
      <c r="N20" s="180">
        <v>7911.1595199999992</v>
      </c>
      <c r="O20" s="180">
        <v>14610.858850000001</v>
      </c>
      <c r="P20" s="180">
        <v>131.04357000000002</v>
      </c>
      <c r="Q20" s="180">
        <v>825.99404000000004</v>
      </c>
      <c r="R20" s="180">
        <v>8040.2628700000005</v>
      </c>
      <c r="S20" s="180">
        <v>10022.41539</v>
      </c>
      <c r="T20" s="180">
        <v>12867.082329999999</v>
      </c>
      <c r="U20" s="180">
        <v>636332.63225999998</v>
      </c>
      <c r="V20" s="416">
        <v>8.4685106386060693E-2</v>
      </c>
    </row>
    <row r="21" spans="1:22" ht="15" customHeight="1">
      <c r="A21" s="188" t="s">
        <v>559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5910.5956500000002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42660.22537</v>
      </c>
      <c r="V21" s="416">
        <v>5.6773541710110871E-3</v>
      </c>
    </row>
    <row r="22" spans="1:22" ht="15" customHeight="1">
      <c r="A22" s="188" t="s">
        <v>560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0.28533999999999998</v>
      </c>
      <c r="V22" s="416">
        <v>3.7973925948725095E-8</v>
      </c>
    </row>
    <row r="23" spans="1:22" s="340" customFormat="1" ht="15" customHeight="1">
      <c r="A23" s="188" t="s">
        <v>561</v>
      </c>
      <c r="B23" s="180">
        <v>0</v>
      </c>
      <c r="C23" s="180">
        <v>0</v>
      </c>
      <c r="D23" s="180">
        <v>0</v>
      </c>
      <c r="E23" s="180">
        <v>0</v>
      </c>
      <c r="F23" s="180">
        <v>0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  <c r="U23" s="180">
        <v>1533.10971</v>
      </c>
      <c r="V23" s="416">
        <v>2.0403096165560875E-4</v>
      </c>
    </row>
    <row r="24" spans="1:22" ht="15" customHeight="1">
      <c r="A24" s="188" t="s">
        <v>562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180">
        <v>0</v>
      </c>
      <c r="V24" s="416">
        <v>0</v>
      </c>
    </row>
    <row r="25" spans="1:22" ht="15" customHeight="1">
      <c r="A25" s="188" t="s">
        <v>563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  <c r="U25" s="180">
        <v>0</v>
      </c>
      <c r="V25" s="416">
        <v>0</v>
      </c>
    </row>
    <row r="26" spans="1:22" ht="15" customHeight="1">
      <c r="A26" s="188" t="s">
        <v>1007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0</v>
      </c>
      <c r="U26" s="180">
        <v>0</v>
      </c>
      <c r="V26" s="416">
        <v>0</v>
      </c>
    </row>
    <row r="27" spans="1:22" ht="15" customHeight="1">
      <c r="A27" s="188" t="s">
        <v>564</v>
      </c>
      <c r="B27" s="180">
        <v>15.279500000000001</v>
      </c>
      <c r="C27" s="180">
        <v>41009.958039999998</v>
      </c>
      <c r="D27" s="180">
        <v>3682.8996400000001</v>
      </c>
      <c r="E27" s="180">
        <v>986.61109999999996</v>
      </c>
      <c r="F27" s="180">
        <v>88.772710000000004</v>
      </c>
      <c r="G27" s="180">
        <v>60508.00877</v>
      </c>
      <c r="H27" s="180">
        <v>0</v>
      </c>
      <c r="I27" s="180">
        <v>85624.124760000006</v>
      </c>
      <c r="J27" s="180">
        <v>22918.16689</v>
      </c>
      <c r="K27" s="180">
        <v>1230.51829</v>
      </c>
      <c r="L27" s="180">
        <v>15707.10384</v>
      </c>
      <c r="M27" s="180">
        <v>12869.016170000001</v>
      </c>
      <c r="N27" s="180">
        <v>7911.1595199999992</v>
      </c>
      <c r="O27" s="180">
        <v>8700.2631999999994</v>
      </c>
      <c r="P27" s="180">
        <v>131.04357000000002</v>
      </c>
      <c r="Q27" s="180">
        <v>825.99404000000004</v>
      </c>
      <c r="R27" s="180">
        <v>8040.2628700000005</v>
      </c>
      <c r="S27" s="180">
        <v>10022.41539</v>
      </c>
      <c r="T27" s="180">
        <v>12867.082329999999</v>
      </c>
      <c r="U27" s="180">
        <v>592139.01184000005</v>
      </c>
      <c r="V27" s="416">
        <v>7.8803683279468059E-2</v>
      </c>
    </row>
    <row r="28" spans="1:22" s="340" customFormat="1" ht="15" customHeight="1">
      <c r="A28" s="188" t="s">
        <v>565</v>
      </c>
      <c r="B28" s="180">
        <v>101528.08195000001</v>
      </c>
      <c r="C28" s="180">
        <v>103271.80304000001</v>
      </c>
      <c r="D28" s="180">
        <v>92896.069829999993</v>
      </c>
      <c r="E28" s="180">
        <v>31897.528309999998</v>
      </c>
      <c r="F28" s="180">
        <v>16514.806850000001</v>
      </c>
      <c r="G28" s="180">
        <v>84138.244449999998</v>
      </c>
      <c r="H28" s="180">
        <v>20817.055420000001</v>
      </c>
      <c r="I28" s="180">
        <v>7338.7025400000002</v>
      </c>
      <c r="J28" s="180">
        <v>143133.37912999999</v>
      </c>
      <c r="K28" s="180">
        <v>20443.699649999999</v>
      </c>
      <c r="L28" s="180">
        <v>18435.464239999998</v>
      </c>
      <c r="M28" s="180">
        <v>15524.498009999999</v>
      </c>
      <c r="N28" s="180">
        <v>5477.8269099999998</v>
      </c>
      <c r="O28" s="180">
        <v>6201.8108700000003</v>
      </c>
      <c r="P28" s="180">
        <v>0</v>
      </c>
      <c r="Q28" s="180">
        <v>38406.378899999996</v>
      </c>
      <c r="R28" s="180">
        <v>75381.269700000004</v>
      </c>
      <c r="S28" s="180">
        <v>21630.47046</v>
      </c>
      <c r="T28" s="180">
        <v>7621.9840899999999</v>
      </c>
      <c r="U28" s="180">
        <v>2381355.7075200002</v>
      </c>
      <c r="V28" s="416">
        <v>0.31691815131050094</v>
      </c>
    </row>
    <row r="29" spans="1:22" ht="15" customHeight="1">
      <c r="A29" s="188" t="s">
        <v>566</v>
      </c>
      <c r="B29" s="180">
        <v>0</v>
      </c>
      <c r="C29" s="180">
        <v>0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  <c r="U29" s="180">
        <v>0</v>
      </c>
      <c r="V29" s="416">
        <v>0</v>
      </c>
    </row>
    <row r="30" spans="1:22" ht="15" customHeight="1">
      <c r="A30" s="188" t="s">
        <v>567</v>
      </c>
      <c r="B30" s="180">
        <v>101528.08195000001</v>
      </c>
      <c r="C30" s="180">
        <v>103271.80304000001</v>
      </c>
      <c r="D30" s="180">
        <v>92896.069829999993</v>
      </c>
      <c r="E30" s="180">
        <v>31897.528309999998</v>
      </c>
      <c r="F30" s="180">
        <v>16514.806850000001</v>
      </c>
      <c r="G30" s="180">
        <v>84138.244449999998</v>
      </c>
      <c r="H30" s="180">
        <v>20817.055420000001</v>
      </c>
      <c r="I30" s="180">
        <v>7338.7025400000002</v>
      </c>
      <c r="J30" s="180">
        <v>143133.37912999999</v>
      </c>
      <c r="K30" s="180">
        <v>20443.699649999999</v>
      </c>
      <c r="L30" s="180">
        <v>18435.464239999998</v>
      </c>
      <c r="M30" s="180">
        <v>15524.498009999999</v>
      </c>
      <c r="N30" s="180">
        <v>5477.8269099999998</v>
      </c>
      <c r="O30" s="180">
        <v>6201.8108700000003</v>
      </c>
      <c r="P30" s="180">
        <v>0</v>
      </c>
      <c r="Q30" s="180">
        <v>38406.378899999996</v>
      </c>
      <c r="R30" s="180">
        <v>75381.269700000004</v>
      </c>
      <c r="S30" s="180">
        <v>21630.47046</v>
      </c>
      <c r="T30" s="180">
        <v>7621.9840899999999</v>
      </c>
      <c r="U30" s="180">
        <v>2381355.7075200002</v>
      </c>
      <c r="V30" s="416">
        <v>0.31691815131050094</v>
      </c>
    </row>
    <row r="31" spans="1:22" ht="15" customHeight="1">
      <c r="A31" s="188" t="s">
        <v>568</v>
      </c>
      <c r="B31" s="180">
        <v>0</v>
      </c>
      <c r="C31" s="180">
        <v>0</v>
      </c>
      <c r="D31" s="180">
        <v>0</v>
      </c>
      <c r="E31" s="180">
        <v>16.952630000000003</v>
      </c>
      <c r="F31" s="180">
        <v>23287.802250000001</v>
      </c>
      <c r="G31" s="180">
        <v>0</v>
      </c>
      <c r="H31" s="180">
        <v>0</v>
      </c>
      <c r="I31" s="180">
        <v>0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0">
        <v>1163.5128999999999</v>
      </c>
      <c r="P31" s="180">
        <v>0</v>
      </c>
      <c r="Q31" s="180">
        <v>4857.9676100000006</v>
      </c>
      <c r="R31" s="180">
        <v>0</v>
      </c>
      <c r="S31" s="180">
        <v>132.78635999999997</v>
      </c>
      <c r="T31" s="180">
        <v>496.12610999999998</v>
      </c>
      <c r="U31" s="180">
        <v>83094.360969999994</v>
      </c>
      <c r="V31" s="416">
        <v>1.1058453459842337E-2</v>
      </c>
    </row>
    <row r="32" spans="1:22" ht="15" customHeight="1">
      <c r="A32" s="188" t="s">
        <v>569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0</v>
      </c>
      <c r="U32" s="180">
        <v>0</v>
      </c>
      <c r="V32" s="416">
        <v>0</v>
      </c>
    </row>
    <row r="33" spans="1:22" s="340" customFormat="1" ht="15" customHeight="1">
      <c r="A33" s="188" t="s">
        <v>570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416">
        <v>0</v>
      </c>
    </row>
    <row r="34" spans="1:22" ht="15" customHeight="1">
      <c r="A34" s="188" t="s">
        <v>571</v>
      </c>
      <c r="B34" s="180">
        <v>0</v>
      </c>
      <c r="C34" s="180">
        <v>0</v>
      </c>
      <c r="D34" s="180">
        <v>0</v>
      </c>
      <c r="E34" s="180">
        <v>16.952630000000003</v>
      </c>
      <c r="F34" s="180">
        <v>23287.802250000001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1163.5128999999999</v>
      </c>
      <c r="P34" s="180">
        <v>0</v>
      </c>
      <c r="Q34" s="180">
        <v>4857.9676100000006</v>
      </c>
      <c r="R34" s="180">
        <v>0</v>
      </c>
      <c r="S34" s="180">
        <v>132.78635999999997</v>
      </c>
      <c r="T34" s="180">
        <v>496.12610999999998</v>
      </c>
      <c r="U34" s="180">
        <v>80172.428239999994</v>
      </c>
      <c r="V34" s="416">
        <v>1.066959365358953E-2</v>
      </c>
    </row>
    <row r="35" spans="1:22" ht="15" customHeight="1">
      <c r="A35" s="188" t="s">
        <v>572</v>
      </c>
      <c r="B35" s="180">
        <v>0</v>
      </c>
      <c r="C35" s="180">
        <v>0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0</v>
      </c>
      <c r="U35" s="180">
        <v>0</v>
      </c>
      <c r="V35" s="416">
        <v>0</v>
      </c>
    </row>
    <row r="36" spans="1:22" ht="15" customHeight="1">
      <c r="A36" s="188" t="s">
        <v>573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180">
        <v>0</v>
      </c>
      <c r="V36" s="416">
        <v>0</v>
      </c>
    </row>
    <row r="37" spans="1:22" ht="15" customHeight="1">
      <c r="A37" s="188" t="s">
        <v>574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  <c r="R37" s="180">
        <v>0</v>
      </c>
      <c r="S37" s="180">
        <v>0</v>
      </c>
      <c r="T37" s="180">
        <v>0</v>
      </c>
      <c r="U37" s="180">
        <v>2921.93273</v>
      </c>
      <c r="V37" s="416">
        <v>3.8885980625280771E-4</v>
      </c>
    </row>
    <row r="38" spans="1:22" s="340" customFormat="1" ht="15" customHeight="1">
      <c r="A38" s="188" t="s">
        <v>575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180">
        <v>0</v>
      </c>
      <c r="V38" s="416">
        <v>0</v>
      </c>
    </row>
    <row r="39" spans="1:22" ht="15" customHeight="1">
      <c r="A39" s="188" t="s">
        <v>576</v>
      </c>
      <c r="B39" s="180">
        <v>0</v>
      </c>
      <c r="C39" s="180">
        <v>0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416">
        <v>0</v>
      </c>
    </row>
    <row r="40" spans="1:22" ht="15" customHeight="1">
      <c r="A40" s="188" t="s">
        <v>577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416">
        <v>0</v>
      </c>
    </row>
    <row r="41" spans="1:22" s="342" customFormat="1" ht="15" customHeight="1">
      <c r="A41" s="307" t="s">
        <v>578</v>
      </c>
      <c r="B41" s="180">
        <v>115213.71262000001</v>
      </c>
      <c r="C41" s="180">
        <v>212240.87174</v>
      </c>
      <c r="D41" s="180">
        <v>100439.86784000001</v>
      </c>
      <c r="E41" s="180">
        <v>189579.11288999999</v>
      </c>
      <c r="F41" s="180">
        <v>100978.50276999999</v>
      </c>
      <c r="G41" s="180">
        <v>284195.90304</v>
      </c>
      <c r="H41" s="180">
        <v>75164.553</v>
      </c>
      <c r="I41" s="180">
        <v>281860.14905000001</v>
      </c>
      <c r="J41" s="180">
        <v>235787.34416000001</v>
      </c>
      <c r="K41" s="180">
        <v>62861.587799999994</v>
      </c>
      <c r="L41" s="180">
        <v>65407.312479999993</v>
      </c>
      <c r="M41" s="180">
        <v>59113.189439999995</v>
      </c>
      <c r="N41" s="180">
        <v>21002.656289999999</v>
      </c>
      <c r="O41" s="180">
        <v>36093.218689999994</v>
      </c>
      <c r="P41" s="180">
        <v>19448.975710000002</v>
      </c>
      <c r="Q41" s="180">
        <v>114496.7329</v>
      </c>
      <c r="R41" s="180">
        <v>159985.53975999999</v>
      </c>
      <c r="S41" s="180">
        <v>80129.524209999989</v>
      </c>
      <c r="T41" s="180">
        <v>23787.682399999998</v>
      </c>
      <c r="U41" s="180">
        <v>7082989.5870300001</v>
      </c>
      <c r="V41" s="416">
        <v>0.94262606740543975</v>
      </c>
    </row>
    <row r="42" spans="1:22" s="315" customFormat="1" ht="15" customHeight="1">
      <c r="A42" s="188" t="s">
        <v>579</v>
      </c>
      <c r="B42" s="180">
        <v>5168.8978799999995</v>
      </c>
      <c r="C42" s="180">
        <v>0</v>
      </c>
      <c r="D42" s="180">
        <v>0</v>
      </c>
      <c r="E42" s="180">
        <v>16799.945969999997</v>
      </c>
      <c r="F42" s="180">
        <v>7699.8400300000003</v>
      </c>
      <c r="G42" s="180">
        <v>4475.8727800000006</v>
      </c>
      <c r="H42" s="180">
        <v>0</v>
      </c>
      <c r="I42" s="180">
        <v>0</v>
      </c>
      <c r="J42" s="180">
        <v>0</v>
      </c>
      <c r="K42" s="180">
        <v>0</v>
      </c>
      <c r="L42" s="180">
        <v>0</v>
      </c>
      <c r="M42" s="180">
        <v>0</v>
      </c>
      <c r="N42" s="180">
        <v>0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10</v>
      </c>
      <c r="U42" s="180">
        <v>431113.65279000002</v>
      </c>
      <c r="V42" s="416">
        <v>5.7373932594560327E-2</v>
      </c>
    </row>
    <row r="43" spans="1:22" s="190" customFormat="1" ht="15" customHeight="1">
      <c r="A43" s="191" t="s">
        <v>501</v>
      </c>
      <c r="B43" s="192">
        <v>120382.6105</v>
      </c>
      <c r="C43" s="192">
        <v>212240.87174</v>
      </c>
      <c r="D43" s="192">
        <v>100439.86784000001</v>
      </c>
      <c r="E43" s="192">
        <v>206379.05886000002</v>
      </c>
      <c r="F43" s="192">
        <v>108678.3428</v>
      </c>
      <c r="G43" s="192">
        <v>288671.77581999998</v>
      </c>
      <c r="H43" s="192">
        <v>75164.553</v>
      </c>
      <c r="I43" s="192">
        <v>281860.14905000001</v>
      </c>
      <c r="J43" s="192">
        <v>235787.34416000001</v>
      </c>
      <c r="K43" s="192">
        <v>62861.587799999994</v>
      </c>
      <c r="L43" s="192">
        <v>65407.312479999993</v>
      </c>
      <c r="M43" s="192">
        <v>59113.189439999995</v>
      </c>
      <c r="N43" s="192">
        <v>21002.656289999999</v>
      </c>
      <c r="O43" s="192">
        <v>36093.218689999994</v>
      </c>
      <c r="P43" s="192">
        <v>19448.975710000002</v>
      </c>
      <c r="Q43" s="192">
        <v>114496.7329</v>
      </c>
      <c r="R43" s="192">
        <v>159985.53975999999</v>
      </c>
      <c r="S43" s="192">
        <v>80129.524209999989</v>
      </c>
      <c r="T43" s="192">
        <v>23797.682399999998</v>
      </c>
      <c r="U43" s="192">
        <v>7514103.2398199998</v>
      </c>
      <c r="V43" s="422">
        <v>1</v>
      </c>
    </row>
    <row r="44" spans="1:22" ht="15" customHeight="1">
      <c r="A44" s="307" t="s">
        <v>580</v>
      </c>
      <c r="B44" s="189">
        <v>1.6020888542234584E-2</v>
      </c>
      <c r="C44" s="189">
        <v>2.8245668839796807E-2</v>
      </c>
      <c r="D44" s="189">
        <v>1.3366846932276917E-2</v>
      </c>
      <c r="E44" s="189">
        <v>2.7465560729365734E-2</v>
      </c>
      <c r="F44" s="189">
        <v>1.4463248551613378E-2</v>
      </c>
      <c r="G44" s="189">
        <v>3.8417328935570379E-2</v>
      </c>
      <c r="H44" s="189">
        <v>1.000313019412288E-2</v>
      </c>
      <c r="I44" s="189">
        <v>3.7510816667559115E-2</v>
      </c>
      <c r="J44" s="189">
        <v>3.137930590445924E-2</v>
      </c>
      <c r="K44" s="189">
        <v>8.3658136964199926E-3</v>
      </c>
      <c r="L44" s="189">
        <v>8.7046065767878416E-3</v>
      </c>
      <c r="M44" s="189">
        <v>7.8669652988978701E-3</v>
      </c>
      <c r="N44" s="189">
        <v>2.7950981800062566E-3</v>
      </c>
      <c r="O44" s="189">
        <v>4.8033966979224799E-3</v>
      </c>
      <c r="P44" s="189">
        <v>2.588329583619868E-3</v>
      </c>
      <c r="Q44" s="189">
        <v>1.5237577824754876E-2</v>
      </c>
      <c r="R44" s="189">
        <v>2.1291368331509967E-2</v>
      </c>
      <c r="S44" s="189">
        <v>1.0663883853147524E-2</v>
      </c>
      <c r="T44" s="189">
        <v>3.1670688624408721E-3</v>
      </c>
      <c r="U44" s="189">
        <v>1</v>
      </c>
      <c r="V44" s="307"/>
    </row>
    <row r="45" spans="1:22" ht="15" customHeight="1" thickBot="1">
      <c r="A45" s="264"/>
      <c r="B45" s="196"/>
      <c r="C45" s="196"/>
      <c r="D45" s="196"/>
      <c r="E45" s="197"/>
      <c r="F45" s="197"/>
      <c r="G45" s="197"/>
      <c r="H45" s="197"/>
      <c r="I45" s="197"/>
      <c r="J45" s="196"/>
      <c r="K45" s="196"/>
      <c r="L45" s="196"/>
      <c r="M45" s="196"/>
      <c r="N45" s="196"/>
      <c r="O45" s="196"/>
      <c r="P45" s="196"/>
      <c r="Q45" s="196"/>
      <c r="R45" s="196"/>
      <c r="S45" s="196"/>
      <c r="T45" s="196"/>
      <c r="U45" s="196"/>
      <c r="V45" s="264"/>
    </row>
    <row r="46" spans="1:22" ht="15" customHeight="1" thickTop="1">
      <c r="A46" s="265" t="s">
        <v>503</v>
      </c>
      <c r="B46" s="157"/>
      <c r="C46" s="157"/>
      <c r="D46" s="157"/>
      <c r="E46" s="180"/>
      <c r="F46" s="180"/>
      <c r="G46" s="180"/>
      <c r="H46" s="180"/>
      <c r="I46" s="180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265"/>
    </row>
    <row r="47" spans="1:22" ht="15" customHeight="1">
      <c r="A47" s="265" t="s">
        <v>581</v>
      </c>
      <c r="B47" s="157"/>
      <c r="C47" s="157"/>
      <c r="D47" s="157"/>
      <c r="E47" s="180"/>
      <c r="F47" s="180"/>
      <c r="G47" s="180"/>
      <c r="H47" s="180"/>
      <c r="I47" s="180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265"/>
    </row>
    <row r="48" spans="1:22" ht="15" customHeight="1">
      <c r="A48" s="267"/>
      <c r="B48" s="157"/>
      <c r="C48" s="157"/>
      <c r="D48" s="157"/>
      <c r="E48" s="180"/>
      <c r="F48" s="180"/>
      <c r="G48" s="180"/>
      <c r="H48" s="180"/>
      <c r="I48" s="180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V59"/>
  <sheetViews>
    <sheetView zoomScaleNormal="100" workbookViewId="0">
      <selection activeCell="A3" sqref="A3:V3"/>
    </sheetView>
  </sheetViews>
  <sheetFormatPr defaultColWidth="11.42578125" defaultRowHeight="12.75"/>
  <cols>
    <col min="1" max="1" width="66.85546875" style="182" customWidth="1"/>
    <col min="2" max="22" width="10.28515625" style="181" customWidth="1"/>
    <col min="23" max="258" width="11.42578125" style="181"/>
    <col min="259" max="259" width="66.85546875" style="181" customWidth="1"/>
    <col min="260" max="278" width="10.28515625" style="181" customWidth="1"/>
    <col min="279" max="514" width="11.42578125" style="181"/>
    <col min="515" max="515" width="66.85546875" style="181" customWidth="1"/>
    <col min="516" max="534" width="10.28515625" style="181" customWidth="1"/>
    <col min="535" max="770" width="11.42578125" style="181"/>
    <col min="771" max="771" width="66.85546875" style="181" customWidth="1"/>
    <col min="772" max="790" width="10.28515625" style="181" customWidth="1"/>
    <col min="791" max="1026" width="11.42578125" style="181"/>
    <col min="1027" max="1027" width="66.85546875" style="181" customWidth="1"/>
    <col min="1028" max="1046" width="10.28515625" style="181" customWidth="1"/>
    <col min="1047" max="1282" width="11.42578125" style="181"/>
    <col min="1283" max="1283" width="66.85546875" style="181" customWidth="1"/>
    <col min="1284" max="1302" width="10.28515625" style="181" customWidth="1"/>
    <col min="1303" max="1538" width="11.42578125" style="181"/>
    <col min="1539" max="1539" width="66.85546875" style="181" customWidth="1"/>
    <col min="1540" max="1558" width="10.28515625" style="181" customWidth="1"/>
    <col min="1559" max="1794" width="11.42578125" style="181"/>
    <col min="1795" max="1795" width="66.85546875" style="181" customWidth="1"/>
    <col min="1796" max="1814" width="10.28515625" style="181" customWidth="1"/>
    <col min="1815" max="2050" width="11.42578125" style="181"/>
    <col min="2051" max="2051" width="66.85546875" style="181" customWidth="1"/>
    <col min="2052" max="2070" width="10.28515625" style="181" customWidth="1"/>
    <col min="2071" max="2306" width="11.42578125" style="181"/>
    <col min="2307" max="2307" width="66.85546875" style="181" customWidth="1"/>
    <col min="2308" max="2326" width="10.28515625" style="181" customWidth="1"/>
    <col min="2327" max="2562" width="11.42578125" style="181"/>
    <col min="2563" max="2563" width="66.85546875" style="181" customWidth="1"/>
    <col min="2564" max="2582" width="10.28515625" style="181" customWidth="1"/>
    <col min="2583" max="2818" width="11.42578125" style="181"/>
    <col min="2819" max="2819" width="66.85546875" style="181" customWidth="1"/>
    <col min="2820" max="2838" width="10.28515625" style="181" customWidth="1"/>
    <col min="2839" max="3074" width="11.42578125" style="181"/>
    <col min="3075" max="3075" width="66.85546875" style="181" customWidth="1"/>
    <col min="3076" max="3094" width="10.28515625" style="181" customWidth="1"/>
    <col min="3095" max="3330" width="11.42578125" style="181"/>
    <col min="3331" max="3331" width="66.85546875" style="181" customWidth="1"/>
    <col min="3332" max="3350" width="10.28515625" style="181" customWidth="1"/>
    <col min="3351" max="3586" width="11.42578125" style="181"/>
    <col min="3587" max="3587" width="66.85546875" style="181" customWidth="1"/>
    <col min="3588" max="3606" width="10.28515625" style="181" customWidth="1"/>
    <col min="3607" max="3842" width="11.42578125" style="181"/>
    <col min="3843" max="3843" width="66.85546875" style="181" customWidth="1"/>
    <col min="3844" max="3862" width="10.28515625" style="181" customWidth="1"/>
    <col min="3863" max="4098" width="11.42578125" style="181"/>
    <col min="4099" max="4099" width="66.85546875" style="181" customWidth="1"/>
    <col min="4100" max="4118" width="10.28515625" style="181" customWidth="1"/>
    <col min="4119" max="4354" width="11.42578125" style="181"/>
    <col min="4355" max="4355" width="66.85546875" style="181" customWidth="1"/>
    <col min="4356" max="4374" width="10.28515625" style="181" customWidth="1"/>
    <col min="4375" max="4610" width="11.42578125" style="181"/>
    <col min="4611" max="4611" width="66.85546875" style="181" customWidth="1"/>
    <col min="4612" max="4630" width="10.28515625" style="181" customWidth="1"/>
    <col min="4631" max="4866" width="11.42578125" style="181"/>
    <col min="4867" max="4867" width="66.85546875" style="181" customWidth="1"/>
    <col min="4868" max="4886" width="10.28515625" style="181" customWidth="1"/>
    <col min="4887" max="5122" width="11.42578125" style="181"/>
    <col min="5123" max="5123" width="66.85546875" style="181" customWidth="1"/>
    <col min="5124" max="5142" width="10.28515625" style="181" customWidth="1"/>
    <col min="5143" max="5378" width="11.42578125" style="181"/>
    <col min="5379" max="5379" width="66.85546875" style="181" customWidth="1"/>
    <col min="5380" max="5398" width="10.28515625" style="181" customWidth="1"/>
    <col min="5399" max="5634" width="11.42578125" style="181"/>
    <col min="5635" max="5635" width="66.85546875" style="181" customWidth="1"/>
    <col min="5636" max="5654" width="10.28515625" style="181" customWidth="1"/>
    <col min="5655" max="5890" width="11.42578125" style="181"/>
    <col min="5891" max="5891" width="66.85546875" style="181" customWidth="1"/>
    <col min="5892" max="5910" width="10.28515625" style="181" customWidth="1"/>
    <col min="5911" max="6146" width="11.42578125" style="181"/>
    <col min="6147" max="6147" width="66.85546875" style="181" customWidth="1"/>
    <col min="6148" max="6166" width="10.28515625" style="181" customWidth="1"/>
    <col min="6167" max="6402" width="11.42578125" style="181"/>
    <col min="6403" max="6403" width="66.85546875" style="181" customWidth="1"/>
    <col min="6404" max="6422" width="10.28515625" style="181" customWidth="1"/>
    <col min="6423" max="6658" width="11.42578125" style="181"/>
    <col min="6659" max="6659" width="66.85546875" style="181" customWidth="1"/>
    <col min="6660" max="6678" width="10.28515625" style="181" customWidth="1"/>
    <col min="6679" max="6914" width="11.42578125" style="181"/>
    <col min="6915" max="6915" width="66.85546875" style="181" customWidth="1"/>
    <col min="6916" max="6934" width="10.28515625" style="181" customWidth="1"/>
    <col min="6935" max="7170" width="11.42578125" style="181"/>
    <col min="7171" max="7171" width="66.85546875" style="181" customWidth="1"/>
    <col min="7172" max="7190" width="10.28515625" style="181" customWidth="1"/>
    <col min="7191" max="7426" width="11.42578125" style="181"/>
    <col min="7427" max="7427" width="66.85546875" style="181" customWidth="1"/>
    <col min="7428" max="7446" width="10.28515625" style="181" customWidth="1"/>
    <col min="7447" max="7682" width="11.42578125" style="181"/>
    <col min="7683" max="7683" width="66.85546875" style="181" customWidth="1"/>
    <col min="7684" max="7702" width="10.28515625" style="181" customWidth="1"/>
    <col min="7703" max="7938" width="11.42578125" style="181"/>
    <col min="7939" max="7939" width="66.85546875" style="181" customWidth="1"/>
    <col min="7940" max="7958" width="10.28515625" style="181" customWidth="1"/>
    <col min="7959" max="8194" width="11.42578125" style="181"/>
    <col min="8195" max="8195" width="66.85546875" style="181" customWidth="1"/>
    <col min="8196" max="8214" width="10.28515625" style="181" customWidth="1"/>
    <col min="8215" max="8450" width="11.42578125" style="181"/>
    <col min="8451" max="8451" width="66.85546875" style="181" customWidth="1"/>
    <col min="8452" max="8470" width="10.28515625" style="181" customWidth="1"/>
    <col min="8471" max="8706" width="11.42578125" style="181"/>
    <col min="8707" max="8707" width="66.85546875" style="181" customWidth="1"/>
    <col min="8708" max="8726" width="10.28515625" style="181" customWidth="1"/>
    <col min="8727" max="8962" width="11.42578125" style="181"/>
    <col min="8963" max="8963" width="66.85546875" style="181" customWidth="1"/>
    <col min="8964" max="8982" width="10.28515625" style="181" customWidth="1"/>
    <col min="8983" max="9218" width="11.42578125" style="181"/>
    <col min="9219" max="9219" width="66.85546875" style="181" customWidth="1"/>
    <col min="9220" max="9238" width="10.28515625" style="181" customWidth="1"/>
    <col min="9239" max="9474" width="11.42578125" style="181"/>
    <col min="9475" max="9475" width="66.85546875" style="181" customWidth="1"/>
    <col min="9476" max="9494" width="10.28515625" style="181" customWidth="1"/>
    <col min="9495" max="9730" width="11.42578125" style="181"/>
    <col min="9731" max="9731" width="66.85546875" style="181" customWidth="1"/>
    <col min="9732" max="9750" width="10.28515625" style="181" customWidth="1"/>
    <col min="9751" max="9986" width="11.42578125" style="181"/>
    <col min="9987" max="9987" width="66.85546875" style="181" customWidth="1"/>
    <col min="9988" max="10006" width="10.28515625" style="181" customWidth="1"/>
    <col min="10007" max="10242" width="11.42578125" style="181"/>
    <col min="10243" max="10243" width="66.85546875" style="181" customWidth="1"/>
    <col min="10244" max="10262" width="10.28515625" style="181" customWidth="1"/>
    <col min="10263" max="10498" width="11.42578125" style="181"/>
    <col min="10499" max="10499" width="66.85546875" style="181" customWidth="1"/>
    <col min="10500" max="10518" width="10.28515625" style="181" customWidth="1"/>
    <col min="10519" max="10754" width="11.42578125" style="181"/>
    <col min="10755" max="10755" width="66.85546875" style="181" customWidth="1"/>
    <col min="10756" max="10774" width="10.28515625" style="181" customWidth="1"/>
    <col min="10775" max="11010" width="11.42578125" style="181"/>
    <col min="11011" max="11011" width="66.85546875" style="181" customWidth="1"/>
    <col min="11012" max="11030" width="10.28515625" style="181" customWidth="1"/>
    <col min="11031" max="11266" width="11.42578125" style="181"/>
    <col min="11267" max="11267" width="66.85546875" style="181" customWidth="1"/>
    <col min="11268" max="11286" width="10.28515625" style="181" customWidth="1"/>
    <col min="11287" max="11522" width="11.42578125" style="181"/>
    <col min="11523" max="11523" width="66.85546875" style="181" customWidth="1"/>
    <col min="11524" max="11542" width="10.28515625" style="181" customWidth="1"/>
    <col min="11543" max="11778" width="11.42578125" style="181"/>
    <col min="11779" max="11779" width="66.85546875" style="181" customWidth="1"/>
    <col min="11780" max="11798" width="10.28515625" style="181" customWidth="1"/>
    <col min="11799" max="12034" width="11.42578125" style="181"/>
    <col min="12035" max="12035" width="66.85546875" style="181" customWidth="1"/>
    <col min="12036" max="12054" width="10.28515625" style="181" customWidth="1"/>
    <col min="12055" max="12290" width="11.42578125" style="181"/>
    <col min="12291" max="12291" width="66.85546875" style="181" customWidth="1"/>
    <col min="12292" max="12310" width="10.28515625" style="181" customWidth="1"/>
    <col min="12311" max="12546" width="11.42578125" style="181"/>
    <col min="12547" max="12547" width="66.85546875" style="181" customWidth="1"/>
    <col min="12548" max="12566" width="10.28515625" style="181" customWidth="1"/>
    <col min="12567" max="12802" width="11.42578125" style="181"/>
    <col min="12803" max="12803" width="66.85546875" style="181" customWidth="1"/>
    <col min="12804" max="12822" width="10.28515625" style="181" customWidth="1"/>
    <col min="12823" max="13058" width="11.42578125" style="181"/>
    <col min="13059" max="13059" width="66.85546875" style="181" customWidth="1"/>
    <col min="13060" max="13078" width="10.28515625" style="181" customWidth="1"/>
    <col min="13079" max="13314" width="11.42578125" style="181"/>
    <col min="13315" max="13315" width="66.85546875" style="181" customWidth="1"/>
    <col min="13316" max="13334" width="10.28515625" style="181" customWidth="1"/>
    <col min="13335" max="13570" width="11.42578125" style="181"/>
    <col min="13571" max="13571" width="66.85546875" style="181" customWidth="1"/>
    <col min="13572" max="13590" width="10.28515625" style="181" customWidth="1"/>
    <col min="13591" max="13826" width="11.42578125" style="181"/>
    <col min="13827" max="13827" width="66.85546875" style="181" customWidth="1"/>
    <col min="13828" max="13846" width="10.28515625" style="181" customWidth="1"/>
    <col min="13847" max="14082" width="11.42578125" style="181"/>
    <col min="14083" max="14083" width="66.85546875" style="181" customWidth="1"/>
    <col min="14084" max="14102" width="10.28515625" style="181" customWidth="1"/>
    <col min="14103" max="14338" width="11.42578125" style="181"/>
    <col min="14339" max="14339" width="66.85546875" style="181" customWidth="1"/>
    <col min="14340" max="14358" width="10.28515625" style="181" customWidth="1"/>
    <col min="14359" max="14594" width="11.42578125" style="181"/>
    <col min="14595" max="14595" width="66.85546875" style="181" customWidth="1"/>
    <col min="14596" max="14614" width="10.28515625" style="181" customWidth="1"/>
    <col min="14615" max="14850" width="11.42578125" style="181"/>
    <col min="14851" max="14851" width="66.85546875" style="181" customWidth="1"/>
    <col min="14852" max="14870" width="10.28515625" style="181" customWidth="1"/>
    <col min="14871" max="15106" width="11.42578125" style="181"/>
    <col min="15107" max="15107" width="66.85546875" style="181" customWidth="1"/>
    <col min="15108" max="15126" width="10.28515625" style="181" customWidth="1"/>
    <col min="15127" max="15362" width="11.42578125" style="181"/>
    <col min="15363" max="15363" width="66.85546875" style="181" customWidth="1"/>
    <col min="15364" max="15382" width="10.28515625" style="181" customWidth="1"/>
    <col min="15383" max="15618" width="11.42578125" style="181"/>
    <col min="15619" max="15619" width="66.85546875" style="181" customWidth="1"/>
    <col min="15620" max="15638" width="10.28515625" style="181" customWidth="1"/>
    <col min="15639" max="15874" width="11.42578125" style="181"/>
    <col min="15875" max="15875" width="66.85546875" style="181" customWidth="1"/>
    <col min="15876" max="15894" width="10.28515625" style="181" customWidth="1"/>
    <col min="15895" max="16130" width="11.42578125" style="181"/>
    <col min="16131" max="16131" width="66.85546875" style="181" customWidth="1"/>
    <col min="16132" max="16150" width="10.28515625" style="181" customWidth="1"/>
    <col min="16151" max="16384" width="11.42578125" style="181"/>
  </cols>
  <sheetData>
    <row r="1" spans="1:22" s="158" customFormat="1" ht="30" customHeight="1">
      <c r="A1" s="491" t="s">
        <v>281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  <c r="R1" s="491"/>
      <c r="S1" s="491"/>
      <c r="T1" s="491"/>
      <c r="U1" s="491"/>
      <c r="V1" s="491"/>
    </row>
    <row r="2" spans="1:22" s="158" customFormat="1" ht="15" customHeight="1">
      <c r="A2" s="492" t="s">
        <v>583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  <c r="R2" s="492"/>
      <c r="S2" s="492"/>
      <c r="T2" s="492"/>
      <c r="U2" s="492"/>
      <c r="V2" s="492"/>
    </row>
    <row r="3" spans="1:22" s="158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</row>
    <row r="4" spans="1:22" s="158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  <c r="R4" s="493"/>
      <c r="S4" s="493"/>
      <c r="T4" s="493"/>
      <c r="U4" s="493"/>
      <c r="V4" s="493"/>
    </row>
    <row r="5" spans="1:22" ht="15" customHeight="1">
      <c r="A5" s="183"/>
      <c r="B5" s="157"/>
      <c r="C5" s="157"/>
      <c r="D5" s="157"/>
      <c r="E5" s="157"/>
      <c r="F5" s="157"/>
      <c r="G5" s="180"/>
      <c r="H5" s="180"/>
      <c r="I5" s="180"/>
      <c r="J5" s="180"/>
      <c r="K5" s="180"/>
      <c r="L5" s="157"/>
      <c r="M5" s="157"/>
      <c r="N5" s="157"/>
      <c r="O5" s="157"/>
      <c r="P5" s="207"/>
      <c r="Q5" s="157"/>
      <c r="R5" s="157"/>
      <c r="S5" s="157"/>
      <c r="T5" s="157"/>
      <c r="U5" s="157"/>
      <c r="V5" s="157"/>
    </row>
    <row r="6" spans="1:22" s="190" customFormat="1" ht="30" customHeight="1">
      <c r="A6" s="184" t="s">
        <v>510</v>
      </c>
      <c r="B6" s="185" t="s">
        <v>97</v>
      </c>
      <c r="C6" s="185" t="s">
        <v>98</v>
      </c>
      <c r="D6" s="185" t="s">
        <v>99</v>
      </c>
      <c r="E6" s="185" t="s">
        <v>100</v>
      </c>
      <c r="F6" s="185" t="s">
        <v>101</v>
      </c>
      <c r="G6" s="185" t="s">
        <v>102</v>
      </c>
      <c r="H6" s="185" t="s">
        <v>103</v>
      </c>
      <c r="I6" s="185" t="s">
        <v>104</v>
      </c>
      <c r="J6" s="185" t="s">
        <v>105</v>
      </c>
      <c r="K6" s="185" t="s">
        <v>106</v>
      </c>
      <c r="L6" s="185" t="s">
        <v>107</v>
      </c>
      <c r="M6" s="185" t="s">
        <v>108</v>
      </c>
      <c r="N6" s="185" t="s">
        <v>109</v>
      </c>
      <c r="O6" s="185" t="s">
        <v>110</v>
      </c>
      <c r="P6" s="185" t="s">
        <v>111</v>
      </c>
      <c r="Q6" s="185" t="s">
        <v>112</v>
      </c>
      <c r="R6" s="185" t="s">
        <v>113</v>
      </c>
      <c r="S6" s="185" t="s">
        <v>114</v>
      </c>
      <c r="T6" s="185" t="s">
        <v>115</v>
      </c>
      <c r="U6" s="185" t="s">
        <v>116</v>
      </c>
      <c r="V6" s="186" t="s">
        <v>117</v>
      </c>
    </row>
    <row r="7" spans="1:22" ht="15" customHeight="1">
      <c r="A7" s="268" t="s">
        <v>584</v>
      </c>
      <c r="B7" s="269">
        <v>29143.23214</v>
      </c>
      <c r="C7" s="269">
        <v>0</v>
      </c>
      <c r="D7" s="269">
        <v>0</v>
      </c>
      <c r="E7" s="269">
        <v>0</v>
      </c>
      <c r="F7" s="269">
        <v>0</v>
      </c>
      <c r="G7" s="269">
        <v>0</v>
      </c>
      <c r="H7" s="269">
        <v>0</v>
      </c>
      <c r="I7" s="269">
        <v>0</v>
      </c>
      <c r="J7" s="269">
        <v>0</v>
      </c>
      <c r="K7" s="269">
        <v>0</v>
      </c>
      <c r="L7" s="269">
        <v>0</v>
      </c>
      <c r="M7" s="269">
        <v>0</v>
      </c>
      <c r="N7" s="269">
        <v>0</v>
      </c>
      <c r="O7" s="269">
        <v>0</v>
      </c>
      <c r="P7" s="269">
        <v>0</v>
      </c>
      <c r="Q7" s="269">
        <v>0</v>
      </c>
      <c r="R7" s="269">
        <v>0</v>
      </c>
      <c r="S7" s="269">
        <v>0</v>
      </c>
      <c r="T7" s="269">
        <v>0</v>
      </c>
      <c r="U7" s="269">
        <v>0</v>
      </c>
      <c r="V7" s="269">
        <v>0</v>
      </c>
    </row>
    <row r="8" spans="1:22" ht="15" customHeight="1">
      <c r="A8" s="188" t="s">
        <v>585</v>
      </c>
      <c r="B8" s="180">
        <v>5142.60221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0</v>
      </c>
      <c r="V8" s="180">
        <v>0</v>
      </c>
    </row>
    <row r="9" spans="1:22" ht="15" customHeight="1">
      <c r="A9" s="188" t="s">
        <v>586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  <c r="V9" s="180">
        <v>0</v>
      </c>
    </row>
    <row r="10" spans="1:22" ht="15" customHeight="1">
      <c r="A10" s="188" t="s">
        <v>587</v>
      </c>
      <c r="B10" s="180">
        <v>5142.60221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</row>
    <row r="11" spans="1:22" ht="15" customHeight="1">
      <c r="A11" s="188" t="s">
        <v>588</v>
      </c>
      <c r="B11" s="180">
        <v>24000.629929999999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  <c r="U11" s="180">
        <v>0</v>
      </c>
      <c r="V11" s="180">
        <v>0</v>
      </c>
    </row>
    <row r="12" spans="1:22" ht="15" customHeight="1">
      <c r="A12" s="188" t="s">
        <v>586</v>
      </c>
      <c r="B12" s="180">
        <v>24000.629929999999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  <c r="U12" s="180">
        <v>0</v>
      </c>
      <c r="V12" s="180">
        <v>0</v>
      </c>
    </row>
    <row r="13" spans="1:22" ht="15" customHeight="1">
      <c r="A13" s="188" t="s">
        <v>587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0</v>
      </c>
      <c r="U13" s="180">
        <v>0</v>
      </c>
      <c r="V13" s="180">
        <v>0</v>
      </c>
    </row>
    <row r="14" spans="1:22" ht="15" customHeight="1">
      <c r="A14" s="268" t="s">
        <v>589</v>
      </c>
      <c r="B14" s="269">
        <v>63720.881450000001</v>
      </c>
      <c r="C14" s="269">
        <v>8943.1609399999998</v>
      </c>
      <c r="D14" s="269">
        <v>4190.2327299999997</v>
      </c>
      <c r="E14" s="269">
        <v>0</v>
      </c>
      <c r="F14" s="269">
        <v>829.54683</v>
      </c>
      <c r="G14" s="269">
        <v>125.85713</v>
      </c>
      <c r="H14" s="269">
        <v>0</v>
      </c>
      <c r="I14" s="269">
        <v>55.881219999999999</v>
      </c>
      <c r="J14" s="269">
        <v>0</v>
      </c>
      <c r="K14" s="269">
        <v>0</v>
      </c>
      <c r="L14" s="269">
        <v>0</v>
      </c>
      <c r="M14" s="269">
        <v>0</v>
      </c>
      <c r="N14" s="269">
        <v>804.39915000000008</v>
      </c>
      <c r="O14" s="269">
        <v>0</v>
      </c>
      <c r="P14" s="269">
        <v>0</v>
      </c>
      <c r="Q14" s="269">
        <v>0</v>
      </c>
      <c r="R14" s="269">
        <v>0</v>
      </c>
      <c r="S14" s="269">
        <v>0</v>
      </c>
      <c r="T14" s="269">
        <v>0</v>
      </c>
      <c r="U14" s="269">
        <v>0</v>
      </c>
      <c r="V14" s="269">
        <v>0</v>
      </c>
    </row>
    <row r="15" spans="1:22" ht="15" customHeight="1">
      <c r="A15" s="188" t="s">
        <v>585</v>
      </c>
      <c r="B15" s="180">
        <v>13133.743689999999</v>
      </c>
      <c r="C15" s="180">
        <v>641.31414000000007</v>
      </c>
      <c r="D15" s="180">
        <v>780.89164000000005</v>
      </c>
      <c r="E15" s="180">
        <v>0</v>
      </c>
      <c r="F15" s="180">
        <v>829.54683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42.822470000000003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</row>
    <row r="16" spans="1:22" ht="15" customHeight="1">
      <c r="A16" s="188" t="s">
        <v>586</v>
      </c>
      <c r="B16" s="180">
        <v>11182.275800000001</v>
      </c>
      <c r="C16" s="180">
        <v>641.31414000000007</v>
      </c>
      <c r="D16" s="180">
        <v>0</v>
      </c>
      <c r="E16" s="180">
        <v>0</v>
      </c>
      <c r="F16" s="180">
        <v>560.07868999999994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42.822470000000003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</row>
    <row r="17" spans="1:22" ht="15" customHeight="1">
      <c r="A17" s="188" t="s">
        <v>587</v>
      </c>
      <c r="B17" s="180">
        <v>1951.4678899999999</v>
      </c>
      <c r="C17" s="180">
        <v>0</v>
      </c>
      <c r="D17" s="180">
        <v>780.89164000000005</v>
      </c>
      <c r="E17" s="180">
        <v>0</v>
      </c>
      <c r="F17" s="180">
        <v>269.46814000000001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  <c r="U17" s="180">
        <v>0</v>
      </c>
      <c r="V17" s="180">
        <v>0</v>
      </c>
    </row>
    <row r="18" spans="1:22" ht="15" customHeight="1">
      <c r="A18" s="188" t="s">
        <v>588</v>
      </c>
      <c r="B18" s="180">
        <v>50587.137759999998</v>
      </c>
      <c r="C18" s="180">
        <v>8301.8467999999993</v>
      </c>
      <c r="D18" s="180">
        <v>3409.3410899999999</v>
      </c>
      <c r="E18" s="180">
        <v>0</v>
      </c>
      <c r="F18" s="180">
        <v>0</v>
      </c>
      <c r="G18" s="180">
        <v>125.85713</v>
      </c>
      <c r="H18" s="180">
        <v>0</v>
      </c>
      <c r="I18" s="180">
        <v>55.881219999999999</v>
      </c>
      <c r="J18" s="180">
        <v>0</v>
      </c>
      <c r="K18" s="180">
        <v>0</v>
      </c>
      <c r="L18" s="180">
        <v>0</v>
      </c>
      <c r="M18" s="180">
        <v>0</v>
      </c>
      <c r="N18" s="180">
        <v>761.57668000000001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</row>
    <row r="19" spans="1:22" ht="15" customHeight="1">
      <c r="A19" s="188" t="s">
        <v>586</v>
      </c>
      <c r="B19" s="180">
        <v>48038.92555</v>
      </c>
      <c r="C19" s="180">
        <v>7668.7993299999998</v>
      </c>
      <c r="D19" s="180">
        <v>2316.2788799999998</v>
      </c>
      <c r="E19" s="180">
        <v>0</v>
      </c>
      <c r="F19" s="180">
        <v>0</v>
      </c>
      <c r="G19" s="180">
        <v>125.85713</v>
      </c>
      <c r="H19" s="180">
        <v>0</v>
      </c>
      <c r="I19" s="180">
        <v>55.881219999999999</v>
      </c>
      <c r="J19" s="180">
        <v>0</v>
      </c>
      <c r="K19" s="180">
        <v>0</v>
      </c>
      <c r="L19" s="180">
        <v>0</v>
      </c>
      <c r="M19" s="180">
        <v>0</v>
      </c>
      <c r="N19" s="180">
        <v>761.57668000000001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</row>
    <row r="20" spans="1:22" ht="15" customHeight="1">
      <c r="A20" s="188" t="s">
        <v>587</v>
      </c>
      <c r="B20" s="180">
        <v>2548.2122100000001</v>
      </c>
      <c r="C20" s="180">
        <v>633.04746999999998</v>
      </c>
      <c r="D20" s="180">
        <v>1093.0622100000001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  <c r="R20" s="180">
        <v>0</v>
      </c>
      <c r="S20" s="180">
        <v>0</v>
      </c>
      <c r="T20" s="180">
        <v>0</v>
      </c>
      <c r="U20" s="180">
        <v>0</v>
      </c>
      <c r="V20" s="180">
        <v>0</v>
      </c>
    </row>
    <row r="21" spans="1:22" ht="15" customHeight="1">
      <c r="A21" s="268" t="s">
        <v>590</v>
      </c>
      <c r="B21" s="269">
        <v>493708.41181000002</v>
      </c>
      <c r="C21" s="269">
        <v>434409.78667</v>
      </c>
      <c r="D21" s="269">
        <v>204678.43675999998</v>
      </c>
      <c r="E21" s="269">
        <v>17941.375969999997</v>
      </c>
      <c r="F21" s="269">
        <v>87243.923540000003</v>
      </c>
      <c r="G21" s="269">
        <v>145474.50358000002</v>
      </c>
      <c r="H21" s="269">
        <v>61436.354920000005</v>
      </c>
      <c r="I21" s="269">
        <v>99901.706659999996</v>
      </c>
      <c r="J21" s="269">
        <v>113563.63295999999</v>
      </c>
      <c r="K21" s="269">
        <v>72946.014260000011</v>
      </c>
      <c r="L21" s="269">
        <v>22668.60973</v>
      </c>
      <c r="M21" s="269">
        <v>28958.718000000001</v>
      </c>
      <c r="N21" s="269">
        <v>47821.60499</v>
      </c>
      <c r="O21" s="269">
        <v>62200.871119999996</v>
      </c>
      <c r="P21" s="269">
        <v>36678.68677</v>
      </c>
      <c r="Q21" s="269">
        <v>12022.553019999999</v>
      </c>
      <c r="R21" s="269">
        <v>55273.143429999996</v>
      </c>
      <c r="S21" s="269">
        <v>23352.301760000002</v>
      </c>
      <c r="T21" s="269">
        <v>21776.00649</v>
      </c>
      <c r="U21" s="269">
        <v>65826.302490000002</v>
      </c>
      <c r="V21" s="269">
        <v>30459.667280000001</v>
      </c>
    </row>
    <row r="22" spans="1:22" ht="15" customHeight="1">
      <c r="A22" s="188" t="s">
        <v>585</v>
      </c>
      <c r="B22" s="180">
        <v>149184.41791999998</v>
      </c>
      <c r="C22" s="180">
        <v>97271.16498999999</v>
      </c>
      <c r="D22" s="180">
        <v>19274.053230000001</v>
      </c>
      <c r="E22" s="180">
        <v>5660.15146</v>
      </c>
      <c r="F22" s="180">
        <v>13302.291509999999</v>
      </c>
      <c r="G22" s="180">
        <v>33597.542529999999</v>
      </c>
      <c r="H22" s="180">
        <v>13481.05688</v>
      </c>
      <c r="I22" s="180">
        <v>18665.372329999998</v>
      </c>
      <c r="J22" s="180">
        <v>37953.124530000001</v>
      </c>
      <c r="K22" s="180">
        <v>27675.22537</v>
      </c>
      <c r="L22" s="180">
        <v>3336.8160600000001</v>
      </c>
      <c r="M22" s="180">
        <v>1637.95361</v>
      </c>
      <c r="N22" s="180">
        <v>13647.698920000001</v>
      </c>
      <c r="O22" s="180">
        <v>35726.63336</v>
      </c>
      <c r="P22" s="180">
        <v>24201.684109999998</v>
      </c>
      <c r="Q22" s="180">
        <v>974.99497999999994</v>
      </c>
      <c r="R22" s="180">
        <v>19268.29652</v>
      </c>
      <c r="S22" s="180">
        <v>4885.8499099999999</v>
      </c>
      <c r="T22" s="180">
        <v>6007.7952400000004</v>
      </c>
      <c r="U22" s="180">
        <v>19462.05586</v>
      </c>
      <c r="V22" s="180">
        <v>10044.23027</v>
      </c>
    </row>
    <row r="23" spans="1:22" ht="15" customHeight="1">
      <c r="A23" s="188" t="s">
        <v>586</v>
      </c>
      <c r="B23" s="180">
        <v>115707.40065000001</v>
      </c>
      <c r="C23" s="180">
        <v>88672.590370000005</v>
      </c>
      <c r="D23" s="180">
        <v>17245.328379999999</v>
      </c>
      <c r="E23" s="180">
        <v>4600.3920900000003</v>
      </c>
      <c r="F23" s="180">
        <v>9179.8938600000001</v>
      </c>
      <c r="G23" s="180">
        <v>15429.77116</v>
      </c>
      <c r="H23" s="180">
        <v>12832.60216</v>
      </c>
      <c r="I23" s="180">
        <v>18621.540290000001</v>
      </c>
      <c r="J23" s="180">
        <v>37889.339799999994</v>
      </c>
      <c r="K23" s="180">
        <v>25039.3505</v>
      </c>
      <c r="L23" s="180">
        <v>2817.2551800000001</v>
      </c>
      <c r="M23" s="180">
        <v>1352.4941299999998</v>
      </c>
      <c r="N23" s="180">
        <v>13626.875099999999</v>
      </c>
      <c r="O23" s="180">
        <v>35665.189119999995</v>
      </c>
      <c r="P23" s="180">
        <v>24183.684109999998</v>
      </c>
      <c r="Q23" s="180">
        <v>925.05949999999996</v>
      </c>
      <c r="R23" s="180">
        <v>19268.29652</v>
      </c>
      <c r="S23" s="180">
        <v>4885.8499099999999</v>
      </c>
      <c r="T23" s="180">
        <v>5953.8767400000006</v>
      </c>
      <c r="U23" s="180">
        <v>18135.79909</v>
      </c>
      <c r="V23" s="180">
        <v>8898.3257799999992</v>
      </c>
    </row>
    <row r="24" spans="1:22" ht="15" customHeight="1">
      <c r="A24" s="188" t="s">
        <v>587</v>
      </c>
      <c r="B24" s="180">
        <v>33477.017269999997</v>
      </c>
      <c r="C24" s="180">
        <v>8598.5746199999994</v>
      </c>
      <c r="D24" s="180">
        <v>2028.7248500000001</v>
      </c>
      <c r="E24" s="180">
        <v>1059.7593700000002</v>
      </c>
      <c r="F24" s="180">
        <v>4122.3976499999999</v>
      </c>
      <c r="G24" s="180">
        <v>18167.771370000002</v>
      </c>
      <c r="H24" s="180">
        <v>648.45471999999995</v>
      </c>
      <c r="I24" s="180">
        <v>43.832039999999999</v>
      </c>
      <c r="J24" s="180">
        <v>63.784730000000003</v>
      </c>
      <c r="K24" s="180">
        <v>2635.8748700000001</v>
      </c>
      <c r="L24" s="180">
        <v>519.56088</v>
      </c>
      <c r="M24" s="180">
        <v>285.45947999999999</v>
      </c>
      <c r="N24" s="180">
        <v>20.823820000000001</v>
      </c>
      <c r="O24" s="180">
        <v>61.444240000000001</v>
      </c>
      <c r="P24" s="180">
        <v>18</v>
      </c>
      <c r="Q24" s="180">
        <v>49.935480000000005</v>
      </c>
      <c r="R24" s="180">
        <v>0</v>
      </c>
      <c r="S24" s="180">
        <v>0</v>
      </c>
      <c r="T24" s="180">
        <v>53.918500000000002</v>
      </c>
      <c r="U24" s="180">
        <v>1326.25677</v>
      </c>
      <c r="V24" s="180">
        <v>1145.9044899999999</v>
      </c>
    </row>
    <row r="25" spans="1:22" ht="15" customHeight="1">
      <c r="A25" s="188" t="s">
        <v>588</v>
      </c>
      <c r="B25" s="180">
        <v>344523.99388999998</v>
      </c>
      <c r="C25" s="180">
        <v>337138.62167999998</v>
      </c>
      <c r="D25" s="180">
        <v>185404.38352999999</v>
      </c>
      <c r="E25" s="180">
        <v>12281.22451</v>
      </c>
      <c r="F25" s="180">
        <v>73941.632030000008</v>
      </c>
      <c r="G25" s="180">
        <v>111876.96105</v>
      </c>
      <c r="H25" s="180">
        <v>47955.298040000001</v>
      </c>
      <c r="I25" s="180">
        <v>81236.334329999998</v>
      </c>
      <c r="J25" s="180">
        <v>75610.508430000002</v>
      </c>
      <c r="K25" s="180">
        <v>45270.788890000003</v>
      </c>
      <c r="L25" s="180">
        <v>19331.793670000003</v>
      </c>
      <c r="M25" s="180">
        <v>27320.76439</v>
      </c>
      <c r="N25" s="180">
        <v>34173.906069999997</v>
      </c>
      <c r="O25" s="180">
        <v>26474.23776</v>
      </c>
      <c r="P25" s="180">
        <v>12477.00266</v>
      </c>
      <c r="Q25" s="180">
        <v>11047.55804</v>
      </c>
      <c r="R25" s="180">
        <v>36004.846909999993</v>
      </c>
      <c r="S25" s="180">
        <v>18466.451850000001</v>
      </c>
      <c r="T25" s="180">
        <v>15768.21125</v>
      </c>
      <c r="U25" s="180">
        <v>46364.246630000001</v>
      </c>
      <c r="V25" s="180">
        <v>20415.437010000001</v>
      </c>
    </row>
    <row r="26" spans="1:22" ht="15" customHeight="1">
      <c r="A26" s="188" t="s">
        <v>586</v>
      </c>
      <c r="B26" s="180">
        <v>312252.38312000001</v>
      </c>
      <c r="C26" s="180">
        <v>310081.08429999999</v>
      </c>
      <c r="D26" s="180">
        <v>160832.12530000001</v>
      </c>
      <c r="E26" s="180">
        <v>10546.93442</v>
      </c>
      <c r="F26" s="180">
        <v>56729.063630000004</v>
      </c>
      <c r="G26" s="180">
        <v>81247.602840000007</v>
      </c>
      <c r="H26" s="180">
        <v>44676.185219999999</v>
      </c>
      <c r="I26" s="180">
        <v>79677.69359000001</v>
      </c>
      <c r="J26" s="180">
        <v>75392.036260000008</v>
      </c>
      <c r="K26" s="180">
        <v>43235.377369999995</v>
      </c>
      <c r="L26" s="180">
        <v>16828.450440000001</v>
      </c>
      <c r="M26" s="180">
        <v>27211.917719999998</v>
      </c>
      <c r="N26" s="180">
        <v>34173.906069999997</v>
      </c>
      <c r="O26" s="180">
        <v>26474.23776</v>
      </c>
      <c r="P26" s="180">
        <v>12477.00266</v>
      </c>
      <c r="Q26" s="180">
        <v>10275.48057</v>
      </c>
      <c r="R26" s="180">
        <v>36004.846909999993</v>
      </c>
      <c r="S26" s="180">
        <v>18466.451850000001</v>
      </c>
      <c r="T26" s="180">
        <v>14978.58482</v>
      </c>
      <c r="U26" s="180">
        <v>42926.781649999997</v>
      </c>
      <c r="V26" s="180">
        <v>16442.855349999998</v>
      </c>
    </row>
    <row r="27" spans="1:22" ht="15" customHeight="1">
      <c r="A27" s="188" t="s">
        <v>587</v>
      </c>
      <c r="B27" s="180">
        <v>32271.610769999999</v>
      </c>
      <c r="C27" s="180">
        <v>27057.537379999998</v>
      </c>
      <c r="D27" s="180">
        <v>24572.258229999999</v>
      </c>
      <c r="E27" s="180">
        <v>1734.2900900000002</v>
      </c>
      <c r="F27" s="180">
        <v>17212.5684</v>
      </c>
      <c r="G27" s="180">
        <v>30629.358210000002</v>
      </c>
      <c r="H27" s="180">
        <v>3279.1128199999998</v>
      </c>
      <c r="I27" s="180">
        <v>1558.6407400000001</v>
      </c>
      <c r="J27" s="180">
        <v>218.47217000000001</v>
      </c>
      <c r="K27" s="180">
        <v>2035.4115200000001</v>
      </c>
      <c r="L27" s="180">
        <v>2503.3432299999999</v>
      </c>
      <c r="M27" s="180">
        <v>108.84667</v>
      </c>
      <c r="N27" s="180">
        <v>0</v>
      </c>
      <c r="O27" s="180">
        <v>0</v>
      </c>
      <c r="P27" s="180">
        <v>0</v>
      </c>
      <c r="Q27" s="180">
        <v>772.07746999999995</v>
      </c>
      <c r="R27" s="180">
        <v>0</v>
      </c>
      <c r="S27" s="180">
        <v>0</v>
      </c>
      <c r="T27" s="180">
        <v>789.62643000000003</v>
      </c>
      <c r="U27" s="180">
        <v>3437.4649800000002</v>
      </c>
      <c r="V27" s="180">
        <v>3972.5816600000003</v>
      </c>
    </row>
    <row r="28" spans="1:22" ht="15" customHeight="1">
      <c r="A28" s="268" t="s">
        <v>591</v>
      </c>
      <c r="B28" s="269">
        <v>125819.27464</v>
      </c>
      <c r="C28" s="269">
        <v>59800.247380000001</v>
      </c>
      <c r="D28" s="269">
        <v>45031.945700000004</v>
      </c>
      <c r="E28" s="269">
        <v>18995.932120000001</v>
      </c>
      <c r="F28" s="269">
        <v>60788.448950000005</v>
      </c>
      <c r="G28" s="269">
        <v>41510.244460000002</v>
      </c>
      <c r="H28" s="269">
        <v>21177.523659999999</v>
      </c>
      <c r="I28" s="269">
        <v>27040.190489999997</v>
      </c>
      <c r="J28" s="269">
        <v>20175.480370000001</v>
      </c>
      <c r="K28" s="269">
        <v>32940.160899999995</v>
      </c>
      <c r="L28" s="269">
        <v>21214.60456</v>
      </c>
      <c r="M28" s="269">
        <v>7487.1103800000001</v>
      </c>
      <c r="N28" s="269">
        <v>69787.009730000005</v>
      </c>
      <c r="O28" s="269">
        <v>4770.7503499999993</v>
      </c>
      <c r="P28" s="269">
        <v>14093.26475</v>
      </c>
      <c r="Q28" s="269">
        <v>13800.316510000001</v>
      </c>
      <c r="R28" s="269">
        <v>14077.402029999999</v>
      </c>
      <c r="S28" s="269">
        <v>17799.161469999999</v>
      </c>
      <c r="T28" s="269">
        <v>5839.95496</v>
      </c>
      <c r="U28" s="269">
        <v>81744.654609999998</v>
      </c>
      <c r="V28" s="269">
        <v>140250.47725</v>
      </c>
    </row>
    <row r="29" spans="1:22" ht="15" customHeight="1">
      <c r="A29" s="188" t="s">
        <v>592</v>
      </c>
      <c r="B29" s="180">
        <v>118956.41231</v>
      </c>
      <c r="C29" s="180">
        <v>54377.608869999996</v>
      </c>
      <c r="D29" s="180">
        <v>45006.412960000001</v>
      </c>
      <c r="E29" s="180">
        <v>15070.601919999999</v>
      </c>
      <c r="F29" s="180">
        <v>60788.448950000005</v>
      </c>
      <c r="G29" s="180">
        <v>41178.367880000005</v>
      </c>
      <c r="H29" s="180">
        <v>21114.941420000003</v>
      </c>
      <c r="I29" s="180">
        <v>27040.190489999997</v>
      </c>
      <c r="J29" s="180">
        <v>20140.6306</v>
      </c>
      <c r="K29" s="180">
        <v>11022.147010000001</v>
      </c>
      <c r="L29" s="180">
        <v>20372.483850000001</v>
      </c>
      <c r="M29" s="180">
        <v>6680.9857400000001</v>
      </c>
      <c r="N29" s="180">
        <v>61127.061969999995</v>
      </c>
      <c r="O29" s="180">
        <v>4763.1040400000002</v>
      </c>
      <c r="P29" s="180">
        <v>14093.26475</v>
      </c>
      <c r="Q29" s="180">
        <v>13396.64957</v>
      </c>
      <c r="R29" s="180">
        <v>12588.85101</v>
      </c>
      <c r="S29" s="180">
        <v>15158.775880000001</v>
      </c>
      <c r="T29" s="180">
        <v>5810.6609500000004</v>
      </c>
      <c r="U29" s="180">
        <v>77360.128129999997</v>
      </c>
      <c r="V29" s="180">
        <v>85317.536909999995</v>
      </c>
    </row>
    <row r="30" spans="1:22" ht="15" customHeight="1">
      <c r="A30" s="188" t="s">
        <v>593</v>
      </c>
      <c r="B30" s="180">
        <v>2522.8525399999999</v>
      </c>
      <c r="C30" s="180">
        <v>774.01035999999999</v>
      </c>
      <c r="D30" s="180">
        <v>0</v>
      </c>
      <c r="E30" s="180">
        <v>1675.9939399999998</v>
      </c>
      <c r="F30" s="180">
        <v>189.92979</v>
      </c>
      <c r="G30" s="180">
        <v>1554.8626000000002</v>
      </c>
      <c r="H30" s="180">
        <v>1343.1581299999998</v>
      </c>
      <c r="I30" s="180">
        <v>900.15579000000002</v>
      </c>
      <c r="J30" s="180">
        <v>844.64585</v>
      </c>
      <c r="K30" s="180">
        <v>0</v>
      </c>
      <c r="L30" s="180">
        <v>0</v>
      </c>
      <c r="M30" s="180">
        <v>263.15785</v>
      </c>
      <c r="N30" s="180">
        <v>750.50591000000009</v>
      </c>
      <c r="O30" s="180">
        <v>0</v>
      </c>
      <c r="P30" s="180">
        <v>0</v>
      </c>
      <c r="Q30" s="180">
        <v>191.99020000000002</v>
      </c>
      <c r="R30" s="180">
        <v>365.81653</v>
      </c>
      <c r="S30" s="180">
        <v>0</v>
      </c>
      <c r="T30" s="180">
        <v>0</v>
      </c>
      <c r="U30" s="180">
        <v>3539.9133199999997</v>
      </c>
      <c r="V30" s="180">
        <v>17.94952</v>
      </c>
    </row>
    <row r="31" spans="1:22" ht="15" customHeight="1">
      <c r="A31" s="188" t="s">
        <v>594</v>
      </c>
      <c r="B31" s="180">
        <v>29751.735639999999</v>
      </c>
      <c r="C31" s="180">
        <v>21192.345579999997</v>
      </c>
      <c r="D31" s="180">
        <v>14867.003199999999</v>
      </c>
      <c r="E31" s="180">
        <v>5371.1262200000001</v>
      </c>
      <c r="F31" s="180">
        <v>28880.727360000001</v>
      </c>
      <c r="G31" s="180">
        <v>21772.91776</v>
      </c>
      <c r="H31" s="180">
        <v>0</v>
      </c>
      <c r="I31" s="180">
        <v>16927.437679999999</v>
      </c>
      <c r="J31" s="180">
        <v>9373.08</v>
      </c>
      <c r="K31" s="180">
        <v>8184.7770300000002</v>
      </c>
      <c r="L31" s="180">
        <v>11769.616470000001</v>
      </c>
      <c r="M31" s="180">
        <v>2767.3402500000002</v>
      </c>
      <c r="N31" s="180">
        <v>36268.222119999999</v>
      </c>
      <c r="O31" s="180">
        <v>2289.8976499999999</v>
      </c>
      <c r="P31" s="180">
        <v>7099.4852000000001</v>
      </c>
      <c r="Q31" s="180">
        <v>6667.9193700000005</v>
      </c>
      <c r="R31" s="180">
        <v>8476.1696699999993</v>
      </c>
      <c r="S31" s="180">
        <v>14190.589250000001</v>
      </c>
      <c r="T31" s="180">
        <v>3523.6893500000001</v>
      </c>
      <c r="U31" s="180">
        <v>44992.427020000003</v>
      </c>
      <c r="V31" s="180">
        <v>81364.512119999999</v>
      </c>
    </row>
    <row r="32" spans="1:22" ht="15" customHeight="1">
      <c r="A32" s="188" t="s">
        <v>595</v>
      </c>
      <c r="B32" s="180">
        <v>60413.712140000003</v>
      </c>
      <c r="C32" s="180">
        <v>4969.8663399999996</v>
      </c>
      <c r="D32" s="180">
        <v>11497.24231</v>
      </c>
      <c r="E32" s="180">
        <v>4979.7963600000003</v>
      </c>
      <c r="F32" s="180">
        <v>14821.78233</v>
      </c>
      <c r="G32" s="180">
        <v>7834.5234800000007</v>
      </c>
      <c r="H32" s="180">
        <v>6479.7269400000005</v>
      </c>
      <c r="I32" s="180">
        <v>5185.1273600000004</v>
      </c>
      <c r="J32" s="180">
        <v>2422.5089400000002</v>
      </c>
      <c r="K32" s="180">
        <v>1179.64177</v>
      </c>
      <c r="L32" s="180">
        <v>3503.6705999999999</v>
      </c>
      <c r="M32" s="180">
        <v>1817.1758</v>
      </c>
      <c r="N32" s="180">
        <v>14108.89847</v>
      </c>
      <c r="O32" s="180">
        <v>1799.5916999999999</v>
      </c>
      <c r="P32" s="180">
        <v>3965.9983500000003</v>
      </c>
      <c r="Q32" s="180">
        <v>1669.0433899999998</v>
      </c>
      <c r="R32" s="180">
        <v>1229.4177999999999</v>
      </c>
      <c r="S32" s="180">
        <v>634.39207999999996</v>
      </c>
      <c r="T32" s="180">
        <v>0</v>
      </c>
      <c r="U32" s="180">
        <v>22719.593820000002</v>
      </c>
      <c r="V32" s="180">
        <v>2576.4855600000001</v>
      </c>
    </row>
    <row r="33" spans="1:22" ht="15" customHeight="1">
      <c r="A33" s="188" t="s">
        <v>596</v>
      </c>
      <c r="B33" s="180">
        <v>26268.111989999998</v>
      </c>
      <c r="C33" s="180">
        <v>27441.386589999998</v>
      </c>
      <c r="D33" s="180">
        <v>18642.167450000001</v>
      </c>
      <c r="E33" s="180">
        <v>3043.6853999999998</v>
      </c>
      <c r="F33" s="180">
        <v>16896.009469999997</v>
      </c>
      <c r="G33" s="180">
        <v>10016.064039999999</v>
      </c>
      <c r="H33" s="180">
        <v>13292.056349999999</v>
      </c>
      <c r="I33" s="180">
        <v>4027.4696600000002</v>
      </c>
      <c r="J33" s="180">
        <v>7500.39581</v>
      </c>
      <c r="K33" s="180">
        <v>1657.72821</v>
      </c>
      <c r="L33" s="180">
        <v>5099.1967800000002</v>
      </c>
      <c r="M33" s="180">
        <v>1833.3118400000001</v>
      </c>
      <c r="N33" s="180">
        <v>9999.4354700000004</v>
      </c>
      <c r="O33" s="180">
        <v>673.61469</v>
      </c>
      <c r="P33" s="180">
        <v>3027.7812000000004</v>
      </c>
      <c r="Q33" s="180">
        <v>4867.69661</v>
      </c>
      <c r="R33" s="180">
        <v>2517.4470099999999</v>
      </c>
      <c r="S33" s="180">
        <v>333.79455000000002</v>
      </c>
      <c r="T33" s="180">
        <v>2286.9716000000003</v>
      </c>
      <c r="U33" s="180">
        <v>6108.1939699999994</v>
      </c>
      <c r="V33" s="180">
        <v>1358.58971</v>
      </c>
    </row>
    <row r="34" spans="1:22" ht="15" customHeight="1">
      <c r="A34" s="188" t="s">
        <v>537</v>
      </c>
      <c r="B34" s="180">
        <v>6855.9796500000002</v>
      </c>
      <c r="C34" s="180">
        <v>5346.4098400000003</v>
      </c>
      <c r="D34" s="180">
        <v>0</v>
      </c>
      <c r="E34" s="180">
        <v>0</v>
      </c>
      <c r="F34" s="180">
        <v>0</v>
      </c>
      <c r="G34" s="180">
        <v>331.87657999999999</v>
      </c>
      <c r="H34" s="180">
        <v>0</v>
      </c>
      <c r="I34" s="180">
        <v>0</v>
      </c>
      <c r="J34" s="180">
        <v>34.849769999999999</v>
      </c>
      <c r="K34" s="180">
        <v>21918.013890000002</v>
      </c>
      <c r="L34" s="180">
        <v>842.12070999999992</v>
      </c>
      <c r="M34" s="180">
        <v>768.56822999999997</v>
      </c>
      <c r="N34" s="180">
        <v>7642.4832699999997</v>
      </c>
      <c r="O34" s="180">
        <v>0</v>
      </c>
      <c r="P34" s="180">
        <v>0</v>
      </c>
      <c r="Q34" s="180">
        <v>6.8017700000000003</v>
      </c>
      <c r="R34" s="180">
        <v>1410.04026</v>
      </c>
      <c r="S34" s="180">
        <v>2099.6348199999998</v>
      </c>
      <c r="T34" s="180">
        <v>5.4873199999999995</v>
      </c>
      <c r="U34" s="180">
        <v>587.94954000000007</v>
      </c>
      <c r="V34" s="180">
        <v>54165.350590000002</v>
      </c>
    </row>
    <row r="35" spans="1:22" ht="15" customHeight="1">
      <c r="A35" s="188" t="s">
        <v>594</v>
      </c>
      <c r="B35" s="180">
        <v>3460.10655</v>
      </c>
      <c r="C35" s="180">
        <v>1772.6943200000001</v>
      </c>
      <c r="D35" s="180">
        <v>0</v>
      </c>
      <c r="E35" s="180">
        <v>0</v>
      </c>
      <c r="F35" s="180">
        <v>0</v>
      </c>
      <c r="G35" s="180">
        <v>102.74260000000001</v>
      </c>
      <c r="H35" s="180">
        <v>0</v>
      </c>
      <c r="I35" s="180">
        <v>0</v>
      </c>
      <c r="J35" s="180">
        <v>22.15156</v>
      </c>
      <c r="K35" s="180">
        <v>13500.92541</v>
      </c>
      <c r="L35" s="180">
        <v>622.16820999999993</v>
      </c>
      <c r="M35" s="180">
        <v>168.91592</v>
      </c>
      <c r="N35" s="180">
        <v>4271.2692900000002</v>
      </c>
      <c r="O35" s="180">
        <v>0</v>
      </c>
      <c r="P35" s="180">
        <v>0</v>
      </c>
      <c r="Q35" s="180">
        <v>6.8017700000000003</v>
      </c>
      <c r="R35" s="180">
        <v>965.02870999999993</v>
      </c>
      <c r="S35" s="180">
        <v>365.66881000000001</v>
      </c>
      <c r="T35" s="180">
        <v>5.4873199999999995</v>
      </c>
      <c r="U35" s="180">
        <v>357.85139000000004</v>
      </c>
      <c r="V35" s="180">
        <v>45037.232810000001</v>
      </c>
    </row>
    <row r="36" spans="1:22" ht="15" customHeight="1">
      <c r="A36" s="188" t="s">
        <v>596</v>
      </c>
      <c r="B36" s="180">
        <v>3395.8731000000002</v>
      </c>
      <c r="C36" s="180">
        <v>3573.7155200000002</v>
      </c>
      <c r="D36" s="180">
        <v>0</v>
      </c>
      <c r="E36" s="180">
        <v>0</v>
      </c>
      <c r="F36" s="180">
        <v>0</v>
      </c>
      <c r="G36" s="180">
        <v>229.13398000000001</v>
      </c>
      <c r="H36" s="180">
        <v>0</v>
      </c>
      <c r="I36" s="180">
        <v>0</v>
      </c>
      <c r="J36" s="180">
        <v>12.69821</v>
      </c>
      <c r="K36" s="180">
        <v>6672.3505700000005</v>
      </c>
      <c r="L36" s="180">
        <v>219.95249999999999</v>
      </c>
      <c r="M36" s="180">
        <v>240.76854999999998</v>
      </c>
      <c r="N36" s="180">
        <v>2258.3396600000001</v>
      </c>
      <c r="O36" s="180">
        <v>0</v>
      </c>
      <c r="P36" s="180">
        <v>0</v>
      </c>
      <c r="Q36" s="180">
        <v>0</v>
      </c>
      <c r="R36" s="180">
        <v>445.01155</v>
      </c>
      <c r="S36" s="180">
        <v>239.28354999999999</v>
      </c>
      <c r="T36" s="180">
        <v>0</v>
      </c>
      <c r="U36" s="180">
        <v>202.41004000000001</v>
      </c>
      <c r="V36" s="180">
        <v>8985.9961400000011</v>
      </c>
    </row>
    <row r="37" spans="1:22" ht="15" customHeight="1">
      <c r="A37" s="188" t="s">
        <v>597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1744.7379099999998</v>
      </c>
      <c r="L37" s="180">
        <v>0</v>
      </c>
      <c r="M37" s="180">
        <v>358.88376</v>
      </c>
      <c r="N37" s="180">
        <v>1112.8743200000001</v>
      </c>
      <c r="O37" s="180">
        <v>0</v>
      </c>
      <c r="P37" s="180">
        <v>0</v>
      </c>
      <c r="Q37" s="180">
        <v>0</v>
      </c>
      <c r="R37" s="180">
        <v>0</v>
      </c>
      <c r="S37" s="180">
        <v>1494.68246</v>
      </c>
      <c r="T37" s="180">
        <v>0</v>
      </c>
      <c r="U37" s="180">
        <v>27.688110000000002</v>
      </c>
      <c r="V37" s="180">
        <v>142.12164000000001</v>
      </c>
    </row>
    <row r="38" spans="1:22" ht="15" customHeight="1">
      <c r="A38" s="270" t="s">
        <v>598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180">
        <v>149.62136999999998</v>
      </c>
      <c r="V38" s="180">
        <v>580.33312000000001</v>
      </c>
    </row>
    <row r="39" spans="1:22" ht="15" customHeight="1">
      <c r="A39" s="188" t="s">
        <v>594</v>
      </c>
      <c r="B39" s="180">
        <v>0</v>
      </c>
      <c r="C39" s="180">
        <v>0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25.84205</v>
      </c>
      <c r="V39" s="180">
        <v>380.90411999999998</v>
      </c>
    </row>
    <row r="40" spans="1:22" ht="15" customHeight="1">
      <c r="A40" s="188" t="s">
        <v>596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123.77932000000001</v>
      </c>
      <c r="V40" s="180">
        <v>199.429</v>
      </c>
    </row>
    <row r="41" spans="1:22" ht="15" customHeight="1">
      <c r="A41" s="188" t="s">
        <v>539</v>
      </c>
      <c r="B41" s="180">
        <v>6.8826800000000006</v>
      </c>
      <c r="C41" s="180">
        <v>76.228669999999994</v>
      </c>
      <c r="D41" s="180">
        <v>25.53274</v>
      </c>
      <c r="E41" s="180">
        <v>3925.3302000000003</v>
      </c>
      <c r="F41" s="180">
        <v>0</v>
      </c>
      <c r="G41" s="180">
        <v>0</v>
      </c>
      <c r="H41" s="180">
        <v>62.582239999999999</v>
      </c>
      <c r="I41" s="180">
        <v>0</v>
      </c>
      <c r="J41" s="180">
        <v>0</v>
      </c>
      <c r="K41" s="180">
        <v>0</v>
      </c>
      <c r="L41" s="180">
        <v>0</v>
      </c>
      <c r="M41" s="180">
        <v>37.556410000000007</v>
      </c>
      <c r="N41" s="180">
        <v>929.69431999999995</v>
      </c>
      <c r="O41" s="180">
        <v>7.6463100000000006</v>
      </c>
      <c r="P41" s="180">
        <v>0</v>
      </c>
      <c r="Q41" s="180">
        <v>396.86516999999998</v>
      </c>
      <c r="R41" s="180">
        <v>78.510759999999991</v>
      </c>
      <c r="S41" s="180">
        <v>540.75076999999999</v>
      </c>
      <c r="T41" s="180">
        <v>23.80669</v>
      </c>
      <c r="U41" s="180">
        <v>3492.8614300000004</v>
      </c>
      <c r="V41" s="180">
        <v>187.25663</v>
      </c>
    </row>
    <row r="42" spans="1:22" ht="15" customHeight="1">
      <c r="A42" s="188" t="s">
        <v>593</v>
      </c>
      <c r="B42" s="180">
        <v>0</v>
      </c>
      <c r="C42" s="180">
        <v>0</v>
      </c>
      <c r="D42" s="180">
        <v>0</v>
      </c>
      <c r="E42" s="180">
        <v>749.68214999999998</v>
      </c>
      <c r="F42" s="180">
        <v>0</v>
      </c>
      <c r="G42" s="180">
        <v>0</v>
      </c>
      <c r="H42" s="180">
        <v>0</v>
      </c>
      <c r="I42" s="180">
        <v>0</v>
      </c>
      <c r="J42" s="180">
        <v>0</v>
      </c>
      <c r="K42" s="180">
        <v>0</v>
      </c>
      <c r="L42" s="180">
        <v>0</v>
      </c>
      <c r="M42" s="180">
        <v>0</v>
      </c>
      <c r="N42" s="180">
        <v>39.331489999999995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0</v>
      </c>
      <c r="U42" s="180">
        <v>228.17104999999998</v>
      </c>
      <c r="V42" s="180">
        <v>0</v>
      </c>
    </row>
    <row r="43" spans="1:22" ht="15" customHeight="1">
      <c r="A43" s="188" t="s">
        <v>594</v>
      </c>
      <c r="B43" s="180">
        <v>0</v>
      </c>
      <c r="C43" s="180">
        <v>0</v>
      </c>
      <c r="D43" s="180">
        <v>25.53274</v>
      </c>
      <c r="E43" s="180">
        <v>188.24831</v>
      </c>
      <c r="F43" s="180">
        <v>0</v>
      </c>
      <c r="G43" s="180">
        <v>0</v>
      </c>
      <c r="H43" s="180">
        <v>28.61721</v>
      </c>
      <c r="I43" s="180">
        <v>0</v>
      </c>
      <c r="J43" s="180">
        <v>0</v>
      </c>
      <c r="K43" s="180">
        <v>0</v>
      </c>
      <c r="L43" s="180">
        <v>0</v>
      </c>
      <c r="M43" s="180">
        <v>7.8263599999999993</v>
      </c>
      <c r="N43" s="180">
        <v>492.06324999999998</v>
      </c>
      <c r="O43" s="180">
        <v>0</v>
      </c>
      <c r="P43" s="180">
        <v>0</v>
      </c>
      <c r="Q43" s="180">
        <v>292.15957000000003</v>
      </c>
      <c r="R43" s="180">
        <v>38.782499999999999</v>
      </c>
      <c r="S43" s="180">
        <v>540.75076999999999</v>
      </c>
      <c r="T43" s="180">
        <v>23.80669</v>
      </c>
      <c r="U43" s="180">
        <v>2833.52385</v>
      </c>
      <c r="V43" s="180">
        <v>187.25663</v>
      </c>
    </row>
    <row r="44" spans="1:22" ht="15" customHeight="1">
      <c r="A44" s="188" t="s">
        <v>595</v>
      </c>
      <c r="B44" s="180">
        <v>6.8826800000000006</v>
      </c>
      <c r="C44" s="180">
        <v>0</v>
      </c>
      <c r="D44" s="180">
        <v>0</v>
      </c>
      <c r="E44" s="180">
        <v>2917.7617</v>
      </c>
      <c r="F44" s="180">
        <v>0</v>
      </c>
      <c r="G44" s="180">
        <v>0</v>
      </c>
      <c r="H44" s="180">
        <v>33.965029999999999</v>
      </c>
      <c r="I44" s="180">
        <v>0</v>
      </c>
      <c r="J44" s="180">
        <v>0</v>
      </c>
      <c r="K44" s="180">
        <v>0</v>
      </c>
      <c r="L44" s="180">
        <v>0</v>
      </c>
      <c r="M44" s="180">
        <v>0</v>
      </c>
      <c r="N44" s="180">
        <v>398.29957999999999</v>
      </c>
      <c r="O44" s="180">
        <v>7.6463100000000006</v>
      </c>
      <c r="P44" s="180">
        <v>0</v>
      </c>
      <c r="Q44" s="180">
        <v>50.041080000000001</v>
      </c>
      <c r="R44" s="180">
        <v>39.728259999999999</v>
      </c>
      <c r="S44" s="180">
        <v>0</v>
      </c>
      <c r="T44" s="180">
        <v>0</v>
      </c>
      <c r="U44" s="180">
        <v>431.16653000000002</v>
      </c>
      <c r="V44" s="180">
        <v>0</v>
      </c>
    </row>
    <row r="45" spans="1:22" ht="15" customHeight="1">
      <c r="A45" s="188" t="s">
        <v>596</v>
      </c>
      <c r="B45" s="180">
        <v>0</v>
      </c>
      <c r="C45" s="180">
        <v>76.228669999999994</v>
      </c>
      <c r="D45" s="180">
        <v>0</v>
      </c>
      <c r="E45" s="180">
        <v>69.63803999999999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29.730049999999999</v>
      </c>
      <c r="N45" s="180">
        <v>0</v>
      </c>
      <c r="O45" s="180">
        <v>0</v>
      </c>
      <c r="P45" s="180">
        <v>0</v>
      </c>
      <c r="Q45" s="180">
        <v>54.664519999999996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</row>
    <row r="46" spans="1:22" ht="15" customHeight="1">
      <c r="A46" s="188" t="s">
        <v>84</v>
      </c>
      <c r="B46" s="180">
        <v>0</v>
      </c>
      <c r="C46" s="180">
        <v>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87.770169999999993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154.09414000000001</v>
      </c>
      <c r="V46" s="180">
        <v>0</v>
      </c>
    </row>
    <row r="47" spans="1:22" ht="15" customHeight="1">
      <c r="A47" s="188" t="s">
        <v>594</v>
      </c>
      <c r="B47" s="180">
        <v>0</v>
      </c>
      <c r="C47" s="180">
        <v>0</v>
      </c>
      <c r="D47" s="180">
        <v>0</v>
      </c>
      <c r="E47" s="180">
        <v>0</v>
      </c>
      <c r="F47" s="180">
        <v>0</v>
      </c>
      <c r="G47" s="180">
        <v>0</v>
      </c>
      <c r="H47" s="180">
        <v>0</v>
      </c>
      <c r="I47" s="180">
        <v>0</v>
      </c>
      <c r="J47" s="180">
        <v>0</v>
      </c>
      <c r="K47" s="180">
        <v>0</v>
      </c>
      <c r="L47" s="180">
        <v>0</v>
      </c>
      <c r="M47" s="180">
        <v>0</v>
      </c>
      <c r="N47" s="180">
        <v>87.770169999999993</v>
      </c>
      <c r="O47" s="180">
        <v>0</v>
      </c>
      <c r="P47" s="180">
        <v>0</v>
      </c>
      <c r="Q47" s="180">
        <v>0</v>
      </c>
      <c r="R47" s="180">
        <v>0</v>
      </c>
      <c r="S47" s="180">
        <v>0</v>
      </c>
      <c r="T47" s="180">
        <v>0</v>
      </c>
      <c r="U47" s="180">
        <v>0</v>
      </c>
      <c r="V47" s="180">
        <v>0</v>
      </c>
    </row>
    <row r="48" spans="1:22" ht="15" customHeight="1">
      <c r="A48" s="188" t="s">
        <v>596</v>
      </c>
      <c r="B48" s="180">
        <v>0</v>
      </c>
      <c r="C48" s="180">
        <v>0</v>
      </c>
      <c r="D48" s="180">
        <v>0</v>
      </c>
      <c r="E48" s="180">
        <v>0</v>
      </c>
      <c r="F48" s="180">
        <v>0</v>
      </c>
      <c r="G48" s="180">
        <v>0</v>
      </c>
      <c r="H48" s="180">
        <v>0</v>
      </c>
      <c r="I48" s="180">
        <v>0</v>
      </c>
      <c r="J48" s="180">
        <v>0</v>
      </c>
      <c r="K48" s="180">
        <v>0</v>
      </c>
      <c r="L48" s="180">
        <v>0</v>
      </c>
      <c r="M48" s="180">
        <v>0</v>
      </c>
      <c r="N48" s="180">
        <v>0</v>
      </c>
      <c r="O48" s="180">
        <v>0</v>
      </c>
      <c r="P48" s="180">
        <v>0</v>
      </c>
      <c r="Q48" s="180">
        <v>0</v>
      </c>
      <c r="R48" s="180">
        <v>0</v>
      </c>
      <c r="S48" s="180">
        <v>0</v>
      </c>
      <c r="T48" s="180">
        <v>0</v>
      </c>
      <c r="U48" s="180">
        <v>154.09414000000001</v>
      </c>
      <c r="V48" s="180">
        <v>0</v>
      </c>
    </row>
    <row r="49" spans="1:22" ht="15" customHeight="1">
      <c r="A49" s="188" t="s">
        <v>597</v>
      </c>
      <c r="B49" s="180">
        <v>0</v>
      </c>
      <c r="C49" s="180">
        <v>0</v>
      </c>
      <c r="D49" s="180">
        <v>0</v>
      </c>
      <c r="E49" s="180">
        <v>0</v>
      </c>
      <c r="F49" s="180">
        <v>0</v>
      </c>
      <c r="G49" s="180">
        <v>0</v>
      </c>
      <c r="H49" s="180">
        <v>0</v>
      </c>
      <c r="I49" s="180">
        <v>0</v>
      </c>
      <c r="J49" s="180">
        <v>0</v>
      </c>
      <c r="K49" s="180">
        <v>0</v>
      </c>
      <c r="L49" s="180">
        <v>0</v>
      </c>
      <c r="M49" s="180">
        <v>0</v>
      </c>
      <c r="N49" s="180">
        <v>0</v>
      </c>
      <c r="O49" s="180">
        <v>0</v>
      </c>
      <c r="P49" s="180">
        <v>0</v>
      </c>
      <c r="Q49" s="180">
        <v>0</v>
      </c>
      <c r="R49" s="180">
        <v>0</v>
      </c>
      <c r="S49" s="180">
        <v>0</v>
      </c>
      <c r="T49" s="180">
        <v>0</v>
      </c>
      <c r="U49" s="180">
        <v>0</v>
      </c>
      <c r="V49" s="180">
        <v>0</v>
      </c>
    </row>
    <row r="50" spans="1:22" ht="15" customHeight="1">
      <c r="A50" s="268" t="s">
        <v>599</v>
      </c>
      <c r="B50" s="269">
        <v>554035.65139000001</v>
      </c>
      <c r="C50" s="269">
        <v>270070.06699999998</v>
      </c>
      <c r="D50" s="269">
        <v>79060.170760000008</v>
      </c>
      <c r="E50" s="269">
        <v>51283.222159999998</v>
      </c>
      <c r="F50" s="269">
        <v>54941.39129</v>
      </c>
      <c r="G50" s="269">
        <v>146456.52490000002</v>
      </c>
      <c r="H50" s="269">
        <v>105227.6176</v>
      </c>
      <c r="I50" s="269">
        <v>55129.890149999999</v>
      </c>
      <c r="J50" s="269">
        <v>27661.395629999999</v>
      </c>
      <c r="K50" s="269">
        <v>29984.271710000001</v>
      </c>
      <c r="L50" s="269">
        <v>55545.729350000001</v>
      </c>
      <c r="M50" s="269">
        <v>26359.274980000002</v>
      </c>
      <c r="N50" s="269">
        <v>131340.72096999999</v>
      </c>
      <c r="O50" s="269">
        <v>55692.6973</v>
      </c>
      <c r="P50" s="269">
        <v>18764.12888</v>
      </c>
      <c r="Q50" s="269">
        <v>30648.216809999998</v>
      </c>
      <c r="R50" s="269">
        <v>25462.083850000003</v>
      </c>
      <c r="S50" s="269">
        <v>135762.03764</v>
      </c>
      <c r="T50" s="269">
        <v>32615.478199999998</v>
      </c>
      <c r="U50" s="269">
        <v>140275.69753</v>
      </c>
      <c r="V50" s="269">
        <v>125546.01848</v>
      </c>
    </row>
    <row r="51" spans="1:22" ht="15" customHeight="1">
      <c r="A51" s="188" t="s">
        <v>600</v>
      </c>
      <c r="B51" s="180">
        <v>27575.802390000001</v>
      </c>
      <c r="C51" s="180">
        <v>0</v>
      </c>
      <c r="D51" s="180">
        <v>0</v>
      </c>
      <c r="E51" s="180">
        <v>0</v>
      </c>
      <c r="F51" s="180">
        <v>0</v>
      </c>
      <c r="G51" s="180">
        <v>0</v>
      </c>
      <c r="H51" s="180">
        <v>0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94.052679999999995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</row>
    <row r="52" spans="1:22" ht="15" customHeight="1">
      <c r="A52" s="188" t="s">
        <v>601</v>
      </c>
      <c r="B52" s="180">
        <v>140168.80159000002</v>
      </c>
      <c r="C52" s="180">
        <v>101354.12501999999</v>
      </c>
      <c r="D52" s="180">
        <v>144.56202999999999</v>
      </c>
      <c r="E52" s="180">
        <v>2248.9612200000001</v>
      </c>
      <c r="F52" s="180">
        <v>4531.6917400000002</v>
      </c>
      <c r="G52" s="180">
        <v>15359.31949</v>
      </c>
      <c r="H52" s="180">
        <v>14430.351929999999</v>
      </c>
      <c r="I52" s="180">
        <v>15942.140439999999</v>
      </c>
      <c r="J52" s="180">
        <v>1810.14201</v>
      </c>
      <c r="K52" s="180">
        <v>1136.69406</v>
      </c>
      <c r="L52" s="180">
        <v>0</v>
      </c>
      <c r="M52" s="180">
        <v>1443.57448</v>
      </c>
      <c r="N52" s="180">
        <v>43496.957170000001</v>
      </c>
      <c r="O52" s="180">
        <v>832.92554000000007</v>
      </c>
      <c r="P52" s="180">
        <v>8647.7122200000013</v>
      </c>
      <c r="Q52" s="180">
        <v>40.31691</v>
      </c>
      <c r="R52" s="180">
        <v>86.755399999999995</v>
      </c>
      <c r="S52" s="180">
        <v>6772.6697000000004</v>
      </c>
      <c r="T52" s="180">
        <v>0</v>
      </c>
      <c r="U52" s="180">
        <v>8895.4479200000005</v>
      </c>
      <c r="V52" s="180">
        <v>4392.2627699999994</v>
      </c>
    </row>
    <row r="53" spans="1:22" ht="15" customHeight="1">
      <c r="A53" s="188" t="s">
        <v>602</v>
      </c>
      <c r="B53" s="180">
        <v>211915.59186000002</v>
      </c>
      <c r="C53" s="180">
        <v>168715.94198</v>
      </c>
      <c r="D53" s="180">
        <v>78915.608730000007</v>
      </c>
      <c r="E53" s="180">
        <v>49034.26094</v>
      </c>
      <c r="F53" s="180">
        <v>50409.699549999998</v>
      </c>
      <c r="G53" s="180">
        <v>131097.20541</v>
      </c>
      <c r="H53" s="180">
        <v>90797.265670000008</v>
      </c>
      <c r="I53" s="180">
        <v>39187.749710000004</v>
      </c>
      <c r="J53" s="180">
        <v>25851.25362</v>
      </c>
      <c r="K53" s="180">
        <v>28847.577649999999</v>
      </c>
      <c r="L53" s="180">
        <v>55522.683979999994</v>
      </c>
      <c r="M53" s="180">
        <v>24915.700499999999</v>
      </c>
      <c r="N53" s="180">
        <v>87843.763800000001</v>
      </c>
      <c r="O53" s="180">
        <v>54859.771759999996</v>
      </c>
      <c r="P53" s="180">
        <v>10116.416660000001</v>
      </c>
      <c r="Q53" s="180">
        <v>10601.31133</v>
      </c>
      <c r="R53" s="180">
        <v>25375.328450000001</v>
      </c>
      <c r="S53" s="180">
        <v>128989.36794</v>
      </c>
      <c r="T53" s="180">
        <v>32615.478199999998</v>
      </c>
      <c r="U53" s="180">
        <v>131362.05658</v>
      </c>
      <c r="V53" s="180">
        <v>121153.75571</v>
      </c>
    </row>
    <row r="54" spans="1:22" ht="15" customHeight="1">
      <c r="A54" s="188" t="s">
        <v>603</v>
      </c>
      <c r="B54" s="180">
        <v>174375.45555000001</v>
      </c>
      <c r="C54" s="180">
        <v>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  <c r="L54" s="180">
        <v>23.045369999999998</v>
      </c>
      <c r="M54" s="180">
        <v>0</v>
      </c>
      <c r="N54" s="180">
        <v>0</v>
      </c>
      <c r="O54" s="180">
        <v>0</v>
      </c>
      <c r="P54" s="180">
        <v>0</v>
      </c>
      <c r="Q54" s="180">
        <v>19912.535889999999</v>
      </c>
      <c r="R54" s="180">
        <v>0</v>
      </c>
      <c r="S54" s="180">
        <v>0</v>
      </c>
      <c r="T54" s="180">
        <v>0</v>
      </c>
      <c r="U54" s="180">
        <v>18.19303</v>
      </c>
      <c r="V54" s="180">
        <v>0</v>
      </c>
    </row>
    <row r="55" spans="1:22" s="315" customFormat="1" ht="15" customHeight="1">
      <c r="A55" s="223" t="s">
        <v>520</v>
      </c>
      <c r="B55" s="233">
        <v>1266427.4514300001</v>
      </c>
      <c r="C55" s="233">
        <v>773223.26199000003</v>
      </c>
      <c r="D55" s="233">
        <v>332960.78594999999</v>
      </c>
      <c r="E55" s="233">
        <v>88220.530249999996</v>
      </c>
      <c r="F55" s="233">
        <v>203803.31061000002</v>
      </c>
      <c r="G55" s="233">
        <v>333567.13007000001</v>
      </c>
      <c r="H55" s="233">
        <v>187841.49618000002</v>
      </c>
      <c r="I55" s="233">
        <v>182127.66852000001</v>
      </c>
      <c r="J55" s="233">
        <v>161400.50896000001</v>
      </c>
      <c r="K55" s="233">
        <v>135870.44687000001</v>
      </c>
      <c r="L55" s="233">
        <v>99428.943639999998</v>
      </c>
      <c r="M55" s="233">
        <v>62805.103360000001</v>
      </c>
      <c r="N55" s="233">
        <v>249753.73483999999</v>
      </c>
      <c r="O55" s="233">
        <v>122664.31877</v>
      </c>
      <c r="P55" s="233">
        <v>69536.080400000006</v>
      </c>
      <c r="Q55" s="233">
        <v>56471.086340000002</v>
      </c>
      <c r="R55" s="233">
        <v>94812.629310000004</v>
      </c>
      <c r="S55" s="233">
        <v>176913.50087000002</v>
      </c>
      <c r="T55" s="233">
        <v>60231.43965</v>
      </c>
      <c r="U55" s="233">
        <v>287846.65463</v>
      </c>
      <c r="V55" s="233">
        <v>296256.16301000002</v>
      </c>
    </row>
    <row r="56" spans="1:22" ht="15" customHeight="1" thickBot="1">
      <c r="A56" s="195"/>
      <c r="B56" s="196"/>
      <c r="C56" s="196"/>
      <c r="D56" s="196"/>
      <c r="E56" s="196"/>
      <c r="F56" s="196"/>
      <c r="G56" s="197"/>
      <c r="H56" s="197"/>
      <c r="I56" s="197"/>
      <c r="J56" s="197"/>
      <c r="K56" s="197"/>
      <c r="L56" s="196"/>
      <c r="M56" s="196"/>
      <c r="N56" s="196"/>
      <c r="O56" s="196"/>
      <c r="P56" s="196"/>
      <c r="Q56" s="196"/>
      <c r="R56" s="196"/>
      <c r="S56" s="196"/>
      <c r="T56" s="196"/>
      <c r="U56" s="196"/>
      <c r="V56" s="196"/>
    </row>
    <row r="57" spans="1:22" ht="15" customHeight="1" thickTop="1">
      <c r="A57" s="423" t="s">
        <v>503</v>
      </c>
      <c r="B57" s="423"/>
      <c r="C57" s="423"/>
      <c r="D57" s="423"/>
      <c r="E57" s="423"/>
      <c r="F57" s="423"/>
      <c r="G57" s="423"/>
      <c r="H57" s="423"/>
      <c r="I57" s="189"/>
      <c r="J57" s="189"/>
      <c r="K57" s="189"/>
      <c r="L57" s="199"/>
      <c r="M57" s="199"/>
      <c r="N57" s="199"/>
      <c r="O57" s="199"/>
      <c r="P57" s="199"/>
      <c r="Q57" s="199"/>
      <c r="R57" s="199"/>
      <c r="S57" s="199"/>
      <c r="T57" s="199"/>
      <c r="U57" s="199"/>
      <c r="V57" s="199"/>
    </row>
    <row r="58" spans="1:22" ht="15" customHeight="1">
      <c r="A58" s="179" t="s">
        <v>604</v>
      </c>
      <c r="B58" s="179"/>
      <c r="C58" s="457"/>
      <c r="D58" s="457"/>
      <c r="E58" s="179"/>
      <c r="F58" s="179"/>
      <c r="G58" s="179"/>
      <c r="H58" s="179"/>
      <c r="I58" s="180"/>
      <c r="J58" s="180"/>
      <c r="K58" s="180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</row>
    <row r="59" spans="1:22" ht="15" customHeight="1">
      <c r="A59" s="206"/>
      <c r="B59" s="157"/>
      <c r="C59" s="157"/>
      <c r="D59" s="157"/>
      <c r="E59" s="157"/>
      <c r="F59" s="157"/>
      <c r="G59" s="180"/>
      <c r="H59" s="180"/>
      <c r="I59" s="180"/>
      <c r="J59" s="180"/>
      <c r="K59" s="180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U59"/>
  <sheetViews>
    <sheetView zoomScaleNormal="100" workbookViewId="0">
      <selection activeCell="A3" sqref="A3:U3"/>
    </sheetView>
  </sheetViews>
  <sheetFormatPr defaultColWidth="11.42578125" defaultRowHeight="12.75"/>
  <cols>
    <col min="1" max="1" width="65.5703125" style="182" customWidth="1"/>
    <col min="2" max="20" width="10.7109375" style="181" customWidth="1"/>
    <col min="21" max="21" width="12" style="181" customWidth="1"/>
    <col min="22" max="257" width="11.42578125" style="181"/>
    <col min="258" max="258" width="61" style="181" customWidth="1"/>
    <col min="259" max="276" width="10.7109375" style="181" customWidth="1"/>
    <col min="277" max="277" width="12" style="181" customWidth="1"/>
    <col min="278" max="513" width="11.42578125" style="181"/>
    <col min="514" max="514" width="61" style="181" customWidth="1"/>
    <col min="515" max="532" width="10.7109375" style="181" customWidth="1"/>
    <col min="533" max="533" width="12" style="181" customWidth="1"/>
    <col min="534" max="769" width="11.42578125" style="181"/>
    <col min="770" max="770" width="61" style="181" customWidth="1"/>
    <col min="771" max="788" width="10.7109375" style="181" customWidth="1"/>
    <col min="789" max="789" width="12" style="181" customWidth="1"/>
    <col min="790" max="1025" width="11.42578125" style="181"/>
    <col min="1026" max="1026" width="61" style="181" customWidth="1"/>
    <col min="1027" max="1044" width="10.7109375" style="181" customWidth="1"/>
    <col min="1045" max="1045" width="12" style="181" customWidth="1"/>
    <col min="1046" max="1281" width="11.42578125" style="181"/>
    <col min="1282" max="1282" width="61" style="181" customWidth="1"/>
    <col min="1283" max="1300" width="10.7109375" style="181" customWidth="1"/>
    <col min="1301" max="1301" width="12" style="181" customWidth="1"/>
    <col min="1302" max="1537" width="11.42578125" style="181"/>
    <col min="1538" max="1538" width="61" style="181" customWidth="1"/>
    <col min="1539" max="1556" width="10.7109375" style="181" customWidth="1"/>
    <col min="1557" max="1557" width="12" style="181" customWidth="1"/>
    <col min="1558" max="1793" width="11.42578125" style="181"/>
    <col min="1794" max="1794" width="61" style="181" customWidth="1"/>
    <col min="1795" max="1812" width="10.7109375" style="181" customWidth="1"/>
    <col min="1813" max="1813" width="12" style="181" customWidth="1"/>
    <col min="1814" max="2049" width="11.42578125" style="181"/>
    <col min="2050" max="2050" width="61" style="181" customWidth="1"/>
    <col min="2051" max="2068" width="10.7109375" style="181" customWidth="1"/>
    <col min="2069" max="2069" width="12" style="181" customWidth="1"/>
    <col min="2070" max="2305" width="11.42578125" style="181"/>
    <col min="2306" max="2306" width="61" style="181" customWidth="1"/>
    <col min="2307" max="2324" width="10.7109375" style="181" customWidth="1"/>
    <col min="2325" max="2325" width="12" style="181" customWidth="1"/>
    <col min="2326" max="2561" width="11.42578125" style="181"/>
    <col min="2562" max="2562" width="61" style="181" customWidth="1"/>
    <col min="2563" max="2580" width="10.7109375" style="181" customWidth="1"/>
    <col min="2581" max="2581" width="12" style="181" customWidth="1"/>
    <col min="2582" max="2817" width="11.42578125" style="181"/>
    <col min="2818" max="2818" width="61" style="181" customWidth="1"/>
    <col min="2819" max="2836" width="10.7109375" style="181" customWidth="1"/>
    <col min="2837" max="2837" width="12" style="181" customWidth="1"/>
    <col min="2838" max="3073" width="11.42578125" style="181"/>
    <col min="3074" max="3074" width="61" style="181" customWidth="1"/>
    <col min="3075" max="3092" width="10.7109375" style="181" customWidth="1"/>
    <col min="3093" max="3093" width="12" style="181" customWidth="1"/>
    <col min="3094" max="3329" width="11.42578125" style="181"/>
    <col min="3330" max="3330" width="61" style="181" customWidth="1"/>
    <col min="3331" max="3348" width="10.7109375" style="181" customWidth="1"/>
    <col min="3349" max="3349" width="12" style="181" customWidth="1"/>
    <col min="3350" max="3585" width="11.42578125" style="181"/>
    <col min="3586" max="3586" width="61" style="181" customWidth="1"/>
    <col min="3587" max="3604" width="10.7109375" style="181" customWidth="1"/>
    <col min="3605" max="3605" width="12" style="181" customWidth="1"/>
    <col min="3606" max="3841" width="11.42578125" style="181"/>
    <col min="3842" max="3842" width="61" style="181" customWidth="1"/>
    <col min="3843" max="3860" width="10.7109375" style="181" customWidth="1"/>
    <col min="3861" max="3861" width="12" style="181" customWidth="1"/>
    <col min="3862" max="4097" width="11.42578125" style="181"/>
    <col min="4098" max="4098" width="61" style="181" customWidth="1"/>
    <col min="4099" max="4116" width="10.7109375" style="181" customWidth="1"/>
    <col min="4117" max="4117" width="12" style="181" customWidth="1"/>
    <col min="4118" max="4353" width="11.42578125" style="181"/>
    <col min="4354" max="4354" width="61" style="181" customWidth="1"/>
    <col min="4355" max="4372" width="10.7109375" style="181" customWidth="1"/>
    <col min="4373" max="4373" width="12" style="181" customWidth="1"/>
    <col min="4374" max="4609" width="11.42578125" style="181"/>
    <col min="4610" max="4610" width="61" style="181" customWidth="1"/>
    <col min="4611" max="4628" width="10.7109375" style="181" customWidth="1"/>
    <col min="4629" max="4629" width="12" style="181" customWidth="1"/>
    <col min="4630" max="4865" width="11.42578125" style="181"/>
    <col min="4866" max="4866" width="61" style="181" customWidth="1"/>
    <col min="4867" max="4884" width="10.7109375" style="181" customWidth="1"/>
    <col min="4885" max="4885" width="12" style="181" customWidth="1"/>
    <col min="4886" max="5121" width="11.42578125" style="181"/>
    <col min="5122" max="5122" width="61" style="181" customWidth="1"/>
    <col min="5123" max="5140" width="10.7109375" style="181" customWidth="1"/>
    <col min="5141" max="5141" width="12" style="181" customWidth="1"/>
    <col min="5142" max="5377" width="11.42578125" style="181"/>
    <col min="5378" max="5378" width="61" style="181" customWidth="1"/>
    <col min="5379" max="5396" width="10.7109375" style="181" customWidth="1"/>
    <col min="5397" max="5397" width="12" style="181" customWidth="1"/>
    <col min="5398" max="5633" width="11.42578125" style="181"/>
    <col min="5634" max="5634" width="61" style="181" customWidth="1"/>
    <col min="5635" max="5652" width="10.7109375" style="181" customWidth="1"/>
    <col min="5653" max="5653" width="12" style="181" customWidth="1"/>
    <col min="5654" max="5889" width="11.42578125" style="181"/>
    <col min="5890" max="5890" width="61" style="181" customWidth="1"/>
    <col min="5891" max="5908" width="10.7109375" style="181" customWidth="1"/>
    <col min="5909" max="5909" width="12" style="181" customWidth="1"/>
    <col min="5910" max="6145" width="11.42578125" style="181"/>
    <col min="6146" max="6146" width="61" style="181" customWidth="1"/>
    <col min="6147" max="6164" width="10.7109375" style="181" customWidth="1"/>
    <col min="6165" max="6165" width="12" style="181" customWidth="1"/>
    <col min="6166" max="6401" width="11.42578125" style="181"/>
    <col min="6402" max="6402" width="61" style="181" customWidth="1"/>
    <col min="6403" max="6420" width="10.7109375" style="181" customWidth="1"/>
    <col min="6421" max="6421" width="12" style="181" customWidth="1"/>
    <col min="6422" max="6657" width="11.42578125" style="181"/>
    <col min="6658" max="6658" width="61" style="181" customWidth="1"/>
    <col min="6659" max="6676" width="10.7109375" style="181" customWidth="1"/>
    <col min="6677" max="6677" width="12" style="181" customWidth="1"/>
    <col min="6678" max="6913" width="11.42578125" style="181"/>
    <col min="6914" max="6914" width="61" style="181" customWidth="1"/>
    <col min="6915" max="6932" width="10.7109375" style="181" customWidth="1"/>
    <col min="6933" max="6933" width="12" style="181" customWidth="1"/>
    <col min="6934" max="7169" width="11.42578125" style="181"/>
    <col min="7170" max="7170" width="61" style="181" customWidth="1"/>
    <col min="7171" max="7188" width="10.7109375" style="181" customWidth="1"/>
    <col min="7189" max="7189" width="12" style="181" customWidth="1"/>
    <col min="7190" max="7425" width="11.42578125" style="181"/>
    <col min="7426" max="7426" width="61" style="181" customWidth="1"/>
    <col min="7427" max="7444" width="10.7109375" style="181" customWidth="1"/>
    <col min="7445" max="7445" width="12" style="181" customWidth="1"/>
    <col min="7446" max="7681" width="11.42578125" style="181"/>
    <col min="7682" max="7682" width="61" style="181" customWidth="1"/>
    <col min="7683" max="7700" width="10.7109375" style="181" customWidth="1"/>
    <col min="7701" max="7701" width="12" style="181" customWidth="1"/>
    <col min="7702" max="7937" width="11.42578125" style="181"/>
    <col min="7938" max="7938" width="61" style="181" customWidth="1"/>
    <col min="7939" max="7956" width="10.7109375" style="181" customWidth="1"/>
    <col min="7957" max="7957" width="12" style="181" customWidth="1"/>
    <col min="7958" max="8193" width="11.42578125" style="181"/>
    <col min="8194" max="8194" width="61" style="181" customWidth="1"/>
    <col min="8195" max="8212" width="10.7109375" style="181" customWidth="1"/>
    <col min="8213" max="8213" width="12" style="181" customWidth="1"/>
    <col min="8214" max="8449" width="11.42578125" style="181"/>
    <col min="8450" max="8450" width="61" style="181" customWidth="1"/>
    <col min="8451" max="8468" width="10.7109375" style="181" customWidth="1"/>
    <col min="8469" max="8469" width="12" style="181" customWidth="1"/>
    <col min="8470" max="8705" width="11.42578125" style="181"/>
    <col min="8706" max="8706" width="61" style="181" customWidth="1"/>
    <col min="8707" max="8724" width="10.7109375" style="181" customWidth="1"/>
    <col min="8725" max="8725" width="12" style="181" customWidth="1"/>
    <col min="8726" max="8961" width="11.42578125" style="181"/>
    <col min="8962" max="8962" width="61" style="181" customWidth="1"/>
    <col min="8963" max="8980" width="10.7109375" style="181" customWidth="1"/>
    <col min="8981" max="8981" width="12" style="181" customWidth="1"/>
    <col min="8982" max="9217" width="11.42578125" style="181"/>
    <col min="9218" max="9218" width="61" style="181" customWidth="1"/>
    <col min="9219" max="9236" width="10.7109375" style="181" customWidth="1"/>
    <col min="9237" max="9237" width="12" style="181" customWidth="1"/>
    <col min="9238" max="9473" width="11.42578125" style="181"/>
    <col min="9474" max="9474" width="61" style="181" customWidth="1"/>
    <col min="9475" max="9492" width="10.7109375" style="181" customWidth="1"/>
    <col min="9493" max="9493" width="12" style="181" customWidth="1"/>
    <col min="9494" max="9729" width="11.42578125" style="181"/>
    <col min="9730" max="9730" width="61" style="181" customWidth="1"/>
    <col min="9731" max="9748" width="10.7109375" style="181" customWidth="1"/>
    <col min="9749" max="9749" width="12" style="181" customWidth="1"/>
    <col min="9750" max="9985" width="11.42578125" style="181"/>
    <col min="9986" max="9986" width="61" style="181" customWidth="1"/>
    <col min="9987" max="10004" width="10.7109375" style="181" customWidth="1"/>
    <col min="10005" max="10005" width="12" style="181" customWidth="1"/>
    <col min="10006" max="10241" width="11.42578125" style="181"/>
    <col min="10242" max="10242" width="61" style="181" customWidth="1"/>
    <col min="10243" max="10260" width="10.7109375" style="181" customWidth="1"/>
    <col min="10261" max="10261" width="12" style="181" customWidth="1"/>
    <col min="10262" max="10497" width="11.42578125" style="181"/>
    <col min="10498" max="10498" width="61" style="181" customWidth="1"/>
    <col min="10499" max="10516" width="10.7109375" style="181" customWidth="1"/>
    <col min="10517" max="10517" width="12" style="181" customWidth="1"/>
    <col min="10518" max="10753" width="11.42578125" style="181"/>
    <col min="10754" max="10754" width="61" style="181" customWidth="1"/>
    <col min="10755" max="10772" width="10.7109375" style="181" customWidth="1"/>
    <col min="10773" max="10773" width="12" style="181" customWidth="1"/>
    <col min="10774" max="11009" width="11.42578125" style="181"/>
    <col min="11010" max="11010" width="61" style="181" customWidth="1"/>
    <col min="11011" max="11028" width="10.7109375" style="181" customWidth="1"/>
    <col min="11029" max="11029" width="12" style="181" customWidth="1"/>
    <col min="11030" max="11265" width="11.42578125" style="181"/>
    <col min="11266" max="11266" width="61" style="181" customWidth="1"/>
    <col min="11267" max="11284" width="10.7109375" style="181" customWidth="1"/>
    <col min="11285" max="11285" width="12" style="181" customWidth="1"/>
    <col min="11286" max="11521" width="11.42578125" style="181"/>
    <col min="11522" max="11522" width="61" style="181" customWidth="1"/>
    <col min="11523" max="11540" width="10.7109375" style="181" customWidth="1"/>
    <col min="11541" max="11541" width="12" style="181" customWidth="1"/>
    <col min="11542" max="11777" width="11.42578125" style="181"/>
    <col min="11778" max="11778" width="61" style="181" customWidth="1"/>
    <col min="11779" max="11796" width="10.7109375" style="181" customWidth="1"/>
    <col min="11797" max="11797" width="12" style="181" customWidth="1"/>
    <col min="11798" max="12033" width="11.42578125" style="181"/>
    <col min="12034" max="12034" width="61" style="181" customWidth="1"/>
    <col min="12035" max="12052" width="10.7109375" style="181" customWidth="1"/>
    <col min="12053" max="12053" width="12" style="181" customWidth="1"/>
    <col min="12054" max="12289" width="11.42578125" style="181"/>
    <col min="12290" max="12290" width="61" style="181" customWidth="1"/>
    <col min="12291" max="12308" width="10.7109375" style="181" customWidth="1"/>
    <col min="12309" max="12309" width="12" style="181" customWidth="1"/>
    <col min="12310" max="12545" width="11.42578125" style="181"/>
    <col min="12546" max="12546" width="61" style="181" customWidth="1"/>
    <col min="12547" max="12564" width="10.7109375" style="181" customWidth="1"/>
    <col min="12565" max="12565" width="12" style="181" customWidth="1"/>
    <col min="12566" max="12801" width="11.42578125" style="181"/>
    <col min="12802" max="12802" width="61" style="181" customWidth="1"/>
    <col min="12803" max="12820" width="10.7109375" style="181" customWidth="1"/>
    <col min="12821" max="12821" width="12" style="181" customWidth="1"/>
    <col min="12822" max="13057" width="11.42578125" style="181"/>
    <col min="13058" max="13058" width="61" style="181" customWidth="1"/>
    <col min="13059" max="13076" width="10.7109375" style="181" customWidth="1"/>
    <col min="13077" max="13077" width="12" style="181" customWidth="1"/>
    <col min="13078" max="13313" width="11.42578125" style="181"/>
    <col min="13314" max="13314" width="61" style="181" customWidth="1"/>
    <col min="13315" max="13332" width="10.7109375" style="181" customWidth="1"/>
    <col min="13333" max="13333" width="12" style="181" customWidth="1"/>
    <col min="13334" max="13569" width="11.42578125" style="181"/>
    <col min="13570" max="13570" width="61" style="181" customWidth="1"/>
    <col min="13571" max="13588" width="10.7109375" style="181" customWidth="1"/>
    <col min="13589" max="13589" width="12" style="181" customWidth="1"/>
    <col min="13590" max="13825" width="11.42578125" style="181"/>
    <col min="13826" max="13826" width="61" style="181" customWidth="1"/>
    <col min="13827" max="13844" width="10.7109375" style="181" customWidth="1"/>
    <col min="13845" max="13845" width="12" style="181" customWidth="1"/>
    <col min="13846" max="14081" width="11.42578125" style="181"/>
    <col min="14082" max="14082" width="61" style="181" customWidth="1"/>
    <col min="14083" max="14100" width="10.7109375" style="181" customWidth="1"/>
    <col min="14101" max="14101" width="12" style="181" customWidth="1"/>
    <col min="14102" max="14337" width="11.42578125" style="181"/>
    <col min="14338" max="14338" width="61" style="181" customWidth="1"/>
    <col min="14339" max="14356" width="10.7109375" style="181" customWidth="1"/>
    <col min="14357" max="14357" width="12" style="181" customWidth="1"/>
    <col min="14358" max="14593" width="11.42578125" style="181"/>
    <col min="14594" max="14594" width="61" style="181" customWidth="1"/>
    <col min="14595" max="14612" width="10.7109375" style="181" customWidth="1"/>
    <col min="14613" max="14613" width="12" style="181" customWidth="1"/>
    <col min="14614" max="14849" width="11.42578125" style="181"/>
    <col min="14850" max="14850" width="61" style="181" customWidth="1"/>
    <col min="14851" max="14868" width="10.7109375" style="181" customWidth="1"/>
    <col min="14869" max="14869" width="12" style="181" customWidth="1"/>
    <col min="14870" max="15105" width="11.42578125" style="181"/>
    <col min="15106" max="15106" width="61" style="181" customWidth="1"/>
    <col min="15107" max="15124" width="10.7109375" style="181" customWidth="1"/>
    <col min="15125" max="15125" width="12" style="181" customWidth="1"/>
    <col min="15126" max="15361" width="11.42578125" style="181"/>
    <col min="15362" max="15362" width="61" style="181" customWidth="1"/>
    <col min="15363" max="15380" width="10.7109375" style="181" customWidth="1"/>
    <col min="15381" max="15381" width="12" style="181" customWidth="1"/>
    <col min="15382" max="15617" width="11.42578125" style="181"/>
    <col min="15618" max="15618" width="61" style="181" customWidth="1"/>
    <col min="15619" max="15636" width="10.7109375" style="181" customWidth="1"/>
    <col min="15637" max="15637" width="12" style="181" customWidth="1"/>
    <col min="15638" max="15873" width="11.42578125" style="181"/>
    <col min="15874" max="15874" width="61" style="181" customWidth="1"/>
    <col min="15875" max="15892" width="10.7109375" style="181" customWidth="1"/>
    <col min="15893" max="15893" width="12" style="181" customWidth="1"/>
    <col min="15894" max="16129" width="11.42578125" style="181"/>
    <col min="16130" max="16130" width="61" style="181" customWidth="1"/>
    <col min="16131" max="16148" width="10.7109375" style="181" customWidth="1"/>
    <col min="16149" max="16149" width="12" style="181" customWidth="1"/>
    <col min="16150" max="16384" width="11.42578125" style="181"/>
  </cols>
  <sheetData>
    <row r="1" spans="1:21" s="158" customFormat="1" ht="30" customHeight="1">
      <c r="A1" s="491" t="s">
        <v>281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  <c r="R1" s="491"/>
      <c r="S1" s="491"/>
      <c r="T1" s="491"/>
      <c r="U1" s="491"/>
    </row>
    <row r="2" spans="1:21" s="158" customFormat="1" ht="15" customHeight="1">
      <c r="A2" s="492" t="s">
        <v>583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2"/>
      <c r="R2" s="492"/>
      <c r="S2" s="492"/>
      <c r="T2" s="492"/>
      <c r="U2" s="492"/>
    </row>
    <row r="3" spans="1:21" s="158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</row>
    <row r="4" spans="1:21" s="158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  <c r="R4" s="493"/>
      <c r="S4" s="493"/>
      <c r="T4" s="493"/>
      <c r="U4" s="493"/>
    </row>
    <row r="5" spans="1:21" ht="15" customHeight="1">
      <c r="A5" s="183"/>
      <c r="B5" s="157"/>
      <c r="C5" s="157"/>
      <c r="D5" s="157"/>
      <c r="E5" s="180"/>
      <c r="F5" s="180"/>
      <c r="G5" s="180"/>
      <c r="H5" s="180"/>
      <c r="I5" s="180"/>
      <c r="J5" s="180"/>
      <c r="K5" s="180"/>
      <c r="L5" s="157"/>
      <c r="M5" s="157"/>
      <c r="N5" s="157"/>
      <c r="O5" s="157"/>
      <c r="P5" s="207"/>
      <c r="Q5" s="157"/>
      <c r="R5" s="157"/>
      <c r="S5" s="157"/>
      <c r="T5" s="157"/>
      <c r="U5" s="157"/>
    </row>
    <row r="6" spans="1:21" ht="30" customHeight="1">
      <c r="A6" s="184" t="s">
        <v>510</v>
      </c>
      <c r="B6" s="185" t="s">
        <v>118</v>
      </c>
      <c r="C6" s="185" t="s">
        <v>119</v>
      </c>
      <c r="D6" s="185" t="s">
        <v>120</v>
      </c>
      <c r="E6" s="185" t="s">
        <v>121</v>
      </c>
      <c r="F6" s="185" t="s">
        <v>122</v>
      </c>
      <c r="G6" s="185" t="s">
        <v>123</v>
      </c>
      <c r="H6" s="185" t="s">
        <v>125</v>
      </c>
      <c r="I6" s="185" t="s">
        <v>124</v>
      </c>
      <c r="J6" s="185" t="s">
        <v>126</v>
      </c>
      <c r="K6" s="185" t="s">
        <v>291</v>
      </c>
      <c r="L6" s="185" t="s">
        <v>439</v>
      </c>
      <c r="M6" s="185" t="s">
        <v>440</v>
      </c>
      <c r="N6" s="185" t="s">
        <v>441</v>
      </c>
      <c r="O6" s="185" t="s">
        <v>450</v>
      </c>
      <c r="P6" s="185" t="s">
        <v>449</v>
      </c>
      <c r="Q6" s="185" t="s">
        <v>830</v>
      </c>
      <c r="R6" s="185" t="s">
        <v>1045</v>
      </c>
      <c r="S6" s="185" t="s">
        <v>1046</v>
      </c>
      <c r="T6" s="185" t="s">
        <v>1047</v>
      </c>
      <c r="U6" s="186" t="s">
        <v>483</v>
      </c>
    </row>
    <row r="7" spans="1:21" ht="15" customHeight="1">
      <c r="A7" s="268" t="s">
        <v>584</v>
      </c>
      <c r="B7" s="269">
        <v>0</v>
      </c>
      <c r="C7" s="269">
        <v>0</v>
      </c>
      <c r="D7" s="269">
        <v>0</v>
      </c>
      <c r="E7" s="269">
        <v>0</v>
      </c>
      <c r="F7" s="269">
        <v>0</v>
      </c>
      <c r="G7" s="269">
        <v>0</v>
      </c>
      <c r="H7" s="269">
        <v>0</v>
      </c>
      <c r="I7" s="269">
        <v>0</v>
      </c>
      <c r="J7" s="269">
        <v>0</v>
      </c>
      <c r="K7" s="269">
        <v>0</v>
      </c>
      <c r="L7" s="269">
        <v>0</v>
      </c>
      <c r="M7" s="269">
        <v>0</v>
      </c>
      <c r="N7" s="269">
        <v>0</v>
      </c>
      <c r="O7" s="269">
        <v>0</v>
      </c>
      <c r="P7" s="269">
        <v>0</v>
      </c>
      <c r="Q7" s="269">
        <v>0</v>
      </c>
      <c r="R7" s="269">
        <v>0</v>
      </c>
      <c r="S7" s="269">
        <v>0</v>
      </c>
      <c r="T7" s="269">
        <v>0</v>
      </c>
      <c r="U7" s="269">
        <v>29143.23214</v>
      </c>
    </row>
    <row r="8" spans="1:21" ht="15" customHeight="1">
      <c r="A8" s="188" t="s">
        <v>585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5142.60221</v>
      </c>
    </row>
    <row r="9" spans="1:21" ht="15" customHeight="1">
      <c r="A9" s="188" t="s">
        <v>586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</row>
    <row r="10" spans="1:21" ht="15" customHeight="1">
      <c r="A10" s="188" t="s">
        <v>587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5142.60221</v>
      </c>
    </row>
    <row r="11" spans="1:21" ht="15" customHeight="1">
      <c r="A11" s="188" t="s">
        <v>588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  <c r="U11" s="180">
        <v>24000.629929999999</v>
      </c>
    </row>
    <row r="12" spans="1:21" ht="15" customHeight="1">
      <c r="A12" s="188" t="s">
        <v>586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  <c r="U12" s="180">
        <v>24000.629929999999</v>
      </c>
    </row>
    <row r="13" spans="1:21" ht="15" customHeight="1">
      <c r="A13" s="188" t="s">
        <v>587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0</v>
      </c>
      <c r="U13" s="180">
        <v>0</v>
      </c>
    </row>
    <row r="14" spans="1:21" ht="15" customHeight="1">
      <c r="A14" s="268" t="s">
        <v>589</v>
      </c>
      <c r="B14" s="269">
        <v>225.73407999999998</v>
      </c>
      <c r="C14" s="269">
        <v>0</v>
      </c>
      <c r="D14" s="269">
        <v>0</v>
      </c>
      <c r="E14" s="269">
        <v>2729.3161399999999</v>
      </c>
      <c r="F14" s="269">
        <v>0</v>
      </c>
      <c r="G14" s="269">
        <v>0</v>
      </c>
      <c r="H14" s="269">
        <v>0</v>
      </c>
      <c r="I14" s="269">
        <v>70.286070000000009</v>
      </c>
      <c r="J14" s="269">
        <v>0</v>
      </c>
      <c r="K14" s="269">
        <v>0</v>
      </c>
      <c r="L14" s="269">
        <v>0</v>
      </c>
      <c r="M14" s="269">
        <v>0</v>
      </c>
      <c r="N14" s="269">
        <v>0</v>
      </c>
      <c r="O14" s="269">
        <v>0</v>
      </c>
      <c r="P14" s="269">
        <v>0</v>
      </c>
      <c r="Q14" s="269">
        <v>0</v>
      </c>
      <c r="R14" s="269">
        <v>0</v>
      </c>
      <c r="S14" s="269">
        <v>0</v>
      </c>
      <c r="T14" s="269">
        <v>0</v>
      </c>
      <c r="U14" s="269">
        <v>81695.295740000001</v>
      </c>
    </row>
    <row r="15" spans="1:21" ht="15" customHeight="1">
      <c r="A15" s="188" t="s">
        <v>585</v>
      </c>
      <c r="B15" s="180">
        <v>103.24705</v>
      </c>
      <c r="C15" s="180">
        <v>0</v>
      </c>
      <c r="D15" s="180">
        <v>0</v>
      </c>
      <c r="E15" s="180">
        <v>1079.02325</v>
      </c>
      <c r="F15" s="180">
        <v>0</v>
      </c>
      <c r="G15" s="180">
        <v>0</v>
      </c>
      <c r="H15" s="180">
        <v>0</v>
      </c>
      <c r="I15" s="180">
        <v>70.286070000000009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16680.87514</v>
      </c>
    </row>
    <row r="16" spans="1:21" ht="15" customHeight="1">
      <c r="A16" s="188" t="s">
        <v>586</v>
      </c>
      <c r="B16" s="180">
        <v>103.24705</v>
      </c>
      <c r="C16" s="180">
        <v>0</v>
      </c>
      <c r="D16" s="180">
        <v>0</v>
      </c>
      <c r="E16" s="180">
        <v>1079.02325</v>
      </c>
      <c r="F16" s="180">
        <v>0</v>
      </c>
      <c r="G16" s="180">
        <v>0</v>
      </c>
      <c r="H16" s="180">
        <v>0</v>
      </c>
      <c r="I16" s="180">
        <v>70.286070000000009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13679.047470000001</v>
      </c>
    </row>
    <row r="17" spans="1:21" ht="15" customHeight="1">
      <c r="A17" s="188" t="s">
        <v>587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  <c r="U17" s="180">
        <v>3001.8276700000001</v>
      </c>
    </row>
    <row r="18" spans="1:21" ht="15" customHeight="1">
      <c r="A18" s="188" t="s">
        <v>588</v>
      </c>
      <c r="B18" s="180">
        <v>122.48703</v>
      </c>
      <c r="C18" s="180">
        <v>0</v>
      </c>
      <c r="D18" s="180">
        <v>0</v>
      </c>
      <c r="E18" s="180">
        <v>1650.2928899999999</v>
      </c>
      <c r="F18" s="180">
        <v>0</v>
      </c>
      <c r="G18" s="180">
        <v>0</v>
      </c>
      <c r="H18" s="180">
        <v>0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  <c r="U18" s="180">
        <v>65014.420600000005</v>
      </c>
    </row>
    <row r="19" spans="1:21" ht="15" customHeight="1">
      <c r="A19" s="188" t="s">
        <v>586</v>
      </c>
      <c r="B19" s="180">
        <v>122.48703</v>
      </c>
      <c r="C19" s="180">
        <v>0</v>
      </c>
      <c r="D19" s="180">
        <v>0</v>
      </c>
      <c r="E19" s="180">
        <v>1650.2928899999999</v>
      </c>
      <c r="F19" s="180">
        <v>0</v>
      </c>
      <c r="G19" s="180">
        <v>0</v>
      </c>
      <c r="H19" s="180">
        <v>0</v>
      </c>
      <c r="I19" s="180">
        <v>0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0</v>
      </c>
      <c r="U19" s="180">
        <v>60740.098709999998</v>
      </c>
    </row>
    <row r="20" spans="1:21" ht="15" customHeight="1">
      <c r="A20" s="188" t="s">
        <v>587</v>
      </c>
      <c r="B20" s="180">
        <v>0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  <c r="R20" s="180">
        <v>0</v>
      </c>
      <c r="S20" s="180">
        <v>0</v>
      </c>
      <c r="T20" s="180">
        <v>0</v>
      </c>
      <c r="U20" s="180">
        <v>4274.3218899999993</v>
      </c>
    </row>
    <row r="21" spans="1:21" ht="15" customHeight="1">
      <c r="A21" s="268" t="s">
        <v>590</v>
      </c>
      <c r="B21" s="269">
        <v>8613.0309199999992</v>
      </c>
      <c r="C21" s="269">
        <v>55980.03426</v>
      </c>
      <c r="D21" s="269">
        <v>12681.1196</v>
      </c>
      <c r="E21" s="269">
        <v>101843.26629</v>
      </c>
      <c r="F21" s="269">
        <v>41403.736870000001</v>
      </c>
      <c r="G21" s="269">
        <v>162397.95765</v>
      </c>
      <c r="H21" s="269">
        <v>50026.741409999995</v>
      </c>
      <c r="I21" s="269">
        <v>131466.05554999999</v>
      </c>
      <c r="J21" s="269">
        <v>22015.479609999999</v>
      </c>
      <c r="K21" s="269">
        <v>18327.746370000001</v>
      </c>
      <c r="L21" s="269">
        <v>24280.07704</v>
      </c>
      <c r="M21" s="269">
        <v>12885.004650000001</v>
      </c>
      <c r="N21" s="269">
        <v>6268.3285800000003</v>
      </c>
      <c r="O21" s="269">
        <v>21957.5075</v>
      </c>
      <c r="P21" s="269">
        <v>9588.8435900000004</v>
      </c>
      <c r="Q21" s="269">
        <v>57319.115239999999</v>
      </c>
      <c r="R21" s="269">
        <v>19770.10557</v>
      </c>
      <c r="S21" s="269">
        <v>11074.3945</v>
      </c>
      <c r="T21" s="269">
        <v>5299.5810599999995</v>
      </c>
      <c r="U21" s="269">
        <v>2911540.7384699997</v>
      </c>
    </row>
    <row r="22" spans="1:21" ht="15" customHeight="1">
      <c r="A22" s="188" t="s">
        <v>585</v>
      </c>
      <c r="B22" s="180">
        <v>1227.6804500000001</v>
      </c>
      <c r="C22" s="180">
        <v>4257.8451100000002</v>
      </c>
      <c r="D22" s="180">
        <v>4541.5167499999998</v>
      </c>
      <c r="E22" s="180">
        <v>23803.43521</v>
      </c>
      <c r="F22" s="180">
        <v>18529.64589</v>
      </c>
      <c r="G22" s="180">
        <v>124597.57151000001</v>
      </c>
      <c r="H22" s="180">
        <v>8614.1012300000002</v>
      </c>
      <c r="I22" s="180">
        <v>22821.657649999997</v>
      </c>
      <c r="J22" s="180">
        <v>13465.412249999999</v>
      </c>
      <c r="K22" s="180">
        <v>7710.92382</v>
      </c>
      <c r="L22" s="180">
        <v>11913.540789999999</v>
      </c>
      <c r="M22" s="180">
        <v>7677.2173600000006</v>
      </c>
      <c r="N22" s="180">
        <v>4070.9589100000003</v>
      </c>
      <c r="O22" s="180">
        <v>16044.061949999999</v>
      </c>
      <c r="P22" s="180">
        <v>264.91128999999995</v>
      </c>
      <c r="Q22" s="180">
        <v>30868.429190000003</v>
      </c>
      <c r="R22" s="180">
        <v>649.09978000000001</v>
      </c>
      <c r="S22" s="180">
        <v>1958.3568</v>
      </c>
      <c r="T22" s="180">
        <v>2885.8537299999998</v>
      </c>
      <c r="U22" s="180">
        <v>861160.62925999996</v>
      </c>
    </row>
    <row r="23" spans="1:21" ht="15" customHeight="1">
      <c r="A23" s="188" t="s">
        <v>586</v>
      </c>
      <c r="B23" s="180">
        <v>1208.49756</v>
      </c>
      <c r="C23" s="180">
        <v>3047.6952700000002</v>
      </c>
      <c r="D23" s="180">
        <v>4530.5181700000003</v>
      </c>
      <c r="E23" s="180">
        <v>23614.30717</v>
      </c>
      <c r="F23" s="180">
        <v>18322.929809999998</v>
      </c>
      <c r="G23" s="180">
        <v>123654.83291</v>
      </c>
      <c r="H23" s="180">
        <v>7277.3953700000002</v>
      </c>
      <c r="I23" s="180">
        <v>22660.798899999998</v>
      </c>
      <c r="J23" s="180">
        <v>13447.40949</v>
      </c>
      <c r="K23" s="180">
        <v>7650.7573200000006</v>
      </c>
      <c r="L23" s="180">
        <v>11243.516529999999</v>
      </c>
      <c r="M23" s="180">
        <v>7657.2173600000006</v>
      </c>
      <c r="N23" s="180">
        <v>4070.9589100000003</v>
      </c>
      <c r="O23" s="180">
        <v>14487.719160000001</v>
      </c>
      <c r="P23" s="180">
        <v>263.18678999999997</v>
      </c>
      <c r="Q23" s="180">
        <v>30633.64703</v>
      </c>
      <c r="R23" s="180">
        <v>649.09978000000001</v>
      </c>
      <c r="S23" s="180">
        <v>1670.3828999999998</v>
      </c>
      <c r="T23" s="180">
        <v>2821.52036</v>
      </c>
      <c r="U23" s="180">
        <v>779843.30523000006</v>
      </c>
    </row>
    <row r="24" spans="1:21" ht="15" customHeight="1">
      <c r="A24" s="188" t="s">
        <v>587</v>
      </c>
      <c r="B24" s="180">
        <v>19.18289</v>
      </c>
      <c r="C24" s="180">
        <v>1210.14984</v>
      </c>
      <c r="D24" s="180">
        <v>10.99858</v>
      </c>
      <c r="E24" s="180">
        <v>189.12804</v>
      </c>
      <c r="F24" s="180">
        <v>206.71607999999998</v>
      </c>
      <c r="G24" s="180">
        <v>942.73860000000002</v>
      </c>
      <c r="H24" s="180">
        <v>1336.70586</v>
      </c>
      <c r="I24" s="180">
        <v>160.85874999999999</v>
      </c>
      <c r="J24" s="180">
        <v>18.002759999999999</v>
      </c>
      <c r="K24" s="180">
        <v>60.166499999999999</v>
      </c>
      <c r="L24" s="180">
        <v>670.02426000000003</v>
      </c>
      <c r="M24" s="180">
        <v>20</v>
      </c>
      <c r="N24" s="180">
        <v>0</v>
      </c>
      <c r="O24" s="180">
        <v>1556.3427900000002</v>
      </c>
      <c r="P24" s="180">
        <v>1.7244999999999999</v>
      </c>
      <c r="Q24" s="180">
        <v>234.78216</v>
      </c>
      <c r="R24" s="180">
        <v>0</v>
      </c>
      <c r="S24" s="180">
        <v>287.97390000000001</v>
      </c>
      <c r="T24" s="180">
        <v>64.333370000000002</v>
      </c>
      <c r="U24" s="180">
        <v>81317.324030000003</v>
      </c>
    </row>
    <row r="25" spans="1:21" ht="15" customHeight="1">
      <c r="A25" s="188" t="s">
        <v>588</v>
      </c>
      <c r="B25" s="180">
        <v>7385.3504699999994</v>
      </c>
      <c r="C25" s="180">
        <v>51722.189149999998</v>
      </c>
      <c r="D25" s="180">
        <v>8139.6028499999993</v>
      </c>
      <c r="E25" s="180">
        <v>78039.831080000004</v>
      </c>
      <c r="F25" s="180">
        <v>22874.090980000001</v>
      </c>
      <c r="G25" s="180">
        <v>37800.386140000002</v>
      </c>
      <c r="H25" s="180">
        <v>41412.640180000002</v>
      </c>
      <c r="I25" s="180">
        <v>108644.39790000001</v>
      </c>
      <c r="J25" s="180">
        <v>8550.0673599999991</v>
      </c>
      <c r="K25" s="180">
        <v>10616.822550000001</v>
      </c>
      <c r="L25" s="180">
        <v>12366.536249999999</v>
      </c>
      <c r="M25" s="180">
        <v>5207.7872900000002</v>
      </c>
      <c r="N25" s="180">
        <v>2197.36967</v>
      </c>
      <c r="O25" s="180">
        <v>5913.4455499999995</v>
      </c>
      <c r="P25" s="180">
        <v>9323.9323000000004</v>
      </c>
      <c r="Q25" s="180">
        <v>26450.68605</v>
      </c>
      <c r="R25" s="180">
        <v>19121.005789999999</v>
      </c>
      <c r="S25" s="180">
        <v>9116.0376999999989</v>
      </c>
      <c r="T25" s="180">
        <v>2413.7273300000002</v>
      </c>
      <c r="U25" s="180">
        <v>2050380.1092100001</v>
      </c>
    </row>
    <row r="26" spans="1:21" ht="15" customHeight="1">
      <c r="A26" s="188" t="s">
        <v>586</v>
      </c>
      <c r="B26" s="180">
        <v>7373.8035999999993</v>
      </c>
      <c r="C26" s="180">
        <v>47891.471490000004</v>
      </c>
      <c r="D26" s="180">
        <v>8072.5731399999995</v>
      </c>
      <c r="E26" s="180">
        <v>75681.425170000002</v>
      </c>
      <c r="F26" s="180">
        <v>22853.696079999998</v>
      </c>
      <c r="G26" s="180">
        <v>36547.116150000002</v>
      </c>
      <c r="H26" s="180">
        <v>34188.240740000001</v>
      </c>
      <c r="I26" s="180">
        <v>107069.18193000001</v>
      </c>
      <c r="J26" s="180">
        <v>8549.3198400000001</v>
      </c>
      <c r="K26" s="180">
        <v>10616.822550000001</v>
      </c>
      <c r="L26" s="180">
        <v>11802.624109999999</v>
      </c>
      <c r="M26" s="180">
        <v>5207.7872900000002</v>
      </c>
      <c r="N26" s="180">
        <v>2186.9505199999999</v>
      </c>
      <c r="O26" s="180">
        <v>4396.5347099999999</v>
      </c>
      <c r="P26" s="180">
        <v>9299.3509800000011</v>
      </c>
      <c r="Q26" s="180">
        <v>26208.687020000001</v>
      </c>
      <c r="R26" s="180">
        <v>17620.128280000001</v>
      </c>
      <c r="S26" s="180">
        <v>8741.2935500000003</v>
      </c>
      <c r="T26" s="180">
        <v>2400.3940499999999</v>
      </c>
      <c r="U26" s="180">
        <v>1877638.4030499998</v>
      </c>
    </row>
    <row r="27" spans="1:21" ht="15" customHeight="1">
      <c r="A27" s="188" t="s">
        <v>587</v>
      </c>
      <c r="B27" s="180">
        <v>11.54687</v>
      </c>
      <c r="C27" s="180">
        <v>3830.7176600000003</v>
      </c>
      <c r="D27" s="180">
        <v>67.029710000000009</v>
      </c>
      <c r="E27" s="180">
        <v>2358.4059099999999</v>
      </c>
      <c r="F27" s="180">
        <v>20.3949</v>
      </c>
      <c r="G27" s="180">
        <v>1253.26999</v>
      </c>
      <c r="H27" s="180">
        <v>7224.3994400000001</v>
      </c>
      <c r="I27" s="180">
        <v>1575.21597</v>
      </c>
      <c r="J27" s="180">
        <v>0.74751999999999996</v>
      </c>
      <c r="K27" s="180">
        <v>0</v>
      </c>
      <c r="L27" s="180">
        <v>563.91214000000002</v>
      </c>
      <c r="M27" s="180">
        <v>0</v>
      </c>
      <c r="N27" s="180">
        <v>10.41915</v>
      </c>
      <c r="O27" s="180">
        <v>1516.91084</v>
      </c>
      <c r="P27" s="180">
        <v>24.581319999999998</v>
      </c>
      <c r="Q27" s="180">
        <v>241.99903</v>
      </c>
      <c r="R27" s="180">
        <v>1500.87751</v>
      </c>
      <c r="S27" s="180">
        <v>374.74415000000005</v>
      </c>
      <c r="T27" s="180">
        <v>13.33328</v>
      </c>
      <c r="U27" s="180">
        <v>172741.70616</v>
      </c>
    </row>
    <row r="28" spans="1:21" ht="15" customHeight="1">
      <c r="A28" s="268" t="s">
        <v>591</v>
      </c>
      <c r="B28" s="269">
        <v>2163.03548</v>
      </c>
      <c r="C28" s="269">
        <v>28373.574100000002</v>
      </c>
      <c r="D28" s="269">
        <v>2352.1235099999999</v>
      </c>
      <c r="E28" s="269">
        <v>27478.489410000002</v>
      </c>
      <c r="F28" s="269">
        <v>22005.20492</v>
      </c>
      <c r="G28" s="269">
        <v>8991.3668900000011</v>
      </c>
      <c r="H28" s="269">
        <v>8718.2782399999996</v>
      </c>
      <c r="I28" s="269">
        <v>33575.729460000002</v>
      </c>
      <c r="J28" s="269">
        <v>88852.047500000001</v>
      </c>
      <c r="K28" s="269">
        <v>13769.719160000001</v>
      </c>
      <c r="L28" s="269">
        <v>11874.72135</v>
      </c>
      <c r="M28" s="269">
        <v>18124.75375</v>
      </c>
      <c r="N28" s="269">
        <v>7438.29331</v>
      </c>
      <c r="O28" s="269">
        <v>5010.2381100000002</v>
      </c>
      <c r="P28" s="269">
        <v>6696.4093300000004</v>
      </c>
      <c r="Q28" s="269">
        <v>35643.58021</v>
      </c>
      <c r="R28" s="269">
        <v>39123.331109999999</v>
      </c>
      <c r="S28" s="269">
        <v>18817.42353</v>
      </c>
      <c r="T28" s="269">
        <v>2084.9473800000001</v>
      </c>
      <c r="U28" s="269">
        <v>1225237.4220199999</v>
      </c>
    </row>
    <row r="29" spans="1:21" ht="15" customHeight="1">
      <c r="A29" s="188" t="s">
        <v>592</v>
      </c>
      <c r="B29" s="180">
        <v>1928.03108</v>
      </c>
      <c r="C29" s="180">
        <v>25194.95336</v>
      </c>
      <c r="D29" s="180">
        <v>2260.23792</v>
      </c>
      <c r="E29" s="180">
        <v>26991.271250000002</v>
      </c>
      <c r="F29" s="180">
        <v>21648.194299999999</v>
      </c>
      <c r="G29" s="180">
        <v>8407.4028100000014</v>
      </c>
      <c r="H29" s="180">
        <v>7393.1833499999993</v>
      </c>
      <c r="I29" s="180">
        <v>33575.729460000002</v>
      </c>
      <c r="J29" s="180">
        <v>47802.117079999996</v>
      </c>
      <c r="K29" s="180">
        <v>13569.869949999998</v>
      </c>
      <c r="L29" s="180">
        <v>8937.9170299999987</v>
      </c>
      <c r="M29" s="180">
        <v>17914.917530000002</v>
      </c>
      <c r="N29" s="180">
        <v>4825.1245599999993</v>
      </c>
      <c r="O29" s="180">
        <v>2823.7204400000001</v>
      </c>
      <c r="P29" s="180">
        <v>6696.4093300000004</v>
      </c>
      <c r="Q29" s="180">
        <v>35236.684099999999</v>
      </c>
      <c r="R29" s="180">
        <v>39123.331109999999</v>
      </c>
      <c r="S29" s="180">
        <v>18817.42353</v>
      </c>
      <c r="T29" s="180">
        <v>1425.8489199999999</v>
      </c>
      <c r="U29" s="180">
        <v>1055937.6323200001</v>
      </c>
    </row>
    <row r="30" spans="1:21" ht="15" customHeight="1">
      <c r="A30" s="188" t="s">
        <v>593</v>
      </c>
      <c r="B30" s="180">
        <v>16.802400000000002</v>
      </c>
      <c r="C30" s="180">
        <v>1377.35447</v>
      </c>
      <c r="D30" s="180">
        <v>0</v>
      </c>
      <c r="E30" s="180">
        <v>681.2376999999999</v>
      </c>
      <c r="F30" s="180">
        <v>480.52290999999997</v>
      </c>
      <c r="G30" s="180">
        <v>0</v>
      </c>
      <c r="H30" s="180">
        <v>196.43254000000002</v>
      </c>
      <c r="I30" s="180">
        <v>23643.450800000002</v>
      </c>
      <c r="J30" s="180">
        <v>1033.5850699999999</v>
      </c>
      <c r="K30" s="180">
        <v>1965.69742</v>
      </c>
      <c r="L30" s="180">
        <v>724.19752000000005</v>
      </c>
      <c r="M30" s="180">
        <v>299.94044000000002</v>
      </c>
      <c r="N30" s="180">
        <v>161.36809</v>
      </c>
      <c r="O30" s="180">
        <v>0</v>
      </c>
      <c r="P30" s="180">
        <v>110.62365</v>
      </c>
      <c r="Q30" s="180">
        <v>1373.7128700000001</v>
      </c>
      <c r="R30" s="180">
        <v>1093.7884899999999</v>
      </c>
      <c r="S30" s="180">
        <v>518.21627999999998</v>
      </c>
      <c r="T30" s="180">
        <v>0</v>
      </c>
      <c r="U30" s="180">
        <v>48611.87298</v>
      </c>
    </row>
    <row r="31" spans="1:21" ht="15" customHeight="1">
      <c r="A31" s="188" t="s">
        <v>594</v>
      </c>
      <c r="B31" s="180">
        <v>1533.22442</v>
      </c>
      <c r="C31" s="180">
        <v>15964.155909999999</v>
      </c>
      <c r="D31" s="180">
        <v>1650.09086</v>
      </c>
      <c r="E31" s="180">
        <v>2774.5626299999999</v>
      </c>
      <c r="F31" s="180">
        <v>4404.6774999999998</v>
      </c>
      <c r="G31" s="180">
        <v>6171.2736599999998</v>
      </c>
      <c r="H31" s="180">
        <v>5026.4774600000001</v>
      </c>
      <c r="I31" s="180">
        <v>4339.9239900000002</v>
      </c>
      <c r="J31" s="180">
        <v>26739.787329999999</v>
      </c>
      <c r="K31" s="180">
        <v>4851.6423199999999</v>
      </c>
      <c r="L31" s="180">
        <v>4564.8401599999997</v>
      </c>
      <c r="M31" s="180">
        <v>3458.5585899999996</v>
      </c>
      <c r="N31" s="180">
        <v>1175.60861</v>
      </c>
      <c r="O31" s="180">
        <v>2125.29171</v>
      </c>
      <c r="P31" s="180">
        <v>1473.94082</v>
      </c>
      <c r="Q31" s="180">
        <v>21113.792809999999</v>
      </c>
      <c r="R31" s="180">
        <v>24627.862140000001</v>
      </c>
      <c r="S31" s="180">
        <v>9717.9231600000003</v>
      </c>
      <c r="T31" s="180">
        <v>1014.24897</v>
      </c>
      <c r="U31" s="180">
        <v>518458.90198999998</v>
      </c>
    </row>
    <row r="32" spans="1:21" ht="15" customHeight="1">
      <c r="A32" s="188" t="s">
        <v>595</v>
      </c>
      <c r="B32" s="180">
        <v>0</v>
      </c>
      <c r="C32" s="180">
        <v>3409.0434799999998</v>
      </c>
      <c r="D32" s="180">
        <v>251.40101999999999</v>
      </c>
      <c r="E32" s="180">
        <v>6747.3092400000005</v>
      </c>
      <c r="F32" s="180">
        <v>3549.6462799999999</v>
      </c>
      <c r="G32" s="180">
        <v>842.28026999999997</v>
      </c>
      <c r="H32" s="180">
        <v>1641.2652599999999</v>
      </c>
      <c r="I32" s="180">
        <v>4222.6019699999997</v>
      </c>
      <c r="J32" s="180">
        <v>1273.12338</v>
      </c>
      <c r="K32" s="180">
        <v>5089.1768899999997</v>
      </c>
      <c r="L32" s="180">
        <v>3409.0266900000001</v>
      </c>
      <c r="M32" s="180">
        <v>2931.2790499999996</v>
      </c>
      <c r="N32" s="180">
        <v>1286.9013</v>
      </c>
      <c r="O32" s="180">
        <v>258.92548999999997</v>
      </c>
      <c r="P32" s="180">
        <v>2589.2477000000003</v>
      </c>
      <c r="Q32" s="180">
        <v>2184.9655499999999</v>
      </c>
      <c r="R32" s="180">
        <v>11722.72464</v>
      </c>
      <c r="S32" s="180">
        <v>6499.46119</v>
      </c>
      <c r="T32" s="180">
        <v>0</v>
      </c>
      <c r="U32" s="180">
        <v>231716.57493999999</v>
      </c>
    </row>
    <row r="33" spans="1:21" ht="15" customHeight="1">
      <c r="A33" s="188" t="s">
        <v>596</v>
      </c>
      <c r="B33" s="180">
        <v>378.00425999999999</v>
      </c>
      <c r="C33" s="180">
        <v>4444.3995000000004</v>
      </c>
      <c r="D33" s="180">
        <v>358.74603999999999</v>
      </c>
      <c r="E33" s="180">
        <v>16788.161680000001</v>
      </c>
      <c r="F33" s="180">
        <v>13213.347609999999</v>
      </c>
      <c r="G33" s="180">
        <v>1393.8488799999998</v>
      </c>
      <c r="H33" s="180">
        <v>529.00808999999992</v>
      </c>
      <c r="I33" s="180">
        <v>1369.7527</v>
      </c>
      <c r="J33" s="180">
        <v>18755.621300000003</v>
      </c>
      <c r="K33" s="180">
        <v>1663.3533200000002</v>
      </c>
      <c r="L33" s="180">
        <v>239.85266000000001</v>
      </c>
      <c r="M33" s="180">
        <v>11225.139449999999</v>
      </c>
      <c r="N33" s="180">
        <v>2201.24656</v>
      </c>
      <c r="O33" s="180">
        <v>439.50324000000001</v>
      </c>
      <c r="P33" s="180">
        <v>2522.5971600000003</v>
      </c>
      <c r="Q33" s="180">
        <v>10564.212869999999</v>
      </c>
      <c r="R33" s="180">
        <v>1678.9558400000001</v>
      </c>
      <c r="S33" s="180">
        <v>2081.8229000000001</v>
      </c>
      <c r="T33" s="180">
        <v>411.59995000000004</v>
      </c>
      <c r="U33" s="180">
        <v>257150.28240999999</v>
      </c>
    </row>
    <row r="34" spans="1:21" ht="15" customHeight="1">
      <c r="A34" s="188" t="s">
        <v>537</v>
      </c>
      <c r="B34" s="180">
        <v>0</v>
      </c>
      <c r="C34" s="180">
        <v>3062.4716600000002</v>
      </c>
      <c r="D34" s="180">
        <v>0</v>
      </c>
      <c r="E34" s="180">
        <v>151.71686</v>
      </c>
      <c r="F34" s="180">
        <v>28.511040000000001</v>
      </c>
      <c r="G34" s="180">
        <v>583.96407999999997</v>
      </c>
      <c r="H34" s="180">
        <v>650.04057</v>
      </c>
      <c r="I34" s="180">
        <v>0</v>
      </c>
      <c r="J34" s="180">
        <v>40994.89574</v>
      </c>
      <c r="K34" s="180">
        <v>199.84921</v>
      </c>
      <c r="L34" s="180">
        <v>2936.8043199999997</v>
      </c>
      <c r="M34" s="180">
        <v>209.83622</v>
      </c>
      <c r="N34" s="180">
        <v>1946.30432</v>
      </c>
      <c r="O34" s="180">
        <v>2186.5176699999997</v>
      </c>
      <c r="P34" s="180">
        <v>0</v>
      </c>
      <c r="Q34" s="180">
        <v>406.89610999999996</v>
      </c>
      <c r="R34" s="180">
        <v>0</v>
      </c>
      <c r="S34" s="180">
        <v>0</v>
      </c>
      <c r="T34" s="180">
        <v>540.49845999999991</v>
      </c>
      <c r="U34" s="180">
        <v>155913.8725</v>
      </c>
    </row>
    <row r="35" spans="1:21" ht="15" customHeight="1">
      <c r="A35" s="188" t="s">
        <v>594</v>
      </c>
      <c r="B35" s="180">
        <v>0</v>
      </c>
      <c r="C35" s="180">
        <v>1511.5774899999999</v>
      </c>
      <c r="D35" s="180">
        <v>0</v>
      </c>
      <c r="E35" s="180">
        <v>0</v>
      </c>
      <c r="F35" s="180">
        <v>0</v>
      </c>
      <c r="G35" s="180">
        <v>180.62529999999998</v>
      </c>
      <c r="H35" s="180">
        <v>410.64028999999999</v>
      </c>
      <c r="I35" s="180">
        <v>0</v>
      </c>
      <c r="J35" s="180">
        <v>14795.143189999999</v>
      </c>
      <c r="K35" s="180">
        <v>0</v>
      </c>
      <c r="L35" s="180">
        <v>992.6481</v>
      </c>
      <c r="M35" s="180">
        <v>36.524620000000006</v>
      </c>
      <c r="N35" s="180">
        <v>106.20925</v>
      </c>
      <c r="O35" s="180">
        <v>1108.124</v>
      </c>
      <c r="P35" s="180">
        <v>0</v>
      </c>
      <c r="Q35" s="180">
        <v>107.21289999999999</v>
      </c>
      <c r="R35" s="180">
        <v>0</v>
      </c>
      <c r="S35" s="180">
        <v>0</v>
      </c>
      <c r="T35" s="180">
        <v>451.49846000000002</v>
      </c>
      <c r="U35" s="180">
        <v>90359.248269999996</v>
      </c>
    </row>
    <row r="36" spans="1:21" ht="15" customHeight="1">
      <c r="A36" s="188" t="s">
        <v>596</v>
      </c>
      <c r="B36" s="180">
        <v>0</v>
      </c>
      <c r="C36" s="180">
        <v>696.82366999999999</v>
      </c>
      <c r="D36" s="180">
        <v>0</v>
      </c>
      <c r="E36" s="180">
        <v>151.71686</v>
      </c>
      <c r="F36" s="180">
        <v>28.511040000000001</v>
      </c>
      <c r="G36" s="180">
        <v>403.33878000000004</v>
      </c>
      <c r="H36" s="180">
        <v>158.08512999999999</v>
      </c>
      <c r="I36" s="180">
        <v>0</v>
      </c>
      <c r="J36" s="180">
        <v>13498.969660000001</v>
      </c>
      <c r="K36" s="180">
        <v>24.508230000000001</v>
      </c>
      <c r="L36" s="180">
        <v>968.60955000000001</v>
      </c>
      <c r="M36" s="180">
        <v>173.3116</v>
      </c>
      <c r="N36" s="180">
        <v>1735.5959599999999</v>
      </c>
      <c r="O36" s="180">
        <v>735.17360999999994</v>
      </c>
      <c r="P36" s="180">
        <v>0</v>
      </c>
      <c r="Q36" s="180">
        <v>299.68321000000003</v>
      </c>
      <c r="R36" s="180">
        <v>0</v>
      </c>
      <c r="S36" s="180">
        <v>0</v>
      </c>
      <c r="T36" s="180">
        <v>0</v>
      </c>
      <c r="U36" s="180">
        <v>45349.860670000002</v>
      </c>
    </row>
    <row r="37" spans="1:21" ht="15" customHeight="1">
      <c r="A37" s="188" t="s">
        <v>597</v>
      </c>
      <c r="B37" s="180">
        <v>0</v>
      </c>
      <c r="C37" s="180">
        <v>854.07050000000004</v>
      </c>
      <c r="D37" s="180">
        <v>0</v>
      </c>
      <c r="E37" s="180">
        <v>0</v>
      </c>
      <c r="F37" s="180">
        <v>0</v>
      </c>
      <c r="G37" s="180">
        <v>0</v>
      </c>
      <c r="H37" s="180">
        <v>81.315149999999988</v>
      </c>
      <c r="I37" s="180">
        <v>0</v>
      </c>
      <c r="J37" s="180">
        <v>12700.78289</v>
      </c>
      <c r="K37" s="180">
        <v>175.34098</v>
      </c>
      <c r="L37" s="180">
        <v>975.54667000000006</v>
      </c>
      <c r="M37" s="180">
        <v>0</v>
      </c>
      <c r="N37" s="180">
        <v>104.49911</v>
      </c>
      <c r="O37" s="180">
        <v>343.22005999999999</v>
      </c>
      <c r="P37" s="180">
        <v>0</v>
      </c>
      <c r="Q37" s="180">
        <v>0</v>
      </c>
      <c r="R37" s="180">
        <v>0</v>
      </c>
      <c r="S37" s="180">
        <v>0</v>
      </c>
      <c r="T37" s="180">
        <v>89</v>
      </c>
      <c r="U37" s="180">
        <v>20204.763559999999</v>
      </c>
    </row>
    <row r="38" spans="1:21" ht="15" customHeight="1">
      <c r="A38" s="270" t="s">
        <v>598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675.05431999999996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666.86443000000008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118.6</v>
      </c>
      <c r="U38" s="180">
        <v>2190.4732400000003</v>
      </c>
    </row>
    <row r="39" spans="1:21" ht="15" customHeight="1">
      <c r="A39" s="188" t="s">
        <v>594</v>
      </c>
      <c r="B39" s="180">
        <v>0</v>
      </c>
      <c r="C39" s="180">
        <v>0</v>
      </c>
      <c r="D39" s="180">
        <v>0</v>
      </c>
      <c r="E39" s="180">
        <v>0</v>
      </c>
      <c r="F39" s="180">
        <v>0</v>
      </c>
      <c r="G39" s="180">
        <v>0</v>
      </c>
      <c r="H39" s="180">
        <v>500.70049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28.355880000000003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118.6</v>
      </c>
      <c r="U39" s="180">
        <v>1054.40254</v>
      </c>
    </row>
    <row r="40" spans="1:21" ht="15" customHeight="1">
      <c r="A40" s="188" t="s">
        <v>596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174.35382999999999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638.50855000000001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1136.0707</v>
      </c>
    </row>
    <row r="41" spans="1:21" ht="15" customHeight="1">
      <c r="A41" s="188" t="s">
        <v>539</v>
      </c>
      <c r="B41" s="180">
        <v>235.0044</v>
      </c>
      <c r="C41" s="180">
        <v>116.14908</v>
      </c>
      <c r="D41" s="180">
        <v>91.885589999999993</v>
      </c>
      <c r="E41" s="180">
        <v>249.30644000000001</v>
      </c>
      <c r="F41" s="180">
        <v>328.49958000000004</v>
      </c>
      <c r="G41" s="180">
        <v>0</v>
      </c>
      <c r="H41" s="180">
        <v>0</v>
      </c>
      <c r="I41" s="180">
        <v>0</v>
      </c>
      <c r="J41" s="180">
        <v>55.034680000000002</v>
      </c>
      <c r="K41" s="180">
        <v>0</v>
      </c>
      <c r="L41" s="180">
        <v>0</v>
      </c>
      <c r="M41" s="180">
        <v>0</v>
      </c>
      <c r="N41" s="180">
        <v>0</v>
      </c>
      <c r="O41" s="180">
        <v>0</v>
      </c>
      <c r="P41" s="180">
        <v>0</v>
      </c>
      <c r="Q41" s="180">
        <v>0</v>
      </c>
      <c r="R41" s="180">
        <v>0</v>
      </c>
      <c r="S41" s="180">
        <v>0</v>
      </c>
      <c r="T41" s="180">
        <v>0</v>
      </c>
      <c r="U41" s="180">
        <v>10867.384789999998</v>
      </c>
    </row>
    <row r="42" spans="1:21" ht="15" customHeight="1">
      <c r="A42" s="188" t="s">
        <v>593</v>
      </c>
      <c r="B42" s="180">
        <v>0</v>
      </c>
      <c r="C42" s="180">
        <v>0</v>
      </c>
      <c r="D42" s="180">
        <v>0</v>
      </c>
      <c r="E42" s="180">
        <v>0</v>
      </c>
      <c r="F42" s="180">
        <v>328.49958000000004</v>
      </c>
      <c r="G42" s="180">
        <v>0</v>
      </c>
      <c r="H42" s="180">
        <v>0</v>
      </c>
      <c r="I42" s="180">
        <v>0</v>
      </c>
      <c r="J42" s="180">
        <v>0</v>
      </c>
      <c r="K42" s="180">
        <v>0</v>
      </c>
      <c r="L42" s="180">
        <v>0</v>
      </c>
      <c r="M42" s="180">
        <v>0</v>
      </c>
      <c r="N42" s="180">
        <v>0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0</v>
      </c>
      <c r="U42" s="180">
        <v>1345.68427</v>
      </c>
    </row>
    <row r="43" spans="1:21" ht="15" customHeight="1">
      <c r="A43" s="188" t="s">
        <v>594</v>
      </c>
      <c r="B43" s="180">
        <v>116.31205</v>
      </c>
      <c r="C43" s="180">
        <v>116.14908</v>
      </c>
      <c r="D43" s="180">
        <v>44.963459999999998</v>
      </c>
      <c r="E43" s="180">
        <v>0</v>
      </c>
      <c r="F43" s="180">
        <v>0</v>
      </c>
      <c r="G43" s="180">
        <v>0</v>
      </c>
      <c r="H43" s="180">
        <v>0</v>
      </c>
      <c r="I43" s="180">
        <v>0</v>
      </c>
      <c r="J43" s="180">
        <v>55.034680000000002</v>
      </c>
      <c r="K43" s="180">
        <v>0</v>
      </c>
      <c r="L43" s="180">
        <v>0</v>
      </c>
      <c r="M43" s="180">
        <v>0</v>
      </c>
      <c r="N43" s="180">
        <v>0</v>
      </c>
      <c r="O43" s="180">
        <v>0</v>
      </c>
      <c r="P43" s="180">
        <v>0</v>
      </c>
      <c r="Q43" s="180">
        <v>0</v>
      </c>
      <c r="R43" s="180">
        <v>0</v>
      </c>
      <c r="S43" s="180">
        <v>0</v>
      </c>
      <c r="T43" s="180">
        <v>0</v>
      </c>
      <c r="U43" s="180">
        <v>4991.0271500000008</v>
      </c>
    </row>
    <row r="44" spans="1:21" ht="15" customHeight="1">
      <c r="A44" s="188" t="s">
        <v>595</v>
      </c>
      <c r="B44" s="180">
        <v>0</v>
      </c>
      <c r="C44" s="180">
        <v>0</v>
      </c>
      <c r="D44" s="180">
        <v>46.922129999999996</v>
      </c>
      <c r="E44" s="180">
        <v>219.0444</v>
      </c>
      <c r="F44" s="180">
        <v>0</v>
      </c>
      <c r="G44" s="180">
        <v>0</v>
      </c>
      <c r="H44" s="180">
        <v>0</v>
      </c>
      <c r="I44" s="180">
        <v>0</v>
      </c>
      <c r="J44" s="180">
        <v>0</v>
      </c>
      <c r="K44" s="180">
        <v>0</v>
      </c>
      <c r="L44" s="180">
        <v>0</v>
      </c>
      <c r="M44" s="180">
        <v>0</v>
      </c>
      <c r="N44" s="180">
        <v>0</v>
      </c>
      <c r="O44" s="180">
        <v>0</v>
      </c>
      <c r="P44" s="180">
        <v>0</v>
      </c>
      <c r="Q44" s="180">
        <v>0</v>
      </c>
      <c r="R44" s="180">
        <v>0</v>
      </c>
      <c r="S44" s="180">
        <v>0</v>
      </c>
      <c r="T44" s="180">
        <v>0</v>
      </c>
      <c r="U44" s="180">
        <v>4151.4576999999999</v>
      </c>
    </row>
    <row r="45" spans="1:21" ht="15" customHeight="1">
      <c r="A45" s="188" t="s">
        <v>596</v>
      </c>
      <c r="B45" s="180">
        <v>118.69235</v>
      </c>
      <c r="C45" s="180">
        <v>0</v>
      </c>
      <c r="D45" s="180">
        <v>0</v>
      </c>
      <c r="E45" s="180">
        <v>30.262040000000002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379.21566999999999</v>
      </c>
    </row>
    <row r="46" spans="1:21" ht="15" customHeight="1">
      <c r="A46" s="188" t="s">
        <v>84</v>
      </c>
      <c r="B46" s="180">
        <v>0</v>
      </c>
      <c r="C46" s="180">
        <v>0</v>
      </c>
      <c r="D46" s="180">
        <v>0</v>
      </c>
      <c r="E46" s="180">
        <v>86.194860000000006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328.05916999999999</v>
      </c>
    </row>
    <row r="47" spans="1:21" ht="15" customHeight="1">
      <c r="A47" s="188" t="s">
        <v>594</v>
      </c>
      <c r="B47" s="180">
        <v>0</v>
      </c>
      <c r="C47" s="180">
        <v>0</v>
      </c>
      <c r="D47" s="180">
        <v>0</v>
      </c>
      <c r="E47" s="180">
        <v>0</v>
      </c>
      <c r="F47" s="180">
        <v>0</v>
      </c>
      <c r="G47" s="180">
        <v>0</v>
      </c>
      <c r="H47" s="180">
        <v>0</v>
      </c>
      <c r="I47" s="180">
        <v>0</v>
      </c>
      <c r="J47" s="180">
        <v>0</v>
      </c>
      <c r="K47" s="180">
        <v>0</v>
      </c>
      <c r="L47" s="180">
        <v>0</v>
      </c>
      <c r="M47" s="180">
        <v>0</v>
      </c>
      <c r="N47" s="180">
        <v>0</v>
      </c>
      <c r="O47" s="180">
        <v>0</v>
      </c>
      <c r="P47" s="180">
        <v>0</v>
      </c>
      <c r="Q47" s="180">
        <v>0</v>
      </c>
      <c r="R47" s="180">
        <v>0</v>
      </c>
      <c r="S47" s="180">
        <v>0</v>
      </c>
      <c r="T47" s="180">
        <v>0</v>
      </c>
      <c r="U47" s="180">
        <v>87.770169999999993</v>
      </c>
    </row>
    <row r="48" spans="1:21" ht="15" customHeight="1">
      <c r="A48" s="188" t="s">
        <v>596</v>
      </c>
      <c r="B48" s="180">
        <v>0</v>
      </c>
      <c r="C48" s="180">
        <v>0</v>
      </c>
      <c r="D48" s="180">
        <v>0</v>
      </c>
      <c r="E48" s="180">
        <v>0</v>
      </c>
      <c r="F48" s="180">
        <v>0</v>
      </c>
      <c r="G48" s="180">
        <v>0</v>
      </c>
      <c r="H48" s="180">
        <v>0</v>
      </c>
      <c r="I48" s="180">
        <v>0</v>
      </c>
      <c r="J48" s="180">
        <v>0</v>
      </c>
      <c r="K48" s="180">
        <v>0</v>
      </c>
      <c r="L48" s="180">
        <v>0</v>
      </c>
      <c r="M48" s="180">
        <v>0</v>
      </c>
      <c r="N48" s="180">
        <v>0</v>
      </c>
      <c r="O48" s="180">
        <v>0</v>
      </c>
      <c r="P48" s="180">
        <v>0</v>
      </c>
      <c r="Q48" s="180">
        <v>0</v>
      </c>
      <c r="R48" s="180">
        <v>0</v>
      </c>
      <c r="S48" s="180">
        <v>0</v>
      </c>
      <c r="T48" s="180">
        <v>0</v>
      </c>
      <c r="U48" s="180">
        <v>154.09414000000001</v>
      </c>
    </row>
    <row r="49" spans="1:21" ht="15" customHeight="1">
      <c r="A49" s="188" t="s">
        <v>597</v>
      </c>
      <c r="B49" s="180">
        <v>0</v>
      </c>
      <c r="C49" s="180">
        <v>0</v>
      </c>
      <c r="D49" s="180">
        <v>0</v>
      </c>
      <c r="E49" s="180">
        <v>86.194860000000006</v>
      </c>
      <c r="F49" s="180">
        <v>0</v>
      </c>
      <c r="G49" s="180">
        <v>0</v>
      </c>
      <c r="H49" s="180">
        <v>0</v>
      </c>
      <c r="I49" s="180">
        <v>0</v>
      </c>
      <c r="J49" s="180">
        <v>0</v>
      </c>
      <c r="K49" s="180">
        <v>0</v>
      </c>
      <c r="L49" s="180">
        <v>0</v>
      </c>
      <c r="M49" s="180">
        <v>0</v>
      </c>
      <c r="N49" s="180">
        <v>0</v>
      </c>
      <c r="O49" s="180">
        <v>0</v>
      </c>
      <c r="P49" s="180">
        <v>0</v>
      </c>
      <c r="Q49" s="180">
        <v>0</v>
      </c>
      <c r="R49" s="180">
        <v>0</v>
      </c>
      <c r="S49" s="180">
        <v>0</v>
      </c>
      <c r="T49" s="180">
        <v>0</v>
      </c>
      <c r="U49" s="180">
        <v>86.194860000000006</v>
      </c>
    </row>
    <row r="50" spans="1:21" ht="15" customHeight="1">
      <c r="A50" s="268" t="s">
        <v>599</v>
      </c>
      <c r="B50" s="269">
        <v>109380.81003000001</v>
      </c>
      <c r="C50" s="269">
        <v>127887.26337</v>
      </c>
      <c r="D50" s="269">
        <v>85406.62473000001</v>
      </c>
      <c r="E50" s="269">
        <v>74327.987010000012</v>
      </c>
      <c r="F50" s="269">
        <v>45269.401010000001</v>
      </c>
      <c r="G50" s="269">
        <v>117282.45129000001</v>
      </c>
      <c r="H50" s="269">
        <v>16419.533349999998</v>
      </c>
      <c r="I50" s="269">
        <v>116748.07798</v>
      </c>
      <c r="J50" s="269">
        <v>124919.81705</v>
      </c>
      <c r="K50" s="269">
        <v>30764.12227</v>
      </c>
      <c r="L50" s="269">
        <v>29252.514070000001</v>
      </c>
      <c r="M50" s="269">
        <v>28103.431049999999</v>
      </c>
      <c r="N50" s="269">
        <v>7296.0344000000005</v>
      </c>
      <c r="O50" s="269">
        <v>9125.4730399999989</v>
      </c>
      <c r="P50" s="269">
        <v>3163.7227900000003</v>
      </c>
      <c r="Q50" s="269">
        <v>21534.037350000002</v>
      </c>
      <c r="R50" s="269">
        <v>101092.10302</v>
      </c>
      <c r="S50" s="269">
        <v>50237.706109999999</v>
      </c>
      <c r="T50" s="269">
        <v>16413.154200000001</v>
      </c>
      <c r="U50" s="269">
        <v>3266486.5507</v>
      </c>
    </row>
    <row r="51" spans="1:21" ht="15" customHeight="1">
      <c r="A51" s="188" t="s">
        <v>600</v>
      </c>
      <c r="B51" s="180">
        <v>0</v>
      </c>
      <c r="C51" s="180">
        <v>0</v>
      </c>
      <c r="D51" s="180">
        <v>0</v>
      </c>
      <c r="E51" s="180">
        <v>0</v>
      </c>
      <c r="F51" s="180">
        <v>0</v>
      </c>
      <c r="G51" s="180">
        <v>0</v>
      </c>
      <c r="H51" s="180">
        <v>0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27669.855070000001</v>
      </c>
    </row>
    <row r="52" spans="1:21" ht="15" customHeight="1">
      <c r="A52" s="188" t="s">
        <v>601</v>
      </c>
      <c r="B52" s="180">
        <v>486.79901000000001</v>
      </c>
      <c r="C52" s="180">
        <v>13692.361220000001</v>
      </c>
      <c r="D52" s="180">
        <v>4816.0919899999999</v>
      </c>
      <c r="E52" s="180">
        <v>0</v>
      </c>
      <c r="F52" s="180">
        <v>1017.94987</v>
      </c>
      <c r="G52" s="180">
        <v>23.873609999999999</v>
      </c>
      <c r="H52" s="180">
        <v>815.37043000000006</v>
      </c>
      <c r="I52" s="180">
        <v>58481.04754</v>
      </c>
      <c r="J52" s="180">
        <v>2431.28226</v>
      </c>
      <c r="K52" s="180">
        <v>1564.8768700000001</v>
      </c>
      <c r="L52" s="180">
        <v>1626.5390300000001</v>
      </c>
      <c r="M52" s="180">
        <v>0</v>
      </c>
      <c r="N52" s="180">
        <v>93.107710000000012</v>
      </c>
      <c r="O52" s="180">
        <v>731.7898100000001</v>
      </c>
      <c r="P52" s="180">
        <v>231.49598</v>
      </c>
      <c r="Q52" s="180">
        <v>3618.2510499999999</v>
      </c>
      <c r="R52" s="180">
        <v>7239.8182999999999</v>
      </c>
      <c r="S52" s="180">
        <v>384.95008000000001</v>
      </c>
      <c r="T52" s="180">
        <v>16.33351</v>
      </c>
      <c r="U52" s="180">
        <v>469007.34991000005</v>
      </c>
    </row>
    <row r="53" spans="1:21" ht="15" customHeight="1">
      <c r="A53" s="188" t="s">
        <v>602</v>
      </c>
      <c r="B53" s="180">
        <v>108894.01101999999</v>
      </c>
      <c r="C53" s="180">
        <v>114194.90215000001</v>
      </c>
      <c r="D53" s="180">
        <v>80590.532739999995</v>
      </c>
      <c r="E53" s="180">
        <v>74327.987010000012</v>
      </c>
      <c r="F53" s="180">
        <v>44251.451139999997</v>
      </c>
      <c r="G53" s="180">
        <v>117258.57768</v>
      </c>
      <c r="H53" s="180">
        <v>15504.175590000001</v>
      </c>
      <c r="I53" s="180">
        <v>58267.030439999995</v>
      </c>
      <c r="J53" s="180">
        <v>122488.53479000001</v>
      </c>
      <c r="K53" s="180">
        <v>29199.2454</v>
      </c>
      <c r="L53" s="180">
        <v>27625.975039999998</v>
      </c>
      <c r="M53" s="180">
        <v>28103.431049999999</v>
      </c>
      <c r="N53" s="180">
        <v>7202.9266900000002</v>
      </c>
      <c r="O53" s="180">
        <v>8393.6832300000005</v>
      </c>
      <c r="P53" s="180">
        <v>2932.2268100000001</v>
      </c>
      <c r="Q53" s="180">
        <v>17915.7863</v>
      </c>
      <c r="R53" s="180">
        <v>93852.284719999996</v>
      </c>
      <c r="S53" s="180">
        <v>49852.756030000004</v>
      </c>
      <c r="T53" s="180">
        <v>16396.82069</v>
      </c>
      <c r="U53" s="180">
        <v>2575380.12855</v>
      </c>
    </row>
    <row r="54" spans="1:21" ht="15" customHeight="1">
      <c r="A54" s="188" t="s">
        <v>603</v>
      </c>
      <c r="B54" s="180">
        <v>0</v>
      </c>
      <c r="C54" s="180">
        <v>0</v>
      </c>
      <c r="D54" s="180">
        <v>0</v>
      </c>
      <c r="E54" s="180">
        <v>0</v>
      </c>
      <c r="F54" s="180">
        <v>0</v>
      </c>
      <c r="G54" s="180">
        <v>0</v>
      </c>
      <c r="H54" s="180">
        <v>99.98733</v>
      </c>
      <c r="I54" s="180">
        <v>0</v>
      </c>
      <c r="J54" s="180">
        <v>0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0</v>
      </c>
      <c r="Q54" s="180">
        <v>0</v>
      </c>
      <c r="R54" s="180">
        <v>0</v>
      </c>
      <c r="S54" s="180">
        <v>0</v>
      </c>
      <c r="T54" s="180">
        <v>0</v>
      </c>
      <c r="U54" s="180">
        <v>194429.21716999999</v>
      </c>
    </row>
    <row r="55" spans="1:21" s="190" customFormat="1" ht="15" customHeight="1">
      <c r="A55" s="223" t="s">
        <v>520</v>
      </c>
      <c r="B55" s="233">
        <v>120382.61051</v>
      </c>
      <c r="C55" s="233">
        <v>212240.87172999998</v>
      </c>
      <c r="D55" s="233">
        <v>100439.86784000001</v>
      </c>
      <c r="E55" s="233">
        <v>206379.05885</v>
      </c>
      <c r="F55" s="233">
        <v>108678.3428</v>
      </c>
      <c r="G55" s="233">
        <v>288671.77583</v>
      </c>
      <c r="H55" s="233">
        <v>75164.553</v>
      </c>
      <c r="I55" s="233">
        <v>281860.14906000003</v>
      </c>
      <c r="J55" s="233">
        <v>235787.34416000001</v>
      </c>
      <c r="K55" s="233">
        <v>62861.587799999994</v>
      </c>
      <c r="L55" s="233">
        <v>65407.312460000001</v>
      </c>
      <c r="M55" s="233">
        <v>59113.189450000005</v>
      </c>
      <c r="N55" s="233">
        <v>21002.656289999999</v>
      </c>
      <c r="O55" s="233">
        <v>36093.218649999995</v>
      </c>
      <c r="P55" s="233">
        <v>19448.975710000002</v>
      </c>
      <c r="Q55" s="233">
        <v>114496.7328</v>
      </c>
      <c r="R55" s="233">
        <v>159985.53969999999</v>
      </c>
      <c r="S55" s="233">
        <v>80129.524139999994</v>
      </c>
      <c r="T55" s="233">
        <v>23797.682639999999</v>
      </c>
      <c r="U55" s="233">
        <v>7514103.2390700001</v>
      </c>
    </row>
    <row r="56" spans="1:21" ht="15" customHeight="1" thickBot="1">
      <c r="A56" s="195"/>
      <c r="B56" s="196"/>
      <c r="C56" s="196"/>
      <c r="D56" s="196"/>
      <c r="E56" s="197"/>
      <c r="F56" s="197"/>
      <c r="G56" s="197"/>
      <c r="H56" s="197"/>
      <c r="I56" s="197"/>
      <c r="J56" s="197"/>
      <c r="K56" s="197"/>
      <c r="L56" s="196"/>
      <c r="M56" s="196"/>
      <c r="N56" s="196"/>
      <c r="O56" s="196"/>
      <c r="P56" s="196"/>
      <c r="Q56" s="196"/>
      <c r="R56" s="196"/>
      <c r="S56" s="196"/>
      <c r="T56" s="196"/>
      <c r="U56" s="196"/>
    </row>
    <row r="57" spans="1:21" ht="15" customHeight="1" thickTop="1">
      <c r="A57" s="423" t="s">
        <v>503</v>
      </c>
      <c r="B57" s="423"/>
      <c r="C57" s="423"/>
      <c r="D57" s="423"/>
      <c r="E57" s="423"/>
      <c r="F57" s="423"/>
      <c r="G57" s="353"/>
      <c r="H57" s="353"/>
      <c r="I57" s="189"/>
      <c r="J57" s="189"/>
      <c r="K57" s="189"/>
      <c r="L57" s="199"/>
      <c r="M57" s="199"/>
      <c r="N57" s="199"/>
      <c r="O57" s="199"/>
      <c r="P57" s="199"/>
      <c r="Q57" s="199"/>
      <c r="R57" s="199"/>
      <c r="S57" s="199"/>
      <c r="T57" s="199"/>
      <c r="U57" s="199"/>
    </row>
    <row r="58" spans="1:21" ht="15" customHeight="1">
      <c r="A58" s="179" t="s">
        <v>604</v>
      </c>
      <c r="B58" s="179"/>
      <c r="C58" s="457"/>
      <c r="D58" s="179"/>
      <c r="E58" s="179"/>
      <c r="F58" s="179"/>
      <c r="G58" s="179"/>
      <c r="H58" s="179"/>
      <c r="I58" s="180"/>
      <c r="J58" s="180"/>
      <c r="K58" s="180"/>
      <c r="L58" s="157"/>
      <c r="M58" s="157"/>
      <c r="N58" s="157"/>
      <c r="O58" s="157"/>
      <c r="P58" s="157"/>
      <c r="Q58" s="157"/>
      <c r="R58" s="157"/>
      <c r="S58" s="157"/>
      <c r="T58" s="157"/>
      <c r="U58" s="157"/>
    </row>
    <row r="59" spans="1:21" ht="15" customHeight="1">
      <c r="A59" s="206"/>
      <c r="B59" s="157"/>
      <c r="C59" s="157"/>
      <c r="D59" s="157"/>
      <c r="E59" s="180"/>
      <c r="F59" s="180"/>
      <c r="G59" s="180"/>
      <c r="H59" s="180"/>
      <c r="I59" s="180"/>
      <c r="J59" s="180"/>
      <c r="K59" s="180"/>
      <c r="L59" s="180"/>
      <c r="M59" s="180"/>
      <c r="N59" s="157"/>
      <c r="O59" s="157"/>
      <c r="P59" s="157"/>
      <c r="Q59" s="157"/>
      <c r="R59" s="157"/>
      <c r="S59" s="157"/>
      <c r="T59" s="157"/>
      <c r="U59" s="157"/>
    </row>
  </sheetData>
  <mergeCells count="4">
    <mergeCell ref="A1:U1"/>
    <mergeCell ref="A2:U2"/>
    <mergeCell ref="A3:U3"/>
    <mergeCell ref="A4:U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V42"/>
  <sheetViews>
    <sheetView zoomScaleNormal="100" workbookViewId="0">
      <selection activeCell="A3" sqref="A3:V3"/>
    </sheetView>
  </sheetViews>
  <sheetFormatPr defaultColWidth="11.42578125" defaultRowHeight="12.75"/>
  <cols>
    <col min="1" max="1" width="53.7109375" style="182" customWidth="1"/>
    <col min="2" max="22" width="15.7109375" style="181" customWidth="1"/>
    <col min="23" max="258" width="11.42578125" style="181"/>
    <col min="259" max="259" width="53.7109375" style="181" customWidth="1"/>
    <col min="260" max="278" width="15.7109375" style="181" customWidth="1"/>
    <col min="279" max="514" width="11.42578125" style="181"/>
    <col min="515" max="515" width="53.7109375" style="181" customWidth="1"/>
    <col min="516" max="534" width="15.7109375" style="181" customWidth="1"/>
    <col min="535" max="770" width="11.42578125" style="181"/>
    <col min="771" max="771" width="53.7109375" style="181" customWidth="1"/>
    <col min="772" max="790" width="15.7109375" style="181" customWidth="1"/>
    <col min="791" max="1026" width="11.42578125" style="181"/>
    <col min="1027" max="1027" width="53.7109375" style="181" customWidth="1"/>
    <col min="1028" max="1046" width="15.7109375" style="181" customWidth="1"/>
    <col min="1047" max="1282" width="11.42578125" style="181"/>
    <col min="1283" max="1283" width="53.7109375" style="181" customWidth="1"/>
    <col min="1284" max="1302" width="15.7109375" style="181" customWidth="1"/>
    <col min="1303" max="1538" width="11.42578125" style="181"/>
    <col min="1539" max="1539" width="53.7109375" style="181" customWidth="1"/>
    <col min="1540" max="1558" width="15.7109375" style="181" customWidth="1"/>
    <col min="1559" max="1794" width="11.42578125" style="181"/>
    <col min="1795" max="1795" width="53.7109375" style="181" customWidth="1"/>
    <col min="1796" max="1814" width="15.7109375" style="181" customWidth="1"/>
    <col min="1815" max="2050" width="11.42578125" style="181"/>
    <col min="2051" max="2051" width="53.7109375" style="181" customWidth="1"/>
    <col min="2052" max="2070" width="15.7109375" style="181" customWidth="1"/>
    <col min="2071" max="2306" width="11.42578125" style="181"/>
    <col min="2307" max="2307" width="53.7109375" style="181" customWidth="1"/>
    <col min="2308" max="2326" width="15.7109375" style="181" customWidth="1"/>
    <col min="2327" max="2562" width="11.42578125" style="181"/>
    <col min="2563" max="2563" width="53.7109375" style="181" customWidth="1"/>
    <col min="2564" max="2582" width="15.7109375" style="181" customWidth="1"/>
    <col min="2583" max="2818" width="11.42578125" style="181"/>
    <col min="2819" max="2819" width="53.7109375" style="181" customWidth="1"/>
    <col min="2820" max="2838" width="15.7109375" style="181" customWidth="1"/>
    <col min="2839" max="3074" width="11.42578125" style="181"/>
    <col min="3075" max="3075" width="53.7109375" style="181" customWidth="1"/>
    <col min="3076" max="3094" width="15.7109375" style="181" customWidth="1"/>
    <col min="3095" max="3330" width="11.42578125" style="181"/>
    <col min="3331" max="3331" width="53.7109375" style="181" customWidth="1"/>
    <col min="3332" max="3350" width="15.7109375" style="181" customWidth="1"/>
    <col min="3351" max="3586" width="11.42578125" style="181"/>
    <col min="3587" max="3587" width="53.7109375" style="181" customWidth="1"/>
    <col min="3588" max="3606" width="15.7109375" style="181" customWidth="1"/>
    <col min="3607" max="3842" width="11.42578125" style="181"/>
    <col min="3843" max="3843" width="53.7109375" style="181" customWidth="1"/>
    <col min="3844" max="3862" width="15.7109375" style="181" customWidth="1"/>
    <col min="3863" max="4098" width="11.42578125" style="181"/>
    <col min="4099" max="4099" width="53.7109375" style="181" customWidth="1"/>
    <col min="4100" max="4118" width="15.7109375" style="181" customWidth="1"/>
    <col min="4119" max="4354" width="11.42578125" style="181"/>
    <col min="4355" max="4355" width="53.7109375" style="181" customWidth="1"/>
    <col min="4356" max="4374" width="15.7109375" style="181" customWidth="1"/>
    <col min="4375" max="4610" width="11.42578125" style="181"/>
    <col min="4611" max="4611" width="53.7109375" style="181" customWidth="1"/>
    <col min="4612" max="4630" width="15.7109375" style="181" customWidth="1"/>
    <col min="4631" max="4866" width="11.42578125" style="181"/>
    <col min="4867" max="4867" width="53.7109375" style="181" customWidth="1"/>
    <col min="4868" max="4886" width="15.7109375" style="181" customWidth="1"/>
    <col min="4887" max="5122" width="11.42578125" style="181"/>
    <col min="5123" max="5123" width="53.7109375" style="181" customWidth="1"/>
    <col min="5124" max="5142" width="15.7109375" style="181" customWidth="1"/>
    <col min="5143" max="5378" width="11.42578125" style="181"/>
    <col min="5379" max="5379" width="53.7109375" style="181" customWidth="1"/>
    <col min="5380" max="5398" width="15.7109375" style="181" customWidth="1"/>
    <col min="5399" max="5634" width="11.42578125" style="181"/>
    <col min="5635" max="5635" width="53.7109375" style="181" customWidth="1"/>
    <col min="5636" max="5654" width="15.7109375" style="181" customWidth="1"/>
    <col min="5655" max="5890" width="11.42578125" style="181"/>
    <col min="5891" max="5891" width="53.7109375" style="181" customWidth="1"/>
    <col min="5892" max="5910" width="15.7109375" style="181" customWidth="1"/>
    <col min="5911" max="6146" width="11.42578125" style="181"/>
    <col min="6147" max="6147" width="53.7109375" style="181" customWidth="1"/>
    <col min="6148" max="6166" width="15.7109375" style="181" customWidth="1"/>
    <col min="6167" max="6402" width="11.42578125" style="181"/>
    <col min="6403" max="6403" width="53.7109375" style="181" customWidth="1"/>
    <col min="6404" max="6422" width="15.7109375" style="181" customWidth="1"/>
    <col min="6423" max="6658" width="11.42578125" style="181"/>
    <col min="6659" max="6659" width="53.7109375" style="181" customWidth="1"/>
    <col min="6660" max="6678" width="15.7109375" style="181" customWidth="1"/>
    <col min="6679" max="6914" width="11.42578125" style="181"/>
    <col min="6915" max="6915" width="53.7109375" style="181" customWidth="1"/>
    <col min="6916" max="6934" width="15.7109375" style="181" customWidth="1"/>
    <col min="6935" max="7170" width="11.42578125" style="181"/>
    <col min="7171" max="7171" width="53.7109375" style="181" customWidth="1"/>
    <col min="7172" max="7190" width="15.7109375" style="181" customWidth="1"/>
    <col min="7191" max="7426" width="11.42578125" style="181"/>
    <col min="7427" max="7427" width="53.7109375" style="181" customWidth="1"/>
    <col min="7428" max="7446" width="15.7109375" style="181" customWidth="1"/>
    <col min="7447" max="7682" width="11.42578125" style="181"/>
    <col min="7683" max="7683" width="53.7109375" style="181" customWidth="1"/>
    <col min="7684" max="7702" width="15.7109375" style="181" customWidth="1"/>
    <col min="7703" max="7938" width="11.42578125" style="181"/>
    <col min="7939" max="7939" width="53.7109375" style="181" customWidth="1"/>
    <col min="7940" max="7958" width="15.7109375" style="181" customWidth="1"/>
    <col min="7959" max="8194" width="11.42578125" style="181"/>
    <col min="8195" max="8195" width="53.7109375" style="181" customWidth="1"/>
    <col min="8196" max="8214" width="15.7109375" style="181" customWidth="1"/>
    <col min="8215" max="8450" width="11.42578125" style="181"/>
    <col min="8451" max="8451" width="53.7109375" style="181" customWidth="1"/>
    <col min="8452" max="8470" width="15.7109375" style="181" customWidth="1"/>
    <col min="8471" max="8706" width="11.42578125" style="181"/>
    <col min="8707" max="8707" width="53.7109375" style="181" customWidth="1"/>
    <col min="8708" max="8726" width="15.7109375" style="181" customWidth="1"/>
    <col min="8727" max="8962" width="11.42578125" style="181"/>
    <col min="8963" max="8963" width="53.7109375" style="181" customWidth="1"/>
    <col min="8964" max="8982" width="15.7109375" style="181" customWidth="1"/>
    <col min="8983" max="9218" width="11.42578125" style="181"/>
    <col min="9219" max="9219" width="53.7109375" style="181" customWidth="1"/>
    <col min="9220" max="9238" width="15.7109375" style="181" customWidth="1"/>
    <col min="9239" max="9474" width="11.42578125" style="181"/>
    <col min="9475" max="9475" width="53.7109375" style="181" customWidth="1"/>
    <col min="9476" max="9494" width="15.7109375" style="181" customWidth="1"/>
    <col min="9495" max="9730" width="11.42578125" style="181"/>
    <col min="9731" max="9731" width="53.7109375" style="181" customWidth="1"/>
    <col min="9732" max="9750" width="15.7109375" style="181" customWidth="1"/>
    <col min="9751" max="9986" width="11.42578125" style="181"/>
    <col min="9987" max="9987" width="53.7109375" style="181" customWidth="1"/>
    <col min="9988" max="10006" width="15.7109375" style="181" customWidth="1"/>
    <col min="10007" max="10242" width="11.42578125" style="181"/>
    <col min="10243" max="10243" width="53.7109375" style="181" customWidth="1"/>
    <col min="10244" max="10262" width="15.7109375" style="181" customWidth="1"/>
    <col min="10263" max="10498" width="11.42578125" style="181"/>
    <col min="10499" max="10499" width="53.7109375" style="181" customWidth="1"/>
    <col min="10500" max="10518" width="15.7109375" style="181" customWidth="1"/>
    <col min="10519" max="10754" width="11.42578125" style="181"/>
    <col min="10755" max="10755" width="53.7109375" style="181" customWidth="1"/>
    <col min="10756" max="10774" width="15.7109375" style="181" customWidth="1"/>
    <col min="10775" max="11010" width="11.42578125" style="181"/>
    <col min="11011" max="11011" width="53.7109375" style="181" customWidth="1"/>
    <col min="11012" max="11030" width="15.7109375" style="181" customWidth="1"/>
    <col min="11031" max="11266" width="11.42578125" style="181"/>
    <col min="11267" max="11267" width="53.7109375" style="181" customWidth="1"/>
    <col min="11268" max="11286" width="15.7109375" style="181" customWidth="1"/>
    <col min="11287" max="11522" width="11.42578125" style="181"/>
    <col min="11523" max="11523" width="53.7109375" style="181" customWidth="1"/>
    <col min="11524" max="11542" width="15.7109375" style="181" customWidth="1"/>
    <col min="11543" max="11778" width="11.42578125" style="181"/>
    <col min="11779" max="11779" width="53.7109375" style="181" customWidth="1"/>
    <col min="11780" max="11798" width="15.7109375" style="181" customWidth="1"/>
    <col min="11799" max="12034" width="11.42578125" style="181"/>
    <col min="12035" max="12035" width="53.7109375" style="181" customWidth="1"/>
    <col min="12036" max="12054" width="15.7109375" style="181" customWidth="1"/>
    <col min="12055" max="12290" width="11.42578125" style="181"/>
    <col min="12291" max="12291" width="53.7109375" style="181" customWidth="1"/>
    <col min="12292" max="12310" width="15.7109375" style="181" customWidth="1"/>
    <col min="12311" max="12546" width="11.42578125" style="181"/>
    <col min="12547" max="12547" width="53.7109375" style="181" customWidth="1"/>
    <col min="12548" max="12566" width="15.7109375" style="181" customWidth="1"/>
    <col min="12567" max="12802" width="11.42578125" style="181"/>
    <col min="12803" max="12803" width="53.7109375" style="181" customWidth="1"/>
    <col min="12804" max="12822" width="15.7109375" style="181" customWidth="1"/>
    <col min="12823" max="13058" width="11.42578125" style="181"/>
    <col min="13059" max="13059" width="53.7109375" style="181" customWidth="1"/>
    <col min="13060" max="13078" width="15.7109375" style="181" customWidth="1"/>
    <col min="13079" max="13314" width="11.42578125" style="181"/>
    <col min="13315" max="13315" width="53.7109375" style="181" customWidth="1"/>
    <col min="13316" max="13334" width="15.7109375" style="181" customWidth="1"/>
    <col min="13335" max="13570" width="11.42578125" style="181"/>
    <col min="13571" max="13571" width="53.7109375" style="181" customWidth="1"/>
    <col min="13572" max="13590" width="15.7109375" style="181" customWidth="1"/>
    <col min="13591" max="13826" width="11.42578125" style="181"/>
    <col min="13827" max="13827" width="53.7109375" style="181" customWidth="1"/>
    <col min="13828" max="13846" width="15.7109375" style="181" customWidth="1"/>
    <col min="13847" max="14082" width="11.42578125" style="181"/>
    <col min="14083" max="14083" width="53.7109375" style="181" customWidth="1"/>
    <col min="14084" max="14102" width="15.7109375" style="181" customWidth="1"/>
    <col min="14103" max="14338" width="11.42578125" style="181"/>
    <col min="14339" max="14339" width="53.7109375" style="181" customWidth="1"/>
    <col min="14340" max="14358" width="15.7109375" style="181" customWidth="1"/>
    <col min="14359" max="14594" width="11.42578125" style="181"/>
    <col min="14595" max="14595" width="53.7109375" style="181" customWidth="1"/>
    <col min="14596" max="14614" width="15.7109375" style="181" customWidth="1"/>
    <col min="14615" max="14850" width="11.42578125" style="181"/>
    <col min="14851" max="14851" width="53.7109375" style="181" customWidth="1"/>
    <col min="14852" max="14870" width="15.7109375" style="181" customWidth="1"/>
    <col min="14871" max="15106" width="11.42578125" style="181"/>
    <col min="15107" max="15107" width="53.7109375" style="181" customWidth="1"/>
    <col min="15108" max="15126" width="15.7109375" style="181" customWidth="1"/>
    <col min="15127" max="15362" width="11.42578125" style="181"/>
    <col min="15363" max="15363" width="53.7109375" style="181" customWidth="1"/>
    <col min="15364" max="15382" width="15.7109375" style="181" customWidth="1"/>
    <col min="15383" max="15618" width="11.42578125" style="181"/>
    <col min="15619" max="15619" width="53.7109375" style="181" customWidth="1"/>
    <col min="15620" max="15638" width="15.7109375" style="181" customWidth="1"/>
    <col min="15639" max="15874" width="11.42578125" style="181"/>
    <col min="15875" max="15875" width="53.7109375" style="181" customWidth="1"/>
    <col min="15876" max="15894" width="15.7109375" style="181" customWidth="1"/>
    <col min="15895" max="16130" width="11.42578125" style="181"/>
    <col min="16131" max="16131" width="53.7109375" style="181" customWidth="1"/>
    <col min="16132" max="16150" width="15.7109375" style="181" customWidth="1"/>
    <col min="16151" max="16384" width="11.425781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605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9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  <c r="R5" s="157"/>
      <c r="S5" s="157"/>
      <c r="T5" s="157"/>
      <c r="U5" s="157"/>
      <c r="V5" s="157"/>
    </row>
    <row r="6" spans="1:22" s="190" customFormat="1" ht="30" customHeight="1">
      <c r="A6" s="184" t="s">
        <v>665</v>
      </c>
      <c r="B6" s="185" t="s">
        <v>97</v>
      </c>
      <c r="C6" s="185" t="s">
        <v>98</v>
      </c>
      <c r="D6" s="185" t="s">
        <v>99</v>
      </c>
      <c r="E6" s="185" t="s">
        <v>100</v>
      </c>
      <c r="F6" s="185" t="s">
        <v>101</v>
      </c>
      <c r="G6" s="185" t="s">
        <v>102</v>
      </c>
      <c r="H6" s="185" t="s">
        <v>103</v>
      </c>
      <c r="I6" s="185" t="s">
        <v>104</v>
      </c>
      <c r="J6" s="185" t="s">
        <v>105</v>
      </c>
      <c r="K6" s="185" t="s">
        <v>106</v>
      </c>
      <c r="L6" s="185" t="s">
        <v>107</v>
      </c>
      <c r="M6" s="185" t="s">
        <v>108</v>
      </c>
      <c r="N6" s="185" t="s">
        <v>109</v>
      </c>
      <c r="O6" s="185" t="s">
        <v>110</v>
      </c>
      <c r="P6" s="185" t="s">
        <v>111</v>
      </c>
      <c r="Q6" s="185" t="s">
        <v>112</v>
      </c>
      <c r="R6" s="185" t="s">
        <v>113</v>
      </c>
      <c r="S6" s="185" t="s">
        <v>114</v>
      </c>
      <c r="T6" s="185" t="s">
        <v>115</v>
      </c>
      <c r="U6" s="185" t="s">
        <v>116</v>
      </c>
      <c r="V6" s="186" t="s">
        <v>117</v>
      </c>
    </row>
    <row r="7" spans="1:22" s="190" customFormat="1" ht="15" customHeight="1">
      <c r="A7" s="217" t="s">
        <v>608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0</v>
      </c>
      <c r="U7" s="180">
        <v>0</v>
      </c>
      <c r="V7" s="180">
        <v>0</v>
      </c>
    </row>
    <row r="8" spans="1:22" s="303" customFormat="1" ht="15" customHeight="1">
      <c r="A8" s="217" t="s">
        <v>609</v>
      </c>
      <c r="B8" s="180">
        <v>30879.465370000002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0</v>
      </c>
      <c r="V8" s="180">
        <v>0</v>
      </c>
    </row>
    <row r="9" spans="1:22" s="303" customFormat="1" ht="15" customHeight="1">
      <c r="A9" s="217" t="s">
        <v>610</v>
      </c>
      <c r="B9" s="180">
        <v>47115.167409999995</v>
      </c>
      <c r="C9" s="180">
        <v>0</v>
      </c>
      <c r="D9" s="180">
        <v>0</v>
      </c>
      <c r="E9" s="180">
        <v>0</v>
      </c>
      <c r="F9" s="180">
        <v>3561.3080800000002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  <c r="V9" s="180">
        <v>0</v>
      </c>
    </row>
    <row r="10" spans="1:22" s="303" customFormat="1" ht="15" customHeight="1">
      <c r="A10" s="217" t="s">
        <v>611</v>
      </c>
      <c r="B10" s="180">
        <v>101186.33581</v>
      </c>
      <c r="C10" s="180">
        <v>56430.958679999996</v>
      </c>
      <c r="D10" s="180">
        <v>6764.8489099999997</v>
      </c>
      <c r="E10" s="180">
        <v>4406.3842800000002</v>
      </c>
      <c r="F10" s="180">
        <v>14718.120869999999</v>
      </c>
      <c r="G10" s="180">
        <v>6975.6737300000004</v>
      </c>
      <c r="H10" s="180">
        <v>0</v>
      </c>
      <c r="I10" s="180">
        <v>4699.1232499999996</v>
      </c>
      <c r="J10" s="180">
        <v>0</v>
      </c>
      <c r="K10" s="180">
        <v>0</v>
      </c>
      <c r="L10" s="180">
        <v>0</v>
      </c>
      <c r="M10" s="180">
        <v>1515.3701599999999</v>
      </c>
      <c r="N10" s="180">
        <v>1669.1074199999998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5613.4737500000001</v>
      </c>
      <c r="V10" s="180">
        <v>0</v>
      </c>
    </row>
    <row r="11" spans="1:22" s="303" customFormat="1" ht="15" customHeight="1">
      <c r="A11" s="217" t="s">
        <v>612</v>
      </c>
      <c r="B11" s="180">
        <v>98062.840249999994</v>
      </c>
      <c r="C11" s="180">
        <v>93722.990540000013</v>
      </c>
      <c r="D11" s="180">
        <v>30915.742539999999</v>
      </c>
      <c r="E11" s="180">
        <v>6565.4944299999997</v>
      </c>
      <c r="F11" s="180">
        <v>38979.635860000002</v>
      </c>
      <c r="G11" s="180">
        <v>66102.645059999995</v>
      </c>
      <c r="H11" s="180">
        <v>26773.45866</v>
      </c>
      <c r="I11" s="180">
        <v>26098.12398</v>
      </c>
      <c r="J11" s="180">
        <v>16986.54362</v>
      </c>
      <c r="K11" s="180">
        <v>0</v>
      </c>
      <c r="L11" s="180">
        <v>3510.6224300000003</v>
      </c>
      <c r="M11" s="180">
        <v>5145.4268300000003</v>
      </c>
      <c r="N11" s="180">
        <v>7343.6365199999991</v>
      </c>
      <c r="O11" s="180">
        <v>982.27221999999995</v>
      </c>
      <c r="P11" s="180">
        <v>1590.6299799999999</v>
      </c>
      <c r="Q11" s="180">
        <v>0</v>
      </c>
      <c r="R11" s="180">
        <v>0</v>
      </c>
      <c r="S11" s="180">
        <v>0</v>
      </c>
      <c r="T11" s="180">
        <v>0</v>
      </c>
      <c r="U11" s="180">
        <v>38625.002390000001</v>
      </c>
      <c r="V11" s="180">
        <v>2264.7326899999998</v>
      </c>
    </row>
    <row r="12" spans="1:22" s="303" customFormat="1" ht="15" customHeight="1">
      <c r="A12" s="217" t="s">
        <v>613</v>
      </c>
      <c r="B12" s="180">
        <v>123022.39044</v>
      </c>
      <c r="C12" s="180">
        <v>106286.29309000001</v>
      </c>
      <c r="D12" s="180">
        <v>85438.279949999996</v>
      </c>
      <c r="E12" s="180">
        <v>13823.43427</v>
      </c>
      <c r="F12" s="180">
        <v>46644.592429999997</v>
      </c>
      <c r="G12" s="180">
        <v>74541.430010000011</v>
      </c>
      <c r="H12" s="180">
        <v>40085.889459999999</v>
      </c>
      <c r="I12" s="180">
        <v>32737.189579999998</v>
      </c>
      <c r="J12" s="180">
        <v>29210.987140000001</v>
      </c>
      <c r="K12" s="180">
        <v>13843.07554</v>
      </c>
      <c r="L12" s="180">
        <v>9910.9904900000001</v>
      </c>
      <c r="M12" s="180">
        <v>14898.33273</v>
      </c>
      <c r="N12" s="180">
        <v>19193.683249999998</v>
      </c>
      <c r="O12" s="180">
        <v>10960.741029999999</v>
      </c>
      <c r="P12" s="180">
        <v>13475.944720000001</v>
      </c>
      <c r="Q12" s="180">
        <v>0</v>
      </c>
      <c r="R12" s="180">
        <v>5316.7977199999996</v>
      </c>
      <c r="S12" s="180">
        <v>4954.0447699999995</v>
      </c>
      <c r="T12" s="180">
        <v>7372.0735500000001</v>
      </c>
      <c r="U12" s="180">
        <v>62182.183219999999</v>
      </c>
      <c r="V12" s="180">
        <v>14270.2618</v>
      </c>
    </row>
    <row r="13" spans="1:22" s="303" customFormat="1" ht="15" customHeight="1">
      <c r="A13" s="217" t="s">
        <v>614</v>
      </c>
      <c r="B13" s="180">
        <v>102270.14893000001</v>
      </c>
      <c r="C13" s="180">
        <v>101203.16776000001</v>
      </c>
      <c r="D13" s="180">
        <v>56509.555270000004</v>
      </c>
      <c r="E13" s="180">
        <v>10122.48306</v>
      </c>
      <c r="F13" s="180">
        <v>32253.227360000001</v>
      </c>
      <c r="G13" s="180">
        <v>38600.033689999997</v>
      </c>
      <c r="H13" s="180">
        <v>24345.195170000003</v>
      </c>
      <c r="I13" s="180">
        <v>25648.434850000001</v>
      </c>
      <c r="J13" s="180">
        <v>23540.0913</v>
      </c>
      <c r="K13" s="180">
        <v>14247.941560000001</v>
      </c>
      <c r="L13" s="180">
        <v>11456.850460000001</v>
      </c>
      <c r="M13" s="180">
        <v>11572.037689999999</v>
      </c>
      <c r="N13" s="180">
        <v>23045.332460000001</v>
      </c>
      <c r="O13" s="180">
        <v>15681.92755</v>
      </c>
      <c r="P13" s="180">
        <v>11110.165949999999</v>
      </c>
      <c r="Q13" s="180">
        <v>2406.80879</v>
      </c>
      <c r="R13" s="180">
        <v>15885.15129</v>
      </c>
      <c r="S13" s="180">
        <v>15684.872210000001</v>
      </c>
      <c r="T13" s="180">
        <v>10092.070619999999</v>
      </c>
      <c r="U13" s="180">
        <v>40404.425920000001</v>
      </c>
      <c r="V13" s="180">
        <v>30898.754719999997</v>
      </c>
    </row>
    <row r="14" spans="1:22" s="303" customFormat="1" ht="15" customHeight="1">
      <c r="A14" s="217" t="s">
        <v>615</v>
      </c>
      <c r="B14" s="180">
        <v>120724.70933</v>
      </c>
      <c r="C14" s="180">
        <v>57966.327170000004</v>
      </c>
      <c r="D14" s="180">
        <v>29386.701499999999</v>
      </c>
      <c r="E14" s="180">
        <v>3737.6888399999998</v>
      </c>
      <c r="F14" s="180">
        <v>15675.232119999999</v>
      </c>
      <c r="G14" s="180">
        <v>21011.01915</v>
      </c>
      <c r="H14" s="180">
        <v>18848.887920000001</v>
      </c>
      <c r="I14" s="180">
        <v>13577.5772</v>
      </c>
      <c r="J14" s="180">
        <v>10563.113609999999</v>
      </c>
      <c r="K14" s="180">
        <v>17741.60311</v>
      </c>
      <c r="L14" s="180">
        <v>7285.1001399999996</v>
      </c>
      <c r="M14" s="180">
        <v>9071.5759799999996</v>
      </c>
      <c r="N14" s="180">
        <v>32209.244260000003</v>
      </c>
      <c r="O14" s="180">
        <v>13674.169039999999</v>
      </c>
      <c r="P14" s="180">
        <v>9490.0300200000001</v>
      </c>
      <c r="Q14" s="180">
        <v>5446.02855</v>
      </c>
      <c r="R14" s="180">
        <v>8226.4791399999995</v>
      </c>
      <c r="S14" s="180">
        <v>42837.809130000001</v>
      </c>
      <c r="T14" s="180">
        <v>7571.8787999999995</v>
      </c>
      <c r="U14" s="180">
        <v>38117.616869999998</v>
      </c>
      <c r="V14" s="180">
        <v>27207.06308</v>
      </c>
    </row>
    <row r="15" spans="1:22" s="303" customFormat="1" ht="15" customHeight="1">
      <c r="A15" s="217" t="s">
        <v>616</v>
      </c>
      <c r="B15" s="180">
        <v>81998.717439999993</v>
      </c>
      <c r="C15" s="180">
        <v>38739.670100000003</v>
      </c>
      <c r="D15" s="180">
        <v>41012.538189999999</v>
      </c>
      <c r="E15" s="180">
        <v>6658.2654400000001</v>
      </c>
      <c r="F15" s="180">
        <v>8188.0774800000008</v>
      </c>
      <c r="G15" s="180">
        <v>13047.26634</v>
      </c>
      <c r="H15" s="180">
        <v>9636.6700600000004</v>
      </c>
      <c r="I15" s="180">
        <v>11571.40835</v>
      </c>
      <c r="J15" s="180">
        <v>7454.2122399999998</v>
      </c>
      <c r="K15" s="180">
        <v>17286.77592</v>
      </c>
      <c r="L15" s="180">
        <v>6961.0551399999995</v>
      </c>
      <c r="M15" s="180">
        <v>5410.9986200000003</v>
      </c>
      <c r="N15" s="180">
        <v>28576.617819999999</v>
      </c>
      <c r="O15" s="180">
        <v>8026.9867000000004</v>
      </c>
      <c r="P15" s="180">
        <v>3220.7715099999996</v>
      </c>
      <c r="Q15" s="180">
        <v>4663.2926799999996</v>
      </c>
      <c r="R15" s="180">
        <v>3912.0679100000002</v>
      </c>
      <c r="S15" s="180">
        <v>30543.41474</v>
      </c>
      <c r="T15" s="180">
        <v>5023.2038600000005</v>
      </c>
      <c r="U15" s="180">
        <v>21258.795710000002</v>
      </c>
      <c r="V15" s="180">
        <v>26342.280019999998</v>
      </c>
    </row>
    <row r="16" spans="1:22" s="303" customFormat="1" ht="15" customHeight="1">
      <c r="A16" s="217" t="s">
        <v>617</v>
      </c>
      <c r="B16" s="180">
        <v>100440.43137000001</v>
      </c>
      <c r="C16" s="180">
        <v>55560.70175</v>
      </c>
      <c r="D16" s="180">
        <v>24638.268510000002</v>
      </c>
      <c r="E16" s="180">
        <v>13491.535449999999</v>
      </c>
      <c r="F16" s="180">
        <v>12895.28586</v>
      </c>
      <c r="G16" s="180">
        <v>34658.955190000001</v>
      </c>
      <c r="H16" s="180">
        <v>16382.67483</v>
      </c>
      <c r="I16" s="180">
        <v>17843.206899999997</v>
      </c>
      <c r="J16" s="180">
        <v>22034.190890000002</v>
      </c>
      <c r="K16" s="180">
        <v>27062.029850000003</v>
      </c>
      <c r="L16" s="180">
        <v>14801.60282</v>
      </c>
      <c r="M16" s="180">
        <v>5988.9629599999998</v>
      </c>
      <c r="N16" s="180">
        <v>39064.607309999999</v>
      </c>
      <c r="O16" s="180">
        <v>14155.87356</v>
      </c>
      <c r="P16" s="180">
        <v>4738.7054000000007</v>
      </c>
      <c r="Q16" s="180">
        <v>5979.4704400000001</v>
      </c>
      <c r="R16" s="180">
        <v>16579.04795</v>
      </c>
      <c r="S16" s="180">
        <v>32303.615969999999</v>
      </c>
      <c r="T16" s="180">
        <v>7454.1164100000005</v>
      </c>
      <c r="U16" s="180">
        <v>24923.562109999999</v>
      </c>
      <c r="V16" s="180">
        <v>38696.434820000002</v>
      </c>
    </row>
    <row r="17" spans="1:22" s="303" customFormat="1" ht="15" customHeight="1">
      <c r="A17" s="217" t="s">
        <v>618</v>
      </c>
      <c r="B17" s="180">
        <v>274880.85858999996</v>
      </c>
      <c r="C17" s="180">
        <v>136081.32855000001</v>
      </c>
      <c r="D17" s="180">
        <v>44891.199609999996</v>
      </c>
      <c r="E17" s="180">
        <v>19675.08814</v>
      </c>
      <c r="F17" s="180">
        <v>17365.775000000001</v>
      </c>
      <c r="G17" s="180">
        <v>44535.805310000003</v>
      </c>
      <c r="H17" s="180">
        <v>30613.21861</v>
      </c>
      <c r="I17" s="180">
        <v>29672.630969999998</v>
      </c>
      <c r="J17" s="180">
        <v>25559.343829999998</v>
      </c>
      <c r="K17" s="180">
        <v>21113.224910000001</v>
      </c>
      <c r="L17" s="180">
        <v>27551.883389999999</v>
      </c>
      <c r="M17" s="180">
        <v>4860.5083199999999</v>
      </c>
      <c r="N17" s="180">
        <v>55726.779799999997</v>
      </c>
      <c r="O17" s="180">
        <v>39539.102319999998</v>
      </c>
      <c r="P17" s="180">
        <v>16820.59706</v>
      </c>
      <c r="Q17" s="180">
        <v>12281.68586</v>
      </c>
      <c r="R17" s="180">
        <v>26479.152999999998</v>
      </c>
      <c r="S17" s="180">
        <v>33616.013610000002</v>
      </c>
      <c r="T17" s="180">
        <v>8748.8825500000003</v>
      </c>
      <c r="U17" s="180">
        <v>32797.202960000002</v>
      </c>
      <c r="V17" s="180">
        <v>80926.505900000004</v>
      </c>
    </row>
    <row r="18" spans="1:22" s="303" customFormat="1" ht="15" customHeight="1">
      <c r="A18" s="217" t="s">
        <v>619</v>
      </c>
      <c r="B18" s="180">
        <v>169949.18969999999</v>
      </c>
      <c r="C18" s="180">
        <v>117254.59226</v>
      </c>
      <c r="D18" s="180">
        <v>13022.55999</v>
      </c>
      <c r="E18" s="180">
        <v>9434.4548300000006</v>
      </c>
      <c r="F18" s="180">
        <v>12977.185680000001</v>
      </c>
      <c r="G18" s="180">
        <v>32877.294030000005</v>
      </c>
      <c r="H18" s="180">
        <v>20560.899920000003</v>
      </c>
      <c r="I18" s="180">
        <v>19502.024949999999</v>
      </c>
      <c r="J18" s="180">
        <v>24201.162809999998</v>
      </c>
      <c r="K18" s="180">
        <v>23577.803329999999</v>
      </c>
      <c r="L18" s="180">
        <v>16589.51742</v>
      </c>
      <c r="M18" s="180">
        <v>4097.4178400000001</v>
      </c>
      <c r="N18" s="180">
        <v>40575.443899999998</v>
      </c>
      <c r="O18" s="180">
        <v>19178.793000000001</v>
      </c>
      <c r="P18" s="180">
        <v>8777.2818499999994</v>
      </c>
      <c r="Q18" s="180">
        <v>23975.14244</v>
      </c>
      <c r="R18" s="180">
        <v>17530.00085</v>
      </c>
      <c r="S18" s="180">
        <v>16156.090759999999</v>
      </c>
      <c r="T18" s="180">
        <v>13033.15409</v>
      </c>
      <c r="U18" s="180">
        <v>22833.824479999999</v>
      </c>
      <c r="V18" s="180">
        <v>73046.79929000001</v>
      </c>
    </row>
    <row r="19" spans="1:22" s="303" customFormat="1" ht="15" customHeight="1">
      <c r="A19" s="217" t="s">
        <v>620</v>
      </c>
      <c r="B19" s="180">
        <v>7996.4980300000007</v>
      </c>
      <c r="C19" s="180">
        <v>7415.69272</v>
      </c>
      <c r="D19" s="180">
        <v>301.39059999999995</v>
      </c>
      <c r="E19" s="180">
        <v>221.47845999999998</v>
      </c>
      <c r="F19" s="180">
        <v>473.27971000000002</v>
      </c>
      <c r="G19" s="180">
        <v>875.66377999999997</v>
      </c>
      <c r="H19" s="180">
        <v>443.36399999999998</v>
      </c>
      <c r="I19" s="180">
        <v>616.65843999999993</v>
      </c>
      <c r="J19" s="180">
        <v>1492.7298999999998</v>
      </c>
      <c r="K19" s="180">
        <v>785.13171999999997</v>
      </c>
      <c r="L19" s="180">
        <v>1091.4596899999999</v>
      </c>
      <c r="M19" s="180">
        <v>186.07566</v>
      </c>
      <c r="N19" s="180">
        <v>1797.7541699999999</v>
      </c>
      <c r="O19" s="180">
        <v>371.38263000000001</v>
      </c>
      <c r="P19" s="180">
        <v>277.44213999999999</v>
      </c>
      <c r="Q19" s="180">
        <v>1368.9341299999999</v>
      </c>
      <c r="R19" s="180">
        <v>627.61756000000003</v>
      </c>
      <c r="S19" s="180">
        <v>618.86667</v>
      </c>
      <c r="T19" s="180">
        <v>729.98838000000001</v>
      </c>
      <c r="U19" s="180">
        <v>878.16165000000001</v>
      </c>
      <c r="V19" s="180">
        <v>1996.5646499999998</v>
      </c>
    </row>
    <row r="20" spans="1:22" s="303" customFormat="1" ht="15" customHeight="1">
      <c r="A20" s="217" t="s">
        <v>621</v>
      </c>
      <c r="B20" s="180">
        <v>7900.6988499999998</v>
      </c>
      <c r="C20" s="180">
        <v>2561.5378599999999</v>
      </c>
      <c r="D20" s="180">
        <v>79.701539999999994</v>
      </c>
      <c r="E20" s="180">
        <v>84.222279999999998</v>
      </c>
      <c r="F20" s="180">
        <v>71.590270000000004</v>
      </c>
      <c r="G20" s="180">
        <v>341.34338000000002</v>
      </c>
      <c r="H20" s="180">
        <v>151.23611</v>
      </c>
      <c r="I20" s="180">
        <v>161.29067999999998</v>
      </c>
      <c r="J20" s="180">
        <v>358.13508000000002</v>
      </c>
      <c r="K20" s="180">
        <v>212.85893999999999</v>
      </c>
      <c r="L20" s="180">
        <v>269.86225000000002</v>
      </c>
      <c r="M20" s="180">
        <v>58.396569999999997</v>
      </c>
      <c r="N20" s="180">
        <v>551.53021999999999</v>
      </c>
      <c r="O20" s="180">
        <v>93.069479999999999</v>
      </c>
      <c r="P20" s="180">
        <v>34.511559999999996</v>
      </c>
      <c r="Q20" s="180">
        <v>349.72345000000001</v>
      </c>
      <c r="R20" s="180">
        <v>256.31292999999999</v>
      </c>
      <c r="S20" s="180">
        <v>198.77199999999999</v>
      </c>
      <c r="T20" s="180">
        <v>206.07145</v>
      </c>
      <c r="U20" s="180">
        <v>212.40557000000001</v>
      </c>
      <c r="V20" s="180">
        <v>606.76486999999997</v>
      </c>
    </row>
    <row r="21" spans="1:22" s="303" customFormat="1" ht="15" customHeight="1">
      <c r="A21" s="345" t="s">
        <v>501</v>
      </c>
      <c r="B21" s="312">
        <v>1266427.4515199999</v>
      </c>
      <c r="C21" s="312">
        <v>773223.26048000006</v>
      </c>
      <c r="D21" s="312">
        <v>332960.78660999995</v>
      </c>
      <c r="E21" s="312">
        <v>88220.529479999997</v>
      </c>
      <c r="F21" s="312">
        <v>203803.31071999998</v>
      </c>
      <c r="G21" s="312">
        <v>333567.12966999999</v>
      </c>
      <c r="H21" s="312">
        <v>187841.49474000002</v>
      </c>
      <c r="I21" s="312">
        <v>182127.66915</v>
      </c>
      <c r="J21" s="312">
        <v>161400.51042000001</v>
      </c>
      <c r="K21" s="312">
        <v>135870.44488000002</v>
      </c>
      <c r="L21" s="312">
        <v>99428.944230000008</v>
      </c>
      <c r="M21" s="312">
        <v>62805.103360000001</v>
      </c>
      <c r="N21" s="312">
        <v>249753.73712999996</v>
      </c>
      <c r="O21" s="312">
        <v>122664.31753</v>
      </c>
      <c r="P21" s="312">
        <v>69536.080189999993</v>
      </c>
      <c r="Q21" s="312">
        <v>56471.086339999994</v>
      </c>
      <c r="R21" s="312">
        <v>94812.628349999999</v>
      </c>
      <c r="S21" s="312">
        <v>176913.49985999998</v>
      </c>
      <c r="T21" s="312">
        <v>60231.439710000013</v>
      </c>
      <c r="U21" s="312">
        <v>287846.65463000006</v>
      </c>
      <c r="V21" s="312">
        <v>296256.16184000002</v>
      </c>
    </row>
    <row r="22" spans="1:22" s="303" customFormat="1" ht="15" customHeight="1">
      <c r="A22" s="217" t="s">
        <v>580</v>
      </c>
      <c r="B22" s="189">
        <v>0.16854006577965669</v>
      </c>
      <c r="C22" s="189">
        <v>0.10290293299252742</v>
      </c>
      <c r="D22" s="189">
        <v>4.4311446984146012E-2</v>
      </c>
      <c r="E22" s="189">
        <v>1.1740659777889005E-2</v>
      </c>
      <c r="F22" s="189">
        <v>2.7122772294326053E-2</v>
      </c>
      <c r="G22" s="189">
        <v>4.4392140986076238E-2</v>
      </c>
      <c r="H22" s="189">
        <v>2.4998524662135903E-2</v>
      </c>
      <c r="I22" s="189">
        <v>2.4238111154329941E-2</v>
      </c>
      <c r="J22" s="189">
        <v>2.1479677031959358E-2</v>
      </c>
      <c r="K22" s="189">
        <v>1.808205727860818E-2</v>
      </c>
      <c r="L22" s="189">
        <v>1.3232310134159606E-2</v>
      </c>
      <c r="M22" s="189">
        <v>8.3582965916349384E-3</v>
      </c>
      <c r="N22" s="189">
        <v>3.3237996565917395E-2</v>
      </c>
      <c r="O22" s="189">
        <v>1.6324545176677578E-2</v>
      </c>
      <c r="P22" s="189">
        <v>9.2540757192335708E-3</v>
      </c>
      <c r="Q22" s="189">
        <v>7.5153460981668913E-3</v>
      </c>
      <c r="R22" s="189">
        <v>1.2617956598833868E-2</v>
      </c>
      <c r="S22" s="189">
        <v>2.3544193445843666E-2</v>
      </c>
      <c r="T22" s="189">
        <v>8.01578550634135E-3</v>
      </c>
      <c r="U22" s="189">
        <v>3.8307519351042887E-2</v>
      </c>
      <c r="V22" s="189">
        <v>3.9426682471399105E-2</v>
      </c>
    </row>
    <row r="23" spans="1:22" s="190" customFormat="1" ht="30" customHeight="1">
      <c r="A23" s="184" t="s">
        <v>622</v>
      </c>
      <c r="B23" s="185" t="s">
        <v>97</v>
      </c>
      <c r="C23" s="185" t="s">
        <v>98</v>
      </c>
      <c r="D23" s="185" t="s">
        <v>99</v>
      </c>
      <c r="E23" s="185" t="s">
        <v>100</v>
      </c>
      <c r="F23" s="185" t="s">
        <v>101</v>
      </c>
      <c r="G23" s="185" t="s">
        <v>102</v>
      </c>
      <c r="H23" s="185" t="s">
        <v>103</v>
      </c>
      <c r="I23" s="185" t="s">
        <v>104</v>
      </c>
      <c r="J23" s="185" t="s">
        <v>105</v>
      </c>
      <c r="K23" s="185" t="s">
        <v>106</v>
      </c>
      <c r="L23" s="185" t="s">
        <v>107</v>
      </c>
      <c r="M23" s="185" t="s">
        <v>108</v>
      </c>
      <c r="N23" s="185" t="s">
        <v>109</v>
      </c>
      <c r="O23" s="185" t="s">
        <v>110</v>
      </c>
      <c r="P23" s="185" t="s">
        <v>111</v>
      </c>
      <c r="Q23" s="185" t="s">
        <v>112</v>
      </c>
      <c r="R23" s="185" t="s">
        <v>113</v>
      </c>
      <c r="S23" s="185" t="s">
        <v>114</v>
      </c>
      <c r="T23" s="185" t="s">
        <v>115</v>
      </c>
      <c r="U23" s="185" t="s">
        <v>116</v>
      </c>
      <c r="V23" s="185" t="s">
        <v>117</v>
      </c>
    </row>
    <row r="24" spans="1:22" ht="15" customHeight="1">
      <c r="A24" s="217" t="s">
        <v>608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180">
        <v>0</v>
      </c>
      <c r="V24" s="180">
        <v>0</v>
      </c>
    </row>
    <row r="25" spans="1:22" ht="15" customHeight="1">
      <c r="A25" s="217" t="s">
        <v>609</v>
      </c>
      <c r="B25" s="180">
        <v>3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  <c r="U25" s="180">
        <v>0</v>
      </c>
      <c r="V25" s="180">
        <v>0</v>
      </c>
    </row>
    <row r="26" spans="1:22" ht="15" customHeight="1">
      <c r="A26" s="217" t="s">
        <v>610</v>
      </c>
      <c r="B26" s="180">
        <v>10</v>
      </c>
      <c r="C26" s="180">
        <v>0</v>
      </c>
      <c r="D26" s="180">
        <v>0</v>
      </c>
      <c r="E26" s="180">
        <v>0</v>
      </c>
      <c r="F26" s="180">
        <v>1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0</v>
      </c>
      <c r="U26" s="180">
        <v>0</v>
      </c>
      <c r="V26" s="180">
        <v>0</v>
      </c>
    </row>
    <row r="27" spans="1:22" ht="15" customHeight="1">
      <c r="A27" s="217" t="s">
        <v>611</v>
      </c>
      <c r="B27" s="180">
        <v>50</v>
      </c>
      <c r="C27" s="180">
        <v>31</v>
      </c>
      <c r="D27" s="180">
        <v>4</v>
      </c>
      <c r="E27" s="180">
        <v>2</v>
      </c>
      <c r="F27" s="180">
        <v>8</v>
      </c>
      <c r="G27" s="180">
        <v>4</v>
      </c>
      <c r="H27" s="180">
        <v>0</v>
      </c>
      <c r="I27" s="180">
        <v>3</v>
      </c>
      <c r="J27" s="180">
        <v>0</v>
      </c>
      <c r="K27" s="180">
        <v>0</v>
      </c>
      <c r="L27" s="180">
        <v>0</v>
      </c>
      <c r="M27" s="180">
        <v>1</v>
      </c>
      <c r="N27" s="180">
        <v>1</v>
      </c>
      <c r="O27" s="180">
        <v>0</v>
      </c>
      <c r="P27" s="180">
        <v>0</v>
      </c>
      <c r="Q27" s="180">
        <v>0</v>
      </c>
      <c r="R27" s="180">
        <v>0</v>
      </c>
      <c r="S27" s="180">
        <v>0</v>
      </c>
      <c r="T27" s="180">
        <v>0</v>
      </c>
      <c r="U27" s="180">
        <v>3</v>
      </c>
      <c r="V27" s="180">
        <v>0</v>
      </c>
    </row>
    <row r="28" spans="1:22" ht="15" customHeight="1">
      <c r="A28" s="217" t="s">
        <v>612</v>
      </c>
      <c r="B28" s="180">
        <v>108</v>
      </c>
      <c r="C28" s="180">
        <v>103</v>
      </c>
      <c r="D28" s="180">
        <v>36</v>
      </c>
      <c r="E28" s="180">
        <v>7</v>
      </c>
      <c r="F28" s="180">
        <v>43</v>
      </c>
      <c r="G28" s="180">
        <v>73</v>
      </c>
      <c r="H28" s="180">
        <v>31</v>
      </c>
      <c r="I28" s="180">
        <v>28</v>
      </c>
      <c r="J28" s="180">
        <v>19</v>
      </c>
      <c r="K28" s="180">
        <v>0</v>
      </c>
      <c r="L28" s="180">
        <v>4</v>
      </c>
      <c r="M28" s="180">
        <v>6</v>
      </c>
      <c r="N28" s="180">
        <v>9</v>
      </c>
      <c r="O28" s="180">
        <v>1</v>
      </c>
      <c r="P28" s="180">
        <v>2</v>
      </c>
      <c r="Q28" s="180">
        <v>0</v>
      </c>
      <c r="R28" s="180">
        <v>0</v>
      </c>
      <c r="S28" s="180">
        <v>0</v>
      </c>
      <c r="T28" s="180">
        <v>0</v>
      </c>
      <c r="U28" s="180">
        <v>38</v>
      </c>
      <c r="V28" s="180">
        <v>3</v>
      </c>
    </row>
    <row r="29" spans="1:22" ht="15" customHeight="1">
      <c r="A29" s="217" t="s">
        <v>613</v>
      </c>
      <c r="B29" s="180">
        <v>259</v>
      </c>
      <c r="C29" s="180">
        <v>228</v>
      </c>
      <c r="D29" s="180">
        <v>182</v>
      </c>
      <c r="E29" s="180">
        <v>28</v>
      </c>
      <c r="F29" s="180">
        <v>102</v>
      </c>
      <c r="G29" s="180">
        <v>150</v>
      </c>
      <c r="H29" s="180">
        <v>83</v>
      </c>
      <c r="I29" s="180">
        <v>73</v>
      </c>
      <c r="J29" s="180">
        <v>60</v>
      </c>
      <c r="K29" s="180">
        <v>28</v>
      </c>
      <c r="L29" s="180">
        <v>21</v>
      </c>
      <c r="M29" s="180">
        <v>34</v>
      </c>
      <c r="N29" s="180">
        <v>43</v>
      </c>
      <c r="O29" s="180">
        <v>25</v>
      </c>
      <c r="P29" s="180">
        <v>30</v>
      </c>
      <c r="Q29" s="180">
        <v>0</v>
      </c>
      <c r="R29" s="180">
        <v>12</v>
      </c>
      <c r="S29" s="180">
        <v>11</v>
      </c>
      <c r="T29" s="180">
        <v>18</v>
      </c>
      <c r="U29" s="180">
        <v>128</v>
      </c>
      <c r="V29" s="180">
        <v>33</v>
      </c>
    </row>
    <row r="30" spans="1:22" ht="15" customHeight="1">
      <c r="A30" s="217" t="s">
        <v>614</v>
      </c>
      <c r="B30" s="180">
        <v>385</v>
      </c>
      <c r="C30" s="180">
        <v>378</v>
      </c>
      <c r="D30" s="180">
        <v>213</v>
      </c>
      <c r="E30" s="180">
        <v>37</v>
      </c>
      <c r="F30" s="180">
        <v>124</v>
      </c>
      <c r="G30" s="180">
        <v>145</v>
      </c>
      <c r="H30" s="180">
        <v>92</v>
      </c>
      <c r="I30" s="180">
        <v>99</v>
      </c>
      <c r="J30" s="180">
        <v>86</v>
      </c>
      <c r="K30" s="180">
        <v>54</v>
      </c>
      <c r="L30" s="180">
        <v>41</v>
      </c>
      <c r="M30" s="180">
        <v>43</v>
      </c>
      <c r="N30" s="180">
        <v>88</v>
      </c>
      <c r="O30" s="180">
        <v>61</v>
      </c>
      <c r="P30" s="180">
        <v>43</v>
      </c>
      <c r="Q30" s="180">
        <v>10</v>
      </c>
      <c r="R30" s="180">
        <v>60</v>
      </c>
      <c r="S30" s="180">
        <v>64</v>
      </c>
      <c r="T30" s="180">
        <v>37</v>
      </c>
      <c r="U30" s="180">
        <v>144</v>
      </c>
      <c r="V30" s="180">
        <v>122</v>
      </c>
    </row>
    <row r="31" spans="1:22" ht="15" customHeight="1">
      <c r="A31" s="217" t="s">
        <v>615</v>
      </c>
      <c r="B31" s="180">
        <v>712</v>
      </c>
      <c r="C31" s="180">
        <v>341</v>
      </c>
      <c r="D31" s="180">
        <v>175</v>
      </c>
      <c r="E31" s="180">
        <v>22</v>
      </c>
      <c r="F31" s="180">
        <v>93</v>
      </c>
      <c r="G31" s="180">
        <v>124</v>
      </c>
      <c r="H31" s="180">
        <v>114</v>
      </c>
      <c r="I31" s="180">
        <v>81</v>
      </c>
      <c r="J31" s="180">
        <v>62</v>
      </c>
      <c r="K31" s="180">
        <v>111</v>
      </c>
      <c r="L31" s="180">
        <v>42</v>
      </c>
      <c r="M31" s="180">
        <v>56</v>
      </c>
      <c r="N31" s="180">
        <v>191</v>
      </c>
      <c r="O31" s="180">
        <v>83</v>
      </c>
      <c r="P31" s="180">
        <v>56</v>
      </c>
      <c r="Q31" s="180">
        <v>33</v>
      </c>
      <c r="R31" s="180">
        <v>48</v>
      </c>
      <c r="S31" s="180">
        <v>264</v>
      </c>
      <c r="T31" s="180">
        <v>45</v>
      </c>
      <c r="U31" s="180">
        <v>216</v>
      </c>
      <c r="V31" s="180">
        <v>161</v>
      </c>
    </row>
    <row r="32" spans="1:22" ht="15" customHeight="1">
      <c r="A32" s="217" t="s">
        <v>616</v>
      </c>
      <c r="B32" s="180">
        <v>679</v>
      </c>
      <c r="C32" s="180">
        <v>325</v>
      </c>
      <c r="D32" s="180">
        <v>333</v>
      </c>
      <c r="E32" s="180">
        <v>54</v>
      </c>
      <c r="F32" s="180">
        <v>69</v>
      </c>
      <c r="G32" s="180">
        <v>111</v>
      </c>
      <c r="H32" s="180">
        <v>80</v>
      </c>
      <c r="I32" s="180">
        <v>97</v>
      </c>
      <c r="J32" s="180">
        <v>61</v>
      </c>
      <c r="K32" s="180">
        <v>144</v>
      </c>
      <c r="L32" s="180">
        <v>59</v>
      </c>
      <c r="M32" s="180">
        <v>45</v>
      </c>
      <c r="N32" s="180">
        <v>240</v>
      </c>
      <c r="O32" s="180">
        <v>67</v>
      </c>
      <c r="P32" s="180">
        <v>27</v>
      </c>
      <c r="Q32" s="180">
        <v>39</v>
      </c>
      <c r="R32" s="180">
        <v>32</v>
      </c>
      <c r="S32" s="180">
        <v>257</v>
      </c>
      <c r="T32" s="180">
        <v>42</v>
      </c>
      <c r="U32" s="180">
        <v>178</v>
      </c>
      <c r="V32" s="180">
        <v>223</v>
      </c>
    </row>
    <row r="33" spans="1:22" ht="15" customHeight="1">
      <c r="A33" s="217" t="s">
        <v>617</v>
      </c>
      <c r="B33" s="180">
        <v>1179</v>
      </c>
      <c r="C33" s="180">
        <v>666</v>
      </c>
      <c r="D33" s="180">
        <v>283</v>
      </c>
      <c r="E33" s="180">
        <v>162</v>
      </c>
      <c r="F33" s="180">
        <v>153</v>
      </c>
      <c r="G33" s="180">
        <v>413</v>
      </c>
      <c r="H33" s="180">
        <v>193</v>
      </c>
      <c r="I33" s="180">
        <v>216</v>
      </c>
      <c r="J33" s="180">
        <v>261</v>
      </c>
      <c r="K33" s="180">
        <v>315</v>
      </c>
      <c r="L33" s="180">
        <v>178</v>
      </c>
      <c r="M33" s="180">
        <v>72</v>
      </c>
      <c r="N33" s="180">
        <v>465</v>
      </c>
      <c r="O33" s="180">
        <v>173</v>
      </c>
      <c r="P33" s="180">
        <v>58</v>
      </c>
      <c r="Q33" s="180">
        <v>72</v>
      </c>
      <c r="R33" s="180">
        <v>198</v>
      </c>
      <c r="S33" s="180">
        <v>386</v>
      </c>
      <c r="T33" s="180">
        <v>88</v>
      </c>
      <c r="U33" s="180">
        <v>289</v>
      </c>
      <c r="V33" s="180">
        <v>464</v>
      </c>
    </row>
    <row r="34" spans="1:22" ht="15" customHeight="1">
      <c r="A34" s="217" t="s">
        <v>618</v>
      </c>
      <c r="B34" s="180">
        <v>5409</v>
      </c>
      <c r="C34" s="180">
        <v>2823</v>
      </c>
      <c r="D34" s="180">
        <v>861</v>
      </c>
      <c r="E34" s="180">
        <v>393</v>
      </c>
      <c r="F34" s="180">
        <v>353</v>
      </c>
      <c r="G34" s="180">
        <v>888</v>
      </c>
      <c r="H34" s="180">
        <v>627</v>
      </c>
      <c r="I34" s="180">
        <v>613</v>
      </c>
      <c r="J34" s="180">
        <v>516</v>
      </c>
      <c r="K34" s="180">
        <v>421</v>
      </c>
      <c r="L34" s="180">
        <v>553</v>
      </c>
      <c r="M34" s="180">
        <v>102</v>
      </c>
      <c r="N34" s="180">
        <v>1161</v>
      </c>
      <c r="O34" s="180">
        <v>791</v>
      </c>
      <c r="P34" s="180">
        <v>337</v>
      </c>
      <c r="Q34" s="180">
        <v>257</v>
      </c>
      <c r="R34" s="180">
        <v>527</v>
      </c>
      <c r="S34" s="180">
        <v>664</v>
      </c>
      <c r="T34" s="180">
        <v>177</v>
      </c>
      <c r="U34" s="180">
        <v>693</v>
      </c>
      <c r="V34" s="180">
        <v>1555</v>
      </c>
    </row>
    <row r="35" spans="1:22" ht="15" customHeight="1">
      <c r="A35" s="217" t="s">
        <v>619</v>
      </c>
      <c r="B35" s="180">
        <v>7879</v>
      </c>
      <c r="C35" s="180">
        <v>6731</v>
      </c>
      <c r="D35" s="180">
        <v>616</v>
      </c>
      <c r="E35" s="180">
        <v>459</v>
      </c>
      <c r="F35" s="180">
        <v>659</v>
      </c>
      <c r="G35" s="180">
        <v>1620</v>
      </c>
      <c r="H35" s="180">
        <v>953</v>
      </c>
      <c r="I35" s="180">
        <v>957</v>
      </c>
      <c r="J35" s="180">
        <v>1272</v>
      </c>
      <c r="K35" s="180">
        <v>1186</v>
      </c>
      <c r="L35" s="180">
        <v>881</v>
      </c>
      <c r="M35" s="180">
        <v>216</v>
      </c>
      <c r="N35" s="180">
        <v>2133</v>
      </c>
      <c r="O35" s="180">
        <v>938</v>
      </c>
      <c r="P35" s="180">
        <v>444</v>
      </c>
      <c r="Q35" s="180">
        <v>1416</v>
      </c>
      <c r="R35" s="180">
        <v>916</v>
      </c>
      <c r="S35" s="180">
        <v>837</v>
      </c>
      <c r="T35" s="180">
        <v>737</v>
      </c>
      <c r="U35" s="180">
        <v>1137</v>
      </c>
      <c r="V35" s="180">
        <v>3523</v>
      </c>
    </row>
    <row r="36" spans="1:22" ht="15" customHeight="1">
      <c r="A36" s="217" t="s">
        <v>620</v>
      </c>
      <c r="B36" s="180">
        <v>1010</v>
      </c>
      <c r="C36" s="180">
        <v>1439</v>
      </c>
      <c r="D36" s="180">
        <v>57</v>
      </c>
      <c r="E36" s="180">
        <v>43</v>
      </c>
      <c r="F36" s="180">
        <v>93</v>
      </c>
      <c r="G36" s="180">
        <v>165</v>
      </c>
      <c r="H36" s="180">
        <v>84</v>
      </c>
      <c r="I36" s="180">
        <v>121</v>
      </c>
      <c r="J36" s="180">
        <v>282</v>
      </c>
      <c r="K36" s="180">
        <v>156</v>
      </c>
      <c r="L36" s="180">
        <v>211</v>
      </c>
      <c r="M36" s="180">
        <v>37</v>
      </c>
      <c r="N36" s="180">
        <v>349</v>
      </c>
      <c r="O36" s="180">
        <v>75</v>
      </c>
      <c r="P36" s="180">
        <v>53</v>
      </c>
      <c r="Q36" s="180">
        <v>261</v>
      </c>
      <c r="R36" s="180">
        <v>122</v>
      </c>
      <c r="S36" s="180">
        <v>120</v>
      </c>
      <c r="T36" s="180">
        <v>140</v>
      </c>
      <c r="U36" s="180">
        <v>171</v>
      </c>
      <c r="V36" s="180">
        <v>390</v>
      </c>
    </row>
    <row r="37" spans="1:22" ht="15" customHeight="1">
      <c r="A37" s="217" t="s">
        <v>621</v>
      </c>
      <c r="B37" s="180">
        <v>1348</v>
      </c>
      <c r="C37" s="180">
        <v>1316</v>
      </c>
      <c r="D37" s="180">
        <v>41</v>
      </c>
      <c r="E37" s="180">
        <v>42</v>
      </c>
      <c r="F37" s="180">
        <v>34</v>
      </c>
      <c r="G37" s="180">
        <v>180</v>
      </c>
      <c r="H37" s="180">
        <v>76</v>
      </c>
      <c r="I37" s="180">
        <v>83</v>
      </c>
      <c r="J37" s="180">
        <v>175</v>
      </c>
      <c r="K37" s="180">
        <v>107</v>
      </c>
      <c r="L37" s="180">
        <v>145</v>
      </c>
      <c r="M37" s="180">
        <v>31</v>
      </c>
      <c r="N37" s="180">
        <v>280</v>
      </c>
      <c r="O37" s="180">
        <v>40</v>
      </c>
      <c r="P37" s="180">
        <v>16</v>
      </c>
      <c r="Q37" s="180">
        <v>185</v>
      </c>
      <c r="R37" s="180">
        <v>134</v>
      </c>
      <c r="S37" s="180">
        <v>102</v>
      </c>
      <c r="T37" s="180">
        <v>110</v>
      </c>
      <c r="U37" s="180">
        <v>103</v>
      </c>
      <c r="V37" s="180">
        <v>301</v>
      </c>
    </row>
    <row r="38" spans="1:22" ht="15" customHeight="1">
      <c r="A38" s="345" t="s">
        <v>653</v>
      </c>
      <c r="B38" s="312">
        <v>19031</v>
      </c>
      <c r="C38" s="312">
        <v>14381</v>
      </c>
      <c r="D38" s="312">
        <v>2801</v>
      </c>
      <c r="E38" s="312">
        <v>1249</v>
      </c>
      <c r="F38" s="312">
        <v>1732</v>
      </c>
      <c r="G38" s="312">
        <v>3873</v>
      </c>
      <c r="H38" s="312">
        <v>2333</v>
      </c>
      <c r="I38" s="312">
        <v>2371</v>
      </c>
      <c r="J38" s="312">
        <v>2794</v>
      </c>
      <c r="K38" s="312">
        <v>2522</v>
      </c>
      <c r="L38" s="312">
        <v>2135</v>
      </c>
      <c r="M38" s="312">
        <v>643</v>
      </c>
      <c r="N38" s="312">
        <v>4960</v>
      </c>
      <c r="O38" s="312">
        <v>2254</v>
      </c>
      <c r="P38" s="312">
        <v>1066</v>
      </c>
      <c r="Q38" s="312">
        <v>2273</v>
      </c>
      <c r="R38" s="312">
        <v>2049</v>
      </c>
      <c r="S38" s="312">
        <v>2705</v>
      </c>
      <c r="T38" s="312">
        <v>1394</v>
      </c>
      <c r="U38" s="312">
        <v>3100</v>
      </c>
      <c r="V38" s="312">
        <v>6775</v>
      </c>
    </row>
    <row r="39" spans="1:22" ht="15" customHeight="1">
      <c r="A39" s="217" t="s">
        <v>580</v>
      </c>
      <c r="B39" s="189">
        <v>0.15344981898226914</v>
      </c>
      <c r="C39" s="189">
        <v>0.11595616871336306</v>
      </c>
      <c r="D39" s="189">
        <v>2.2584884817893745E-2</v>
      </c>
      <c r="E39" s="189">
        <v>1.0070875093734126E-2</v>
      </c>
      <c r="F39" s="189">
        <v>1.3965376831343079E-2</v>
      </c>
      <c r="G39" s="189">
        <v>3.1228582256230798E-2</v>
      </c>
      <c r="H39" s="189">
        <v>1.8811330339216746E-2</v>
      </c>
      <c r="I39" s="189">
        <v>1.9117730061844366E-2</v>
      </c>
      <c r="J39" s="189">
        <v>2.2528442763725499E-2</v>
      </c>
      <c r="K39" s="189">
        <v>2.0335265801759379E-2</v>
      </c>
      <c r="L39" s="189">
        <v>1.7214826521314938E-2</v>
      </c>
      <c r="M39" s="189">
        <v>5.184605832883141E-3</v>
      </c>
      <c r="N39" s="189">
        <v>3.9993226953499814E-2</v>
      </c>
      <c r="O39" s="189">
        <v>1.8174341442175116E-2</v>
      </c>
      <c r="P39" s="189">
        <v>8.5953185347642739E-3</v>
      </c>
      <c r="Q39" s="189">
        <v>1.8327541303488924E-2</v>
      </c>
      <c r="R39" s="189">
        <v>1.6521395570105062E-2</v>
      </c>
      <c r="S39" s="189">
        <v>2.1810822360729232E-2</v>
      </c>
      <c r="T39" s="189">
        <v>1.1240031930076357E-2</v>
      </c>
      <c r="U39" s="189">
        <v>2.4995766845937382E-2</v>
      </c>
      <c r="V39" s="189">
        <v>5.4627845284266376E-2</v>
      </c>
    </row>
    <row r="40" spans="1:22" ht="15" customHeight="1" thickBot="1">
      <c r="A40" s="195"/>
      <c r="B40" s="196"/>
      <c r="C40" s="196"/>
      <c r="D40" s="196"/>
      <c r="E40" s="196"/>
      <c r="F40" s="196"/>
      <c r="G40" s="197"/>
      <c r="H40" s="197"/>
      <c r="I40" s="197"/>
      <c r="J40" s="197"/>
      <c r="K40" s="197"/>
      <c r="L40" s="196"/>
      <c r="M40" s="196"/>
      <c r="N40" s="196"/>
      <c r="O40" s="196"/>
      <c r="P40" s="196"/>
      <c r="Q40" s="196"/>
      <c r="R40" s="196"/>
      <c r="S40" s="196"/>
      <c r="T40" s="196"/>
      <c r="U40" s="196"/>
      <c r="V40" s="196"/>
    </row>
    <row r="41" spans="1:22" ht="15" customHeight="1" thickTop="1">
      <c r="A41" s="200"/>
      <c r="B41" s="199"/>
      <c r="C41" s="199"/>
      <c r="D41" s="199"/>
      <c r="E41" s="199"/>
      <c r="F41" s="199"/>
      <c r="G41" s="189"/>
      <c r="H41" s="189"/>
      <c r="I41" s="189"/>
      <c r="J41" s="189"/>
      <c r="K41" s="18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</row>
    <row r="42" spans="1:22" ht="15" customHeight="1">
      <c r="A42" s="157"/>
      <c r="B42" s="157"/>
      <c r="C42" s="157"/>
      <c r="D42" s="157"/>
      <c r="E42" s="157"/>
      <c r="F42" s="157"/>
      <c r="G42" s="180"/>
      <c r="H42" s="180"/>
      <c r="I42" s="180"/>
      <c r="J42" s="180"/>
      <c r="K42" s="180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V42"/>
  <sheetViews>
    <sheetView zoomScaleNormal="100" workbookViewId="0">
      <selection activeCell="A3" sqref="A3:V3"/>
    </sheetView>
  </sheetViews>
  <sheetFormatPr defaultColWidth="9.140625" defaultRowHeight="12.75"/>
  <cols>
    <col min="1" max="1" width="53.7109375" style="182" customWidth="1"/>
    <col min="2" max="20" width="15.7109375" style="181" customWidth="1"/>
    <col min="21" max="21" width="14.85546875" style="181" customWidth="1"/>
    <col min="22" max="22" width="15.7109375" style="181" customWidth="1"/>
    <col min="23" max="257" width="9.140625" style="181"/>
    <col min="258" max="258" width="53.7109375" style="181" customWidth="1"/>
    <col min="259" max="278" width="15.7109375" style="181" customWidth="1"/>
    <col min="279" max="513" width="9.140625" style="181"/>
    <col min="514" max="514" width="53.7109375" style="181" customWidth="1"/>
    <col min="515" max="534" width="15.7109375" style="181" customWidth="1"/>
    <col min="535" max="769" width="9.140625" style="181"/>
    <col min="770" max="770" width="53.7109375" style="181" customWidth="1"/>
    <col min="771" max="790" width="15.7109375" style="181" customWidth="1"/>
    <col min="791" max="1025" width="9.140625" style="181"/>
    <col min="1026" max="1026" width="53.7109375" style="181" customWidth="1"/>
    <col min="1027" max="1046" width="15.7109375" style="181" customWidth="1"/>
    <col min="1047" max="1281" width="9.140625" style="181"/>
    <col min="1282" max="1282" width="53.7109375" style="181" customWidth="1"/>
    <col min="1283" max="1302" width="15.7109375" style="181" customWidth="1"/>
    <col min="1303" max="1537" width="9.140625" style="181"/>
    <col min="1538" max="1538" width="53.7109375" style="181" customWidth="1"/>
    <col min="1539" max="1558" width="15.7109375" style="181" customWidth="1"/>
    <col min="1559" max="1793" width="9.140625" style="181"/>
    <col min="1794" max="1794" width="53.7109375" style="181" customWidth="1"/>
    <col min="1795" max="1814" width="15.7109375" style="181" customWidth="1"/>
    <col min="1815" max="2049" width="9.140625" style="181"/>
    <col min="2050" max="2050" width="53.7109375" style="181" customWidth="1"/>
    <col min="2051" max="2070" width="15.7109375" style="181" customWidth="1"/>
    <col min="2071" max="2305" width="9.140625" style="181"/>
    <col min="2306" max="2306" width="53.7109375" style="181" customWidth="1"/>
    <col min="2307" max="2326" width="15.7109375" style="181" customWidth="1"/>
    <col min="2327" max="2561" width="9.140625" style="181"/>
    <col min="2562" max="2562" width="53.7109375" style="181" customWidth="1"/>
    <col min="2563" max="2582" width="15.7109375" style="181" customWidth="1"/>
    <col min="2583" max="2817" width="9.140625" style="181"/>
    <col min="2818" max="2818" width="53.7109375" style="181" customWidth="1"/>
    <col min="2819" max="2838" width="15.7109375" style="181" customWidth="1"/>
    <col min="2839" max="3073" width="9.140625" style="181"/>
    <col min="3074" max="3074" width="53.7109375" style="181" customWidth="1"/>
    <col min="3075" max="3094" width="15.7109375" style="181" customWidth="1"/>
    <col min="3095" max="3329" width="9.140625" style="181"/>
    <col min="3330" max="3330" width="53.7109375" style="181" customWidth="1"/>
    <col min="3331" max="3350" width="15.7109375" style="181" customWidth="1"/>
    <col min="3351" max="3585" width="9.140625" style="181"/>
    <col min="3586" max="3586" width="53.7109375" style="181" customWidth="1"/>
    <col min="3587" max="3606" width="15.7109375" style="181" customWidth="1"/>
    <col min="3607" max="3841" width="9.140625" style="181"/>
    <col min="3842" max="3842" width="53.7109375" style="181" customWidth="1"/>
    <col min="3843" max="3862" width="15.7109375" style="181" customWidth="1"/>
    <col min="3863" max="4097" width="9.140625" style="181"/>
    <col min="4098" max="4098" width="53.7109375" style="181" customWidth="1"/>
    <col min="4099" max="4118" width="15.7109375" style="181" customWidth="1"/>
    <col min="4119" max="4353" width="9.140625" style="181"/>
    <col min="4354" max="4354" width="53.7109375" style="181" customWidth="1"/>
    <col min="4355" max="4374" width="15.7109375" style="181" customWidth="1"/>
    <col min="4375" max="4609" width="9.140625" style="181"/>
    <col min="4610" max="4610" width="53.7109375" style="181" customWidth="1"/>
    <col min="4611" max="4630" width="15.7109375" style="181" customWidth="1"/>
    <col min="4631" max="4865" width="9.140625" style="181"/>
    <col min="4866" max="4866" width="53.7109375" style="181" customWidth="1"/>
    <col min="4867" max="4886" width="15.7109375" style="181" customWidth="1"/>
    <col min="4887" max="5121" width="9.140625" style="181"/>
    <col min="5122" max="5122" width="53.7109375" style="181" customWidth="1"/>
    <col min="5123" max="5142" width="15.7109375" style="181" customWidth="1"/>
    <col min="5143" max="5377" width="9.140625" style="181"/>
    <col min="5378" max="5378" width="53.7109375" style="181" customWidth="1"/>
    <col min="5379" max="5398" width="15.7109375" style="181" customWidth="1"/>
    <col min="5399" max="5633" width="9.140625" style="181"/>
    <col min="5634" max="5634" width="53.7109375" style="181" customWidth="1"/>
    <col min="5635" max="5654" width="15.7109375" style="181" customWidth="1"/>
    <col min="5655" max="5889" width="9.140625" style="181"/>
    <col min="5890" max="5890" width="53.7109375" style="181" customWidth="1"/>
    <col min="5891" max="5910" width="15.7109375" style="181" customWidth="1"/>
    <col min="5911" max="6145" width="9.140625" style="181"/>
    <col min="6146" max="6146" width="53.7109375" style="181" customWidth="1"/>
    <col min="6147" max="6166" width="15.7109375" style="181" customWidth="1"/>
    <col min="6167" max="6401" width="9.140625" style="181"/>
    <col min="6402" max="6402" width="53.7109375" style="181" customWidth="1"/>
    <col min="6403" max="6422" width="15.7109375" style="181" customWidth="1"/>
    <col min="6423" max="6657" width="9.140625" style="181"/>
    <col min="6658" max="6658" width="53.7109375" style="181" customWidth="1"/>
    <col min="6659" max="6678" width="15.7109375" style="181" customWidth="1"/>
    <col min="6679" max="6913" width="9.140625" style="181"/>
    <col min="6914" max="6914" width="53.7109375" style="181" customWidth="1"/>
    <col min="6915" max="6934" width="15.7109375" style="181" customWidth="1"/>
    <col min="6935" max="7169" width="9.140625" style="181"/>
    <col min="7170" max="7170" width="53.7109375" style="181" customWidth="1"/>
    <col min="7171" max="7190" width="15.7109375" style="181" customWidth="1"/>
    <col min="7191" max="7425" width="9.140625" style="181"/>
    <col min="7426" max="7426" width="53.7109375" style="181" customWidth="1"/>
    <col min="7427" max="7446" width="15.7109375" style="181" customWidth="1"/>
    <col min="7447" max="7681" width="9.140625" style="181"/>
    <col min="7682" max="7682" width="53.7109375" style="181" customWidth="1"/>
    <col min="7683" max="7702" width="15.7109375" style="181" customWidth="1"/>
    <col min="7703" max="7937" width="9.140625" style="181"/>
    <col min="7938" max="7938" width="53.7109375" style="181" customWidth="1"/>
    <col min="7939" max="7958" width="15.7109375" style="181" customWidth="1"/>
    <col min="7959" max="8193" width="9.140625" style="181"/>
    <col min="8194" max="8194" width="53.7109375" style="181" customWidth="1"/>
    <col min="8195" max="8214" width="15.7109375" style="181" customWidth="1"/>
    <col min="8215" max="8449" width="9.140625" style="181"/>
    <col min="8450" max="8450" width="53.7109375" style="181" customWidth="1"/>
    <col min="8451" max="8470" width="15.7109375" style="181" customWidth="1"/>
    <col min="8471" max="8705" width="9.140625" style="181"/>
    <col min="8706" max="8706" width="53.7109375" style="181" customWidth="1"/>
    <col min="8707" max="8726" width="15.7109375" style="181" customWidth="1"/>
    <col min="8727" max="8961" width="9.140625" style="181"/>
    <col min="8962" max="8962" width="53.7109375" style="181" customWidth="1"/>
    <col min="8963" max="8982" width="15.7109375" style="181" customWidth="1"/>
    <col min="8983" max="9217" width="9.140625" style="181"/>
    <col min="9218" max="9218" width="53.7109375" style="181" customWidth="1"/>
    <col min="9219" max="9238" width="15.7109375" style="181" customWidth="1"/>
    <col min="9239" max="9473" width="9.140625" style="181"/>
    <col min="9474" max="9474" width="53.7109375" style="181" customWidth="1"/>
    <col min="9475" max="9494" width="15.7109375" style="181" customWidth="1"/>
    <col min="9495" max="9729" width="9.140625" style="181"/>
    <col min="9730" max="9730" width="53.7109375" style="181" customWidth="1"/>
    <col min="9731" max="9750" width="15.7109375" style="181" customWidth="1"/>
    <col min="9751" max="9985" width="9.140625" style="181"/>
    <col min="9986" max="9986" width="53.7109375" style="181" customWidth="1"/>
    <col min="9987" max="10006" width="15.7109375" style="181" customWidth="1"/>
    <col min="10007" max="10241" width="9.140625" style="181"/>
    <col min="10242" max="10242" width="53.7109375" style="181" customWidth="1"/>
    <col min="10243" max="10262" width="15.7109375" style="181" customWidth="1"/>
    <col min="10263" max="10497" width="9.140625" style="181"/>
    <col min="10498" max="10498" width="53.7109375" style="181" customWidth="1"/>
    <col min="10499" max="10518" width="15.7109375" style="181" customWidth="1"/>
    <col min="10519" max="10753" width="9.140625" style="181"/>
    <col min="10754" max="10754" width="53.7109375" style="181" customWidth="1"/>
    <col min="10755" max="10774" width="15.7109375" style="181" customWidth="1"/>
    <col min="10775" max="11009" width="9.140625" style="181"/>
    <col min="11010" max="11010" width="53.7109375" style="181" customWidth="1"/>
    <col min="11011" max="11030" width="15.7109375" style="181" customWidth="1"/>
    <col min="11031" max="11265" width="9.140625" style="181"/>
    <col min="11266" max="11266" width="53.7109375" style="181" customWidth="1"/>
    <col min="11267" max="11286" width="15.7109375" style="181" customWidth="1"/>
    <col min="11287" max="11521" width="9.140625" style="181"/>
    <col min="11522" max="11522" width="53.7109375" style="181" customWidth="1"/>
    <col min="11523" max="11542" width="15.7109375" style="181" customWidth="1"/>
    <col min="11543" max="11777" width="9.140625" style="181"/>
    <col min="11778" max="11778" width="53.7109375" style="181" customWidth="1"/>
    <col min="11779" max="11798" width="15.7109375" style="181" customWidth="1"/>
    <col min="11799" max="12033" width="9.140625" style="181"/>
    <col min="12034" max="12034" width="53.7109375" style="181" customWidth="1"/>
    <col min="12035" max="12054" width="15.7109375" style="181" customWidth="1"/>
    <col min="12055" max="12289" width="9.140625" style="181"/>
    <col min="12290" max="12290" width="53.7109375" style="181" customWidth="1"/>
    <col min="12291" max="12310" width="15.7109375" style="181" customWidth="1"/>
    <col min="12311" max="12545" width="9.140625" style="181"/>
    <col min="12546" max="12546" width="53.7109375" style="181" customWidth="1"/>
    <col min="12547" max="12566" width="15.7109375" style="181" customWidth="1"/>
    <col min="12567" max="12801" width="9.140625" style="181"/>
    <col min="12802" max="12802" width="53.7109375" style="181" customWidth="1"/>
    <col min="12803" max="12822" width="15.7109375" style="181" customWidth="1"/>
    <col min="12823" max="13057" width="9.140625" style="181"/>
    <col min="13058" max="13058" width="53.7109375" style="181" customWidth="1"/>
    <col min="13059" max="13078" width="15.7109375" style="181" customWidth="1"/>
    <col min="13079" max="13313" width="9.140625" style="181"/>
    <col min="13314" max="13314" width="53.7109375" style="181" customWidth="1"/>
    <col min="13315" max="13334" width="15.7109375" style="181" customWidth="1"/>
    <col min="13335" max="13569" width="9.140625" style="181"/>
    <col min="13570" max="13570" width="53.7109375" style="181" customWidth="1"/>
    <col min="13571" max="13590" width="15.7109375" style="181" customWidth="1"/>
    <col min="13591" max="13825" width="9.140625" style="181"/>
    <col min="13826" max="13826" width="53.7109375" style="181" customWidth="1"/>
    <col min="13827" max="13846" width="15.7109375" style="181" customWidth="1"/>
    <col min="13847" max="14081" width="9.140625" style="181"/>
    <col min="14082" max="14082" width="53.7109375" style="181" customWidth="1"/>
    <col min="14083" max="14102" width="15.7109375" style="181" customWidth="1"/>
    <col min="14103" max="14337" width="9.140625" style="181"/>
    <col min="14338" max="14338" width="53.7109375" style="181" customWidth="1"/>
    <col min="14339" max="14358" width="15.7109375" style="181" customWidth="1"/>
    <col min="14359" max="14593" width="9.140625" style="181"/>
    <col min="14594" max="14594" width="53.7109375" style="181" customWidth="1"/>
    <col min="14595" max="14614" width="15.7109375" style="181" customWidth="1"/>
    <col min="14615" max="14849" width="9.140625" style="181"/>
    <col min="14850" max="14850" width="53.7109375" style="181" customWidth="1"/>
    <col min="14851" max="14870" width="15.7109375" style="181" customWidth="1"/>
    <col min="14871" max="15105" width="9.140625" style="181"/>
    <col min="15106" max="15106" width="53.7109375" style="181" customWidth="1"/>
    <col min="15107" max="15126" width="15.7109375" style="181" customWidth="1"/>
    <col min="15127" max="15361" width="9.140625" style="181"/>
    <col min="15362" max="15362" width="53.7109375" style="181" customWidth="1"/>
    <col min="15363" max="15382" width="15.7109375" style="181" customWidth="1"/>
    <col min="15383" max="15617" width="9.140625" style="181"/>
    <col min="15618" max="15618" width="53.7109375" style="181" customWidth="1"/>
    <col min="15619" max="15638" width="15.7109375" style="181" customWidth="1"/>
    <col min="15639" max="15873" width="9.140625" style="181"/>
    <col min="15874" max="15874" width="53.7109375" style="181" customWidth="1"/>
    <col min="15875" max="15894" width="15.7109375" style="181" customWidth="1"/>
    <col min="15895" max="16129" width="9.140625" style="181"/>
    <col min="16130" max="16130" width="53.7109375" style="181" customWidth="1"/>
    <col min="16131" max="16150" width="15.7109375" style="181" customWidth="1"/>
    <col min="16151" max="16384" width="9.140625" style="181"/>
  </cols>
  <sheetData>
    <row r="1" spans="1:22" s="158" customFormat="1" ht="30" customHeight="1">
      <c r="A1" s="494" t="s">
        <v>281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494"/>
      <c r="S1" s="494"/>
      <c r="T1" s="494"/>
      <c r="U1" s="494"/>
      <c r="V1" s="494"/>
    </row>
    <row r="2" spans="1:22" s="158" customFormat="1" ht="15" customHeight="1">
      <c r="A2" s="495" t="s">
        <v>605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</row>
    <row r="3" spans="1:2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  <c r="U3" s="467"/>
      <c r="V3" s="467"/>
    </row>
    <row r="4" spans="1:22" s="159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496"/>
      <c r="N4" s="496"/>
      <c r="O4" s="496"/>
      <c r="P4" s="496"/>
      <c r="Q4" s="496"/>
      <c r="R4" s="496"/>
      <c r="S4" s="496"/>
      <c r="T4" s="496"/>
      <c r="U4" s="496"/>
      <c r="V4" s="496"/>
    </row>
    <row r="5" spans="1:22" ht="15" customHeight="1">
      <c r="A5" s="183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7"/>
      <c r="Q5" s="157"/>
      <c r="R5" s="157"/>
      <c r="S5" s="157"/>
      <c r="T5" s="157"/>
      <c r="U5" s="157"/>
      <c r="V5" s="157"/>
    </row>
    <row r="6" spans="1:22" s="190" customFormat="1" ht="30" customHeight="1">
      <c r="A6" s="184" t="s">
        <v>665</v>
      </c>
      <c r="B6" s="185" t="s">
        <v>118</v>
      </c>
      <c r="C6" s="185" t="s">
        <v>119</v>
      </c>
      <c r="D6" s="185" t="s">
        <v>120</v>
      </c>
      <c r="E6" s="185" t="s">
        <v>121</v>
      </c>
      <c r="F6" s="185" t="s">
        <v>122</v>
      </c>
      <c r="G6" s="185" t="s">
        <v>123</v>
      </c>
      <c r="H6" s="185" t="s">
        <v>125</v>
      </c>
      <c r="I6" s="185" t="s">
        <v>124</v>
      </c>
      <c r="J6" s="185" t="s">
        <v>126</v>
      </c>
      <c r="K6" s="185" t="s">
        <v>291</v>
      </c>
      <c r="L6" s="185" t="s">
        <v>439</v>
      </c>
      <c r="M6" s="185" t="s">
        <v>440</v>
      </c>
      <c r="N6" s="185" t="s">
        <v>441</v>
      </c>
      <c r="O6" s="185" t="s">
        <v>450</v>
      </c>
      <c r="P6" s="185" t="s">
        <v>449</v>
      </c>
      <c r="Q6" s="185" t="s">
        <v>830</v>
      </c>
      <c r="R6" s="185" t="s">
        <v>1045</v>
      </c>
      <c r="S6" s="185" t="s">
        <v>1046</v>
      </c>
      <c r="T6" s="185" t="s">
        <v>1047</v>
      </c>
      <c r="U6" s="186" t="s">
        <v>483</v>
      </c>
      <c r="V6" s="186" t="s">
        <v>66</v>
      </c>
    </row>
    <row r="7" spans="1:22" s="190" customFormat="1" ht="15" customHeight="1">
      <c r="A7" s="217" t="s">
        <v>608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0</v>
      </c>
      <c r="U7" s="180">
        <v>0</v>
      </c>
      <c r="V7" s="344">
        <v>0</v>
      </c>
    </row>
    <row r="8" spans="1:22" s="303" customFormat="1" ht="15" customHeight="1">
      <c r="A8" s="217" t="s">
        <v>609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30879.465370000002</v>
      </c>
      <c r="V8" s="344">
        <v>4.109534358603755E-3</v>
      </c>
    </row>
    <row r="9" spans="1:22" s="303" customFormat="1" ht="15" customHeight="1">
      <c r="A9" s="217" t="s">
        <v>610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50676.475490000004</v>
      </c>
      <c r="V9" s="344">
        <v>6.7441814391456887E-3</v>
      </c>
    </row>
    <row r="10" spans="1:22" s="303" customFormat="1" ht="15" customHeight="1">
      <c r="A10" s="217" t="s">
        <v>611</v>
      </c>
      <c r="B10" s="180">
        <v>0</v>
      </c>
      <c r="C10" s="180">
        <v>0</v>
      </c>
      <c r="D10" s="180">
        <v>0</v>
      </c>
      <c r="E10" s="180">
        <v>0</v>
      </c>
      <c r="F10" s="180">
        <v>1684.5743200000002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1837.1659</v>
      </c>
      <c r="Q10" s="180">
        <v>0</v>
      </c>
      <c r="R10" s="180">
        <v>2765.2089900000001</v>
      </c>
      <c r="S10" s="180">
        <v>0</v>
      </c>
      <c r="T10" s="180">
        <v>0</v>
      </c>
      <c r="U10" s="180">
        <v>210266.34607</v>
      </c>
      <c r="V10" s="344">
        <v>2.7982892944520322E-2</v>
      </c>
    </row>
    <row r="11" spans="1:22" s="303" customFormat="1" ht="15" customHeight="1">
      <c r="A11" s="217" t="s">
        <v>612</v>
      </c>
      <c r="B11" s="180">
        <v>0</v>
      </c>
      <c r="C11" s="180">
        <v>12164.74937</v>
      </c>
      <c r="D11" s="180">
        <v>0</v>
      </c>
      <c r="E11" s="180">
        <v>694.37090999999998</v>
      </c>
      <c r="F11" s="180">
        <v>5972.5542400000004</v>
      </c>
      <c r="G11" s="180">
        <v>9773.7236799999991</v>
      </c>
      <c r="H11" s="180">
        <v>0</v>
      </c>
      <c r="I11" s="180">
        <v>55917.437460000001</v>
      </c>
      <c r="J11" s="180">
        <v>3234.4602300000001</v>
      </c>
      <c r="K11" s="180">
        <v>10887.524039999998</v>
      </c>
      <c r="L11" s="180">
        <v>788.56901000000005</v>
      </c>
      <c r="M11" s="180">
        <v>0</v>
      </c>
      <c r="N11" s="180">
        <v>0</v>
      </c>
      <c r="O11" s="180">
        <v>0</v>
      </c>
      <c r="P11" s="180">
        <v>0</v>
      </c>
      <c r="Q11" s="180">
        <v>9941.850550000001</v>
      </c>
      <c r="R11" s="180">
        <v>6610.4206399999994</v>
      </c>
      <c r="S11" s="180">
        <v>0</v>
      </c>
      <c r="T11" s="180">
        <v>0</v>
      </c>
      <c r="U11" s="180">
        <v>579655.45813000004</v>
      </c>
      <c r="V11" s="344">
        <v>7.7142333676919986E-2</v>
      </c>
    </row>
    <row r="12" spans="1:22" s="303" customFormat="1" ht="15" customHeight="1">
      <c r="A12" s="217" t="s">
        <v>613</v>
      </c>
      <c r="B12" s="180">
        <v>3296.9894100000001</v>
      </c>
      <c r="C12" s="180">
        <v>33349.700870000001</v>
      </c>
      <c r="D12" s="180">
        <v>371.66848999999996</v>
      </c>
      <c r="E12" s="180">
        <v>54457.383869999998</v>
      </c>
      <c r="F12" s="180">
        <v>20436.345690000002</v>
      </c>
      <c r="G12" s="180">
        <v>39546.28858</v>
      </c>
      <c r="H12" s="180">
        <v>1846.0772199999999</v>
      </c>
      <c r="I12" s="180">
        <v>48815.033869999999</v>
      </c>
      <c r="J12" s="180">
        <v>19410.111109999998</v>
      </c>
      <c r="K12" s="180">
        <v>9664.6155799999997</v>
      </c>
      <c r="L12" s="180">
        <v>5938.3769699999993</v>
      </c>
      <c r="M12" s="180">
        <v>5992.9896799999997</v>
      </c>
      <c r="N12" s="180">
        <v>0</v>
      </c>
      <c r="O12" s="180">
        <v>2123.8210199999999</v>
      </c>
      <c r="P12" s="180">
        <v>3872.5827100000001</v>
      </c>
      <c r="Q12" s="180">
        <v>17357.32718</v>
      </c>
      <c r="R12" s="180">
        <v>15353.178380000001</v>
      </c>
      <c r="S12" s="180">
        <v>17133.473710000002</v>
      </c>
      <c r="T12" s="180">
        <v>797.86656999999991</v>
      </c>
      <c r="U12" s="180">
        <v>1027932.4461000001</v>
      </c>
      <c r="V12" s="344">
        <v>0.13680041590602035</v>
      </c>
    </row>
    <row r="13" spans="1:22" s="303" customFormat="1" ht="15" customHeight="1">
      <c r="A13" s="217" t="s">
        <v>614</v>
      </c>
      <c r="B13" s="180">
        <v>2651.3611099999998</v>
      </c>
      <c r="C13" s="180">
        <v>14064.472009999999</v>
      </c>
      <c r="D13" s="180">
        <v>864.55975999999998</v>
      </c>
      <c r="E13" s="180">
        <v>39288.520799999998</v>
      </c>
      <c r="F13" s="180">
        <v>14479.52082</v>
      </c>
      <c r="G13" s="180">
        <v>30677.76729</v>
      </c>
      <c r="H13" s="180">
        <v>3747.2769600000001</v>
      </c>
      <c r="I13" s="180">
        <v>29484.510480000001</v>
      </c>
      <c r="J13" s="180">
        <v>25485.36305</v>
      </c>
      <c r="K13" s="180">
        <v>9217.8492999999999</v>
      </c>
      <c r="L13" s="180">
        <v>10677.132509999999</v>
      </c>
      <c r="M13" s="180">
        <v>8692.6540199999999</v>
      </c>
      <c r="N13" s="180">
        <v>1634.3427199999999</v>
      </c>
      <c r="O13" s="180">
        <v>5758.9525100000001</v>
      </c>
      <c r="P13" s="180">
        <v>3273.42715</v>
      </c>
      <c r="Q13" s="180">
        <v>16670.036660000002</v>
      </c>
      <c r="R13" s="180">
        <v>18064.476350000001</v>
      </c>
      <c r="S13" s="180">
        <v>13409.03853</v>
      </c>
      <c r="T13" s="180">
        <v>1141.2306999999998</v>
      </c>
      <c r="U13" s="180">
        <v>866261.16934000002</v>
      </c>
      <c r="V13" s="344">
        <v>0.11528470445558739</v>
      </c>
    </row>
    <row r="14" spans="1:22" s="303" customFormat="1" ht="15" customHeight="1">
      <c r="A14" s="217" t="s">
        <v>615</v>
      </c>
      <c r="B14" s="180">
        <v>13851.85456</v>
      </c>
      <c r="C14" s="180">
        <v>14755.418009999999</v>
      </c>
      <c r="D14" s="180">
        <v>6165.0584000000008</v>
      </c>
      <c r="E14" s="180">
        <v>24696.237289999997</v>
      </c>
      <c r="F14" s="180">
        <v>7780.9840199999999</v>
      </c>
      <c r="G14" s="180">
        <v>29624.603219999997</v>
      </c>
      <c r="H14" s="180">
        <v>2684.2627299999999</v>
      </c>
      <c r="I14" s="180">
        <v>26408.99756</v>
      </c>
      <c r="J14" s="180">
        <v>43624.969079999995</v>
      </c>
      <c r="K14" s="180">
        <v>4996.1135100000001</v>
      </c>
      <c r="L14" s="180">
        <v>8472.9398000000001</v>
      </c>
      <c r="M14" s="180">
        <v>8420.0095500000007</v>
      </c>
      <c r="N14" s="180">
        <v>2481.8530599999999</v>
      </c>
      <c r="O14" s="180">
        <v>5223.1681200000003</v>
      </c>
      <c r="P14" s="180">
        <v>2094.1871799999999</v>
      </c>
      <c r="Q14" s="180">
        <v>12227.883320000001</v>
      </c>
      <c r="R14" s="180">
        <v>18142.462390000001</v>
      </c>
      <c r="S14" s="180">
        <v>7808.9335799999999</v>
      </c>
      <c r="T14" s="180">
        <v>4152.6600499999995</v>
      </c>
      <c r="U14" s="180">
        <v>753982.45039000001</v>
      </c>
      <c r="V14" s="344">
        <v>0.10034230672504535</v>
      </c>
    </row>
    <row r="15" spans="1:22" s="303" customFormat="1" ht="15" customHeight="1">
      <c r="A15" s="217" t="s">
        <v>616</v>
      </c>
      <c r="B15" s="180">
        <v>18049.548579999999</v>
      </c>
      <c r="C15" s="180">
        <v>21610.384620000001</v>
      </c>
      <c r="D15" s="180">
        <v>14372.5494</v>
      </c>
      <c r="E15" s="180">
        <v>23677.350910000001</v>
      </c>
      <c r="F15" s="180">
        <v>6231.5263199999999</v>
      </c>
      <c r="G15" s="180">
        <v>29266.07157</v>
      </c>
      <c r="H15" s="180">
        <v>2845.9566600000003</v>
      </c>
      <c r="I15" s="180">
        <v>14015.068499999999</v>
      </c>
      <c r="J15" s="180">
        <v>34556.410819999997</v>
      </c>
      <c r="K15" s="180">
        <v>4358.4339099999997</v>
      </c>
      <c r="L15" s="180">
        <v>9188.72516</v>
      </c>
      <c r="M15" s="180">
        <v>4453.3245800000004</v>
      </c>
      <c r="N15" s="180">
        <v>1921.6228600000002</v>
      </c>
      <c r="O15" s="180">
        <v>3194.2621400000003</v>
      </c>
      <c r="P15" s="180">
        <v>2226.4058</v>
      </c>
      <c r="Q15" s="180">
        <v>5412.9179199999999</v>
      </c>
      <c r="R15" s="180">
        <v>28050.597559999998</v>
      </c>
      <c r="S15" s="180">
        <v>4669.6529700000001</v>
      </c>
      <c r="T15" s="180">
        <v>3332.7533900000003</v>
      </c>
      <c r="U15" s="180">
        <v>610966.64994000003</v>
      </c>
      <c r="V15" s="344">
        <v>8.1309323519854149E-2</v>
      </c>
    </row>
    <row r="16" spans="1:22" s="303" customFormat="1" ht="15" customHeight="1">
      <c r="A16" s="217" t="s">
        <v>617</v>
      </c>
      <c r="B16" s="180">
        <v>22261.460780000001</v>
      </c>
      <c r="C16" s="180">
        <v>43096.523950000003</v>
      </c>
      <c r="D16" s="180">
        <v>17156.119879999998</v>
      </c>
      <c r="E16" s="180">
        <v>27019.517329999999</v>
      </c>
      <c r="F16" s="180">
        <v>10584.297289999999</v>
      </c>
      <c r="G16" s="180">
        <v>50840.084600000002</v>
      </c>
      <c r="H16" s="180">
        <v>2458.2850600000002</v>
      </c>
      <c r="I16" s="180">
        <v>20319.783670000001</v>
      </c>
      <c r="J16" s="180">
        <v>37827.211350000005</v>
      </c>
      <c r="K16" s="180">
        <v>4516.6950800000004</v>
      </c>
      <c r="L16" s="180">
        <v>8875.021279999999</v>
      </c>
      <c r="M16" s="180">
        <v>4314.8132999999998</v>
      </c>
      <c r="N16" s="180">
        <v>4091.8180200000002</v>
      </c>
      <c r="O16" s="180">
        <v>5224.8641200000002</v>
      </c>
      <c r="P16" s="180">
        <v>2114.8431299999997</v>
      </c>
      <c r="Q16" s="180">
        <v>15310.261199999999</v>
      </c>
      <c r="R16" s="180">
        <v>30912.81553</v>
      </c>
      <c r="S16" s="180">
        <v>6945.1782899999998</v>
      </c>
      <c r="T16" s="180">
        <v>5971.2782800000004</v>
      </c>
      <c r="U16" s="180">
        <v>849534.15249000001</v>
      </c>
      <c r="V16" s="344">
        <v>0.11305862153483834</v>
      </c>
    </row>
    <row r="17" spans="1:22" s="303" customFormat="1" ht="15" customHeight="1">
      <c r="A17" s="217" t="s">
        <v>618</v>
      </c>
      <c r="B17" s="180">
        <v>37012.722999999998</v>
      </c>
      <c r="C17" s="180">
        <v>51377.824099999998</v>
      </c>
      <c r="D17" s="180">
        <v>33644.711670000004</v>
      </c>
      <c r="E17" s="180">
        <v>23686.969739999997</v>
      </c>
      <c r="F17" s="180">
        <v>19842.531199999998</v>
      </c>
      <c r="G17" s="180">
        <v>68272.761610000001</v>
      </c>
      <c r="H17" s="180">
        <v>12153.553960000001</v>
      </c>
      <c r="I17" s="180">
        <v>54655.381509999999</v>
      </c>
      <c r="J17" s="180">
        <v>48106.72322</v>
      </c>
      <c r="K17" s="180">
        <v>13301.55666</v>
      </c>
      <c r="L17" s="180">
        <v>13205.26607</v>
      </c>
      <c r="M17" s="180">
        <v>8933.3984299999993</v>
      </c>
      <c r="N17" s="180">
        <v>5898.5011599999998</v>
      </c>
      <c r="O17" s="180">
        <v>7613.7461399999993</v>
      </c>
      <c r="P17" s="180">
        <v>2137.3284900000003</v>
      </c>
      <c r="Q17" s="180">
        <v>21550.463010000003</v>
      </c>
      <c r="R17" s="180">
        <v>29873.902620000001</v>
      </c>
      <c r="S17" s="180">
        <v>18705.64474</v>
      </c>
      <c r="T17" s="180">
        <v>4726.5956999999999</v>
      </c>
      <c r="U17" s="180">
        <v>1458436.3713199999</v>
      </c>
      <c r="V17" s="344">
        <v>0.19409320420423209</v>
      </c>
    </row>
    <row r="18" spans="1:22" s="303" customFormat="1" ht="15" customHeight="1">
      <c r="A18" s="217" t="s">
        <v>619</v>
      </c>
      <c r="B18" s="180">
        <v>22411.686530000003</v>
      </c>
      <c r="C18" s="180">
        <v>20805.207549999999</v>
      </c>
      <c r="D18" s="180">
        <v>26614.883320000001</v>
      </c>
      <c r="E18" s="180">
        <v>12042.834550000001</v>
      </c>
      <c r="F18" s="180">
        <v>21042.52219</v>
      </c>
      <c r="G18" s="180">
        <v>29478.713449999999</v>
      </c>
      <c r="H18" s="180">
        <v>43968.423729999995</v>
      </c>
      <c r="I18" s="180">
        <v>30699.281910000002</v>
      </c>
      <c r="J18" s="180">
        <v>22677.84391</v>
      </c>
      <c r="K18" s="180">
        <v>5726.3853399999998</v>
      </c>
      <c r="L18" s="180">
        <v>7907.6762099999996</v>
      </c>
      <c r="M18" s="180">
        <v>17294.957989999999</v>
      </c>
      <c r="N18" s="180">
        <v>4792.77495</v>
      </c>
      <c r="O18" s="180">
        <v>6206.6915999999992</v>
      </c>
      <c r="P18" s="180">
        <v>1784.5216399999999</v>
      </c>
      <c r="Q18" s="180">
        <v>15385.73265</v>
      </c>
      <c r="R18" s="180">
        <v>9884.6890399999993</v>
      </c>
      <c r="S18" s="180">
        <v>11008.444579999999</v>
      </c>
      <c r="T18" s="180">
        <v>3498.06889</v>
      </c>
      <c r="U18" s="180">
        <v>1012381.97345</v>
      </c>
      <c r="V18" s="344">
        <v>0.13473091111110289</v>
      </c>
    </row>
    <row r="19" spans="1:22" s="303" customFormat="1" ht="15" customHeight="1">
      <c r="A19" s="217" t="s">
        <v>620</v>
      </c>
      <c r="B19" s="180">
        <v>676.62457999999992</v>
      </c>
      <c r="C19" s="180">
        <v>783.68229000000008</v>
      </c>
      <c r="D19" s="180">
        <v>975.26794999999993</v>
      </c>
      <c r="E19" s="180">
        <v>624.82315000000006</v>
      </c>
      <c r="F19" s="180">
        <v>565.91878000000008</v>
      </c>
      <c r="G19" s="180">
        <v>923.61969999999997</v>
      </c>
      <c r="H19" s="180">
        <v>4091.62709</v>
      </c>
      <c r="I19" s="180">
        <v>1244.4072900000001</v>
      </c>
      <c r="J19" s="180">
        <v>675.36982</v>
      </c>
      <c r="K19" s="180">
        <v>147.37812</v>
      </c>
      <c r="L19" s="180">
        <v>284.41305999999997</v>
      </c>
      <c r="M19" s="180">
        <v>845.02473999999995</v>
      </c>
      <c r="N19" s="180">
        <v>157.99540999999999</v>
      </c>
      <c r="O19" s="180">
        <v>600.53826000000004</v>
      </c>
      <c r="P19" s="180">
        <v>78.10624</v>
      </c>
      <c r="Q19" s="180">
        <v>474.25834999999995</v>
      </c>
      <c r="R19" s="180">
        <v>272.58661999999998</v>
      </c>
      <c r="S19" s="180">
        <v>380.02553999999998</v>
      </c>
      <c r="T19" s="180">
        <v>138.17714000000001</v>
      </c>
      <c r="U19" s="180">
        <v>44505.978820000004</v>
      </c>
      <c r="V19" s="344">
        <v>5.9229927374899044E-3</v>
      </c>
    </row>
    <row r="20" spans="1:22" s="303" customFormat="1" ht="15" customHeight="1">
      <c r="A20" s="217" t="s">
        <v>621</v>
      </c>
      <c r="B20" s="180">
        <v>170.36145000000002</v>
      </c>
      <c r="C20" s="180">
        <v>232.90749</v>
      </c>
      <c r="D20" s="180">
        <v>275.04773</v>
      </c>
      <c r="E20" s="180">
        <v>191.04997</v>
      </c>
      <c r="F20" s="180">
        <v>57.569600000000001</v>
      </c>
      <c r="G20" s="180">
        <v>268.13840000000005</v>
      </c>
      <c r="H20" s="180">
        <v>1369.08959</v>
      </c>
      <c r="I20" s="180">
        <v>300.24565999999999</v>
      </c>
      <c r="J20" s="180">
        <v>188.88057000000001</v>
      </c>
      <c r="K20" s="180">
        <v>45.035890000000002</v>
      </c>
      <c r="L20" s="180">
        <v>69.192229999999995</v>
      </c>
      <c r="M20" s="180">
        <v>166.01756</v>
      </c>
      <c r="N20" s="180">
        <v>23.747540000000001</v>
      </c>
      <c r="O20" s="180">
        <v>147.17429999999999</v>
      </c>
      <c r="P20" s="180">
        <v>30.40729</v>
      </c>
      <c r="Q20" s="180">
        <v>166.00110000000001</v>
      </c>
      <c r="R20" s="180">
        <v>55.200290000000003</v>
      </c>
      <c r="S20" s="180">
        <v>69.132410000000007</v>
      </c>
      <c r="T20" s="180">
        <v>39.051919999999996</v>
      </c>
      <c r="U20" s="180">
        <v>18624.286329999999</v>
      </c>
      <c r="V20" s="344">
        <v>2.4785773866398135E-3</v>
      </c>
    </row>
    <row r="21" spans="1:22" s="303" customFormat="1" ht="15" customHeight="1">
      <c r="A21" s="345" t="s">
        <v>501</v>
      </c>
      <c r="B21" s="312">
        <v>120382.61000000002</v>
      </c>
      <c r="C21" s="312">
        <v>212240.87026</v>
      </c>
      <c r="D21" s="312">
        <v>100439.86660000001</v>
      </c>
      <c r="E21" s="312">
        <v>206379.05851999999</v>
      </c>
      <c r="F21" s="312">
        <v>108678.34447000001</v>
      </c>
      <c r="G21" s="312">
        <v>288671.77209999994</v>
      </c>
      <c r="H21" s="312">
        <v>75164.553</v>
      </c>
      <c r="I21" s="312">
        <v>281860.14791</v>
      </c>
      <c r="J21" s="312">
        <v>235787.34315999999</v>
      </c>
      <c r="K21" s="312">
        <v>62861.58743</v>
      </c>
      <c r="L21" s="312">
        <v>65407.312299999998</v>
      </c>
      <c r="M21" s="312">
        <v>59113.18985000001</v>
      </c>
      <c r="N21" s="312">
        <v>21002.655719999999</v>
      </c>
      <c r="O21" s="312">
        <v>36093.218209999999</v>
      </c>
      <c r="P21" s="312">
        <v>19448.97553</v>
      </c>
      <c r="Q21" s="312">
        <v>114496.73194000001</v>
      </c>
      <c r="R21" s="312">
        <v>159985.53841000001</v>
      </c>
      <c r="S21" s="312">
        <v>80129.524350000007</v>
      </c>
      <c r="T21" s="312">
        <v>23797.682639999999</v>
      </c>
      <c r="U21" s="312">
        <v>7514103.2232400002</v>
      </c>
      <c r="V21" s="346">
        <v>1</v>
      </c>
    </row>
    <row r="22" spans="1:22" s="303" customFormat="1" ht="15" customHeight="1">
      <c r="A22" s="217" t="s">
        <v>580</v>
      </c>
      <c r="B22" s="189">
        <v>1.6020888511043416E-2</v>
      </c>
      <c r="C22" s="189">
        <v>2.8245668705158409E-2</v>
      </c>
      <c r="D22" s="189">
        <v>1.3366846796748079E-2</v>
      </c>
      <c r="E22" s="189">
        <v>2.7465560744720723E-2</v>
      </c>
      <c r="F22" s="189">
        <v>1.4463248805775533E-2</v>
      </c>
      <c r="G22" s="189">
        <v>3.8417328525269821E-2</v>
      </c>
      <c r="H22" s="189">
        <v>1.0003130216194962E-2</v>
      </c>
      <c r="I22" s="189">
        <v>3.7510816598612676E-2</v>
      </c>
      <c r="J22" s="189">
        <v>3.1379305840615143E-2</v>
      </c>
      <c r="K22" s="189">
        <v>8.3658136656385666E-3</v>
      </c>
      <c r="L22" s="189">
        <v>8.7046065720397525E-3</v>
      </c>
      <c r="M22" s="189">
        <v>7.8669653708205306E-3</v>
      </c>
      <c r="N22" s="189">
        <v>2.795098110316334E-3</v>
      </c>
      <c r="O22" s="189">
        <v>4.8033966446413808E-3</v>
      </c>
      <c r="P22" s="189">
        <v>2.5883295653761078E-3</v>
      </c>
      <c r="Q22" s="189">
        <v>1.5237577730617102E-2</v>
      </c>
      <c r="R22" s="189">
        <v>2.1291368198827588E-2</v>
      </c>
      <c r="S22" s="189">
        <v>1.0663883895309203E-2</v>
      </c>
      <c r="T22" s="189">
        <v>3.1670689013690041E-3</v>
      </c>
      <c r="U22" s="189">
        <v>1</v>
      </c>
      <c r="V22" s="189"/>
    </row>
    <row r="23" spans="1:22" s="190" customFormat="1" ht="30" customHeight="1">
      <c r="A23" s="184" t="s">
        <v>622</v>
      </c>
      <c r="B23" s="185" t="s">
        <v>118</v>
      </c>
      <c r="C23" s="185" t="s">
        <v>119</v>
      </c>
      <c r="D23" s="185" t="s">
        <v>120</v>
      </c>
      <c r="E23" s="185" t="s">
        <v>121</v>
      </c>
      <c r="F23" s="185" t="s">
        <v>122</v>
      </c>
      <c r="G23" s="185" t="s">
        <v>123</v>
      </c>
      <c r="H23" s="185" t="s">
        <v>125</v>
      </c>
      <c r="I23" s="185" t="s">
        <v>124</v>
      </c>
      <c r="J23" s="185" t="s">
        <v>126</v>
      </c>
      <c r="K23" s="185" t="s">
        <v>291</v>
      </c>
      <c r="L23" s="185" t="s">
        <v>439</v>
      </c>
      <c r="M23" s="185" t="s">
        <v>440</v>
      </c>
      <c r="N23" s="185" t="s">
        <v>441</v>
      </c>
      <c r="O23" s="185" t="s">
        <v>450</v>
      </c>
      <c r="P23" s="185" t="s">
        <v>449</v>
      </c>
      <c r="Q23" s="185" t="s">
        <v>830</v>
      </c>
      <c r="R23" s="185" t="s">
        <v>1045</v>
      </c>
      <c r="S23" s="185" t="s">
        <v>1046</v>
      </c>
      <c r="T23" s="185" t="s">
        <v>1047</v>
      </c>
      <c r="U23" s="186" t="s">
        <v>483</v>
      </c>
      <c r="V23" s="185" t="s">
        <v>66</v>
      </c>
    </row>
    <row r="24" spans="1:22" ht="15" customHeight="1">
      <c r="A24" s="217" t="s">
        <v>608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180">
        <v>0</v>
      </c>
      <c r="V24" s="344">
        <v>0</v>
      </c>
    </row>
    <row r="25" spans="1:22" ht="15" customHeight="1">
      <c r="A25" s="217" t="s">
        <v>609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  <c r="U25" s="180">
        <v>3</v>
      </c>
      <c r="V25" s="344">
        <v>2.4189451786391015E-5</v>
      </c>
    </row>
    <row r="26" spans="1:22" ht="15" customHeight="1">
      <c r="A26" s="217" t="s">
        <v>610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0</v>
      </c>
      <c r="U26" s="180">
        <v>11</v>
      </c>
      <c r="V26" s="344">
        <v>8.869465655010038E-5</v>
      </c>
    </row>
    <row r="27" spans="1:22" ht="15" customHeight="1">
      <c r="A27" s="217" t="s">
        <v>611</v>
      </c>
      <c r="B27" s="180">
        <v>0</v>
      </c>
      <c r="C27" s="180">
        <v>0</v>
      </c>
      <c r="D27" s="180">
        <v>0</v>
      </c>
      <c r="E27" s="180">
        <v>0</v>
      </c>
      <c r="F27" s="180">
        <v>1</v>
      </c>
      <c r="G27" s="180">
        <v>0</v>
      </c>
      <c r="H27" s="180">
        <v>0</v>
      </c>
      <c r="I27" s="180">
        <v>0</v>
      </c>
      <c r="J27" s="180">
        <v>0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1</v>
      </c>
      <c r="Q27" s="180">
        <v>0</v>
      </c>
      <c r="R27" s="180">
        <v>1</v>
      </c>
      <c r="S27" s="180">
        <v>0</v>
      </c>
      <c r="T27" s="180">
        <v>0</v>
      </c>
      <c r="U27" s="180">
        <v>110</v>
      </c>
      <c r="V27" s="344">
        <v>8.8694656550100388E-4</v>
      </c>
    </row>
    <row r="28" spans="1:22" ht="15" customHeight="1">
      <c r="A28" s="217" t="s">
        <v>612</v>
      </c>
      <c r="B28" s="180">
        <v>0</v>
      </c>
      <c r="C28" s="180">
        <v>13</v>
      </c>
      <c r="D28" s="180">
        <v>0</v>
      </c>
      <c r="E28" s="180">
        <v>1</v>
      </c>
      <c r="F28" s="180">
        <v>7</v>
      </c>
      <c r="G28" s="180">
        <v>12</v>
      </c>
      <c r="H28" s="180">
        <v>0</v>
      </c>
      <c r="I28" s="180">
        <v>64</v>
      </c>
      <c r="J28" s="180">
        <v>4</v>
      </c>
      <c r="K28" s="180">
        <v>12</v>
      </c>
      <c r="L28" s="180">
        <v>1</v>
      </c>
      <c r="M28" s="180">
        <v>0</v>
      </c>
      <c r="N28" s="180">
        <v>0</v>
      </c>
      <c r="O28" s="180">
        <v>0</v>
      </c>
      <c r="P28" s="180">
        <v>0</v>
      </c>
      <c r="Q28" s="180">
        <v>11</v>
      </c>
      <c r="R28" s="180">
        <v>7</v>
      </c>
      <c r="S28" s="180">
        <v>0</v>
      </c>
      <c r="T28" s="180">
        <v>0</v>
      </c>
      <c r="U28" s="180">
        <v>643</v>
      </c>
      <c r="V28" s="344">
        <v>5.184605832883141E-3</v>
      </c>
    </row>
    <row r="29" spans="1:22" ht="15" customHeight="1">
      <c r="A29" s="217" t="s">
        <v>613</v>
      </c>
      <c r="B29" s="180">
        <v>7</v>
      </c>
      <c r="C29" s="180">
        <v>69</v>
      </c>
      <c r="D29" s="180">
        <v>1</v>
      </c>
      <c r="E29" s="180">
        <v>111</v>
      </c>
      <c r="F29" s="180">
        <v>46</v>
      </c>
      <c r="G29" s="180">
        <v>87</v>
      </c>
      <c r="H29" s="180">
        <v>7</v>
      </c>
      <c r="I29" s="180">
        <v>101</v>
      </c>
      <c r="J29" s="180">
        <v>47</v>
      </c>
      <c r="K29" s="180">
        <v>20</v>
      </c>
      <c r="L29" s="180">
        <v>14</v>
      </c>
      <c r="M29" s="180">
        <v>14</v>
      </c>
      <c r="N29" s="180">
        <v>0</v>
      </c>
      <c r="O29" s="180">
        <v>5</v>
      </c>
      <c r="P29" s="180">
        <v>8</v>
      </c>
      <c r="Q29" s="180">
        <v>38</v>
      </c>
      <c r="R29" s="180">
        <v>36</v>
      </c>
      <c r="S29" s="180">
        <v>40</v>
      </c>
      <c r="T29" s="180">
        <v>2</v>
      </c>
      <c r="U29" s="180">
        <v>2201</v>
      </c>
      <c r="V29" s="344">
        <v>1.7746994460615541E-2</v>
      </c>
    </row>
    <row r="30" spans="1:22" ht="15" customHeight="1">
      <c r="A30" s="217" t="s">
        <v>614</v>
      </c>
      <c r="B30" s="180">
        <v>10</v>
      </c>
      <c r="C30" s="180">
        <v>55</v>
      </c>
      <c r="D30" s="180">
        <v>3</v>
      </c>
      <c r="E30" s="180">
        <v>148</v>
      </c>
      <c r="F30" s="180">
        <v>52</v>
      </c>
      <c r="G30" s="180">
        <v>115</v>
      </c>
      <c r="H30" s="180">
        <v>25</v>
      </c>
      <c r="I30" s="180">
        <v>115</v>
      </c>
      <c r="J30" s="180">
        <v>98</v>
      </c>
      <c r="K30" s="180">
        <v>34</v>
      </c>
      <c r="L30" s="180">
        <v>41</v>
      </c>
      <c r="M30" s="180">
        <v>34</v>
      </c>
      <c r="N30" s="180">
        <v>7</v>
      </c>
      <c r="O30" s="180">
        <v>22</v>
      </c>
      <c r="P30" s="180">
        <v>12</v>
      </c>
      <c r="Q30" s="180">
        <v>62</v>
      </c>
      <c r="R30" s="180">
        <v>69</v>
      </c>
      <c r="S30" s="180">
        <v>51</v>
      </c>
      <c r="T30" s="180">
        <v>6</v>
      </c>
      <c r="U30" s="180">
        <v>3285</v>
      </c>
      <c r="V30" s="344">
        <v>2.6487449706098162E-2</v>
      </c>
    </row>
    <row r="31" spans="1:22" ht="15" customHeight="1">
      <c r="A31" s="217" t="s">
        <v>615</v>
      </c>
      <c r="B31" s="180">
        <v>87</v>
      </c>
      <c r="C31" s="180">
        <v>91</v>
      </c>
      <c r="D31" s="180">
        <v>41</v>
      </c>
      <c r="E31" s="180">
        <v>148</v>
      </c>
      <c r="F31" s="180">
        <v>46</v>
      </c>
      <c r="G31" s="180">
        <v>182</v>
      </c>
      <c r="H31" s="180">
        <v>29</v>
      </c>
      <c r="I31" s="180">
        <v>153</v>
      </c>
      <c r="J31" s="180">
        <v>263</v>
      </c>
      <c r="K31" s="180">
        <v>30</v>
      </c>
      <c r="L31" s="180">
        <v>52</v>
      </c>
      <c r="M31" s="180">
        <v>51</v>
      </c>
      <c r="N31" s="180">
        <v>15</v>
      </c>
      <c r="O31" s="180">
        <v>31</v>
      </c>
      <c r="P31" s="180">
        <v>12</v>
      </c>
      <c r="Q31" s="180">
        <v>71</v>
      </c>
      <c r="R31" s="180">
        <v>109</v>
      </c>
      <c r="S31" s="180">
        <v>47</v>
      </c>
      <c r="T31" s="180">
        <v>26</v>
      </c>
      <c r="U31" s="180">
        <v>4514</v>
      </c>
      <c r="V31" s="344">
        <v>3.6397061787923013E-2</v>
      </c>
    </row>
    <row r="32" spans="1:22" ht="15" customHeight="1">
      <c r="A32" s="217" t="s">
        <v>616</v>
      </c>
      <c r="B32" s="180">
        <v>152</v>
      </c>
      <c r="C32" s="180">
        <v>186</v>
      </c>
      <c r="D32" s="180">
        <v>124</v>
      </c>
      <c r="E32" s="180">
        <v>198</v>
      </c>
      <c r="F32" s="180">
        <v>52</v>
      </c>
      <c r="G32" s="180">
        <v>248</v>
      </c>
      <c r="H32" s="180">
        <v>39</v>
      </c>
      <c r="I32" s="180">
        <v>118</v>
      </c>
      <c r="J32" s="180">
        <v>290</v>
      </c>
      <c r="K32" s="180">
        <v>38</v>
      </c>
      <c r="L32" s="180">
        <v>76</v>
      </c>
      <c r="M32" s="180">
        <v>37</v>
      </c>
      <c r="N32" s="180">
        <v>16</v>
      </c>
      <c r="O32" s="180">
        <v>26</v>
      </c>
      <c r="P32" s="180">
        <v>19</v>
      </c>
      <c r="Q32" s="180">
        <v>46</v>
      </c>
      <c r="R32" s="180">
        <v>241</v>
      </c>
      <c r="S32" s="180">
        <v>38</v>
      </c>
      <c r="T32" s="180">
        <v>34</v>
      </c>
      <c r="U32" s="180">
        <v>5140</v>
      </c>
      <c r="V32" s="344">
        <v>4.1444594060683272E-2</v>
      </c>
    </row>
    <row r="33" spans="1:22" ht="15" customHeight="1">
      <c r="A33" s="217" t="s">
        <v>617</v>
      </c>
      <c r="B33" s="180">
        <v>264</v>
      </c>
      <c r="C33" s="180">
        <v>496</v>
      </c>
      <c r="D33" s="180">
        <v>204</v>
      </c>
      <c r="E33" s="180">
        <v>316</v>
      </c>
      <c r="F33" s="180">
        <v>125</v>
      </c>
      <c r="G33" s="180">
        <v>618</v>
      </c>
      <c r="H33" s="180">
        <v>39</v>
      </c>
      <c r="I33" s="180">
        <v>246</v>
      </c>
      <c r="J33" s="180">
        <v>452</v>
      </c>
      <c r="K33" s="180">
        <v>55</v>
      </c>
      <c r="L33" s="180">
        <v>105</v>
      </c>
      <c r="M33" s="180">
        <v>52</v>
      </c>
      <c r="N33" s="180">
        <v>49</v>
      </c>
      <c r="O33" s="180">
        <v>60</v>
      </c>
      <c r="P33" s="180">
        <v>25</v>
      </c>
      <c r="Q33" s="180">
        <v>183</v>
      </c>
      <c r="R33" s="180">
        <v>365</v>
      </c>
      <c r="S33" s="180">
        <v>83</v>
      </c>
      <c r="T33" s="180">
        <v>75</v>
      </c>
      <c r="U33" s="180">
        <v>10096</v>
      </c>
      <c r="V33" s="344">
        <v>8.140556841180123E-2</v>
      </c>
    </row>
    <row r="34" spans="1:22" ht="15" customHeight="1">
      <c r="A34" s="217" t="s">
        <v>618</v>
      </c>
      <c r="B34" s="180">
        <v>747</v>
      </c>
      <c r="C34" s="180">
        <v>967</v>
      </c>
      <c r="D34" s="180">
        <v>680</v>
      </c>
      <c r="E34" s="180">
        <v>465</v>
      </c>
      <c r="F34" s="180">
        <v>390</v>
      </c>
      <c r="G34" s="180">
        <v>1325</v>
      </c>
      <c r="H34" s="180">
        <v>401</v>
      </c>
      <c r="I34" s="180">
        <v>1077</v>
      </c>
      <c r="J34" s="180">
        <v>961</v>
      </c>
      <c r="K34" s="180">
        <v>261</v>
      </c>
      <c r="L34" s="180">
        <v>271</v>
      </c>
      <c r="M34" s="180">
        <v>188</v>
      </c>
      <c r="N34" s="180">
        <v>119</v>
      </c>
      <c r="O34" s="180">
        <v>159</v>
      </c>
      <c r="P34" s="180">
        <v>42</v>
      </c>
      <c r="Q34" s="180">
        <v>434</v>
      </c>
      <c r="R34" s="180">
        <v>582</v>
      </c>
      <c r="S34" s="180">
        <v>371</v>
      </c>
      <c r="T34" s="180">
        <v>111</v>
      </c>
      <c r="U34" s="180">
        <v>29272</v>
      </c>
      <c r="V34" s="344">
        <v>0.23602454423041258</v>
      </c>
    </row>
    <row r="35" spans="1:22" ht="15" customHeight="1">
      <c r="A35" s="217" t="s">
        <v>619</v>
      </c>
      <c r="B35" s="180">
        <v>1137</v>
      </c>
      <c r="C35" s="180">
        <v>1118</v>
      </c>
      <c r="D35" s="180">
        <v>1345</v>
      </c>
      <c r="E35" s="180">
        <v>640</v>
      </c>
      <c r="F35" s="180">
        <v>1141</v>
      </c>
      <c r="G35" s="180">
        <v>1463</v>
      </c>
      <c r="H35" s="180">
        <v>3819</v>
      </c>
      <c r="I35" s="180">
        <v>1579</v>
      </c>
      <c r="J35" s="180">
        <v>1141</v>
      </c>
      <c r="K35" s="180">
        <v>287</v>
      </c>
      <c r="L35" s="180">
        <v>413</v>
      </c>
      <c r="M35" s="180">
        <v>921</v>
      </c>
      <c r="N35" s="180">
        <v>256</v>
      </c>
      <c r="O35" s="180">
        <v>337</v>
      </c>
      <c r="P35" s="180">
        <v>100</v>
      </c>
      <c r="Q35" s="180">
        <v>775</v>
      </c>
      <c r="R35" s="180">
        <v>482</v>
      </c>
      <c r="S35" s="180">
        <v>619</v>
      </c>
      <c r="T35" s="180">
        <v>207</v>
      </c>
      <c r="U35" s="180">
        <v>53290</v>
      </c>
      <c r="V35" s="344">
        <v>0.42968529523225907</v>
      </c>
    </row>
    <row r="36" spans="1:22" ht="15" customHeight="1">
      <c r="A36" s="217" t="s">
        <v>620</v>
      </c>
      <c r="B36" s="180">
        <v>132</v>
      </c>
      <c r="C36" s="180">
        <v>154</v>
      </c>
      <c r="D36" s="180">
        <v>190</v>
      </c>
      <c r="E36" s="180">
        <v>124</v>
      </c>
      <c r="F36" s="180">
        <v>107</v>
      </c>
      <c r="G36" s="180">
        <v>178</v>
      </c>
      <c r="H36" s="180">
        <v>1064</v>
      </c>
      <c r="I36" s="180">
        <v>240</v>
      </c>
      <c r="J36" s="180">
        <v>129</v>
      </c>
      <c r="K36" s="180">
        <v>30</v>
      </c>
      <c r="L36" s="180">
        <v>54</v>
      </c>
      <c r="M36" s="180">
        <v>164</v>
      </c>
      <c r="N36" s="180">
        <v>30</v>
      </c>
      <c r="O36" s="180">
        <v>118</v>
      </c>
      <c r="P36" s="180">
        <v>15</v>
      </c>
      <c r="Q36" s="180">
        <v>88</v>
      </c>
      <c r="R36" s="180">
        <v>53</v>
      </c>
      <c r="S36" s="180">
        <v>73</v>
      </c>
      <c r="T36" s="180">
        <v>28</v>
      </c>
      <c r="U36" s="180">
        <v>8350</v>
      </c>
      <c r="V36" s="344">
        <v>6.732730747212165E-2</v>
      </c>
    </row>
    <row r="37" spans="1:22" ht="15" customHeight="1">
      <c r="A37" s="217" t="s">
        <v>621</v>
      </c>
      <c r="B37" s="180">
        <v>88</v>
      </c>
      <c r="C37" s="180">
        <v>128</v>
      </c>
      <c r="D37" s="180">
        <v>139</v>
      </c>
      <c r="E37" s="180">
        <v>102</v>
      </c>
      <c r="F37" s="180">
        <v>33</v>
      </c>
      <c r="G37" s="180">
        <v>127</v>
      </c>
      <c r="H37" s="180">
        <v>994</v>
      </c>
      <c r="I37" s="180">
        <v>145</v>
      </c>
      <c r="J37" s="180">
        <v>95</v>
      </c>
      <c r="K37" s="180">
        <v>23</v>
      </c>
      <c r="L37" s="180">
        <v>35</v>
      </c>
      <c r="M37" s="180">
        <v>76</v>
      </c>
      <c r="N37" s="180">
        <v>13</v>
      </c>
      <c r="O37" s="180">
        <v>74</v>
      </c>
      <c r="P37" s="180">
        <v>18</v>
      </c>
      <c r="Q37" s="180">
        <v>85</v>
      </c>
      <c r="R37" s="180">
        <v>30</v>
      </c>
      <c r="S37" s="180">
        <v>33</v>
      </c>
      <c r="T37" s="180">
        <v>19</v>
      </c>
      <c r="U37" s="180">
        <v>7106</v>
      </c>
      <c r="V37" s="344">
        <v>5.7296748131364851E-2</v>
      </c>
    </row>
    <row r="38" spans="1:22" ht="15" customHeight="1">
      <c r="A38" s="345" t="s">
        <v>653</v>
      </c>
      <c r="B38" s="312">
        <v>2624</v>
      </c>
      <c r="C38" s="312">
        <v>3277</v>
      </c>
      <c r="D38" s="312">
        <v>2727</v>
      </c>
      <c r="E38" s="312">
        <v>2253</v>
      </c>
      <c r="F38" s="312">
        <v>2000</v>
      </c>
      <c r="G38" s="312">
        <v>4355</v>
      </c>
      <c r="H38" s="312">
        <v>6417</v>
      </c>
      <c r="I38" s="312">
        <v>3838</v>
      </c>
      <c r="J38" s="312">
        <v>3480</v>
      </c>
      <c r="K38" s="312">
        <v>790</v>
      </c>
      <c r="L38" s="312">
        <v>1062</v>
      </c>
      <c r="M38" s="312">
        <v>1537</v>
      </c>
      <c r="N38" s="312">
        <v>505</v>
      </c>
      <c r="O38" s="312">
        <v>832</v>
      </c>
      <c r="P38" s="312">
        <v>252</v>
      </c>
      <c r="Q38" s="312">
        <v>1793</v>
      </c>
      <c r="R38" s="312">
        <v>1975</v>
      </c>
      <c r="S38" s="312">
        <v>1355</v>
      </c>
      <c r="T38" s="312">
        <v>508</v>
      </c>
      <c r="U38" s="312">
        <v>124021</v>
      </c>
      <c r="V38" s="346">
        <v>1</v>
      </c>
    </row>
    <row r="39" spans="1:22" ht="15" customHeight="1">
      <c r="A39" s="217" t="s">
        <v>580</v>
      </c>
      <c r="B39" s="189">
        <v>2.1157707162496674E-2</v>
      </c>
      <c r="C39" s="189">
        <v>2.642294450133445E-2</v>
      </c>
      <c r="D39" s="189">
        <v>2.1988211673829434E-2</v>
      </c>
      <c r="E39" s="189">
        <v>1.816627829157965E-2</v>
      </c>
      <c r="F39" s="189">
        <v>1.6126301190927343E-2</v>
      </c>
      <c r="G39" s="189">
        <v>3.5115020843244291E-2</v>
      </c>
      <c r="H39" s="189">
        <v>5.1741237371090383E-2</v>
      </c>
      <c r="I39" s="189">
        <v>3.0946371985389572E-2</v>
      </c>
      <c r="J39" s="189">
        <v>2.8059764072213576E-2</v>
      </c>
      <c r="K39" s="189">
        <v>6.3698889704163E-3</v>
      </c>
      <c r="L39" s="189">
        <v>8.5630659323824194E-3</v>
      </c>
      <c r="M39" s="189">
        <v>1.2393062465227664E-2</v>
      </c>
      <c r="N39" s="189">
        <v>4.0718910507091541E-3</v>
      </c>
      <c r="O39" s="189">
        <v>6.7085412954257743E-3</v>
      </c>
      <c r="P39" s="189">
        <v>2.031913950056845E-3</v>
      </c>
      <c r="Q39" s="189">
        <v>1.4457229017666363E-2</v>
      </c>
      <c r="R39" s="189">
        <v>1.592472242604075E-2</v>
      </c>
      <c r="S39" s="189">
        <v>1.0925569056853275E-2</v>
      </c>
      <c r="T39" s="189">
        <v>4.0960805024955454E-3</v>
      </c>
      <c r="U39" s="189">
        <v>1</v>
      </c>
      <c r="V39" s="189"/>
    </row>
    <row r="40" spans="1:22" ht="15" customHeight="1" thickBot="1">
      <c r="A40" s="195"/>
      <c r="B40" s="196"/>
      <c r="C40" s="196"/>
      <c r="D40" s="196"/>
      <c r="E40" s="197"/>
      <c r="F40" s="197"/>
      <c r="G40" s="197"/>
      <c r="H40" s="197"/>
      <c r="I40" s="197"/>
      <c r="J40" s="197"/>
      <c r="K40" s="197"/>
      <c r="L40" s="197"/>
      <c r="M40" s="196"/>
      <c r="N40" s="196"/>
      <c r="O40" s="196"/>
      <c r="P40" s="196"/>
      <c r="Q40" s="196"/>
      <c r="R40" s="196"/>
      <c r="S40" s="196"/>
      <c r="T40" s="196"/>
      <c r="U40" s="196"/>
      <c r="V40" s="196"/>
    </row>
    <row r="41" spans="1:22" ht="15" customHeight="1" thickTop="1">
      <c r="A41" s="200"/>
      <c r="B41" s="199"/>
      <c r="C41" s="199"/>
      <c r="D41" s="199"/>
      <c r="E41" s="189"/>
      <c r="F41" s="189"/>
      <c r="G41" s="189"/>
      <c r="H41" s="189"/>
      <c r="I41" s="189"/>
      <c r="J41" s="189"/>
      <c r="K41" s="189"/>
      <c r="L41" s="189"/>
      <c r="M41" s="199"/>
      <c r="N41" s="199"/>
      <c r="O41" s="199"/>
      <c r="P41" s="199"/>
      <c r="Q41" s="199"/>
      <c r="R41" s="199"/>
      <c r="S41" s="199"/>
      <c r="T41" s="199"/>
      <c r="U41" s="199"/>
      <c r="V41" s="199"/>
    </row>
    <row r="42" spans="1:22" ht="15" customHeight="1">
      <c r="A42" s="157"/>
      <c r="B42" s="157"/>
      <c r="C42" s="157"/>
      <c r="D42" s="157"/>
      <c r="E42" s="180"/>
      <c r="F42" s="180"/>
      <c r="G42" s="180"/>
      <c r="H42" s="180"/>
      <c r="I42" s="180"/>
      <c r="J42" s="180"/>
      <c r="K42" s="180"/>
      <c r="L42" s="180"/>
      <c r="M42" s="157"/>
      <c r="N42" s="157"/>
      <c r="O42" s="157"/>
      <c r="P42" s="157"/>
      <c r="Q42" s="157"/>
      <c r="R42" s="157"/>
      <c r="S42" s="157"/>
      <c r="T42" s="157"/>
      <c r="U42" s="157"/>
      <c r="V42" s="157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26"/>
  <sheetViews>
    <sheetView zoomScaleNormal="100" workbookViewId="0">
      <selection activeCell="A3" sqref="A3:L3"/>
    </sheetView>
  </sheetViews>
  <sheetFormatPr defaultColWidth="9.140625" defaultRowHeight="12.75"/>
  <cols>
    <col min="1" max="1" width="38.28515625" style="182" customWidth="1"/>
    <col min="2" max="10" width="13.85546875" style="181" customWidth="1"/>
    <col min="11" max="11" width="14.140625" style="181" customWidth="1"/>
    <col min="12" max="12" width="12.140625" style="181" customWidth="1"/>
    <col min="13" max="256" width="9.140625" style="181"/>
    <col min="257" max="257" width="38.28515625" style="181" customWidth="1"/>
    <col min="258" max="266" width="13.85546875" style="181" customWidth="1"/>
    <col min="267" max="267" width="14.140625" style="181" customWidth="1"/>
    <col min="268" max="268" width="12.140625" style="181" customWidth="1"/>
    <col min="269" max="512" width="9.140625" style="181"/>
    <col min="513" max="513" width="38.28515625" style="181" customWidth="1"/>
    <col min="514" max="522" width="13.85546875" style="181" customWidth="1"/>
    <col min="523" max="523" width="14.140625" style="181" customWidth="1"/>
    <col min="524" max="524" width="12.140625" style="181" customWidth="1"/>
    <col min="525" max="768" width="9.140625" style="181"/>
    <col min="769" max="769" width="38.28515625" style="181" customWidth="1"/>
    <col min="770" max="778" width="13.85546875" style="181" customWidth="1"/>
    <col min="779" max="779" width="14.140625" style="181" customWidth="1"/>
    <col min="780" max="780" width="12.140625" style="181" customWidth="1"/>
    <col min="781" max="1024" width="9.140625" style="181"/>
    <col min="1025" max="1025" width="38.28515625" style="181" customWidth="1"/>
    <col min="1026" max="1034" width="13.85546875" style="181" customWidth="1"/>
    <col min="1035" max="1035" width="14.140625" style="181" customWidth="1"/>
    <col min="1036" max="1036" width="12.140625" style="181" customWidth="1"/>
    <col min="1037" max="1280" width="9.140625" style="181"/>
    <col min="1281" max="1281" width="38.28515625" style="181" customWidth="1"/>
    <col min="1282" max="1290" width="13.85546875" style="181" customWidth="1"/>
    <col min="1291" max="1291" width="14.140625" style="181" customWidth="1"/>
    <col min="1292" max="1292" width="12.140625" style="181" customWidth="1"/>
    <col min="1293" max="1536" width="9.140625" style="181"/>
    <col min="1537" max="1537" width="38.28515625" style="181" customWidth="1"/>
    <col min="1538" max="1546" width="13.85546875" style="181" customWidth="1"/>
    <col min="1547" max="1547" width="14.140625" style="181" customWidth="1"/>
    <col min="1548" max="1548" width="12.140625" style="181" customWidth="1"/>
    <col min="1549" max="1792" width="9.140625" style="181"/>
    <col min="1793" max="1793" width="38.28515625" style="181" customWidth="1"/>
    <col min="1794" max="1802" width="13.85546875" style="181" customWidth="1"/>
    <col min="1803" max="1803" width="14.140625" style="181" customWidth="1"/>
    <col min="1804" max="1804" width="12.140625" style="181" customWidth="1"/>
    <col min="1805" max="2048" width="9.140625" style="181"/>
    <col min="2049" max="2049" width="38.28515625" style="181" customWidth="1"/>
    <col min="2050" max="2058" width="13.85546875" style="181" customWidth="1"/>
    <col min="2059" max="2059" width="14.140625" style="181" customWidth="1"/>
    <col min="2060" max="2060" width="12.140625" style="181" customWidth="1"/>
    <col min="2061" max="2304" width="9.140625" style="181"/>
    <col min="2305" max="2305" width="38.28515625" style="181" customWidth="1"/>
    <col min="2306" max="2314" width="13.85546875" style="181" customWidth="1"/>
    <col min="2315" max="2315" width="14.140625" style="181" customWidth="1"/>
    <col min="2316" max="2316" width="12.140625" style="181" customWidth="1"/>
    <col min="2317" max="2560" width="9.140625" style="181"/>
    <col min="2561" max="2561" width="38.28515625" style="181" customWidth="1"/>
    <col min="2562" max="2570" width="13.85546875" style="181" customWidth="1"/>
    <col min="2571" max="2571" width="14.140625" style="181" customWidth="1"/>
    <col min="2572" max="2572" width="12.140625" style="181" customWidth="1"/>
    <col min="2573" max="2816" width="9.140625" style="181"/>
    <col min="2817" max="2817" width="38.28515625" style="181" customWidth="1"/>
    <col min="2818" max="2826" width="13.85546875" style="181" customWidth="1"/>
    <col min="2827" max="2827" width="14.140625" style="181" customWidth="1"/>
    <col min="2828" max="2828" width="12.140625" style="181" customWidth="1"/>
    <col min="2829" max="3072" width="9.140625" style="181"/>
    <col min="3073" max="3073" width="38.28515625" style="181" customWidth="1"/>
    <col min="3074" max="3082" width="13.85546875" style="181" customWidth="1"/>
    <col min="3083" max="3083" width="14.140625" style="181" customWidth="1"/>
    <col min="3084" max="3084" width="12.140625" style="181" customWidth="1"/>
    <col min="3085" max="3328" width="9.140625" style="181"/>
    <col min="3329" max="3329" width="38.28515625" style="181" customWidth="1"/>
    <col min="3330" max="3338" width="13.85546875" style="181" customWidth="1"/>
    <col min="3339" max="3339" width="14.140625" style="181" customWidth="1"/>
    <col min="3340" max="3340" width="12.140625" style="181" customWidth="1"/>
    <col min="3341" max="3584" width="9.140625" style="181"/>
    <col min="3585" max="3585" width="38.28515625" style="181" customWidth="1"/>
    <col min="3586" max="3594" width="13.85546875" style="181" customWidth="1"/>
    <col min="3595" max="3595" width="14.140625" style="181" customWidth="1"/>
    <col min="3596" max="3596" width="12.140625" style="181" customWidth="1"/>
    <col min="3597" max="3840" width="9.140625" style="181"/>
    <col min="3841" max="3841" width="38.28515625" style="181" customWidth="1"/>
    <col min="3842" max="3850" width="13.85546875" style="181" customWidth="1"/>
    <col min="3851" max="3851" width="14.140625" style="181" customWidth="1"/>
    <col min="3852" max="3852" width="12.140625" style="181" customWidth="1"/>
    <col min="3853" max="4096" width="9.140625" style="181"/>
    <col min="4097" max="4097" width="38.28515625" style="181" customWidth="1"/>
    <col min="4098" max="4106" width="13.85546875" style="181" customWidth="1"/>
    <col min="4107" max="4107" width="14.140625" style="181" customWidth="1"/>
    <col min="4108" max="4108" width="12.140625" style="181" customWidth="1"/>
    <col min="4109" max="4352" width="9.140625" style="181"/>
    <col min="4353" max="4353" width="38.28515625" style="181" customWidth="1"/>
    <col min="4354" max="4362" width="13.85546875" style="181" customWidth="1"/>
    <col min="4363" max="4363" width="14.140625" style="181" customWidth="1"/>
    <col min="4364" max="4364" width="12.140625" style="181" customWidth="1"/>
    <col min="4365" max="4608" width="9.140625" style="181"/>
    <col min="4609" max="4609" width="38.28515625" style="181" customWidth="1"/>
    <col min="4610" max="4618" width="13.85546875" style="181" customWidth="1"/>
    <col min="4619" max="4619" width="14.140625" style="181" customWidth="1"/>
    <col min="4620" max="4620" width="12.140625" style="181" customWidth="1"/>
    <col min="4621" max="4864" width="9.140625" style="181"/>
    <col min="4865" max="4865" width="38.28515625" style="181" customWidth="1"/>
    <col min="4866" max="4874" width="13.85546875" style="181" customWidth="1"/>
    <col min="4875" max="4875" width="14.140625" style="181" customWidth="1"/>
    <col min="4876" max="4876" width="12.140625" style="181" customWidth="1"/>
    <col min="4877" max="5120" width="9.140625" style="181"/>
    <col min="5121" max="5121" width="38.28515625" style="181" customWidth="1"/>
    <col min="5122" max="5130" width="13.85546875" style="181" customWidth="1"/>
    <col min="5131" max="5131" width="14.140625" style="181" customWidth="1"/>
    <col min="5132" max="5132" width="12.140625" style="181" customWidth="1"/>
    <col min="5133" max="5376" width="9.140625" style="181"/>
    <col min="5377" max="5377" width="38.28515625" style="181" customWidth="1"/>
    <col min="5378" max="5386" width="13.85546875" style="181" customWidth="1"/>
    <col min="5387" max="5387" width="14.140625" style="181" customWidth="1"/>
    <col min="5388" max="5388" width="12.140625" style="181" customWidth="1"/>
    <col min="5389" max="5632" width="9.140625" style="181"/>
    <col min="5633" max="5633" width="38.28515625" style="181" customWidth="1"/>
    <col min="5634" max="5642" width="13.85546875" style="181" customWidth="1"/>
    <col min="5643" max="5643" width="14.140625" style="181" customWidth="1"/>
    <col min="5644" max="5644" width="12.140625" style="181" customWidth="1"/>
    <col min="5645" max="5888" width="9.140625" style="181"/>
    <col min="5889" max="5889" width="38.28515625" style="181" customWidth="1"/>
    <col min="5890" max="5898" width="13.85546875" style="181" customWidth="1"/>
    <col min="5899" max="5899" width="14.140625" style="181" customWidth="1"/>
    <col min="5900" max="5900" width="12.140625" style="181" customWidth="1"/>
    <col min="5901" max="6144" width="9.140625" style="181"/>
    <col min="6145" max="6145" width="38.28515625" style="181" customWidth="1"/>
    <col min="6146" max="6154" width="13.85546875" style="181" customWidth="1"/>
    <col min="6155" max="6155" width="14.140625" style="181" customWidth="1"/>
    <col min="6156" max="6156" width="12.140625" style="181" customWidth="1"/>
    <col min="6157" max="6400" width="9.140625" style="181"/>
    <col min="6401" max="6401" width="38.28515625" style="181" customWidth="1"/>
    <col min="6402" max="6410" width="13.85546875" style="181" customWidth="1"/>
    <col min="6411" max="6411" width="14.140625" style="181" customWidth="1"/>
    <col min="6412" max="6412" width="12.140625" style="181" customWidth="1"/>
    <col min="6413" max="6656" width="9.140625" style="181"/>
    <col min="6657" max="6657" width="38.28515625" style="181" customWidth="1"/>
    <col min="6658" max="6666" width="13.85546875" style="181" customWidth="1"/>
    <col min="6667" max="6667" width="14.140625" style="181" customWidth="1"/>
    <col min="6668" max="6668" width="12.140625" style="181" customWidth="1"/>
    <col min="6669" max="6912" width="9.140625" style="181"/>
    <col min="6913" max="6913" width="38.28515625" style="181" customWidth="1"/>
    <col min="6914" max="6922" width="13.85546875" style="181" customWidth="1"/>
    <col min="6923" max="6923" width="14.140625" style="181" customWidth="1"/>
    <col min="6924" max="6924" width="12.140625" style="181" customWidth="1"/>
    <col min="6925" max="7168" width="9.140625" style="181"/>
    <col min="7169" max="7169" width="38.28515625" style="181" customWidth="1"/>
    <col min="7170" max="7178" width="13.85546875" style="181" customWidth="1"/>
    <col min="7179" max="7179" width="14.140625" style="181" customWidth="1"/>
    <col min="7180" max="7180" width="12.140625" style="181" customWidth="1"/>
    <col min="7181" max="7424" width="9.140625" style="181"/>
    <col min="7425" max="7425" width="38.28515625" style="181" customWidth="1"/>
    <col min="7426" max="7434" width="13.85546875" style="181" customWidth="1"/>
    <col min="7435" max="7435" width="14.140625" style="181" customWidth="1"/>
    <col min="7436" max="7436" width="12.140625" style="181" customWidth="1"/>
    <col min="7437" max="7680" width="9.140625" style="181"/>
    <col min="7681" max="7681" width="38.28515625" style="181" customWidth="1"/>
    <col min="7682" max="7690" width="13.85546875" style="181" customWidth="1"/>
    <col min="7691" max="7691" width="14.140625" style="181" customWidth="1"/>
    <col min="7692" max="7692" width="12.140625" style="181" customWidth="1"/>
    <col min="7693" max="7936" width="9.140625" style="181"/>
    <col min="7937" max="7937" width="38.28515625" style="181" customWidth="1"/>
    <col min="7938" max="7946" width="13.85546875" style="181" customWidth="1"/>
    <col min="7947" max="7947" width="14.140625" style="181" customWidth="1"/>
    <col min="7948" max="7948" width="12.140625" style="181" customWidth="1"/>
    <col min="7949" max="8192" width="9.140625" style="181"/>
    <col min="8193" max="8193" width="38.28515625" style="181" customWidth="1"/>
    <col min="8194" max="8202" width="13.85546875" style="181" customWidth="1"/>
    <col min="8203" max="8203" width="14.140625" style="181" customWidth="1"/>
    <col min="8204" max="8204" width="12.140625" style="181" customWidth="1"/>
    <col min="8205" max="8448" width="9.140625" style="181"/>
    <col min="8449" max="8449" width="38.28515625" style="181" customWidth="1"/>
    <col min="8450" max="8458" width="13.85546875" style="181" customWidth="1"/>
    <col min="8459" max="8459" width="14.140625" style="181" customWidth="1"/>
    <col min="8460" max="8460" width="12.140625" style="181" customWidth="1"/>
    <col min="8461" max="8704" width="9.140625" style="181"/>
    <col min="8705" max="8705" width="38.28515625" style="181" customWidth="1"/>
    <col min="8706" max="8714" width="13.85546875" style="181" customWidth="1"/>
    <col min="8715" max="8715" width="14.140625" style="181" customWidth="1"/>
    <col min="8716" max="8716" width="12.140625" style="181" customWidth="1"/>
    <col min="8717" max="8960" width="9.140625" style="181"/>
    <col min="8961" max="8961" width="38.28515625" style="181" customWidth="1"/>
    <col min="8962" max="8970" width="13.85546875" style="181" customWidth="1"/>
    <col min="8971" max="8971" width="14.140625" style="181" customWidth="1"/>
    <col min="8972" max="8972" width="12.140625" style="181" customWidth="1"/>
    <col min="8973" max="9216" width="9.140625" style="181"/>
    <col min="9217" max="9217" width="38.28515625" style="181" customWidth="1"/>
    <col min="9218" max="9226" width="13.85546875" style="181" customWidth="1"/>
    <col min="9227" max="9227" width="14.140625" style="181" customWidth="1"/>
    <col min="9228" max="9228" width="12.140625" style="181" customWidth="1"/>
    <col min="9229" max="9472" width="9.140625" style="181"/>
    <col min="9473" max="9473" width="38.28515625" style="181" customWidth="1"/>
    <col min="9474" max="9482" width="13.85546875" style="181" customWidth="1"/>
    <col min="9483" max="9483" width="14.140625" style="181" customWidth="1"/>
    <col min="9484" max="9484" width="12.140625" style="181" customWidth="1"/>
    <col min="9485" max="9728" width="9.140625" style="181"/>
    <col min="9729" max="9729" width="38.28515625" style="181" customWidth="1"/>
    <col min="9730" max="9738" width="13.85546875" style="181" customWidth="1"/>
    <col min="9739" max="9739" width="14.140625" style="181" customWidth="1"/>
    <col min="9740" max="9740" width="12.140625" style="181" customWidth="1"/>
    <col min="9741" max="9984" width="9.140625" style="181"/>
    <col min="9985" max="9985" width="38.28515625" style="181" customWidth="1"/>
    <col min="9986" max="9994" width="13.85546875" style="181" customWidth="1"/>
    <col min="9995" max="9995" width="14.140625" style="181" customWidth="1"/>
    <col min="9996" max="9996" width="12.140625" style="181" customWidth="1"/>
    <col min="9997" max="10240" width="9.140625" style="181"/>
    <col min="10241" max="10241" width="38.28515625" style="181" customWidth="1"/>
    <col min="10242" max="10250" width="13.85546875" style="181" customWidth="1"/>
    <col min="10251" max="10251" width="14.140625" style="181" customWidth="1"/>
    <col min="10252" max="10252" width="12.140625" style="181" customWidth="1"/>
    <col min="10253" max="10496" width="9.140625" style="181"/>
    <col min="10497" max="10497" width="38.28515625" style="181" customWidth="1"/>
    <col min="10498" max="10506" width="13.85546875" style="181" customWidth="1"/>
    <col min="10507" max="10507" width="14.140625" style="181" customWidth="1"/>
    <col min="10508" max="10508" width="12.140625" style="181" customWidth="1"/>
    <col min="10509" max="10752" width="9.140625" style="181"/>
    <col min="10753" max="10753" width="38.28515625" style="181" customWidth="1"/>
    <col min="10754" max="10762" width="13.85546875" style="181" customWidth="1"/>
    <col min="10763" max="10763" width="14.140625" style="181" customWidth="1"/>
    <col min="10764" max="10764" width="12.140625" style="181" customWidth="1"/>
    <col min="10765" max="11008" width="9.140625" style="181"/>
    <col min="11009" max="11009" width="38.28515625" style="181" customWidth="1"/>
    <col min="11010" max="11018" width="13.85546875" style="181" customWidth="1"/>
    <col min="11019" max="11019" width="14.140625" style="181" customWidth="1"/>
    <col min="11020" max="11020" width="12.140625" style="181" customWidth="1"/>
    <col min="11021" max="11264" width="9.140625" style="181"/>
    <col min="11265" max="11265" width="38.28515625" style="181" customWidth="1"/>
    <col min="11266" max="11274" width="13.85546875" style="181" customWidth="1"/>
    <col min="11275" max="11275" width="14.140625" style="181" customWidth="1"/>
    <col min="11276" max="11276" width="12.140625" style="181" customWidth="1"/>
    <col min="11277" max="11520" width="9.140625" style="181"/>
    <col min="11521" max="11521" width="38.28515625" style="181" customWidth="1"/>
    <col min="11522" max="11530" width="13.85546875" style="181" customWidth="1"/>
    <col min="11531" max="11531" width="14.140625" style="181" customWidth="1"/>
    <col min="11532" max="11532" width="12.140625" style="181" customWidth="1"/>
    <col min="11533" max="11776" width="9.140625" style="181"/>
    <col min="11777" max="11777" width="38.28515625" style="181" customWidth="1"/>
    <col min="11778" max="11786" width="13.85546875" style="181" customWidth="1"/>
    <col min="11787" max="11787" width="14.140625" style="181" customWidth="1"/>
    <col min="11788" max="11788" width="12.140625" style="181" customWidth="1"/>
    <col min="11789" max="12032" width="9.140625" style="181"/>
    <col min="12033" max="12033" width="38.28515625" style="181" customWidth="1"/>
    <col min="12034" max="12042" width="13.85546875" style="181" customWidth="1"/>
    <col min="12043" max="12043" width="14.140625" style="181" customWidth="1"/>
    <col min="12044" max="12044" width="12.140625" style="181" customWidth="1"/>
    <col min="12045" max="12288" width="9.140625" style="181"/>
    <col min="12289" max="12289" width="38.28515625" style="181" customWidth="1"/>
    <col min="12290" max="12298" width="13.85546875" style="181" customWidth="1"/>
    <col min="12299" max="12299" width="14.140625" style="181" customWidth="1"/>
    <col min="12300" max="12300" width="12.140625" style="181" customWidth="1"/>
    <col min="12301" max="12544" width="9.140625" style="181"/>
    <col min="12545" max="12545" width="38.28515625" style="181" customWidth="1"/>
    <col min="12546" max="12554" width="13.85546875" style="181" customWidth="1"/>
    <col min="12555" max="12555" width="14.140625" style="181" customWidth="1"/>
    <col min="12556" max="12556" width="12.140625" style="181" customWidth="1"/>
    <col min="12557" max="12800" width="9.140625" style="181"/>
    <col min="12801" max="12801" width="38.28515625" style="181" customWidth="1"/>
    <col min="12802" max="12810" width="13.85546875" style="181" customWidth="1"/>
    <col min="12811" max="12811" width="14.140625" style="181" customWidth="1"/>
    <col min="12812" max="12812" width="12.140625" style="181" customWidth="1"/>
    <col min="12813" max="13056" width="9.140625" style="181"/>
    <col min="13057" max="13057" width="38.28515625" style="181" customWidth="1"/>
    <col min="13058" max="13066" width="13.85546875" style="181" customWidth="1"/>
    <col min="13067" max="13067" width="14.140625" style="181" customWidth="1"/>
    <col min="13068" max="13068" width="12.140625" style="181" customWidth="1"/>
    <col min="13069" max="13312" width="9.140625" style="181"/>
    <col min="13313" max="13313" width="38.28515625" style="181" customWidth="1"/>
    <col min="13314" max="13322" width="13.85546875" style="181" customWidth="1"/>
    <col min="13323" max="13323" width="14.140625" style="181" customWidth="1"/>
    <col min="13324" max="13324" width="12.140625" style="181" customWidth="1"/>
    <col min="13325" max="13568" width="9.140625" style="181"/>
    <col min="13569" max="13569" width="38.28515625" style="181" customWidth="1"/>
    <col min="13570" max="13578" width="13.85546875" style="181" customWidth="1"/>
    <col min="13579" max="13579" width="14.140625" style="181" customWidth="1"/>
    <col min="13580" max="13580" width="12.140625" style="181" customWidth="1"/>
    <col min="13581" max="13824" width="9.140625" style="181"/>
    <col min="13825" max="13825" width="38.28515625" style="181" customWidth="1"/>
    <col min="13826" max="13834" width="13.85546875" style="181" customWidth="1"/>
    <col min="13835" max="13835" width="14.140625" style="181" customWidth="1"/>
    <col min="13836" max="13836" width="12.140625" style="181" customWidth="1"/>
    <col min="13837" max="14080" width="9.140625" style="181"/>
    <col min="14081" max="14081" width="38.28515625" style="181" customWidth="1"/>
    <col min="14082" max="14090" width="13.85546875" style="181" customWidth="1"/>
    <col min="14091" max="14091" width="14.140625" style="181" customWidth="1"/>
    <col min="14092" max="14092" width="12.140625" style="181" customWidth="1"/>
    <col min="14093" max="14336" width="9.140625" style="181"/>
    <col min="14337" max="14337" width="38.28515625" style="181" customWidth="1"/>
    <col min="14338" max="14346" width="13.85546875" style="181" customWidth="1"/>
    <col min="14347" max="14347" width="14.140625" style="181" customWidth="1"/>
    <col min="14348" max="14348" width="12.140625" style="181" customWidth="1"/>
    <col min="14349" max="14592" width="9.140625" style="181"/>
    <col min="14593" max="14593" width="38.28515625" style="181" customWidth="1"/>
    <col min="14594" max="14602" width="13.85546875" style="181" customWidth="1"/>
    <col min="14603" max="14603" width="14.140625" style="181" customWidth="1"/>
    <col min="14604" max="14604" width="12.140625" style="181" customWidth="1"/>
    <col min="14605" max="14848" width="9.140625" style="181"/>
    <col min="14849" max="14849" width="38.28515625" style="181" customWidth="1"/>
    <col min="14850" max="14858" width="13.85546875" style="181" customWidth="1"/>
    <col min="14859" max="14859" width="14.140625" style="181" customWidth="1"/>
    <col min="14860" max="14860" width="12.140625" style="181" customWidth="1"/>
    <col min="14861" max="15104" width="9.140625" style="181"/>
    <col min="15105" max="15105" width="38.28515625" style="181" customWidth="1"/>
    <col min="15106" max="15114" width="13.85546875" style="181" customWidth="1"/>
    <col min="15115" max="15115" width="14.140625" style="181" customWidth="1"/>
    <col min="15116" max="15116" width="12.140625" style="181" customWidth="1"/>
    <col min="15117" max="15360" width="9.140625" style="181"/>
    <col min="15361" max="15361" width="38.28515625" style="181" customWidth="1"/>
    <col min="15362" max="15370" width="13.85546875" style="181" customWidth="1"/>
    <col min="15371" max="15371" width="14.140625" style="181" customWidth="1"/>
    <col min="15372" max="15372" width="12.140625" style="181" customWidth="1"/>
    <col min="15373" max="15616" width="9.140625" style="181"/>
    <col min="15617" max="15617" width="38.28515625" style="181" customWidth="1"/>
    <col min="15618" max="15626" width="13.85546875" style="181" customWidth="1"/>
    <col min="15627" max="15627" width="14.140625" style="181" customWidth="1"/>
    <col min="15628" max="15628" width="12.140625" style="181" customWidth="1"/>
    <col min="15629" max="15872" width="9.140625" style="181"/>
    <col min="15873" max="15873" width="38.28515625" style="181" customWidth="1"/>
    <col min="15874" max="15882" width="13.85546875" style="181" customWidth="1"/>
    <col min="15883" max="15883" width="14.140625" style="181" customWidth="1"/>
    <col min="15884" max="15884" width="12.140625" style="181" customWidth="1"/>
    <col min="15885" max="16128" width="9.140625" style="181"/>
    <col min="16129" max="16129" width="38.28515625" style="181" customWidth="1"/>
    <col min="16130" max="16138" width="13.85546875" style="181" customWidth="1"/>
    <col min="16139" max="16139" width="14.140625" style="181" customWidth="1"/>
    <col min="16140" max="16140" width="12.140625" style="181" customWidth="1"/>
    <col min="16141" max="16384" width="9.140625" style="181"/>
  </cols>
  <sheetData>
    <row r="1" spans="1:12" s="158" customFormat="1" ht="30" customHeight="1">
      <c r="A1" s="491" t="s">
        <v>133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</row>
    <row r="2" spans="1:12" s="158" customFormat="1" ht="15" customHeight="1">
      <c r="A2" s="492" t="s">
        <v>630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</row>
    <row r="3" spans="1:12" s="158" customFormat="1" ht="15" customHeight="1">
      <c r="A3" s="497" t="s">
        <v>1033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</row>
    <row r="4" spans="1:12" s="159" customFormat="1" ht="30" customHeight="1">
      <c r="A4" s="493" t="s">
        <v>51</v>
      </c>
      <c r="B4" s="493"/>
      <c r="C4" s="493"/>
      <c r="D4" s="493"/>
      <c r="E4" s="493"/>
      <c r="F4" s="493"/>
      <c r="G4" s="493"/>
      <c r="H4" s="493"/>
      <c r="I4" s="493"/>
      <c r="J4" s="493"/>
      <c r="K4" s="493"/>
      <c r="L4" s="493"/>
    </row>
    <row r="5" spans="1:12" ht="15" customHeight="1">
      <c r="A5" s="183"/>
      <c r="B5" s="180"/>
      <c r="C5" s="180"/>
      <c r="D5" s="180"/>
      <c r="E5" s="180"/>
      <c r="F5" s="157"/>
      <c r="G5" s="207"/>
      <c r="H5" s="157"/>
      <c r="I5" s="157"/>
      <c r="J5" s="157"/>
      <c r="K5" s="157"/>
      <c r="L5" s="157"/>
    </row>
    <row r="6" spans="1:12" s="320" customFormat="1" ht="30" customHeight="1">
      <c r="A6" s="251"/>
      <c r="B6" s="251" t="s">
        <v>134</v>
      </c>
      <c r="C6" s="251" t="s">
        <v>135</v>
      </c>
      <c r="D6" s="251" t="s">
        <v>136</v>
      </c>
      <c r="E6" s="251" t="s">
        <v>137</v>
      </c>
      <c r="F6" s="251" t="s">
        <v>138</v>
      </c>
      <c r="G6" s="251" t="s">
        <v>139</v>
      </c>
      <c r="H6" s="251" t="s">
        <v>140</v>
      </c>
      <c r="I6" s="251" t="s">
        <v>141</v>
      </c>
      <c r="J6" s="251" t="s">
        <v>280</v>
      </c>
      <c r="K6" s="252" t="s">
        <v>483</v>
      </c>
      <c r="L6" s="261" t="s">
        <v>66</v>
      </c>
    </row>
    <row r="7" spans="1:12" ht="15" customHeight="1">
      <c r="A7" s="237" t="s">
        <v>631</v>
      </c>
      <c r="B7" s="231">
        <v>814799.77162000001</v>
      </c>
      <c r="C7" s="231">
        <v>2805469.6345900004</v>
      </c>
      <c r="D7" s="231">
        <v>1705386.5846900002</v>
      </c>
      <c r="E7" s="231">
        <v>56362.220099999999</v>
      </c>
      <c r="F7" s="231">
        <v>426261.28741000005</v>
      </c>
      <c r="G7" s="231">
        <v>427080.77604999999</v>
      </c>
      <c r="H7" s="231">
        <v>28293.52248</v>
      </c>
      <c r="I7" s="231">
        <v>955738.56103999994</v>
      </c>
      <c r="J7" s="231">
        <v>408505.37281999999</v>
      </c>
      <c r="K7" s="231">
        <v>7627897.730800001</v>
      </c>
      <c r="L7" s="254">
        <v>0.95413512084371055</v>
      </c>
    </row>
    <row r="8" spans="1:12" ht="15" customHeight="1">
      <c r="A8" s="237" t="s">
        <v>632</v>
      </c>
      <c r="B8" s="231">
        <v>3281.3260499999997</v>
      </c>
      <c r="C8" s="231">
        <v>11024.91538</v>
      </c>
      <c r="D8" s="231">
        <v>20081.623749999999</v>
      </c>
      <c r="E8" s="231">
        <v>182.23985000000002</v>
      </c>
      <c r="F8" s="231">
        <v>1091.3628799999999</v>
      </c>
      <c r="G8" s="231">
        <v>964.14880000000005</v>
      </c>
      <c r="H8" s="231">
        <v>231.864</v>
      </c>
      <c r="I8" s="231">
        <v>2478.0313999999998</v>
      </c>
      <c r="J8" s="231">
        <v>452.72615000000002</v>
      </c>
      <c r="K8" s="231">
        <v>39788.238260000006</v>
      </c>
      <c r="L8" s="254">
        <v>4.9769093477845987E-3</v>
      </c>
    </row>
    <row r="9" spans="1:12" ht="15" customHeight="1">
      <c r="A9" s="237" t="s">
        <v>633</v>
      </c>
      <c r="B9" s="231">
        <v>26001.911940000002</v>
      </c>
      <c r="C9" s="231">
        <v>21832.568609999998</v>
      </c>
      <c r="D9" s="231">
        <v>7609.8408899999995</v>
      </c>
      <c r="E9" s="231">
        <v>158.88306</v>
      </c>
      <c r="F9" s="231">
        <v>3159.5074199999999</v>
      </c>
      <c r="G9" s="231">
        <v>18390.649739999997</v>
      </c>
      <c r="H9" s="231">
        <v>1528.7376899999999</v>
      </c>
      <c r="I9" s="231">
        <v>81366.380980000002</v>
      </c>
      <c r="J9" s="231">
        <v>4013.6657099999998</v>
      </c>
      <c r="K9" s="231">
        <v>164062.14603999999</v>
      </c>
      <c r="L9" s="254">
        <v>2.0521703497109748E-2</v>
      </c>
    </row>
    <row r="10" spans="1:12" ht="15" customHeight="1">
      <c r="A10" s="237" t="s">
        <v>634</v>
      </c>
      <c r="B10" s="231">
        <v>784.26319999999998</v>
      </c>
      <c r="C10" s="231">
        <v>862.50754000000006</v>
      </c>
      <c r="D10" s="231">
        <v>367.20321999999999</v>
      </c>
      <c r="E10" s="231">
        <v>4.3375900000000005</v>
      </c>
      <c r="F10" s="231">
        <v>129.23310000000001</v>
      </c>
      <c r="G10" s="231">
        <v>809.31484999999998</v>
      </c>
      <c r="H10" s="231">
        <v>70.831779999999995</v>
      </c>
      <c r="I10" s="231">
        <v>3855.5175399999998</v>
      </c>
      <c r="J10" s="231">
        <v>155.93350000000001</v>
      </c>
      <c r="K10" s="231">
        <v>7039.1423199999999</v>
      </c>
      <c r="L10" s="254">
        <v>8.804906863145481E-4</v>
      </c>
    </row>
    <row r="11" spans="1:12" ht="15" customHeight="1">
      <c r="A11" s="237" t="s">
        <v>635</v>
      </c>
      <c r="B11" s="231">
        <v>4626.6412300000002</v>
      </c>
      <c r="C11" s="231">
        <v>12353.142890000001</v>
      </c>
      <c r="D11" s="231">
        <v>4955.7438099999999</v>
      </c>
      <c r="E11" s="231">
        <v>7.2292899999999998</v>
      </c>
      <c r="F11" s="231">
        <v>1247.7415600000002</v>
      </c>
      <c r="G11" s="231">
        <v>2140.7778900000003</v>
      </c>
      <c r="H11" s="231">
        <v>92.791509999999988</v>
      </c>
      <c r="I11" s="231">
        <v>11611.75475</v>
      </c>
      <c r="J11" s="231">
        <v>2112.0303100000001</v>
      </c>
      <c r="K11" s="231">
        <v>39147.853239999997</v>
      </c>
      <c r="L11" s="254">
        <v>4.8968068267482914E-3</v>
      </c>
    </row>
    <row r="12" spans="1:12" ht="15" customHeight="1">
      <c r="A12" s="237" t="s">
        <v>636</v>
      </c>
      <c r="B12" s="231">
        <v>903.48451</v>
      </c>
      <c r="C12" s="231">
        <v>2320.0758900000001</v>
      </c>
      <c r="D12" s="231">
        <v>919.81107999999995</v>
      </c>
      <c r="E12" s="231">
        <v>1.4458599999999999</v>
      </c>
      <c r="F12" s="231">
        <v>249.54830999999999</v>
      </c>
      <c r="G12" s="231">
        <v>426.75571000000002</v>
      </c>
      <c r="H12" s="231">
        <v>18.55827</v>
      </c>
      <c r="I12" s="231">
        <v>2316.7579100000003</v>
      </c>
      <c r="J12" s="231">
        <v>400.97732999999999</v>
      </c>
      <c r="K12" s="231">
        <v>7557.4148700000005</v>
      </c>
      <c r="L12" s="254">
        <v>9.453187765139649E-4</v>
      </c>
    </row>
    <row r="13" spans="1:12" ht="15" customHeight="1">
      <c r="A13" s="237" t="s">
        <v>637</v>
      </c>
      <c r="B13" s="231">
        <v>1349.33296</v>
      </c>
      <c r="C13" s="231">
        <v>5078.67569</v>
      </c>
      <c r="D13" s="231">
        <v>2679.5970200000002</v>
      </c>
      <c r="E13" s="231">
        <v>25.193210000000001</v>
      </c>
      <c r="F13" s="231">
        <v>564.66562999999996</v>
      </c>
      <c r="G13" s="231">
        <v>652.71036000000004</v>
      </c>
      <c r="H13" s="231">
        <v>119.48495</v>
      </c>
      <c r="I13" s="231">
        <v>3949.80402</v>
      </c>
      <c r="J13" s="231">
        <v>728.47917000000007</v>
      </c>
      <c r="K13" s="231">
        <v>15147.943009999999</v>
      </c>
      <c r="L13" s="254">
        <v>1.8947795243794078E-3</v>
      </c>
    </row>
    <row r="14" spans="1:12" ht="15" customHeight="1">
      <c r="A14" s="237" t="s">
        <v>638</v>
      </c>
      <c r="B14" s="231">
        <v>639.25099</v>
      </c>
      <c r="C14" s="231">
        <v>2455.28433</v>
      </c>
      <c r="D14" s="231">
        <v>1287.2491499999999</v>
      </c>
      <c r="E14" s="231">
        <v>12.59661</v>
      </c>
      <c r="F14" s="231">
        <v>282.33284000000003</v>
      </c>
      <c r="G14" s="231">
        <v>326.35521999999997</v>
      </c>
      <c r="H14" s="231">
        <v>59.742470000000004</v>
      </c>
      <c r="I14" s="231">
        <v>1974.9021399999999</v>
      </c>
      <c r="J14" s="231">
        <v>364.23959000000002</v>
      </c>
      <c r="K14" s="231">
        <v>7401.95334</v>
      </c>
      <c r="L14" s="254">
        <v>9.2587288054787648E-4</v>
      </c>
    </row>
    <row r="15" spans="1:12" ht="15" customHeight="1">
      <c r="A15" s="237" t="s">
        <v>639</v>
      </c>
      <c r="B15" s="231">
        <v>1664.1783300000002</v>
      </c>
      <c r="C15" s="231">
        <v>5682.2930199999992</v>
      </c>
      <c r="D15" s="231">
        <v>3708.6714099999999</v>
      </c>
      <c r="E15" s="231">
        <v>55.43327</v>
      </c>
      <c r="F15" s="231">
        <v>741.23596999999995</v>
      </c>
      <c r="G15" s="231">
        <v>945.73261000000002</v>
      </c>
      <c r="H15" s="231">
        <v>24.853999999999999</v>
      </c>
      <c r="I15" s="231">
        <v>3945.3544900000002</v>
      </c>
      <c r="J15" s="231">
        <v>577.52828</v>
      </c>
      <c r="K15" s="231">
        <v>17345.281379999997</v>
      </c>
      <c r="L15" s="254">
        <v>2.169633459917763E-3</v>
      </c>
    </row>
    <row r="16" spans="1:12" ht="15" customHeight="1">
      <c r="A16" s="237" t="s">
        <v>640</v>
      </c>
      <c r="B16" s="231">
        <v>1230.5855800000002</v>
      </c>
      <c r="C16" s="231">
        <v>4261.3977800000002</v>
      </c>
      <c r="D16" s="231">
        <v>2674.2855299999997</v>
      </c>
      <c r="E16" s="231">
        <v>44.346580000000003</v>
      </c>
      <c r="F16" s="231">
        <v>592.98880000000008</v>
      </c>
      <c r="G16" s="231">
        <v>756.58607999999992</v>
      </c>
      <c r="H16" s="231">
        <v>19.883209999999998</v>
      </c>
      <c r="I16" s="231">
        <v>3083.72055</v>
      </c>
      <c r="J16" s="231">
        <v>394.52503999999999</v>
      </c>
      <c r="K16" s="231">
        <v>13058.319149999999</v>
      </c>
      <c r="L16" s="254">
        <v>1.6333990517324712E-3</v>
      </c>
    </row>
    <row r="17" spans="1:12" ht="15" customHeight="1">
      <c r="A17" s="237" t="s">
        <v>641</v>
      </c>
      <c r="B17" s="231">
        <v>17557.271129999997</v>
      </c>
      <c r="C17" s="231">
        <v>26382.329600000001</v>
      </c>
      <c r="D17" s="231">
        <v>28561.897079999999</v>
      </c>
      <c r="E17" s="231">
        <v>1029.0226600000001</v>
      </c>
      <c r="F17" s="231">
        <v>6301.86132</v>
      </c>
      <c r="G17" s="231">
        <v>6115.0344599999999</v>
      </c>
      <c r="H17" s="231">
        <v>298.06382000000002</v>
      </c>
      <c r="I17" s="231">
        <v>38759.699569999997</v>
      </c>
      <c r="J17" s="231">
        <v>5961.4739400000008</v>
      </c>
      <c r="K17" s="231">
        <v>130966.65357999998</v>
      </c>
      <c r="L17" s="254">
        <v>1.638195584813433E-2</v>
      </c>
    </row>
    <row r="18" spans="1:12" ht="15" customHeight="1">
      <c r="A18" s="237" t="s">
        <v>642</v>
      </c>
      <c r="B18" s="231">
        <v>9265.6833599999991</v>
      </c>
      <c r="C18" s="231">
        <v>22566.607230000001</v>
      </c>
      <c r="D18" s="231">
        <v>27428.89241</v>
      </c>
      <c r="E18" s="231">
        <v>544.45384999999999</v>
      </c>
      <c r="F18" s="231">
        <v>6301.86132</v>
      </c>
      <c r="G18" s="231">
        <v>5642.5646999999999</v>
      </c>
      <c r="H18" s="231">
        <v>288.17821999999995</v>
      </c>
      <c r="I18" s="231">
        <v>37906.086710000003</v>
      </c>
      <c r="J18" s="231">
        <v>4990.2544100000005</v>
      </c>
      <c r="K18" s="231">
        <v>114934.58221000001</v>
      </c>
      <c r="L18" s="254">
        <v>1.4376585181951366E-2</v>
      </c>
    </row>
    <row r="19" spans="1:12" ht="15" customHeight="1">
      <c r="A19" s="223" t="s">
        <v>643</v>
      </c>
      <c r="B19" s="233">
        <v>865999.10721000005</v>
      </c>
      <c r="C19" s="233">
        <v>2876798.6444000001</v>
      </c>
      <c r="D19" s="233">
        <v>1752902.3349000001</v>
      </c>
      <c r="E19" s="233">
        <v>57637.981590000003</v>
      </c>
      <c r="F19" s="233">
        <v>438276.29931000003</v>
      </c>
      <c r="G19" s="233">
        <v>455325.68111000006</v>
      </c>
      <c r="H19" s="233">
        <v>30357.454449999997</v>
      </c>
      <c r="I19" s="233">
        <v>1095371.55485</v>
      </c>
      <c r="J19" s="233">
        <v>421898.55022999999</v>
      </c>
      <c r="K19" s="233">
        <v>7994567.6080499999</v>
      </c>
      <c r="L19" s="257">
        <v>1</v>
      </c>
    </row>
    <row r="20" spans="1:12" ht="15" customHeight="1">
      <c r="A20" s="237" t="s">
        <v>644</v>
      </c>
      <c r="B20" s="231">
        <v>16104.593689999998</v>
      </c>
      <c r="C20" s="231">
        <v>43490.78815</v>
      </c>
      <c r="D20" s="231">
        <v>52759.065139999999</v>
      </c>
      <c r="E20" s="231">
        <v>789.42034000000001</v>
      </c>
      <c r="F20" s="231">
        <v>8647.3272500000003</v>
      </c>
      <c r="G20" s="231">
        <v>8925.7253600000004</v>
      </c>
      <c r="H20" s="231">
        <v>689.05795000000001</v>
      </c>
      <c r="I20" s="231">
        <v>51615.016250000001</v>
      </c>
      <c r="J20" s="231">
        <v>6758.6560200000004</v>
      </c>
      <c r="K20" s="231">
        <v>189779.65015</v>
      </c>
      <c r="L20" s="254"/>
    </row>
    <row r="21" spans="1:12" s="263" customFormat="1" ht="15" customHeight="1" thickBot="1">
      <c r="A21" s="316" t="s">
        <v>645</v>
      </c>
      <c r="B21" s="254">
        <v>0.10832344532779938</v>
      </c>
      <c r="C21" s="254">
        <v>0.35984418237995192</v>
      </c>
      <c r="D21" s="254">
        <v>0.21926168128654558</v>
      </c>
      <c r="E21" s="254">
        <v>7.2096433998459619E-3</v>
      </c>
      <c r="F21" s="254">
        <v>5.4821764077482418E-2</v>
      </c>
      <c r="G21" s="254">
        <v>5.6954384956544403E-2</v>
      </c>
      <c r="H21" s="254">
        <v>3.7972603320574902E-3</v>
      </c>
      <c r="I21" s="254">
        <v>0.13701448390367396</v>
      </c>
      <c r="J21" s="254">
        <v>5.2773154336098943E-2</v>
      </c>
      <c r="K21" s="254">
        <v>1</v>
      </c>
      <c r="L21" s="254"/>
    </row>
    <row r="22" spans="1:12" ht="15" customHeight="1" thickTop="1">
      <c r="A22" s="347" t="s">
        <v>646</v>
      </c>
      <c r="B22" s="348"/>
      <c r="C22" s="348"/>
      <c r="D22" s="348"/>
      <c r="E22" s="348"/>
      <c r="F22" s="349"/>
      <c r="G22" s="349"/>
      <c r="H22" s="349"/>
      <c r="I22" s="349"/>
      <c r="J22" s="349"/>
      <c r="K22" s="349"/>
      <c r="L22" s="349"/>
    </row>
    <row r="23" spans="1:12" ht="60.75" customHeight="1">
      <c r="A23" s="508" t="s">
        <v>647</v>
      </c>
      <c r="B23" s="510"/>
      <c r="C23" s="510"/>
      <c r="D23" s="510"/>
      <c r="E23" s="510"/>
      <c r="F23" s="510"/>
      <c r="G23" s="510"/>
      <c r="H23" s="510"/>
      <c r="I23" s="510"/>
      <c r="J23" s="510"/>
      <c r="K23" s="510"/>
      <c r="L23" s="510"/>
    </row>
    <row r="24" spans="1:12" ht="51.75" customHeight="1">
      <c r="A24" s="508" t="s">
        <v>648</v>
      </c>
      <c r="B24" s="509"/>
      <c r="C24" s="509"/>
      <c r="D24" s="509"/>
      <c r="E24" s="509"/>
      <c r="F24" s="509"/>
      <c r="G24" s="509"/>
      <c r="H24" s="509"/>
      <c r="I24" s="509"/>
      <c r="J24" s="509"/>
      <c r="K24" s="509"/>
      <c r="L24" s="509"/>
    </row>
    <row r="25" spans="1:12" ht="15" customHeight="1">
      <c r="A25" s="350" t="s">
        <v>649</v>
      </c>
      <c r="B25" s="351"/>
      <c r="C25" s="351"/>
      <c r="D25" s="351"/>
      <c r="E25" s="351"/>
      <c r="F25" s="350"/>
      <c r="G25" s="350"/>
      <c r="H25" s="350"/>
      <c r="I25" s="350"/>
      <c r="J25" s="350"/>
      <c r="K25" s="350"/>
      <c r="L25" s="350"/>
    </row>
    <row r="26" spans="1:12" ht="15" customHeight="1">
      <c r="A26" s="206"/>
      <c r="B26" s="180"/>
      <c r="C26" s="180"/>
      <c r="D26" s="180"/>
      <c r="E26" s="180"/>
      <c r="F26" s="157"/>
      <c r="G26" s="157"/>
      <c r="H26" s="157"/>
      <c r="I26" s="157"/>
      <c r="J26" s="157"/>
      <c r="K26" s="157"/>
      <c r="L26" s="157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29"/>
  <sheetViews>
    <sheetView zoomScaleNormal="100" workbookViewId="0">
      <selection activeCell="A3" sqref="A3:L3"/>
    </sheetView>
  </sheetViews>
  <sheetFormatPr defaultColWidth="11.42578125" defaultRowHeight="12.75"/>
  <cols>
    <col min="1" max="1" width="53.5703125" style="182" customWidth="1"/>
    <col min="2" max="10" width="15.7109375" style="181" customWidth="1"/>
    <col min="11" max="11" width="14.85546875" style="181" customWidth="1"/>
    <col min="12" max="12" width="15.7109375" style="181" customWidth="1"/>
    <col min="13" max="256" width="11.42578125" style="181"/>
    <col min="257" max="257" width="53.5703125" style="181" customWidth="1"/>
    <col min="258" max="268" width="15.7109375" style="181" customWidth="1"/>
    <col min="269" max="512" width="11.42578125" style="181"/>
    <col min="513" max="513" width="53.5703125" style="181" customWidth="1"/>
    <col min="514" max="524" width="15.7109375" style="181" customWidth="1"/>
    <col min="525" max="768" width="11.42578125" style="181"/>
    <col min="769" max="769" width="53.5703125" style="181" customWidth="1"/>
    <col min="770" max="780" width="15.7109375" style="181" customWidth="1"/>
    <col min="781" max="1024" width="11.42578125" style="181"/>
    <col min="1025" max="1025" width="53.5703125" style="181" customWidth="1"/>
    <col min="1026" max="1036" width="15.7109375" style="181" customWidth="1"/>
    <col min="1037" max="1280" width="11.42578125" style="181"/>
    <col min="1281" max="1281" width="53.5703125" style="181" customWidth="1"/>
    <col min="1282" max="1292" width="15.7109375" style="181" customWidth="1"/>
    <col min="1293" max="1536" width="11.42578125" style="181"/>
    <col min="1537" max="1537" width="53.5703125" style="181" customWidth="1"/>
    <col min="1538" max="1548" width="15.7109375" style="181" customWidth="1"/>
    <col min="1549" max="1792" width="11.42578125" style="181"/>
    <col min="1793" max="1793" width="53.5703125" style="181" customWidth="1"/>
    <col min="1794" max="1804" width="15.7109375" style="181" customWidth="1"/>
    <col min="1805" max="2048" width="11.42578125" style="181"/>
    <col min="2049" max="2049" width="53.5703125" style="181" customWidth="1"/>
    <col min="2050" max="2060" width="15.7109375" style="181" customWidth="1"/>
    <col min="2061" max="2304" width="11.42578125" style="181"/>
    <col min="2305" max="2305" width="53.5703125" style="181" customWidth="1"/>
    <col min="2306" max="2316" width="15.7109375" style="181" customWidth="1"/>
    <col min="2317" max="2560" width="11.42578125" style="181"/>
    <col min="2561" max="2561" width="53.5703125" style="181" customWidth="1"/>
    <col min="2562" max="2572" width="15.7109375" style="181" customWidth="1"/>
    <col min="2573" max="2816" width="11.42578125" style="181"/>
    <col min="2817" max="2817" width="53.5703125" style="181" customWidth="1"/>
    <col min="2818" max="2828" width="15.7109375" style="181" customWidth="1"/>
    <col min="2829" max="3072" width="11.42578125" style="181"/>
    <col min="3073" max="3073" width="53.5703125" style="181" customWidth="1"/>
    <col min="3074" max="3084" width="15.7109375" style="181" customWidth="1"/>
    <col min="3085" max="3328" width="11.42578125" style="181"/>
    <col min="3329" max="3329" width="53.5703125" style="181" customWidth="1"/>
    <col min="3330" max="3340" width="15.7109375" style="181" customWidth="1"/>
    <col min="3341" max="3584" width="11.42578125" style="181"/>
    <col min="3585" max="3585" width="53.5703125" style="181" customWidth="1"/>
    <col min="3586" max="3596" width="15.7109375" style="181" customWidth="1"/>
    <col min="3597" max="3840" width="11.42578125" style="181"/>
    <col min="3841" max="3841" width="53.5703125" style="181" customWidth="1"/>
    <col min="3842" max="3852" width="15.7109375" style="181" customWidth="1"/>
    <col min="3853" max="4096" width="11.42578125" style="181"/>
    <col min="4097" max="4097" width="53.5703125" style="181" customWidth="1"/>
    <col min="4098" max="4108" width="15.7109375" style="181" customWidth="1"/>
    <col min="4109" max="4352" width="11.42578125" style="181"/>
    <col min="4353" max="4353" width="53.5703125" style="181" customWidth="1"/>
    <col min="4354" max="4364" width="15.7109375" style="181" customWidth="1"/>
    <col min="4365" max="4608" width="11.42578125" style="181"/>
    <col min="4609" max="4609" width="53.5703125" style="181" customWidth="1"/>
    <col min="4610" max="4620" width="15.7109375" style="181" customWidth="1"/>
    <col min="4621" max="4864" width="11.42578125" style="181"/>
    <col min="4865" max="4865" width="53.5703125" style="181" customWidth="1"/>
    <col min="4866" max="4876" width="15.7109375" style="181" customWidth="1"/>
    <col min="4877" max="5120" width="11.42578125" style="181"/>
    <col min="5121" max="5121" width="53.5703125" style="181" customWidth="1"/>
    <col min="5122" max="5132" width="15.7109375" style="181" customWidth="1"/>
    <col min="5133" max="5376" width="11.42578125" style="181"/>
    <col min="5377" max="5377" width="53.5703125" style="181" customWidth="1"/>
    <col min="5378" max="5388" width="15.7109375" style="181" customWidth="1"/>
    <col min="5389" max="5632" width="11.42578125" style="181"/>
    <col min="5633" max="5633" width="53.5703125" style="181" customWidth="1"/>
    <col min="5634" max="5644" width="15.7109375" style="181" customWidth="1"/>
    <col min="5645" max="5888" width="11.42578125" style="181"/>
    <col min="5889" max="5889" width="53.5703125" style="181" customWidth="1"/>
    <col min="5890" max="5900" width="15.7109375" style="181" customWidth="1"/>
    <col min="5901" max="6144" width="11.42578125" style="181"/>
    <col min="6145" max="6145" width="53.5703125" style="181" customWidth="1"/>
    <col min="6146" max="6156" width="15.7109375" style="181" customWidth="1"/>
    <col min="6157" max="6400" width="11.42578125" style="181"/>
    <col min="6401" max="6401" width="53.5703125" style="181" customWidth="1"/>
    <col min="6402" max="6412" width="15.7109375" style="181" customWidth="1"/>
    <col min="6413" max="6656" width="11.42578125" style="181"/>
    <col min="6657" max="6657" width="53.5703125" style="181" customWidth="1"/>
    <col min="6658" max="6668" width="15.7109375" style="181" customWidth="1"/>
    <col min="6669" max="6912" width="11.42578125" style="181"/>
    <col min="6913" max="6913" width="53.5703125" style="181" customWidth="1"/>
    <col min="6914" max="6924" width="15.7109375" style="181" customWidth="1"/>
    <col min="6925" max="7168" width="11.42578125" style="181"/>
    <col min="7169" max="7169" width="53.5703125" style="181" customWidth="1"/>
    <col min="7170" max="7180" width="15.7109375" style="181" customWidth="1"/>
    <col min="7181" max="7424" width="11.42578125" style="181"/>
    <col min="7425" max="7425" width="53.5703125" style="181" customWidth="1"/>
    <col min="7426" max="7436" width="15.7109375" style="181" customWidth="1"/>
    <col min="7437" max="7680" width="11.42578125" style="181"/>
    <col min="7681" max="7681" width="53.5703125" style="181" customWidth="1"/>
    <col min="7682" max="7692" width="15.7109375" style="181" customWidth="1"/>
    <col min="7693" max="7936" width="11.42578125" style="181"/>
    <col min="7937" max="7937" width="53.5703125" style="181" customWidth="1"/>
    <col min="7938" max="7948" width="15.7109375" style="181" customWidth="1"/>
    <col min="7949" max="8192" width="11.42578125" style="181"/>
    <col min="8193" max="8193" width="53.5703125" style="181" customWidth="1"/>
    <col min="8194" max="8204" width="15.7109375" style="181" customWidth="1"/>
    <col min="8205" max="8448" width="11.42578125" style="181"/>
    <col min="8449" max="8449" width="53.5703125" style="181" customWidth="1"/>
    <col min="8450" max="8460" width="15.7109375" style="181" customWidth="1"/>
    <col min="8461" max="8704" width="11.42578125" style="181"/>
    <col min="8705" max="8705" width="53.5703125" style="181" customWidth="1"/>
    <col min="8706" max="8716" width="15.7109375" style="181" customWidth="1"/>
    <col min="8717" max="8960" width="11.42578125" style="181"/>
    <col min="8961" max="8961" width="53.5703125" style="181" customWidth="1"/>
    <col min="8962" max="8972" width="15.7109375" style="181" customWidth="1"/>
    <col min="8973" max="9216" width="11.42578125" style="181"/>
    <col min="9217" max="9217" width="53.5703125" style="181" customWidth="1"/>
    <col min="9218" max="9228" width="15.7109375" style="181" customWidth="1"/>
    <col min="9229" max="9472" width="11.42578125" style="181"/>
    <col min="9473" max="9473" width="53.5703125" style="181" customWidth="1"/>
    <col min="9474" max="9484" width="15.7109375" style="181" customWidth="1"/>
    <col min="9485" max="9728" width="11.42578125" style="181"/>
    <col min="9729" max="9729" width="53.5703125" style="181" customWidth="1"/>
    <col min="9730" max="9740" width="15.7109375" style="181" customWidth="1"/>
    <col min="9741" max="9984" width="11.42578125" style="181"/>
    <col min="9985" max="9985" width="53.5703125" style="181" customWidth="1"/>
    <col min="9986" max="9996" width="15.7109375" style="181" customWidth="1"/>
    <col min="9997" max="10240" width="11.42578125" style="181"/>
    <col min="10241" max="10241" width="53.5703125" style="181" customWidth="1"/>
    <col min="10242" max="10252" width="15.7109375" style="181" customWidth="1"/>
    <col min="10253" max="10496" width="11.42578125" style="181"/>
    <col min="10497" max="10497" width="53.5703125" style="181" customWidth="1"/>
    <col min="10498" max="10508" width="15.7109375" style="181" customWidth="1"/>
    <col min="10509" max="10752" width="11.42578125" style="181"/>
    <col min="10753" max="10753" width="53.5703125" style="181" customWidth="1"/>
    <col min="10754" max="10764" width="15.7109375" style="181" customWidth="1"/>
    <col min="10765" max="11008" width="11.42578125" style="181"/>
    <col min="11009" max="11009" width="53.5703125" style="181" customWidth="1"/>
    <col min="11010" max="11020" width="15.7109375" style="181" customWidth="1"/>
    <col min="11021" max="11264" width="11.42578125" style="181"/>
    <col min="11265" max="11265" width="53.5703125" style="181" customWidth="1"/>
    <col min="11266" max="11276" width="15.7109375" style="181" customWidth="1"/>
    <col min="11277" max="11520" width="11.42578125" style="181"/>
    <col min="11521" max="11521" width="53.5703125" style="181" customWidth="1"/>
    <col min="11522" max="11532" width="15.7109375" style="181" customWidth="1"/>
    <col min="11533" max="11776" width="11.42578125" style="181"/>
    <col min="11777" max="11777" width="53.5703125" style="181" customWidth="1"/>
    <col min="11778" max="11788" width="15.7109375" style="181" customWidth="1"/>
    <col min="11789" max="12032" width="11.42578125" style="181"/>
    <col min="12033" max="12033" width="53.5703125" style="181" customWidth="1"/>
    <col min="12034" max="12044" width="15.7109375" style="181" customWidth="1"/>
    <col min="12045" max="12288" width="11.42578125" style="181"/>
    <col min="12289" max="12289" width="53.5703125" style="181" customWidth="1"/>
    <col min="12290" max="12300" width="15.7109375" style="181" customWidth="1"/>
    <col min="12301" max="12544" width="11.42578125" style="181"/>
    <col min="12545" max="12545" width="53.5703125" style="181" customWidth="1"/>
    <col min="12546" max="12556" width="15.7109375" style="181" customWidth="1"/>
    <col min="12557" max="12800" width="11.42578125" style="181"/>
    <col min="12801" max="12801" width="53.5703125" style="181" customWidth="1"/>
    <col min="12802" max="12812" width="15.7109375" style="181" customWidth="1"/>
    <col min="12813" max="13056" width="11.42578125" style="181"/>
    <col min="13057" max="13057" width="53.5703125" style="181" customWidth="1"/>
    <col min="13058" max="13068" width="15.7109375" style="181" customWidth="1"/>
    <col min="13069" max="13312" width="11.42578125" style="181"/>
    <col min="13313" max="13313" width="53.5703125" style="181" customWidth="1"/>
    <col min="13314" max="13324" width="15.7109375" style="181" customWidth="1"/>
    <col min="13325" max="13568" width="11.42578125" style="181"/>
    <col min="13569" max="13569" width="53.5703125" style="181" customWidth="1"/>
    <col min="13570" max="13580" width="15.7109375" style="181" customWidth="1"/>
    <col min="13581" max="13824" width="11.42578125" style="181"/>
    <col min="13825" max="13825" width="53.5703125" style="181" customWidth="1"/>
    <col min="13826" max="13836" width="15.7109375" style="181" customWidth="1"/>
    <col min="13837" max="14080" width="11.42578125" style="181"/>
    <col min="14081" max="14081" width="53.5703125" style="181" customWidth="1"/>
    <col min="14082" max="14092" width="15.7109375" style="181" customWidth="1"/>
    <col min="14093" max="14336" width="11.42578125" style="181"/>
    <col min="14337" max="14337" width="53.5703125" style="181" customWidth="1"/>
    <col min="14338" max="14348" width="15.7109375" style="181" customWidth="1"/>
    <col min="14349" max="14592" width="11.42578125" style="181"/>
    <col min="14593" max="14593" width="53.5703125" style="181" customWidth="1"/>
    <col min="14594" max="14604" width="15.7109375" style="181" customWidth="1"/>
    <col min="14605" max="14848" width="11.42578125" style="181"/>
    <col min="14849" max="14849" width="53.5703125" style="181" customWidth="1"/>
    <col min="14850" max="14860" width="15.7109375" style="181" customWidth="1"/>
    <col min="14861" max="15104" width="11.42578125" style="181"/>
    <col min="15105" max="15105" width="53.5703125" style="181" customWidth="1"/>
    <col min="15106" max="15116" width="15.7109375" style="181" customWidth="1"/>
    <col min="15117" max="15360" width="11.42578125" style="181"/>
    <col min="15361" max="15361" width="53.5703125" style="181" customWidth="1"/>
    <col min="15362" max="15372" width="15.7109375" style="181" customWidth="1"/>
    <col min="15373" max="15616" width="11.42578125" style="181"/>
    <col min="15617" max="15617" width="53.5703125" style="181" customWidth="1"/>
    <col min="15618" max="15628" width="15.7109375" style="181" customWidth="1"/>
    <col min="15629" max="15872" width="11.42578125" style="181"/>
    <col min="15873" max="15873" width="53.5703125" style="181" customWidth="1"/>
    <col min="15874" max="15884" width="15.7109375" style="181" customWidth="1"/>
    <col min="15885" max="16128" width="11.42578125" style="181"/>
    <col min="16129" max="16129" width="53.5703125" style="181" customWidth="1"/>
    <col min="16130" max="16140" width="15.7109375" style="181" customWidth="1"/>
    <col min="16141" max="16384" width="11.42578125" style="181"/>
  </cols>
  <sheetData>
    <row r="1" spans="1:12" s="158" customFormat="1" ht="30" customHeight="1">
      <c r="A1" s="494" t="s">
        <v>133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</row>
    <row r="2" spans="1:12" s="158" customFormat="1" ht="15" customHeight="1">
      <c r="A2" s="495" t="s">
        <v>482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</row>
    <row r="3" spans="1:1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</row>
    <row r="4" spans="1:12" s="159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</row>
    <row r="5" spans="1:12" ht="15" customHeight="1">
      <c r="A5" s="183"/>
      <c r="B5" s="157"/>
      <c r="C5" s="180"/>
      <c r="D5" s="180"/>
      <c r="E5" s="157"/>
      <c r="F5" s="180"/>
      <c r="G5" s="157"/>
      <c r="H5" s="157"/>
      <c r="I5" s="157"/>
      <c r="J5" s="180"/>
      <c r="K5" s="157"/>
      <c r="L5" s="207"/>
    </row>
    <row r="6" spans="1:12" ht="30" customHeight="1">
      <c r="A6" s="184" t="s">
        <v>508</v>
      </c>
      <c r="B6" s="185" t="s">
        <v>134</v>
      </c>
      <c r="C6" s="185" t="s">
        <v>135</v>
      </c>
      <c r="D6" s="185" t="s">
        <v>136</v>
      </c>
      <c r="E6" s="185" t="s">
        <v>137</v>
      </c>
      <c r="F6" s="185" t="s">
        <v>138</v>
      </c>
      <c r="G6" s="185" t="s">
        <v>139</v>
      </c>
      <c r="H6" s="185" t="s">
        <v>140</v>
      </c>
      <c r="I6" s="185" t="s">
        <v>141</v>
      </c>
      <c r="J6" s="185" t="s">
        <v>280</v>
      </c>
      <c r="K6" s="186" t="s">
        <v>483</v>
      </c>
      <c r="L6" s="187" t="s">
        <v>66</v>
      </c>
    </row>
    <row r="7" spans="1:12" ht="15" customHeight="1">
      <c r="A7" s="188" t="s">
        <v>484</v>
      </c>
      <c r="B7" s="180">
        <v>340514.72527</v>
      </c>
      <c r="C7" s="180">
        <v>645781.13798999996</v>
      </c>
      <c r="D7" s="180">
        <v>267457.91897</v>
      </c>
      <c r="E7" s="180">
        <v>21053.358390000001</v>
      </c>
      <c r="F7" s="180">
        <v>140630.00133</v>
      </c>
      <c r="G7" s="180">
        <v>75268.807050000003</v>
      </c>
      <c r="H7" s="180">
        <v>4442.1579400000001</v>
      </c>
      <c r="I7" s="180">
        <v>1476.18875</v>
      </c>
      <c r="J7" s="180">
        <v>143614.24118000001</v>
      </c>
      <c r="K7" s="180">
        <v>1640238.53687</v>
      </c>
      <c r="L7" s="189">
        <v>0.20516913701273737</v>
      </c>
    </row>
    <row r="8" spans="1:12" ht="15" customHeight="1">
      <c r="A8" s="188" t="s">
        <v>485</v>
      </c>
      <c r="B8" s="180">
        <v>8941.1473800000003</v>
      </c>
      <c r="C8" s="180">
        <v>11036.383760000001</v>
      </c>
      <c r="D8" s="180">
        <v>20838.3815</v>
      </c>
      <c r="E8" s="180">
        <v>32.549750000000003</v>
      </c>
      <c r="F8" s="180">
        <v>688.73994999999991</v>
      </c>
      <c r="G8" s="180">
        <v>1349.7151899999999</v>
      </c>
      <c r="H8" s="180">
        <v>70</v>
      </c>
      <c r="I8" s="180">
        <v>327.88673999999997</v>
      </c>
      <c r="J8" s="180">
        <v>570.32808</v>
      </c>
      <c r="K8" s="180">
        <v>43855.13235</v>
      </c>
      <c r="L8" s="189">
        <v>5.4856165463584711E-3</v>
      </c>
    </row>
    <row r="9" spans="1:12" ht="15" customHeight="1">
      <c r="A9" s="188" t="s">
        <v>486</v>
      </c>
      <c r="B9" s="180">
        <v>14.88893</v>
      </c>
      <c r="C9" s="180">
        <v>17.827360000000002</v>
      </c>
      <c r="D9" s="180">
        <v>437.41633000000002</v>
      </c>
      <c r="E9" s="180">
        <v>0</v>
      </c>
      <c r="F9" s="180">
        <v>0</v>
      </c>
      <c r="G9" s="180">
        <v>0</v>
      </c>
      <c r="H9" s="180">
        <v>0</v>
      </c>
      <c r="I9" s="180">
        <v>2.2910599999999999</v>
      </c>
      <c r="J9" s="180">
        <v>0</v>
      </c>
      <c r="K9" s="180">
        <v>472.42368000000005</v>
      </c>
      <c r="L9" s="189">
        <v>5.909308710362516E-5</v>
      </c>
    </row>
    <row r="10" spans="1:12" ht="15" customHeight="1">
      <c r="A10" s="188" t="s">
        <v>487</v>
      </c>
      <c r="B10" s="180">
        <v>6151.25317</v>
      </c>
      <c r="C10" s="180">
        <v>21734.291739999997</v>
      </c>
      <c r="D10" s="180">
        <v>44243.416880000004</v>
      </c>
      <c r="E10" s="180">
        <v>14.54387</v>
      </c>
      <c r="F10" s="180">
        <v>3899.7438299999999</v>
      </c>
      <c r="G10" s="180">
        <v>592.66323</v>
      </c>
      <c r="H10" s="180">
        <v>48.748040000000003</v>
      </c>
      <c r="I10" s="180">
        <v>1814.4295500000001</v>
      </c>
      <c r="J10" s="180">
        <v>883.40273999999999</v>
      </c>
      <c r="K10" s="180">
        <v>79382.493050000019</v>
      </c>
      <c r="L10" s="189">
        <v>9.9295542854807139E-3</v>
      </c>
    </row>
    <row r="11" spans="1:12" ht="15" customHeight="1">
      <c r="A11" s="188" t="s">
        <v>488</v>
      </c>
      <c r="B11" s="180">
        <v>99894.400880000001</v>
      </c>
      <c r="C11" s="180">
        <v>176185.21588999999</v>
      </c>
      <c r="D11" s="180">
        <v>257073.50764</v>
      </c>
      <c r="E11" s="180">
        <v>3898.2662099999998</v>
      </c>
      <c r="F11" s="180">
        <v>24186.73861</v>
      </c>
      <c r="G11" s="180">
        <v>24282.812420000002</v>
      </c>
      <c r="H11" s="180">
        <v>3687.8147400000003</v>
      </c>
      <c r="I11" s="180">
        <v>69346.298650000012</v>
      </c>
      <c r="J11" s="180">
        <v>35603.991609999997</v>
      </c>
      <c r="K11" s="180">
        <v>694159.04664999992</v>
      </c>
      <c r="L11" s="189">
        <v>8.6828841872316487E-2</v>
      </c>
    </row>
    <row r="12" spans="1:12" ht="15" customHeight="1">
      <c r="A12" s="188" t="s">
        <v>489</v>
      </c>
      <c r="B12" s="180">
        <v>3525.4100899999999</v>
      </c>
      <c r="C12" s="180">
        <v>262.09645</v>
      </c>
      <c r="D12" s="180">
        <v>2412.0776000000001</v>
      </c>
      <c r="E12" s="180">
        <v>1207.2072499999999</v>
      </c>
      <c r="F12" s="180">
        <v>32.757060000000003</v>
      </c>
      <c r="G12" s="180">
        <v>10.03482</v>
      </c>
      <c r="H12" s="180">
        <v>0</v>
      </c>
      <c r="I12" s="180">
        <v>471.66755999999998</v>
      </c>
      <c r="J12" s="180">
        <v>41.686489999999999</v>
      </c>
      <c r="K12" s="180">
        <v>7962.93732</v>
      </c>
      <c r="L12" s="189">
        <v>9.9604352739360454E-4</v>
      </c>
    </row>
    <row r="13" spans="1:12" ht="15" customHeight="1">
      <c r="A13" s="188" t="s">
        <v>68</v>
      </c>
      <c r="B13" s="180">
        <v>50579.504999999997</v>
      </c>
      <c r="C13" s="180">
        <v>63157.229880000006</v>
      </c>
      <c r="D13" s="180">
        <v>120835.10695</v>
      </c>
      <c r="E13" s="180">
        <v>526.32633999999996</v>
      </c>
      <c r="F13" s="180">
        <v>10336.868109999999</v>
      </c>
      <c r="G13" s="180">
        <v>1992.7897800000001</v>
      </c>
      <c r="H13" s="180">
        <v>950.73869999999999</v>
      </c>
      <c r="I13" s="180">
        <v>24337.980579999999</v>
      </c>
      <c r="J13" s="180">
        <v>6204.7542199999998</v>
      </c>
      <c r="K13" s="180">
        <v>278921.29955999996</v>
      </c>
      <c r="L13" s="189">
        <v>3.4888853687341417E-2</v>
      </c>
    </row>
    <row r="14" spans="1:12" ht="15" customHeight="1">
      <c r="A14" s="188" t="s">
        <v>490</v>
      </c>
      <c r="B14" s="180">
        <v>166479.19636</v>
      </c>
      <c r="C14" s="180">
        <v>453216.38952999999</v>
      </c>
      <c r="D14" s="180">
        <v>347681.52158</v>
      </c>
      <c r="E14" s="180">
        <v>10026.14315</v>
      </c>
      <c r="F14" s="180">
        <v>37339.701850000005</v>
      </c>
      <c r="G14" s="180">
        <v>165505.08025</v>
      </c>
      <c r="H14" s="180">
        <v>5818.00713</v>
      </c>
      <c r="I14" s="180">
        <v>159179.39994999999</v>
      </c>
      <c r="J14" s="180">
        <v>79068.491779999997</v>
      </c>
      <c r="K14" s="180">
        <v>1424313.9315800001</v>
      </c>
      <c r="L14" s="189">
        <v>0.17816022097318185</v>
      </c>
    </row>
    <row r="15" spans="1:12" ht="15" customHeight="1">
      <c r="A15" s="188" t="s">
        <v>491</v>
      </c>
      <c r="B15" s="180">
        <v>49230.9804</v>
      </c>
      <c r="C15" s="180">
        <v>135424.64499</v>
      </c>
      <c r="D15" s="180">
        <v>101434.79902999999</v>
      </c>
      <c r="E15" s="180">
        <v>3080.9458799999998</v>
      </c>
      <c r="F15" s="180">
        <v>14185.607199999999</v>
      </c>
      <c r="G15" s="180">
        <v>52850.925369999997</v>
      </c>
      <c r="H15" s="180">
        <v>1517.2745199999999</v>
      </c>
      <c r="I15" s="180">
        <v>49364.359840000005</v>
      </c>
      <c r="J15" s="180">
        <v>22579.451000000001</v>
      </c>
      <c r="K15" s="180">
        <v>429668.98823000002</v>
      </c>
      <c r="L15" s="189">
        <v>5.3745119099876372E-2</v>
      </c>
    </row>
    <row r="16" spans="1:12" ht="15" customHeight="1">
      <c r="A16" s="188" t="s">
        <v>492</v>
      </c>
      <c r="B16" s="180">
        <v>85698.03413</v>
      </c>
      <c r="C16" s="180">
        <v>320885.14613000001</v>
      </c>
      <c r="D16" s="180">
        <v>185214.24830000001</v>
      </c>
      <c r="E16" s="180">
        <v>2546.9416200000001</v>
      </c>
      <c r="F16" s="180">
        <v>24264.01957</v>
      </c>
      <c r="G16" s="180">
        <v>63454.852780000001</v>
      </c>
      <c r="H16" s="180">
        <v>4828.2406900000005</v>
      </c>
      <c r="I16" s="180">
        <v>64809.850340000005</v>
      </c>
      <c r="J16" s="180">
        <v>21204.980339999998</v>
      </c>
      <c r="K16" s="180">
        <v>772906.31390000007</v>
      </c>
      <c r="L16" s="189">
        <v>9.6678938977475787E-2</v>
      </c>
    </row>
    <row r="17" spans="1:12" ht="15" customHeight="1">
      <c r="A17" s="188" t="s">
        <v>493</v>
      </c>
      <c r="B17" s="180">
        <v>1838.1679199999999</v>
      </c>
      <c r="C17" s="180">
        <v>878119.89783999999</v>
      </c>
      <c r="D17" s="180">
        <v>110709.99761000001</v>
      </c>
      <c r="E17" s="180">
        <v>13015.28976</v>
      </c>
      <c r="F17" s="180">
        <v>177655.69876</v>
      </c>
      <c r="G17" s="180">
        <v>126.75974000000001</v>
      </c>
      <c r="H17" s="180">
        <v>5243.6150900000002</v>
      </c>
      <c r="I17" s="180">
        <v>683564.88196000003</v>
      </c>
      <c r="J17" s="180">
        <v>94812.417799999996</v>
      </c>
      <c r="K17" s="180">
        <v>1965086.7264799997</v>
      </c>
      <c r="L17" s="189">
        <v>0.24580275293156398</v>
      </c>
    </row>
    <row r="18" spans="1:12" ht="15" customHeight="1">
      <c r="A18" s="188" t="s">
        <v>494</v>
      </c>
      <c r="B18" s="180">
        <v>25307.863219999999</v>
      </c>
      <c r="C18" s="180">
        <v>129602.18597000001</v>
      </c>
      <c r="D18" s="180">
        <v>122345.20551</v>
      </c>
      <c r="E18" s="180">
        <v>1304.60419</v>
      </c>
      <c r="F18" s="180">
        <v>2188.04225</v>
      </c>
      <c r="G18" s="180">
        <v>56278.160170000003</v>
      </c>
      <c r="H18" s="180">
        <v>1417.13627</v>
      </c>
      <c r="I18" s="180">
        <v>14843.40718</v>
      </c>
      <c r="J18" s="180">
        <v>11196.856</v>
      </c>
      <c r="K18" s="180">
        <v>364483.46075999993</v>
      </c>
      <c r="L18" s="189">
        <v>4.5591391385210449E-2</v>
      </c>
    </row>
    <row r="19" spans="1:12" ht="15" customHeight="1">
      <c r="A19" s="188" t="s">
        <v>495</v>
      </c>
      <c r="B19" s="180">
        <v>1983.9247600000001</v>
      </c>
      <c r="C19" s="180">
        <v>328.08328999999998</v>
      </c>
      <c r="D19" s="180">
        <v>34763.991040000001</v>
      </c>
      <c r="E19" s="180">
        <v>148.70582999999999</v>
      </c>
      <c r="F19" s="180">
        <v>13.97452</v>
      </c>
      <c r="G19" s="180">
        <v>477.06882000000002</v>
      </c>
      <c r="H19" s="180">
        <v>579.97554000000002</v>
      </c>
      <c r="I19" s="180">
        <v>1547.98386</v>
      </c>
      <c r="J19" s="180">
        <v>0</v>
      </c>
      <c r="K19" s="180">
        <v>39843.70766</v>
      </c>
      <c r="L19" s="189">
        <v>4.9838477344822272E-3</v>
      </c>
    </row>
    <row r="20" spans="1:12" ht="15" customHeight="1">
      <c r="A20" s="188" t="s">
        <v>496</v>
      </c>
      <c r="B20" s="180">
        <v>4340.4905699999999</v>
      </c>
      <c r="C20" s="180">
        <v>1837.5112099999999</v>
      </c>
      <c r="D20" s="180">
        <v>73004.649000000005</v>
      </c>
      <c r="E20" s="180">
        <v>100.38265</v>
      </c>
      <c r="F20" s="180">
        <v>30.24971</v>
      </c>
      <c r="G20" s="180">
        <v>808.20053000000007</v>
      </c>
      <c r="H20" s="180">
        <v>608.93507</v>
      </c>
      <c r="I20" s="180">
        <v>3858.9780299999998</v>
      </c>
      <c r="J20" s="180">
        <v>58.631830000000001</v>
      </c>
      <c r="K20" s="180">
        <v>84648.02860000002</v>
      </c>
      <c r="L20" s="189">
        <v>1.0588193477536846E-2</v>
      </c>
    </row>
    <row r="21" spans="1:12" ht="15" customHeight="1">
      <c r="A21" s="188" t="s">
        <v>497</v>
      </c>
      <c r="B21" s="180">
        <v>19689.356460000003</v>
      </c>
      <c r="C21" s="180">
        <v>34677.361560000005</v>
      </c>
      <c r="D21" s="180">
        <v>50971.42338</v>
      </c>
      <c r="E21" s="180">
        <v>636.86478</v>
      </c>
      <c r="F21" s="180">
        <v>2752.42605</v>
      </c>
      <c r="G21" s="180">
        <v>12064.211800000001</v>
      </c>
      <c r="H21" s="180">
        <v>805.75918999999999</v>
      </c>
      <c r="I21" s="180">
        <v>20163.508519999999</v>
      </c>
      <c r="J21" s="180">
        <v>6059.3171500000008</v>
      </c>
      <c r="K21" s="180">
        <v>147820.22889</v>
      </c>
      <c r="L21" s="189">
        <v>1.8490084285094636E-2</v>
      </c>
    </row>
    <row r="22" spans="1:12" ht="15" customHeight="1">
      <c r="A22" s="188" t="s">
        <v>498</v>
      </c>
      <c r="B22" s="180">
        <v>556.05993000000001</v>
      </c>
      <c r="C22" s="180">
        <v>410.96821</v>
      </c>
      <c r="D22" s="180">
        <v>4694.2009100000005</v>
      </c>
      <c r="E22" s="180">
        <v>15.63578</v>
      </c>
      <c r="F22" s="180">
        <v>0</v>
      </c>
      <c r="G22" s="180">
        <v>40.408019999999993</v>
      </c>
      <c r="H22" s="180">
        <v>122.01209</v>
      </c>
      <c r="I22" s="180">
        <v>233.32677999999999</v>
      </c>
      <c r="J22" s="180">
        <v>0</v>
      </c>
      <c r="K22" s="180">
        <v>6072.6117200000008</v>
      </c>
      <c r="L22" s="189">
        <v>7.5959226539290959E-4</v>
      </c>
    </row>
    <row r="23" spans="1:12" ht="15" customHeight="1">
      <c r="A23" s="188" t="s">
        <v>499</v>
      </c>
      <c r="B23" s="180">
        <v>14.80585</v>
      </c>
      <c r="C23" s="180">
        <v>0</v>
      </c>
      <c r="D23" s="180">
        <v>137.01451</v>
      </c>
      <c r="E23" s="180">
        <v>0</v>
      </c>
      <c r="F23" s="180">
        <v>0</v>
      </c>
      <c r="G23" s="180">
        <v>0</v>
      </c>
      <c r="H23" s="180">
        <v>4.7079999999999997E-2</v>
      </c>
      <c r="I23" s="180">
        <v>6.6101299999999998</v>
      </c>
      <c r="J23" s="180">
        <v>0</v>
      </c>
      <c r="K23" s="180">
        <v>158.47756999999999</v>
      </c>
      <c r="L23" s="189">
        <v>1.9823157145680867E-5</v>
      </c>
    </row>
    <row r="24" spans="1:12" s="190" customFormat="1" ht="15" customHeight="1">
      <c r="A24" s="188" t="s">
        <v>500</v>
      </c>
      <c r="B24" s="180">
        <v>1238.89696</v>
      </c>
      <c r="C24" s="180">
        <v>4122.2725200000004</v>
      </c>
      <c r="D24" s="180">
        <v>8647.4581600000001</v>
      </c>
      <c r="E24" s="180">
        <v>30.216169999999998</v>
      </c>
      <c r="F24" s="180">
        <v>71.730509999999995</v>
      </c>
      <c r="G24" s="180">
        <v>223.19081</v>
      </c>
      <c r="H24" s="180">
        <v>216.99239</v>
      </c>
      <c r="I24" s="180">
        <v>22.50535</v>
      </c>
      <c r="J24" s="180">
        <v>0</v>
      </c>
      <c r="K24" s="180">
        <v>14573.262869999999</v>
      </c>
      <c r="L24" s="189">
        <v>1.8228956943075678E-3</v>
      </c>
    </row>
    <row r="25" spans="1:12" ht="15" customHeight="1">
      <c r="A25" s="191" t="s">
        <v>501</v>
      </c>
      <c r="B25" s="192">
        <v>865999.10728000011</v>
      </c>
      <c r="C25" s="192">
        <v>2876798.64432</v>
      </c>
      <c r="D25" s="192">
        <v>1752902.3348999999</v>
      </c>
      <c r="E25" s="192">
        <v>57637.981619999999</v>
      </c>
      <c r="F25" s="192">
        <v>438276.29931000003</v>
      </c>
      <c r="G25" s="192">
        <v>455325.68078</v>
      </c>
      <c r="H25" s="192">
        <v>30357.45448</v>
      </c>
      <c r="I25" s="192">
        <v>1095371.5548300003</v>
      </c>
      <c r="J25" s="192">
        <v>421898.55022000003</v>
      </c>
      <c r="K25" s="192">
        <v>7994567.6077399999</v>
      </c>
      <c r="L25" s="193">
        <v>1</v>
      </c>
    </row>
    <row r="26" spans="1:12" ht="15" customHeight="1">
      <c r="A26" s="194" t="s">
        <v>502</v>
      </c>
      <c r="B26" s="189">
        <v>0.10832344534075572</v>
      </c>
      <c r="C26" s="189">
        <v>0.35984418238389854</v>
      </c>
      <c r="D26" s="189">
        <v>0.21926168129504772</v>
      </c>
      <c r="E26" s="189">
        <v>7.2096434038780733E-3</v>
      </c>
      <c r="F26" s="189">
        <v>5.4821764079608204E-2</v>
      </c>
      <c r="G26" s="189">
        <v>5.6954384917474843E-2</v>
      </c>
      <c r="H26" s="189">
        <v>3.7972603359572826E-3</v>
      </c>
      <c r="I26" s="189">
        <v>0.13701448390648521</v>
      </c>
      <c r="J26" s="189">
        <v>5.2773154336894446E-2</v>
      </c>
      <c r="K26" s="189">
        <v>1</v>
      </c>
      <c r="L26" s="189"/>
    </row>
    <row r="27" spans="1:12" ht="15" customHeight="1" thickBot="1">
      <c r="A27" s="195"/>
      <c r="B27" s="196"/>
      <c r="C27" s="197"/>
      <c r="D27" s="197"/>
      <c r="E27" s="196"/>
      <c r="F27" s="197"/>
      <c r="G27" s="196"/>
      <c r="H27" s="196"/>
      <c r="I27" s="196"/>
      <c r="J27" s="197"/>
      <c r="K27" s="196"/>
      <c r="L27" s="198"/>
    </row>
    <row r="28" spans="1:12" ht="15" customHeight="1" thickTop="1">
      <c r="A28" s="179" t="s">
        <v>503</v>
      </c>
      <c r="B28" s="199"/>
      <c r="C28" s="189"/>
      <c r="D28" s="189"/>
      <c r="E28" s="199"/>
      <c r="F28" s="189"/>
      <c r="G28" s="199"/>
      <c r="H28" s="199"/>
      <c r="I28" s="199"/>
      <c r="J28" s="189"/>
      <c r="K28" s="199"/>
      <c r="L28" s="199"/>
    </row>
    <row r="29" spans="1:12" ht="15" customHeight="1">
      <c r="A29" s="200"/>
      <c r="B29" s="157"/>
      <c r="C29" s="180"/>
      <c r="D29" s="180"/>
      <c r="E29" s="157"/>
      <c r="F29" s="180"/>
      <c r="G29" s="157"/>
      <c r="H29" s="157"/>
      <c r="I29" s="157"/>
      <c r="J29" s="180"/>
      <c r="K29" s="157"/>
      <c r="L29" s="199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L40"/>
  <sheetViews>
    <sheetView zoomScaleNormal="100" workbookViewId="0">
      <selection activeCell="A3" sqref="A3:L3"/>
    </sheetView>
  </sheetViews>
  <sheetFormatPr defaultColWidth="11.42578125" defaultRowHeight="12.75"/>
  <cols>
    <col min="1" max="1" width="76.85546875" style="182" customWidth="1"/>
    <col min="2" max="10" width="15.7109375" style="181" customWidth="1"/>
    <col min="11" max="11" width="15" style="181" customWidth="1"/>
    <col min="12" max="12" width="15.7109375" style="181" customWidth="1"/>
    <col min="13" max="256" width="11.42578125" style="181"/>
    <col min="257" max="257" width="76.85546875" style="181" customWidth="1"/>
    <col min="258" max="268" width="15.7109375" style="181" customWidth="1"/>
    <col min="269" max="512" width="11.42578125" style="181"/>
    <col min="513" max="513" width="76.85546875" style="181" customWidth="1"/>
    <col min="514" max="524" width="15.7109375" style="181" customWidth="1"/>
    <col min="525" max="768" width="11.42578125" style="181"/>
    <col min="769" max="769" width="76.85546875" style="181" customWidth="1"/>
    <col min="770" max="780" width="15.7109375" style="181" customWidth="1"/>
    <col min="781" max="1024" width="11.42578125" style="181"/>
    <col min="1025" max="1025" width="76.85546875" style="181" customWidth="1"/>
    <col min="1026" max="1036" width="15.7109375" style="181" customWidth="1"/>
    <col min="1037" max="1280" width="11.42578125" style="181"/>
    <col min="1281" max="1281" width="76.85546875" style="181" customWidth="1"/>
    <col min="1282" max="1292" width="15.7109375" style="181" customWidth="1"/>
    <col min="1293" max="1536" width="11.42578125" style="181"/>
    <col min="1537" max="1537" width="76.85546875" style="181" customWidth="1"/>
    <col min="1538" max="1548" width="15.7109375" style="181" customWidth="1"/>
    <col min="1549" max="1792" width="11.42578125" style="181"/>
    <col min="1793" max="1793" width="76.85546875" style="181" customWidth="1"/>
    <col min="1794" max="1804" width="15.7109375" style="181" customWidth="1"/>
    <col min="1805" max="2048" width="11.42578125" style="181"/>
    <col min="2049" max="2049" width="76.85546875" style="181" customWidth="1"/>
    <col min="2050" max="2060" width="15.7109375" style="181" customWidth="1"/>
    <col min="2061" max="2304" width="11.42578125" style="181"/>
    <col min="2305" max="2305" width="76.85546875" style="181" customWidth="1"/>
    <col min="2306" max="2316" width="15.7109375" style="181" customWidth="1"/>
    <col min="2317" max="2560" width="11.42578125" style="181"/>
    <col min="2561" max="2561" width="76.85546875" style="181" customWidth="1"/>
    <col min="2562" max="2572" width="15.7109375" style="181" customWidth="1"/>
    <col min="2573" max="2816" width="11.42578125" style="181"/>
    <col min="2817" max="2817" width="76.85546875" style="181" customWidth="1"/>
    <col min="2818" max="2828" width="15.7109375" style="181" customWidth="1"/>
    <col min="2829" max="3072" width="11.42578125" style="181"/>
    <col min="3073" max="3073" width="76.85546875" style="181" customWidth="1"/>
    <col min="3074" max="3084" width="15.7109375" style="181" customWidth="1"/>
    <col min="3085" max="3328" width="11.42578125" style="181"/>
    <col min="3329" max="3329" width="76.85546875" style="181" customWidth="1"/>
    <col min="3330" max="3340" width="15.7109375" style="181" customWidth="1"/>
    <col min="3341" max="3584" width="11.42578125" style="181"/>
    <col min="3585" max="3585" width="76.85546875" style="181" customWidth="1"/>
    <col min="3586" max="3596" width="15.7109375" style="181" customWidth="1"/>
    <col min="3597" max="3840" width="11.42578125" style="181"/>
    <col min="3841" max="3841" width="76.85546875" style="181" customWidth="1"/>
    <col min="3842" max="3852" width="15.7109375" style="181" customWidth="1"/>
    <col min="3853" max="4096" width="11.42578125" style="181"/>
    <col min="4097" max="4097" width="76.85546875" style="181" customWidth="1"/>
    <col min="4098" max="4108" width="15.7109375" style="181" customWidth="1"/>
    <col min="4109" max="4352" width="11.42578125" style="181"/>
    <col min="4353" max="4353" width="76.85546875" style="181" customWidth="1"/>
    <col min="4354" max="4364" width="15.7109375" style="181" customWidth="1"/>
    <col min="4365" max="4608" width="11.42578125" style="181"/>
    <col min="4609" max="4609" width="76.85546875" style="181" customWidth="1"/>
    <col min="4610" max="4620" width="15.7109375" style="181" customWidth="1"/>
    <col min="4621" max="4864" width="11.42578125" style="181"/>
    <col min="4865" max="4865" width="76.85546875" style="181" customWidth="1"/>
    <col min="4866" max="4876" width="15.7109375" style="181" customWidth="1"/>
    <col min="4877" max="5120" width="11.42578125" style="181"/>
    <col min="5121" max="5121" width="76.85546875" style="181" customWidth="1"/>
    <col min="5122" max="5132" width="15.7109375" style="181" customWidth="1"/>
    <col min="5133" max="5376" width="11.42578125" style="181"/>
    <col min="5377" max="5377" width="76.85546875" style="181" customWidth="1"/>
    <col min="5378" max="5388" width="15.7109375" style="181" customWidth="1"/>
    <col min="5389" max="5632" width="11.42578125" style="181"/>
    <col min="5633" max="5633" width="76.85546875" style="181" customWidth="1"/>
    <col min="5634" max="5644" width="15.7109375" style="181" customWidth="1"/>
    <col min="5645" max="5888" width="11.42578125" style="181"/>
    <col min="5889" max="5889" width="76.85546875" style="181" customWidth="1"/>
    <col min="5890" max="5900" width="15.7109375" style="181" customWidth="1"/>
    <col min="5901" max="6144" width="11.42578125" style="181"/>
    <col min="6145" max="6145" width="76.85546875" style="181" customWidth="1"/>
    <col min="6146" max="6156" width="15.7109375" style="181" customWidth="1"/>
    <col min="6157" max="6400" width="11.42578125" style="181"/>
    <col min="6401" max="6401" width="76.85546875" style="181" customWidth="1"/>
    <col min="6402" max="6412" width="15.7109375" style="181" customWidth="1"/>
    <col min="6413" max="6656" width="11.42578125" style="181"/>
    <col min="6657" max="6657" width="76.85546875" style="181" customWidth="1"/>
    <col min="6658" max="6668" width="15.7109375" style="181" customWidth="1"/>
    <col min="6669" max="6912" width="11.42578125" style="181"/>
    <col min="6913" max="6913" width="76.85546875" style="181" customWidth="1"/>
    <col min="6914" max="6924" width="15.7109375" style="181" customWidth="1"/>
    <col min="6925" max="7168" width="11.42578125" style="181"/>
    <col min="7169" max="7169" width="76.85546875" style="181" customWidth="1"/>
    <col min="7170" max="7180" width="15.7109375" style="181" customWidth="1"/>
    <col min="7181" max="7424" width="11.42578125" style="181"/>
    <col min="7425" max="7425" width="76.85546875" style="181" customWidth="1"/>
    <col min="7426" max="7436" width="15.7109375" style="181" customWidth="1"/>
    <col min="7437" max="7680" width="11.42578125" style="181"/>
    <col min="7681" max="7681" width="76.85546875" style="181" customWidth="1"/>
    <col min="7682" max="7692" width="15.7109375" style="181" customWidth="1"/>
    <col min="7693" max="7936" width="11.42578125" style="181"/>
    <col min="7937" max="7937" width="76.85546875" style="181" customWidth="1"/>
    <col min="7938" max="7948" width="15.7109375" style="181" customWidth="1"/>
    <col min="7949" max="8192" width="11.42578125" style="181"/>
    <col min="8193" max="8193" width="76.85546875" style="181" customWidth="1"/>
    <col min="8194" max="8204" width="15.7109375" style="181" customWidth="1"/>
    <col min="8205" max="8448" width="11.42578125" style="181"/>
    <col min="8449" max="8449" width="76.85546875" style="181" customWidth="1"/>
    <col min="8450" max="8460" width="15.7109375" style="181" customWidth="1"/>
    <col min="8461" max="8704" width="11.42578125" style="181"/>
    <col min="8705" max="8705" width="76.85546875" style="181" customWidth="1"/>
    <col min="8706" max="8716" width="15.7109375" style="181" customWidth="1"/>
    <col min="8717" max="8960" width="11.42578125" style="181"/>
    <col min="8961" max="8961" width="76.85546875" style="181" customWidth="1"/>
    <col min="8962" max="8972" width="15.7109375" style="181" customWidth="1"/>
    <col min="8973" max="9216" width="11.42578125" style="181"/>
    <col min="9217" max="9217" width="76.85546875" style="181" customWidth="1"/>
    <col min="9218" max="9228" width="15.7109375" style="181" customWidth="1"/>
    <col min="9229" max="9472" width="11.42578125" style="181"/>
    <col min="9473" max="9473" width="76.85546875" style="181" customWidth="1"/>
    <col min="9474" max="9484" width="15.7109375" style="181" customWidth="1"/>
    <col min="9485" max="9728" width="11.42578125" style="181"/>
    <col min="9729" max="9729" width="76.85546875" style="181" customWidth="1"/>
    <col min="9730" max="9740" width="15.7109375" style="181" customWidth="1"/>
    <col min="9741" max="9984" width="11.42578125" style="181"/>
    <col min="9985" max="9985" width="76.85546875" style="181" customWidth="1"/>
    <col min="9986" max="9996" width="15.7109375" style="181" customWidth="1"/>
    <col min="9997" max="10240" width="11.42578125" style="181"/>
    <col min="10241" max="10241" width="76.85546875" style="181" customWidth="1"/>
    <col min="10242" max="10252" width="15.7109375" style="181" customWidth="1"/>
    <col min="10253" max="10496" width="11.42578125" style="181"/>
    <col min="10497" max="10497" width="76.85546875" style="181" customWidth="1"/>
    <col min="10498" max="10508" width="15.7109375" style="181" customWidth="1"/>
    <col min="10509" max="10752" width="11.42578125" style="181"/>
    <col min="10753" max="10753" width="76.85546875" style="181" customWidth="1"/>
    <col min="10754" max="10764" width="15.7109375" style="181" customWidth="1"/>
    <col min="10765" max="11008" width="11.42578125" style="181"/>
    <col min="11009" max="11009" width="76.85546875" style="181" customWidth="1"/>
    <col min="11010" max="11020" width="15.7109375" style="181" customWidth="1"/>
    <col min="11021" max="11264" width="11.42578125" style="181"/>
    <col min="11265" max="11265" width="76.85546875" style="181" customWidth="1"/>
    <col min="11266" max="11276" width="15.7109375" style="181" customWidth="1"/>
    <col min="11277" max="11520" width="11.42578125" style="181"/>
    <col min="11521" max="11521" width="76.85546875" style="181" customWidth="1"/>
    <col min="11522" max="11532" width="15.7109375" style="181" customWidth="1"/>
    <col min="11533" max="11776" width="11.42578125" style="181"/>
    <col min="11777" max="11777" width="76.85546875" style="181" customWidth="1"/>
    <col min="11778" max="11788" width="15.7109375" style="181" customWidth="1"/>
    <col min="11789" max="12032" width="11.42578125" style="181"/>
    <col min="12033" max="12033" width="76.85546875" style="181" customWidth="1"/>
    <col min="12034" max="12044" width="15.7109375" style="181" customWidth="1"/>
    <col min="12045" max="12288" width="11.42578125" style="181"/>
    <col min="12289" max="12289" width="76.85546875" style="181" customWidth="1"/>
    <col min="12290" max="12300" width="15.7109375" style="181" customWidth="1"/>
    <col min="12301" max="12544" width="11.42578125" style="181"/>
    <col min="12545" max="12545" width="76.85546875" style="181" customWidth="1"/>
    <col min="12546" max="12556" width="15.7109375" style="181" customWidth="1"/>
    <col min="12557" max="12800" width="11.42578125" style="181"/>
    <col min="12801" max="12801" width="76.85546875" style="181" customWidth="1"/>
    <col min="12802" max="12812" width="15.7109375" style="181" customWidth="1"/>
    <col min="12813" max="13056" width="11.42578125" style="181"/>
    <col min="13057" max="13057" width="76.85546875" style="181" customWidth="1"/>
    <col min="13058" max="13068" width="15.7109375" style="181" customWidth="1"/>
    <col min="13069" max="13312" width="11.42578125" style="181"/>
    <col min="13313" max="13313" width="76.85546875" style="181" customWidth="1"/>
    <col min="13314" max="13324" width="15.7109375" style="181" customWidth="1"/>
    <col min="13325" max="13568" width="11.42578125" style="181"/>
    <col min="13569" max="13569" width="76.85546875" style="181" customWidth="1"/>
    <col min="13570" max="13580" width="15.7109375" style="181" customWidth="1"/>
    <col min="13581" max="13824" width="11.42578125" style="181"/>
    <col min="13825" max="13825" width="76.85546875" style="181" customWidth="1"/>
    <col min="13826" max="13836" width="15.7109375" style="181" customWidth="1"/>
    <col min="13837" max="14080" width="11.42578125" style="181"/>
    <col min="14081" max="14081" width="76.85546875" style="181" customWidth="1"/>
    <col min="14082" max="14092" width="15.7109375" style="181" customWidth="1"/>
    <col min="14093" max="14336" width="11.42578125" style="181"/>
    <col min="14337" max="14337" width="76.85546875" style="181" customWidth="1"/>
    <col min="14338" max="14348" width="15.7109375" style="181" customWidth="1"/>
    <col min="14349" max="14592" width="11.42578125" style="181"/>
    <col min="14593" max="14593" width="76.85546875" style="181" customWidth="1"/>
    <col min="14594" max="14604" width="15.7109375" style="181" customWidth="1"/>
    <col min="14605" max="14848" width="11.42578125" style="181"/>
    <col min="14849" max="14849" width="76.85546875" style="181" customWidth="1"/>
    <col min="14850" max="14860" width="15.7109375" style="181" customWidth="1"/>
    <col min="14861" max="15104" width="11.42578125" style="181"/>
    <col min="15105" max="15105" width="76.85546875" style="181" customWidth="1"/>
    <col min="15106" max="15116" width="15.7109375" style="181" customWidth="1"/>
    <col min="15117" max="15360" width="11.42578125" style="181"/>
    <col min="15361" max="15361" width="76.85546875" style="181" customWidth="1"/>
    <col min="15362" max="15372" width="15.7109375" style="181" customWidth="1"/>
    <col min="15373" max="15616" width="11.42578125" style="181"/>
    <col min="15617" max="15617" width="76.85546875" style="181" customWidth="1"/>
    <col min="15618" max="15628" width="15.7109375" style="181" customWidth="1"/>
    <col min="15629" max="15872" width="11.42578125" style="181"/>
    <col min="15873" max="15873" width="76.85546875" style="181" customWidth="1"/>
    <col min="15874" max="15884" width="15.7109375" style="181" customWidth="1"/>
    <col min="15885" max="16128" width="11.42578125" style="181"/>
    <col min="16129" max="16129" width="76.85546875" style="181" customWidth="1"/>
    <col min="16130" max="16140" width="15.7109375" style="181" customWidth="1"/>
    <col min="16141" max="16384" width="11.42578125" style="181"/>
  </cols>
  <sheetData>
    <row r="1" spans="1:12" s="209" customFormat="1" ht="30" customHeight="1">
      <c r="A1" s="494" t="s">
        <v>133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</row>
    <row r="2" spans="1:12" s="209" customFormat="1" ht="15" customHeight="1">
      <c r="A2" s="495" t="s">
        <v>533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</row>
    <row r="3" spans="1:12" s="209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</row>
    <row r="4" spans="1:12" s="210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</row>
    <row r="5" spans="1:12" ht="15" customHeight="1">
      <c r="A5" s="249"/>
      <c r="B5" s="170"/>
      <c r="C5" s="250"/>
      <c r="D5" s="250"/>
      <c r="E5" s="170"/>
      <c r="F5" s="250"/>
      <c r="G5" s="250"/>
      <c r="H5" s="250"/>
      <c r="I5" s="250"/>
      <c r="J5" s="250"/>
      <c r="K5" s="170"/>
      <c r="L5" s="207"/>
    </row>
    <row r="6" spans="1:12" ht="30" customHeight="1">
      <c r="A6" s="184" t="s">
        <v>508</v>
      </c>
      <c r="B6" s="185" t="s">
        <v>134</v>
      </c>
      <c r="C6" s="185" t="s">
        <v>135</v>
      </c>
      <c r="D6" s="185" t="s">
        <v>136</v>
      </c>
      <c r="E6" s="185" t="s">
        <v>137</v>
      </c>
      <c r="F6" s="185" t="s">
        <v>138</v>
      </c>
      <c r="G6" s="185" t="s">
        <v>139</v>
      </c>
      <c r="H6" s="185" t="s">
        <v>140</v>
      </c>
      <c r="I6" s="185" t="s">
        <v>141</v>
      </c>
      <c r="J6" s="185" t="s">
        <v>280</v>
      </c>
      <c r="K6" s="186" t="s">
        <v>483</v>
      </c>
      <c r="L6" s="187" t="s">
        <v>66</v>
      </c>
    </row>
    <row r="7" spans="1:12" ht="15" customHeight="1">
      <c r="A7" s="188" t="s">
        <v>80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9">
        <v>0</v>
      </c>
    </row>
    <row r="8" spans="1:12" ht="15" customHeight="1">
      <c r="A8" s="188" t="s">
        <v>81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9">
        <v>0</v>
      </c>
    </row>
    <row r="9" spans="1:12" ht="15" customHeight="1">
      <c r="A9" s="188" t="s">
        <v>82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9">
        <v>0</v>
      </c>
    </row>
    <row r="10" spans="1:12" ht="15" customHeight="1">
      <c r="A10" s="188" t="s">
        <v>884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9">
        <v>0</v>
      </c>
    </row>
    <row r="11" spans="1:12" ht="15" customHeight="1">
      <c r="A11" s="188" t="s">
        <v>95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9">
        <v>0</v>
      </c>
    </row>
    <row r="12" spans="1:12" ht="15" customHeight="1">
      <c r="A12" s="188" t="s">
        <v>96</v>
      </c>
      <c r="B12" s="180">
        <v>6608.4988400000002</v>
      </c>
      <c r="C12" s="180">
        <v>0</v>
      </c>
      <c r="D12" s="180">
        <v>1125.5862099999999</v>
      </c>
      <c r="E12" s="180">
        <v>1017.30034</v>
      </c>
      <c r="F12" s="180">
        <v>0</v>
      </c>
      <c r="G12" s="180">
        <v>253.2183</v>
      </c>
      <c r="H12" s="180">
        <v>0</v>
      </c>
      <c r="I12" s="180">
        <v>0</v>
      </c>
      <c r="J12" s="180">
        <v>0</v>
      </c>
      <c r="K12" s="180">
        <v>9004.6036899999999</v>
      </c>
      <c r="L12" s="189">
        <v>1.1263403015363924E-3</v>
      </c>
    </row>
    <row r="13" spans="1:12" ht="15" customHeight="1">
      <c r="A13" s="188" t="s">
        <v>891</v>
      </c>
      <c r="B13" s="180">
        <v>5580.5764300000001</v>
      </c>
      <c r="C13" s="180">
        <v>0</v>
      </c>
      <c r="D13" s="180">
        <v>0</v>
      </c>
      <c r="E13" s="180">
        <v>0</v>
      </c>
      <c r="F13" s="180">
        <v>0</v>
      </c>
      <c r="G13" s="180">
        <v>243.10082</v>
      </c>
      <c r="H13" s="180">
        <v>0</v>
      </c>
      <c r="I13" s="180">
        <v>0</v>
      </c>
      <c r="J13" s="180">
        <v>0</v>
      </c>
      <c r="K13" s="180">
        <v>5823.6772499999997</v>
      </c>
      <c r="L13" s="189">
        <v>7.2845431244244216E-4</v>
      </c>
    </row>
    <row r="14" spans="1:12" ht="15" customHeight="1">
      <c r="A14" s="188" t="s">
        <v>892</v>
      </c>
      <c r="B14" s="180">
        <v>23641.253699999997</v>
      </c>
      <c r="C14" s="180">
        <v>0</v>
      </c>
      <c r="D14" s="180">
        <v>0</v>
      </c>
      <c r="E14" s="180">
        <v>970.49655000000007</v>
      </c>
      <c r="F14" s="180">
        <v>0</v>
      </c>
      <c r="G14" s="180">
        <v>591.31128000000001</v>
      </c>
      <c r="H14" s="180">
        <v>0</v>
      </c>
      <c r="I14" s="180">
        <v>0</v>
      </c>
      <c r="J14" s="180">
        <v>0</v>
      </c>
      <c r="K14" s="180">
        <v>25203.061529999999</v>
      </c>
      <c r="L14" s="189">
        <v>3.1525234092051914E-3</v>
      </c>
    </row>
    <row r="15" spans="1:12" ht="15" customHeight="1">
      <c r="A15" s="188" t="s">
        <v>893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9">
        <v>0</v>
      </c>
    </row>
    <row r="16" spans="1:12" ht="15" customHeight="1">
      <c r="A16" s="188" t="s">
        <v>534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9">
        <v>0</v>
      </c>
    </row>
    <row r="17" spans="1:12" ht="15" customHeight="1">
      <c r="A17" s="188" t="s">
        <v>535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9">
        <v>0</v>
      </c>
    </row>
    <row r="18" spans="1:12" ht="15" customHeight="1">
      <c r="A18" s="188" t="s">
        <v>85</v>
      </c>
      <c r="B18" s="180">
        <v>292755.63399</v>
      </c>
      <c r="C18" s="180">
        <v>572570.33004999999</v>
      </c>
      <c r="D18" s="180">
        <v>337830.64201999997</v>
      </c>
      <c r="E18" s="180">
        <v>7587.3993600000003</v>
      </c>
      <c r="F18" s="180">
        <v>49350.768899999995</v>
      </c>
      <c r="G18" s="180">
        <v>238692.87241000001</v>
      </c>
      <c r="H18" s="180">
        <v>12773.22719</v>
      </c>
      <c r="I18" s="180">
        <v>66112.860360000006</v>
      </c>
      <c r="J18" s="180">
        <v>155695.26268000001</v>
      </c>
      <c r="K18" s="180">
        <v>1733368.9969599999</v>
      </c>
      <c r="L18" s="189">
        <v>0.21681835491304785</v>
      </c>
    </row>
    <row r="19" spans="1:12" ht="15" customHeight="1">
      <c r="A19" s="188" t="s">
        <v>87</v>
      </c>
      <c r="B19" s="180">
        <v>39052.115149999998</v>
      </c>
      <c r="C19" s="180">
        <v>279584.41741000005</v>
      </c>
      <c r="D19" s="180">
        <v>0</v>
      </c>
      <c r="E19" s="180">
        <v>271.93365999999997</v>
      </c>
      <c r="F19" s="180">
        <v>50859.583859999999</v>
      </c>
      <c r="G19" s="180">
        <v>92331.22236</v>
      </c>
      <c r="H19" s="180">
        <v>0</v>
      </c>
      <c r="I19" s="180">
        <v>142152.32431999999</v>
      </c>
      <c r="J19" s="180">
        <v>0</v>
      </c>
      <c r="K19" s="180">
        <v>604251.5967600001</v>
      </c>
      <c r="L19" s="189">
        <v>7.5582774004183298E-2</v>
      </c>
    </row>
    <row r="20" spans="1:12" ht="15" customHeight="1">
      <c r="A20" s="188" t="s">
        <v>88</v>
      </c>
      <c r="B20" s="180">
        <v>57706.93851</v>
      </c>
      <c r="C20" s="180">
        <v>135605.29506</v>
      </c>
      <c r="D20" s="180">
        <v>0</v>
      </c>
      <c r="E20" s="180">
        <v>5991.3731500000004</v>
      </c>
      <c r="F20" s="180">
        <v>639.83519999999999</v>
      </c>
      <c r="G20" s="180">
        <v>33010.739390000002</v>
      </c>
      <c r="H20" s="180">
        <v>0</v>
      </c>
      <c r="I20" s="180">
        <v>109318.59162000001</v>
      </c>
      <c r="J20" s="180">
        <v>0</v>
      </c>
      <c r="K20" s="180">
        <v>342272.77293000004</v>
      </c>
      <c r="L20" s="189">
        <v>4.2813168856926494E-2</v>
      </c>
    </row>
    <row r="21" spans="1:12" ht="15" customHeight="1">
      <c r="A21" s="188" t="s">
        <v>536</v>
      </c>
      <c r="B21" s="180">
        <v>0</v>
      </c>
      <c r="C21" s="180">
        <v>0</v>
      </c>
      <c r="D21" s="180">
        <v>0</v>
      </c>
      <c r="E21" s="180">
        <v>0</v>
      </c>
      <c r="F21" s="180">
        <v>0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9">
        <v>0</v>
      </c>
    </row>
    <row r="22" spans="1:12" ht="15" customHeight="1">
      <c r="A22" s="188" t="s">
        <v>89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9">
        <v>0</v>
      </c>
    </row>
    <row r="23" spans="1:12" ht="15" customHeight="1">
      <c r="A23" s="188" t="s">
        <v>90</v>
      </c>
      <c r="B23" s="180">
        <v>0</v>
      </c>
      <c r="C23" s="180">
        <v>130692.45364000001</v>
      </c>
      <c r="D23" s="180">
        <v>22535.197210000002</v>
      </c>
      <c r="E23" s="180">
        <v>12931.84677</v>
      </c>
      <c r="F23" s="180">
        <v>35889.522950000006</v>
      </c>
      <c r="G23" s="180">
        <v>0</v>
      </c>
      <c r="H23" s="180">
        <v>5190.7100499999997</v>
      </c>
      <c r="I23" s="180">
        <v>271579.80779000005</v>
      </c>
      <c r="J23" s="180">
        <v>94524.5144</v>
      </c>
      <c r="K23" s="180">
        <v>573344.05281000002</v>
      </c>
      <c r="L23" s="189">
        <v>7.171670576055221E-2</v>
      </c>
    </row>
    <row r="24" spans="1:12" ht="15" customHeight="1">
      <c r="A24" s="188" t="s">
        <v>91</v>
      </c>
      <c r="B24" s="180">
        <v>0</v>
      </c>
      <c r="C24" s="180">
        <v>747213.96979999996</v>
      </c>
      <c r="D24" s="180">
        <v>79397.478900000002</v>
      </c>
      <c r="E24" s="180">
        <v>0</v>
      </c>
      <c r="F24" s="180">
        <v>141459.13149</v>
      </c>
      <c r="G24" s="180">
        <v>0</v>
      </c>
      <c r="H24" s="180">
        <v>0</v>
      </c>
      <c r="I24" s="180">
        <v>410846.56507000001</v>
      </c>
      <c r="J24" s="180">
        <v>0</v>
      </c>
      <c r="K24" s="180">
        <v>1378917.1452599999</v>
      </c>
      <c r="L24" s="189">
        <v>0.17248176673346183</v>
      </c>
    </row>
    <row r="25" spans="1:12" ht="15" customHeight="1">
      <c r="A25" s="188" t="s">
        <v>887</v>
      </c>
      <c r="B25" s="180">
        <v>270217.30292000005</v>
      </c>
      <c r="C25" s="180">
        <v>636307.54414000001</v>
      </c>
      <c r="D25" s="180">
        <v>261881.44593000002</v>
      </c>
      <c r="E25" s="180">
        <v>5842.7918</v>
      </c>
      <c r="F25" s="180">
        <v>77991.905200000008</v>
      </c>
      <c r="G25" s="180">
        <v>63851.922210000004</v>
      </c>
      <c r="H25" s="180">
        <v>4495.3234499999999</v>
      </c>
      <c r="I25" s="180">
        <v>983.86514999999997</v>
      </c>
      <c r="J25" s="180">
        <v>144538.02174</v>
      </c>
      <c r="K25" s="180">
        <v>1466110.1225399999</v>
      </c>
      <c r="L25" s="189">
        <v>0.18338829496084802</v>
      </c>
    </row>
    <row r="26" spans="1:12" ht="15" customHeight="1">
      <c r="A26" s="188" t="s">
        <v>894</v>
      </c>
      <c r="B26" s="180">
        <v>43388.252789999999</v>
      </c>
      <c r="C26" s="180">
        <v>19194.39847</v>
      </c>
      <c r="D26" s="180">
        <v>0</v>
      </c>
      <c r="E26" s="180">
        <v>15021.287039999999</v>
      </c>
      <c r="F26" s="180">
        <v>168.54208</v>
      </c>
      <c r="G26" s="180">
        <v>8623.8885100000007</v>
      </c>
      <c r="H26" s="180">
        <v>0</v>
      </c>
      <c r="I26" s="180">
        <v>411.29346000000004</v>
      </c>
      <c r="J26" s="180">
        <v>0</v>
      </c>
      <c r="K26" s="180">
        <v>86807.662349999999</v>
      </c>
      <c r="L26" s="189">
        <v>1.0858331132946099E-2</v>
      </c>
    </row>
    <row r="27" spans="1:12" ht="15" customHeight="1">
      <c r="A27" s="188" t="s">
        <v>889</v>
      </c>
      <c r="B27" s="180">
        <v>3551.1547700000001</v>
      </c>
      <c r="C27" s="180">
        <v>4579.86787</v>
      </c>
      <c r="D27" s="180">
        <v>0</v>
      </c>
      <c r="E27" s="180">
        <v>318.16985</v>
      </c>
      <c r="F27" s="180">
        <v>60124.24538</v>
      </c>
      <c r="G27" s="180">
        <v>0</v>
      </c>
      <c r="H27" s="180">
        <v>0</v>
      </c>
      <c r="I27" s="180">
        <v>0</v>
      </c>
      <c r="J27" s="180">
        <v>0</v>
      </c>
      <c r="K27" s="180">
        <v>68573.437869999994</v>
      </c>
      <c r="L27" s="189">
        <v>8.5775042796894987E-3</v>
      </c>
    </row>
    <row r="28" spans="1:12" ht="15" customHeight="1">
      <c r="A28" s="188" t="s">
        <v>83</v>
      </c>
      <c r="B28" s="180">
        <v>27630.563280000002</v>
      </c>
      <c r="C28" s="180">
        <v>42800.89574</v>
      </c>
      <c r="D28" s="180">
        <v>283376.63060000003</v>
      </c>
      <c r="E28" s="180">
        <v>1878.9557399999999</v>
      </c>
      <c r="F28" s="180">
        <v>240.97204000000002</v>
      </c>
      <c r="G28" s="180">
        <v>2201.5619799999999</v>
      </c>
      <c r="H28" s="180">
        <v>517.43619000000001</v>
      </c>
      <c r="I28" s="180">
        <v>37749.737380000006</v>
      </c>
      <c r="J28" s="180">
        <v>25675.5684</v>
      </c>
      <c r="K28" s="180">
        <v>422072.32135000004</v>
      </c>
      <c r="L28" s="189">
        <v>5.2794890487792706E-2</v>
      </c>
    </row>
    <row r="29" spans="1:12" ht="15" customHeight="1">
      <c r="A29" s="188" t="s">
        <v>299</v>
      </c>
      <c r="B29" s="180">
        <v>51495.736119999994</v>
      </c>
      <c r="C29" s="180">
        <v>119786.27482999999</v>
      </c>
      <c r="D29" s="180">
        <v>193724.56616999998</v>
      </c>
      <c r="E29" s="180">
        <v>1099.3623799999998</v>
      </c>
      <c r="F29" s="180">
        <v>3578.3860800000002</v>
      </c>
      <c r="G29" s="180">
        <v>8661.5081899999986</v>
      </c>
      <c r="H29" s="180">
        <v>5337.0353399999995</v>
      </c>
      <c r="I29" s="180">
        <v>6386.38411</v>
      </c>
      <c r="J29" s="180">
        <v>726.58825999999999</v>
      </c>
      <c r="K29" s="180">
        <v>390795.84148</v>
      </c>
      <c r="L29" s="189">
        <v>4.8882673917185065E-2</v>
      </c>
    </row>
    <row r="30" spans="1:12" ht="15" customHeight="1">
      <c r="A30" s="270" t="s">
        <v>538</v>
      </c>
      <c r="B30" s="180">
        <v>1454.59761</v>
      </c>
      <c r="C30" s="180">
        <v>16045.020119999999</v>
      </c>
      <c r="D30" s="180">
        <v>0</v>
      </c>
      <c r="E30" s="180">
        <v>0</v>
      </c>
      <c r="F30" s="180">
        <v>0</v>
      </c>
      <c r="G30" s="180">
        <v>0</v>
      </c>
      <c r="H30" s="180">
        <v>0</v>
      </c>
      <c r="I30" s="180">
        <v>1207.9198200000001</v>
      </c>
      <c r="J30" s="180">
        <v>0</v>
      </c>
      <c r="K30" s="180">
        <v>18707.537549999997</v>
      </c>
      <c r="L30" s="189">
        <v>2.3400311896536537E-3</v>
      </c>
    </row>
    <row r="31" spans="1:12" ht="15" customHeight="1">
      <c r="A31" s="188" t="s">
        <v>539</v>
      </c>
      <c r="B31" s="180">
        <v>0</v>
      </c>
      <c r="C31" s="180">
        <v>0</v>
      </c>
      <c r="D31" s="180">
        <v>0</v>
      </c>
      <c r="E31" s="180">
        <v>0</v>
      </c>
      <c r="F31" s="180">
        <v>0</v>
      </c>
      <c r="G31" s="180">
        <v>0</v>
      </c>
      <c r="H31" s="180">
        <v>0</v>
      </c>
      <c r="I31" s="180">
        <v>30624.263569999999</v>
      </c>
      <c r="J31" s="180">
        <v>0</v>
      </c>
      <c r="K31" s="180">
        <v>30624.263569999999</v>
      </c>
      <c r="L31" s="189">
        <v>3.8306341346338313E-3</v>
      </c>
    </row>
    <row r="32" spans="1:12" ht="15" customHeight="1">
      <c r="A32" s="270" t="s">
        <v>84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9">
        <v>0</v>
      </c>
    </row>
    <row r="33" spans="1:12" ht="15" customHeight="1">
      <c r="A33" s="188" t="s">
        <v>92</v>
      </c>
      <c r="B33" s="180">
        <v>42916.483209999999</v>
      </c>
      <c r="C33" s="180">
        <v>117409.46217</v>
      </c>
      <c r="D33" s="180">
        <v>573030.78785000008</v>
      </c>
      <c r="E33" s="180">
        <v>3103.7552000000001</v>
      </c>
      <c r="F33" s="180">
        <v>5010.4733299999998</v>
      </c>
      <c r="G33" s="180">
        <v>6067.7554600000003</v>
      </c>
      <c r="H33" s="180">
        <v>2043.72225</v>
      </c>
      <c r="I33" s="180">
        <v>8120.9166999999998</v>
      </c>
      <c r="J33" s="180">
        <v>738.59474999999998</v>
      </c>
      <c r="K33" s="180">
        <v>758441.95092000009</v>
      </c>
      <c r="L33" s="189">
        <v>9.4869665018770255E-2</v>
      </c>
    </row>
    <row r="34" spans="1:12" ht="15" customHeight="1">
      <c r="A34" s="188" t="s">
        <v>93</v>
      </c>
      <c r="B34" s="180">
        <v>0</v>
      </c>
      <c r="C34" s="180">
        <v>54048.886020000005</v>
      </c>
      <c r="D34" s="180">
        <v>0</v>
      </c>
      <c r="E34" s="180">
        <v>249.41694000000001</v>
      </c>
      <c r="F34" s="180">
        <v>12962.9328</v>
      </c>
      <c r="G34" s="180">
        <v>779.68325000000004</v>
      </c>
      <c r="H34" s="180">
        <v>0</v>
      </c>
      <c r="I34" s="180">
        <v>4427.1529800000008</v>
      </c>
      <c r="J34" s="180">
        <v>0</v>
      </c>
      <c r="K34" s="180">
        <v>72468.071990000011</v>
      </c>
      <c r="L34" s="189">
        <v>9.06466435026166E-3</v>
      </c>
    </row>
    <row r="35" spans="1:12" s="190" customFormat="1" ht="15" customHeight="1">
      <c r="A35" s="188" t="s">
        <v>94</v>
      </c>
      <c r="B35" s="180">
        <v>0</v>
      </c>
      <c r="C35" s="180">
        <v>959.82899999999995</v>
      </c>
      <c r="D35" s="180">
        <v>0</v>
      </c>
      <c r="E35" s="180">
        <v>1353.8928100000001</v>
      </c>
      <c r="F35" s="180">
        <v>0</v>
      </c>
      <c r="G35" s="180">
        <v>16.896660000000001</v>
      </c>
      <c r="H35" s="180">
        <v>0</v>
      </c>
      <c r="I35" s="180">
        <v>5449.8725000000004</v>
      </c>
      <c r="J35" s="180">
        <v>0</v>
      </c>
      <c r="K35" s="180">
        <v>7780.4909700000007</v>
      </c>
      <c r="L35" s="189">
        <v>9.7322223686348362E-4</v>
      </c>
    </row>
    <row r="36" spans="1:12" s="190" customFormat="1" ht="15" customHeight="1">
      <c r="A36" s="237" t="s">
        <v>341</v>
      </c>
      <c r="B36" s="231">
        <v>0</v>
      </c>
      <c r="C36" s="231">
        <v>0</v>
      </c>
      <c r="D36" s="231">
        <v>0</v>
      </c>
      <c r="E36" s="231">
        <v>0</v>
      </c>
      <c r="F36" s="231">
        <v>0</v>
      </c>
      <c r="G36" s="231">
        <v>0</v>
      </c>
      <c r="H36" s="231">
        <v>0</v>
      </c>
      <c r="I36" s="231">
        <v>0</v>
      </c>
      <c r="J36" s="231">
        <v>0</v>
      </c>
      <c r="K36" s="231">
        <v>0</v>
      </c>
      <c r="L36" s="254">
        <v>0</v>
      </c>
    </row>
    <row r="37" spans="1:12" s="190" customFormat="1" ht="15" customHeight="1">
      <c r="A37" s="256" t="s">
        <v>501</v>
      </c>
      <c r="B37" s="233">
        <v>865999.10732000018</v>
      </c>
      <c r="C37" s="233">
        <v>2876798.6443200004</v>
      </c>
      <c r="D37" s="233">
        <v>1752902.3348900001</v>
      </c>
      <c r="E37" s="233">
        <v>57637.981590000003</v>
      </c>
      <c r="F37" s="233">
        <v>438276.29931000003</v>
      </c>
      <c r="G37" s="233">
        <v>455325.68082000007</v>
      </c>
      <c r="H37" s="233">
        <v>30357.454469999997</v>
      </c>
      <c r="I37" s="233">
        <v>1095371.5548299998</v>
      </c>
      <c r="J37" s="233">
        <v>421898.55022999999</v>
      </c>
      <c r="K37" s="233">
        <v>7994567.6077800002</v>
      </c>
      <c r="L37" s="329">
        <v>1</v>
      </c>
    </row>
    <row r="38" spans="1:12" ht="15" customHeight="1">
      <c r="A38" s="194" t="s">
        <v>540</v>
      </c>
      <c r="B38" s="189">
        <v>0.10832344534521714</v>
      </c>
      <c r="C38" s="189">
        <v>0.35984418238209814</v>
      </c>
      <c r="D38" s="189">
        <v>0.21926168129269982</v>
      </c>
      <c r="E38" s="189">
        <v>7.2096434000894528E-3</v>
      </c>
      <c r="F38" s="189">
        <v>5.4821764079333909E-2</v>
      </c>
      <c r="G38" s="189">
        <v>5.6954384922193284E-2</v>
      </c>
      <c r="H38" s="189">
        <v>3.7972603346874334E-3</v>
      </c>
      <c r="I38" s="189">
        <v>0.13701448390579962</v>
      </c>
      <c r="J38" s="189">
        <v>5.2773154337881246E-2</v>
      </c>
      <c r="K38" s="189">
        <v>1</v>
      </c>
      <c r="L38" s="189"/>
    </row>
    <row r="39" spans="1:12" ht="15" customHeight="1" thickBot="1">
      <c r="A39" s="195"/>
      <c r="B39" s="201"/>
      <c r="C39" s="197"/>
      <c r="D39" s="197"/>
      <c r="E39" s="201"/>
      <c r="F39" s="197"/>
      <c r="G39" s="197"/>
      <c r="H39" s="197"/>
      <c r="I39" s="197"/>
      <c r="J39" s="197"/>
      <c r="K39" s="201"/>
      <c r="L39" s="202"/>
    </row>
    <row r="40" spans="1:12" ht="15" customHeight="1" thickTop="1">
      <c r="A40" s="179" t="s">
        <v>503</v>
      </c>
      <c r="B40" s="199"/>
      <c r="C40" s="189"/>
      <c r="D40" s="189"/>
      <c r="E40" s="199"/>
      <c r="F40" s="189"/>
      <c r="G40" s="189"/>
      <c r="H40" s="189"/>
      <c r="I40" s="189"/>
      <c r="J40" s="189"/>
      <c r="K40" s="199"/>
      <c r="L40" s="199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L49"/>
  <sheetViews>
    <sheetView zoomScaleNormal="100" workbookViewId="0">
      <selection activeCell="A3" sqref="A3:L3"/>
    </sheetView>
  </sheetViews>
  <sheetFormatPr defaultColWidth="11.42578125" defaultRowHeight="12.75"/>
  <cols>
    <col min="1" max="1" width="66.85546875" style="182" customWidth="1"/>
    <col min="2" max="12" width="15.7109375" style="181" customWidth="1"/>
    <col min="13" max="256" width="11.42578125" style="181"/>
    <col min="257" max="257" width="66.85546875" style="181" customWidth="1"/>
    <col min="258" max="268" width="15.7109375" style="181" customWidth="1"/>
    <col min="269" max="512" width="11.42578125" style="181"/>
    <col min="513" max="513" width="66.85546875" style="181" customWidth="1"/>
    <col min="514" max="524" width="15.7109375" style="181" customWidth="1"/>
    <col min="525" max="768" width="11.42578125" style="181"/>
    <col min="769" max="769" width="66.85546875" style="181" customWidth="1"/>
    <col min="770" max="780" width="15.7109375" style="181" customWidth="1"/>
    <col min="781" max="1024" width="11.42578125" style="181"/>
    <col min="1025" max="1025" width="66.85546875" style="181" customWidth="1"/>
    <col min="1026" max="1036" width="15.7109375" style="181" customWidth="1"/>
    <col min="1037" max="1280" width="11.42578125" style="181"/>
    <col min="1281" max="1281" width="66.85546875" style="181" customWidth="1"/>
    <col min="1282" max="1292" width="15.7109375" style="181" customWidth="1"/>
    <col min="1293" max="1536" width="11.42578125" style="181"/>
    <col min="1537" max="1537" width="66.85546875" style="181" customWidth="1"/>
    <col min="1538" max="1548" width="15.7109375" style="181" customWidth="1"/>
    <col min="1549" max="1792" width="11.42578125" style="181"/>
    <col min="1793" max="1793" width="66.85546875" style="181" customWidth="1"/>
    <col min="1794" max="1804" width="15.7109375" style="181" customWidth="1"/>
    <col min="1805" max="2048" width="11.42578125" style="181"/>
    <col min="2049" max="2049" width="66.85546875" style="181" customWidth="1"/>
    <col min="2050" max="2060" width="15.7109375" style="181" customWidth="1"/>
    <col min="2061" max="2304" width="11.42578125" style="181"/>
    <col min="2305" max="2305" width="66.85546875" style="181" customWidth="1"/>
    <col min="2306" max="2316" width="15.7109375" style="181" customWidth="1"/>
    <col min="2317" max="2560" width="11.42578125" style="181"/>
    <col min="2561" max="2561" width="66.85546875" style="181" customWidth="1"/>
    <col min="2562" max="2572" width="15.7109375" style="181" customWidth="1"/>
    <col min="2573" max="2816" width="11.42578125" style="181"/>
    <col min="2817" max="2817" width="66.85546875" style="181" customWidth="1"/>
    <col min="2818" max="2828" width="15.7109375" style="181" customWidth="1"/>
    <col min="2829" max="3072" width="11.42578125" style="181"/>
    <col min="3073" max="3073" width="66.85546875" style="181" customWidth="1"/>
    <col min="3074" max="3084" width="15.7109375" style="181" customWidth="1"/>
    <col min="3085" max="3328" width="11.42578125" style="181"/>
    <col min="3329" max="3329" width="66.85546875" style="181" customWidth="1"/>
    <col min="3330" max="3340" width="15.7109375" style="181" customWidth="1"/>
    <col min="3341" max="3584" width="11.42578125" style="181"/>
    <col min="3585" max="3585" width="66.85546875" style="181" customWidth="1"/>
    <col min="3586" max="3596" width="15.7109375" style="181" customWidth="1"/>
    <col min="3597" max="3840" width="11.42578125" style="181"/>
    <col min="3841" max="3841" width="66.85546875" style="181" customWidth="1"/>
    <col min="3842" max="3852" width="15.7109375" style="181" customWidth="1"/>
    <col min="3853" max="4096" width="11.42578125" style="181"/>
    <col min="4097" max="4097" width="66.85546875" style="181" customWidth="1"/>
    <col min="4098" max="4108" width="15.7109375" style="181" customWidth="1"/>
    <col min="4109" max="4352" width="11.42578125" style="181"/>
    <col min="4353" max="4353" width="66.85546875" style="181" customWidth="1"/>
    <col min="4354" max="4364" width="15.7109375" style="181" customWidth="1"/>
    <col min="4365" max="4608" width="11.42578125" style="181"/>
    <col min="4609" max="4609" width="66.85546875" style="181" customWidth="1"/>
    <col min="4610" max="4620" width="15.7109375" style="181" customWidth="1"/>
    <col min="4621" max="4864" width="11.42578125" style="181"/>
    <col min="4865" max="4865" width="66.85546875" style="181" customWidth="1"/>
    <col min="4866" max="4876" width="15.7109375" style="181" customWidth="1"/>
    <col min="4877" max="5120" width="11.42578125" style="181"/>
    <col min="5121" max="5121" width="66.85546875" style="181" customWidth="1"/>
    <col min="5122" max="5132" width="15.7109375" style="181" customWidth="1"/>
    <col min="5133" max="5376" width="11.42578125" style="181"/>
    <col min="5377" max="5377" width="66.85546875" style="181" customWidth="1"/>
    <col min="5378" max="5388" width="15.7109375" style="181" customWidth="1"/>
    <col min="5389" max="5632" width="11.42578125" style="181"/>
    <col min="5633" max="5633" width="66.85546875" style="181" customWidth="1"/>
    <col min="5634" max="5644" width="15.7109375" style="181" customWidth="1"/>
    <col min="5645" max="5888" width="11.42578125" style="181"/>
    <col min="5889" max="5889" width="66.85546875" style="181" customWidth="1"/>
    <col min="5890" max="5900" width="15.7109375" style="181" customWidth="1"/>
    <col min="5901" max="6144" width="11.42578125" style="181"/>
    <col min="6145" max="6145" width="66.85546875" style="181" customWidth="1"/>
    <col min="6146" max="6156" width="15.7109375" style="181" customWidth="1"/>
    <col min="6157" max="6400" width="11.42578125" style="181"/>
    <col min="6401" max="6401" width="66.85546875" style="181" customWidth="1"/>
    <col min="6402" max="6412" width="15.7109375" style="181" customWidth="1"/>
    <col min="6413" max="6656" width="11.42578125" style="181"/>
    <col min="6657" max="6657" width="66.85546875" style="181" customWidth="1"/>
    <col min="6658" max="6668" width="15.7109375" style="181" customWidth="1"/>
    <col min="6669" max="6912" width="11.42578125" style="181"/>
    <col min="6913" max="6913" width="66.85546875" style="181" customWidth="1"/>
    <col min="6914" max="6924" width="15.7109375" style="181" customWidth="1"/>
    <col min="6925" max="7168" width="11.42578125" style="181"/>
    <col min="7169" max="7169" width="66.85546875" style="181" customWidth="1"/>
    <col min="7170" max="7180" width="15.7109375" style="181" customWidth="1"/>
    <col min="7181" max="7424" width="11.42578125" style="181"/>
    <col min="7425" max="7425" width="66.85546875" style="181" customWidth="1"/>
    <col min="7426" max="7436" width="15.7109375" style="181" customWidth="1"/>
    <col min="7437" max="7680" width="11.42578125" style="181"/>
    <col min="7681" max="7681" width="66.85546875" style="181" customWidth="1"/>
    <col min="7682" max="7692" width="15.7109375" style="181" customWidth="1"/>
    <col min="7693" max="7936" width="11.42578125" style="181"/>
    <col min="7937" max="7937" width="66.85546875" style="181" customWidth="1"/>
    <col min="7938" max="7948" width="15.7109375" style="181" customWidth="1"/>
    <col min="7949" max="8192" width="11.42578125" style="181"/>
    <col min="8193" max="8193" width="66.85546875" style="181" customWidth="1"/>
    <col min="8194" max="8204" width="15.7109375" style="181" customWidth="1"/>
    <col min="8205" max="8448" width="11.42578125" style="181"/>
    <col min="8449" max="8449" width="66.85546875" style="181" customWidth="1"/>
    <col min="8450" max="8460" width="15.7109375" style="181" customWidth="1"/>
    <col min="8461" max="8704" width="11.42578125" style="181"/>
    <col min="8705" max="8705" width="66.85546875" style="181" customWidth="1"/>
    <col min="8706" max="8716" width="15.7109375" style="181" customWidth="1"/>
    <col min="8717" max="8960" width="11.42578125" style="181"/>
    <col min="8961" max="8961" width="66.85546875" style="181" customWidth="1"/>
    <col min="8962" max="8972" width="15.7109375" style="181" customWidth="1"/>
    <col min="8973" max="9216" width="11.42578125" style="181"/>
    <col min="9217" max="9217" width="66.85546875" style="181" customWidth="1"/>
    <col min="9218" max="9228" width="15.7109375" style="181" customWidth="1"/>
    <col min="9229" max="9472" width="11.42578125" style="181"/>
    <col min="9473" max="9473" width="66.85546875" style="181" customWidth="1"/>
    <col min="9474" max="9484" width="15.7109375" style="181" customWidth="1"/>
    <col min="9485" max="9728" width="11.42578125" style="181"/>
    <col min="9729" max="9729" width="66.85546875" style="181" customWidth="1"/>
    <col min="9730" max="9740" width="15.7109375" style="181" customWidth="1"/>
    <col min="9741" max="9984" width="11.42578125" style="181"/>
    <col min="9985" max="9985" width="66.85546875" style="181" customWidth="1"/>
    <col min="9986" max="9996" width="15.7109375" style="181" customWidth="1"/>
    <col min="9997" max="10240" width="11.42578125" style="181"/>
    <col min="10241" max="10241" width="66.85546875" style="181" customWidth="1"/>
    <col min="10242" max="10252" width="15.7109375" style="181" customWidth="1"/>
    <col min="10253" max="10496" width="11.42578125" style="181"/>
    <col min="10497" max="10497" width="66.85546875" style="181" customWidth="1"/>
    <col min="10498" max="10508" width="15.7109375" style="181" customWidth="1"/>
    <col min="10509" max="10752" width="11.42578125" style="181"/>
    <col min="10753" max="10753" width="66.85546875" style="181" customWidth="1"/>
    <col min="10754" max="10764" width="15.7109375" style="181" customWidth="1"/>
    <col min="10765" max="11008" width="11.42578125" style="181"/>
    <col min="11009" max="11009" width="66.85546875" style="181" customWidth="1"/>
    <col min="11010" max="11020" width="15.7109375" style="181" customWidth="1"/>
    <col min="11021" max="11264" width="11.42578125" style="181"/>
    <col min="11265" max="11265" width="66.85546875" style="181" customWidth="1"/>
    <col min="11266" max="11276" width="15.7109375" style="181" customWidth="1"/>
    <col min="11277" max="11520" width="11.42578125" style="181"/>
    <col min="11521" max="11521" width="66.85546875" style="181" customWidth="1"/>
    <col min="11522" max="11532" width="15.7109375" style="181" customWidth="1"/>
    <col min="11533" max="11776" width="11.42578125" style="181"/>
    <col min="11777" max="11777" width="66.85546875" style="181" customWidth="1"/>
    <col min="11778" max="11788" width="15.7109375" style="181" customWidth="1"/>
    <col min="11789" max="12032" width="11.42578125" style="181"/>
    <col min="12033" max="12033" width="66.85546875" style="181" customWidth="1"/>
    <col min="12034" max="12044" width="15.7109375" style="181" customWidth="1"/>
    <col min="12045" max="12288" width="11.42578125" style="181"/>
    <col min="12289" max="12289" width="66.85546875" style="181" customWidth="1"/>
    <col min="12290" max="12300" width="15.7109375" style="181" customWidth="1"/>
    <col min="12301" max="12544" width="11.42578125" style="181"/>
    <col min="12545" max="12545" width="66.85546875" style="181" customWidth="1"/>
    <col min="12546" max="12556" width="15.7109375" style="181" customWidth="1"/>
    <col min="12557" max="12800" width="11.42578125" style="181"/>
    <col min="12801" max="12801" width="66.85546875" style="181" customWidth="1"/>
    <col min="12802" max="12812" width="15.7109375" style="181" customWidth="1"/>
    <col min="12813" max="13056" width="11.42578125" style="181"/>
    <col min="13057" max="13057" width="66.85546875" style="181" customWidth="1"/>
    <col min="13058" max="13068" width="15.7109375" style="181" customWidth="1"/>
    <col min="13069" max="13312" width="11.42578125" style="181"/>
    <col min="13313" max="13313" width="66.85546875" style="181" customWidth="1"/>
    <col min="13314" max="13324" width="15.7109375" style="181" customWidth="1"/>
    <col min="13325" max="13568" width="11.42578125" style="181"/>
    <col min="13569" max="13569" width="66.85546875" style="181" customWidth="1"/>
    <col min="13570" max="13580" width="15.7109375" style="181" customWidth="1"/>
    <col min="13581" max="13824" width="11.42578125" style="181"/>
    <col min="13825" max="13825" width="66.85546875" style="181" customWidth="1"/>
    <col min="13826" max="13836" width="15.7109375" style="181" customWidth="1"/>
    <col min="13837" max="14080" width="11.42578125" style="181"/>
    <col min="14081" max="14081" width="66.85546875" style="181" customWidth="1"/>
    <col min="14082" max="14092" width="15.7109375" style="181" customWidth="1"/>
    <col min="14093" max="14336" width="11.42578125" style="181"/>
    <col min="14337" max="14337" width="66.85546875" style="181" customWidth="1"/>
    <col min="14338" max="14348" width="15.7109375" style="181" customWidth="1"/>
    <col min="14349" max="14592" width="11.42578125" style="181"/>
    <col min="14593" max="14593" width="66.85546875" style="181" customWidth="1"/>
    <col min="14594" max="14604" width="15.7109375" style="181" customWidth="1"/>
    <col min="14605" max="14848" width="11.42578125" style="181"/>
    <col min="14849" max="14849" width="66.85546875" style="181" customWidth="1"/>
    <col min="14850" max="14860" width="15.7109375" style="181" customWidth="1"/>
    <col min="14861" max="15104" width="11.42578125" style="181"/>
    <col min="15105" max="15105" width="66.85546875" style="181" customWidth="1"/>
    <col min="15106" max="15116" width="15.7109375" style="181" customWidth="1"/>
    <col min="15117" max="15360" width="11.42578125" style="181"/>
    <col min="15361" max="15361" width="66.85546875" style="181" customWidth="1"/>
    <col min="15362" max="15372" width="15.7109375" style="181" customWidth="1"/>
    <col min="15373" max="15616" width="11.42578125" style="181"/>
    <col min="15617" max="15617" width="66.85546875" style="181" customWidth="1"/>
    <col min="15618" max="15628" width="15.7109375" style="181" customWidth="1"/>
    <col min="15629" max="15872" width="11.42578125" style="181"/>
    <col min="15873" max="15873" width="66.85546875" style="181" customWidth="1"/>
    <col min="15874" max="15884" width="15.7109375" style="181" customWidth="1"/>
    <col min="15885" max="16128" width="11.42578125" style="181"/>
    <col min="16129" max="16129" width="66.85546875" style="181" customWidth="1"/>
    <col min="16130" max="16140" width="15.7109375" style="181" customWidth="1"/>
    <col min="16141" max="16384" width="11.42578125" style="181"/>
  </cols>
  <sheetData>
    <row r="1" spans="1:12" s="158" customFormat="1" ht="30" customHeight="1">
      <c r="A1" s="494" t="s">
        <v>133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</row>
    <row r="2" spans="1:12" s="158" customFormat="1" ht="15" customHeight="1">
      <c r="A2" s="495" t="s">
        <v>544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</row>
    <row r="3" spans="1:1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</row>
    <row r="4" spans="1:12" s="158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</row>
    <row r="5" spans="1:12" ht="15" customHeight="1">
      <c r="A5" s="183"/>
      <c r="B5" s="157"/>
      <c r="C5" s="180"/>
      <c r="D5" s="180"/>
      <c r="E5" s="180"/>
      <c r="F5" s="180"/>
      <c r="G5" s="180"/>
      <c r="H5" s="180"/>
      <c r="I5" s="180"/>
      <c r="J5" s="157"/>
      <c r="K5" s="157"/>
      <c r="L5" s="207"/>
    </row>
    <row r="6" spans="1:12" ht="30" customHeight="1">
      <c r="A6" s="184" t="s">
        <v>545</v>
      </c>
      <c r="B6" s="185" t="s">
        <v>134</v>
      </c>
      <c r="C6" s="185" t="s">
        <v>135</v>
      </c>
      <c r="D6" s="185" t="s">
        <v>136</v>
      </c>
      <c r="E6" s="185" t="s">
        <v>137</v>
      </c>
      <c r="F6" s="185" t="s">
        <v>138</v>
      </c>
      <c r="G6" s="185" t="s">
        <v>139</v>
      </c>
      <c r="H6" s="185" t="s">
        <v>140</v>
      </c>
      <c r="I6" s="185" t="s">
        <v>141</v>
      </c>
      <c r="J6" s="185" t="s">
        <v>280</v>
      </c>
      <c r="K6" s="186" t="s">
        <v>666</v>
      </c>
      <c r="L6" s="187" t="s">
        <v>66</v>
      </c>
    </row>
    <row r="7" spans="1:12" ht="15" customHeight="1">
      <c r="A7" s="188" t="s">
        <v>546</v>
      </c>
      <c r="B7" s="180">
        <v>198961.28675999999</v>
      </c>
      <c r="C7" s="180">
        <v>198249.06944999998</v>
      </c>
      <c r="D7" s="180">
        <v>430640.67144000001</v>
      </c>
      <c r="E7" s="180">
        <v>26372.783910000002</v>
      </c>
      <c r="F7" s="180">
        <v>1049.34932</v>
      </c>
      <c r="G7" s="180">
        <v>51111.764459999999</v>
      </c>
      <c r="H7" s="180">
        <v>828.87148000000002</v>
      </c>
      <c r="I7" s="180">
        <v>183123.46630999999</v>
      </c>
      <c r="J7" s="180">
        <v>0</v>
      </c>
      <c r="K7" s="180">
        <v>1090337.2631300001</v>
      </c>
      <c r="L7" s="189">
        <v>0.13638476982736111</v>
      </c>
    </row>
    <row r="8" spans="1:12" ht="15" customHeight="1">
      <c r="A8" s="188" t="s">
        <v>547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65066.677520000005</v>
      </c>
      <c r="K8" s="180">
        <v>65066.677520000005</v>
      </c>
      <c r="L8" s="189">
        <v>8.1388613753525189E-3</v>
      </c>
    </row>
    <row r="9" spans="1:12" ht="15" customHeight="1">
      <c r="A9" s="188" t="s">
        <v>548</v>
      </c>
      <c r="B9" s="180">
        <v>84531.541900000011</v>
      </c>
      <c r="C9" s="180">
        <v>1296821.8222699999</v>
      </c>
      <c r="D9" s="180">
        <v>0</v>
      </c>
      <c r="E9" s="180">
        <v>4570.8189000000002</v>
      </c>
      <c r="F9" s="180">
        <v>6911.2223800000002</v>
      </c>
      <c r="G9" s="180">
        <v>77754.26473000001</v>
      </c>
      <c r="H9" s="180">
        <v>4678.5162399999999</v>
      </c>
      <c r="I9" s="180">
        <v>60647.482080000002</v>
      </c>
      <c r="J9" s="180">
        <v>2025.2466000000002</v>
      </c>
      <c r="K9" s="180">
        <v>1537940.9150999999</v>
      </c>
      <c r="L9" s="189">
        <v>0.19237324523961177</v>
      </c>
    </row>
    <row r="10" spans="1:12" ht="15" customHeight="1">
      <c r="A10" s="188" t="s">
        <v>549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315.84358000000003</v>
      </c>
      <c r="K10" s="180">
        <v>315.84358000000003</v>
      </c>
      <c r="L10" s="189">
        <v>3.9507274873915573E-5</v>
      </c>
    </row>
    <row r="11" spans="1:12" s="340" customFormat="1" ht="15" customHeight="1">
      <c r="A11" s="188" t="s">
        <v>550</v>
      </c>
      <c r="B11" s="180">
        <v>0</v>
      </c>
      <c r="C11" s="180">
        <v>360.78060999999997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4995.4671600000001</v>
      </c>
      <c r="K11" s="180">
        <v>5356.2477699999999</v>
      </c>
      <c r="L11" s="189">
        <v>6.6998592449524317E-4</v>
      </c>
    </row>
    <row r="12" spans="1:12" ht="15" customHeight="1">
      <c r="A12" s="188" t="s">
        <v>551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477.45004</v>
      </c>
      <c r="K12" s="180">
        <v>477.45004</v>
      </c>
      <c r="L12" s="189">
        <v>5.9721809032312714E-5</v>
      </c>
    </row>
    <row r="13" spans="1:12" ht="15" customHeight="1">
      <c r="A13" s="188" t="s">
        <v>552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9">
        <v>0</v>
      </c>
    </row>
    <row r="14" spans="1:12" ht="15" customHeight="1">
      <c r="A14" s="188" t="s">
        <v>553</v>
      </c>
      <c r="B14" s="180">
        <v>0</v>
      </c>
      <c r="C14" s="180">
        <v>360.78060999999997</v>
      </c>
      <c r="D14" s="180">
        <v>0</v>
      </c>
      <c r="E14" s="180">
        <v>0</v>
      </c>
      <c r="F14" s="180">
        <v>0</v>
      </c>
      <c r="G14" s="180">
        <v>0</v>
      </c>
      <c r="H14" s="180">
        <v>0</v>
      </c>
      <c r="I14" s="180">
        <v>0</v>
      </c>
      <c r="J14" s="180">
        <v>4518.0171200000004</v>
      </c>
      <c r="K14" s="180">
        <v>4878.7977300000002</v>
      </c>
      <c r="L14" s="189">
        <v>6.1026411546293046E-4</v>
      </c>
    </row>
    <row r="15" spans="1:12" s="340" customFormat="1" ht="15" customHeight="1">
      <c r="A15" s="188" t="s">
        <v>554</v>
      </c>
      <c r="B15" s="180">
        <v>0</v>
      </c>
      <c r="C15" s="180">
        <v>0</v>
      </c>
      <c r="D15" s="180">
        <v>0</v>
      </c>
      <c r="E15" s="180">
        <v>0</v>
      </c>
      <c r="F15" s="180">
        <v>0</v>
      </c>
      <c r="G15" s="180">
        <v>0</v>
      </c>
      <c r="H15" s="180">
        <v>0</v>
      </c>
      <c r="I15" s="180">
        <v>0</v>
      </c>
      <c r="J15" s="180">
        <v>112466.97231999999</v>
      </c>
      <c r="K15" s="180">
        <v>112466.97231999999</v>
      </c>
      <c r="L15" s="189">
        <v>1.4067924349398816E-2</v>
      </c>
    </row>
    <row r="16" spans="1:12" ht="15" customHeight="1">
      <c r="A16" s="188" t="s">
        <v>555</v>
      </c>
      <c r="B16" s="180">
        <v>0</v>
      </c>
      <c r="C16" s="180">
        <v>0</v>
      </c>
      <c r="D16" s="180">
        <v>0</v>
      </c>
      <c r="E16" s="180">
        <v>0</v>
      </c>
      <c r="F16" s="180">
        <v>0</v>
      </c>
      <c r="G16" s="180">
        <v>0</v>
      </c>
      <c r="H16" s="180">
        <v>0</v>
      </c>
      <c r="I16" s="180">
        <v>0</v>
      </c>
      <c r="J16" s="180">
        <v>58983.80992</v>
      </c>
      <c r="K16" s="180">
        <v>58983.80992</v>
      </c>
      <c r="L16" s="189">
        <v>7.3779862538926001E-3</v>
      </c>
    </row>
    <row r="17" spans="1:12" ht="15" customHeight="1">
      <c r="A17" s="188" t="s">
        <v>301</v>
      </c>
      <c r="B17" s="180">
        <v>0</v>
      </c>
      <c r="C17" s="180">
        <v>0</v>
      </c>
      <c r="D17" s="180">
        <v>0</v>
      </c>
      <c r="E17" s="180">
        <v>0</v>
      </c>
      <c r="F17" s="180">
        <v>0</v>
      </c>
      <c r="G17" s="180">
        <v>0</v>
      </c>
      <c r="H17" s="180">
        <v>0</v>
      </c>
      <c r="I17" s="180">
        <v>0</v>
      </c>
      <c r="J17" s="180">
        <v>35649.207399999999</v>
      </c>
      <c r="K17" s="180">
        <v>35649.207399999999</v>
      </c>
      <c r="L17" s="189">
        <v>4.4591789258120263E-3</v>
      </c>
    </row>
    <row r="18" spans="1:12" ht="15" customHeight="1">
      <c r="A18" s="188" t="s">
        <v>556</v>
      </c>
      <c r="B18" s="180">
        <v>0</v>
      </c>
      <c r="C18" s="180">
        <v>0</v>
      </c>
      <c r="D18" s="180">
        <v>0</v>
      </c>
      <c r="E18" s="180">
        <v>0</v>
      </c>
      <c r="F18" s="180">
        <v>0</v>
      </c>
      <c r="G18" s="180">
        <v>0</v>
      </c>
      <c r="H18" s="180">
        <v>0</v>
      </c>
      <c r="I18" s="180">
        <v>0</v>
      </c>
      <c r="J18" s="180">
        <v>17833.955000000002</v>
      </c>
      <c r="K18" s="180">
        <v>17833.955000000002</v>
      </c>
      <c r="L18" s="189">
        <v>2.2307591696941916E-3</v>
      </c>
    </row>
    <row r="19" spans="1:12" ht="15" customHeight="1">
      <c r="A19" s="188" t="s">
        <v>557</v>
      </c>
      <c r="B19" s="180">
        <v>0</v>
      </c>
      <c r="C19" s="180">
        <v>0</v>
      </c>
      <c r="D19" s="180">
        <v>0</v>
      </c>
      <c r="E19" s="180">
        <v>0</v>
      </c>
      <c r="F19" s="180">
        <v>0</v>
      </c>
      <c r="G19" s="180">
        <v>0</v>
      </c>
      <c r="H19" s="180">
        <v>0</v>
      </c>
      <c r="I19" s="180">
        <v>0</v>
      </c>
      <c r="J19" s="180">
        <v>0</v>
      </c>
      <c r="K19" s="180">
        <v>0</v>
      </c>
      <c r="L19" s="189">
        <v>0</v>
      </c>
    </row>
    <row r="20" spans="1:12" s="340" customFormat="1" ht="15" customHeight="1">
      <c r="A20" s="188" t="s">
        <v>558</v>
      </c>
      <c r="B20" s="180">
        <v>229108.64153999998</v>
      </c>
      <c r="C20" s="180">
        <v>1218463.6252000001</v>
      </c>
      <c r="D20" s="180">
        <v>265410.66899999999</v>
      </c>
      <c r="E20" s="180">
        <v>6533.3263200000001</v>
      </c>
      <c r="F20" s="180">
        <v>232294.43859000001</v>
      </c>
      <c r="G20" s="180">
        <v>14813.156580000001</v>
      </c>
      <c r="H20" s="180">
        <v>0</v>
      </c>
      <c r="I20" s="180">
        <v>738493.87922999996</v>
      </c>
      <c r="J20" s="180">
        <v>215612.34615</v>
      </c>
      <c r="K20" s="180">
        <v>2920730.0826099999</v>
      </c>
      <c r="L20" s="189">
        <v>0.36533934362758741</v>
      </c>
    </row>
    <row r="21" spans="1:12" ht="15" customHeight="1">
      <c r="A21" s="188" t="s">
        <v>559</v>
      </c>
      <c r="B21" s="180">
        <v>5317.7908600000001</v>
      </c>
      <c r="C21" s="180">
        <v>55107.258329999997</v>
      </c>
      <c r="D21" s="180">
        <v>0</v>
      </c>
      <c r="E21" s="180">
        <v>2639.5021400000001</v>
      </c>
      <c r="F21" s="180">
        <v>0</v>
      </c>
      <c r="G21" s="180">
        <v>2374.1876600000001</v>
      </c>
      <c r="H21" s="180">
        <v>0</v>
      </c>
      <c r="I21" s="180">
        <v>0</v>
      </c>
      <c r="J21" s="180">
        <v>0</v>
      </c>
      <c r="K21" s="180">
        <v>65438.738989999998</v>
      </c>
      <c r="L21" s="189">
        <v>8.1854006615564127E-3</v>
      </c>
    </row>
    <row r="22" spans="1:12" ht="15" customHeight="1">
      <c r="A22" s="188" t="s">
        <v>560</v>
      </c>
      <c r="B22" s="180">
        <v>0</v>
      </c>
      <c r="C22" s="180">
        <v>0</v>
      </c>
      <c r="D22" s="180">
        <v>0</v>
      </c>
      <c r="E22" s="180">
        <v>0</v>
      </c>
      <c r="F22" s="180">
        <v>0</v>
      </c>
      <c r="G22" s="180">
        <v>38.511969999999998</v>
      </c>
      <c r="H22" s="180">
        <v>0</v>
      </c>
      <c r="I22" s="180">
        <v>0</v>
      </c>
      <c r="J22" s="180">
        <v>138037.75508</v>
      </c>
      <c r="K22" s="180">
        <v>138076.26704999999</v>
      </c>
      <c r="L22" s="189">
        <v>1.7271261413350624E-2</v>
      </c>
    </row>
    <row r="23" spans="1:12" ht="15" customHeight="1">
      <c r="A23" s="188" t="s">
        <v>561</v>
      </c>
      <c r="B23" s="180">
        <v>65.133529999999993</v>
      </c>
      <c r="C23" s="180">
        <v>0</v>
      </c>
      <c r="D23" s="180">
        <v>0</v>
      </c>
      <c r="E23" s="180">
        <v>0</v>
      </c>
      <c r="F23" s="180">
        <v>0</v>
      </c>
      <c r="G23" s="180">
        <v>905.52994999999999</v>
      </c>
      <c r="H23" s="180">
        <v>0</v>
      </c>
      <c r="I23" s="180">
        <v>0</v>
      </c>
      <c r="J23" s="180">
        <v>77574.591069999995</v>
      </c>
      <c r="K23" s="180">
        <v>78545.254549999998</v>
      </c>
      <c r="L23" s="189">
        <v>9.8248283582288345E-3</v>
      </c>
    </row>
    <row r="24" spans="1:12" ht="15" customHeight="1">
      <c r="A24" s="188" t="s">
        <v>562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9">
        <v>0</v>
      </c>
    </row>
    <row r="25" spans="1:12" s="340" customFormat="1" ht="15" customHeight="1">
      <c r="A25" s="188" t="s">
        <v>563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9">
        <v>0</v>
      </c>
    </row>
    <row r="26" spans="1:12" s="340" customFormat="1" ht="15" customHeight="1">
      <c r="A26" s="21" t="s">
        <v>1007</v>
      </c>
      <c r="B26" s="180">
        <v>0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9">
        <v>0</v>
      </c>
    </row>
    <row r="27" spans="1:12" ht="15" customHeight="1">
      <c r="A27" s="188" t="s">
        <v>564</v>
      </c>
      <c r="B27" s="180">
        <v>223725.71715000001</v>
      </c>
      <c r="C27" s="180">
        <v>1163356.3668699998</v>
      </c>
      <c r="D27" s="180">
        <v>265410.66899999999</v>
      </c>
      <c r="E27" s="180">
        <v>3893.8241800000001</v>
      </c>
      <c r="F27" s="180">
        <v>232294.43859000001</v>
      </c>
      <c r="G27" s="180">
        <v>11494.927</v>
      </c>
      <c r="H27" s="180">
        <v>0</v>
      </c>
      <c r="I27" s="180">
        <v>738493.87922999996</v>
      </c>
      <c r="J27" s="180">
        <v>0</v>
      </c>
      <c r="K27" s="180">
        <v>2638669.8220199994</v>
      </c>
      <c r="L27" s="189">
        <v>0.33005785319445147</v>
      </c>
    </row>
    <row r="28" spans="1:12" s="340" customFormat="1" ht="15" customHeight="1">
      <c r="A28" s="188" t="s">
        <v>565</v>
      </c>
      <c r="B28" s="180">
        <v>353397.63707</v>
      </c>
      <c r="C28" s="180">
        <v>103506.78451000001</v>
      </c>
      <c r="D28" s="180">
        <v>1056850.99447</v>
      </c>
      <c r="E28" s="180">
        <v>5483.2791799999995</v>
      </c>
      <c r="F28" s="180">
        <v>118657.29937000001</v>
      </c>
      <c r="G28" s="180">
        <v>309248.87627999997</v>
      </c>
      <c r="H28" s="180">
        <v>21212.978729999999</v>
      </c>
      <c r="I28" s="180">
        <v>113106.72721</v>
      </c>
      <c r="J28" s="180">
        <v>3855.42389</v>
      </c>
      <c r="K28" s="180">
        <v>2085320.0007100001</v>
      </c>
      <c r="L28" s="189">
        <v>0.26084212466222612</v>
      </c>
    </row>
    <row r="29" spans="1:12" ht="15" customHeight="1">
      <c r="A29" s="188" t="s">
        <v>566</v>
      </c>
      <c r="B29" s="180">
        <v>0</v>
      </c>
      <c r="C29" s="180">
        <v>0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3521.1569599999998</v>
      </c>
      <c r="K29" s="180">
        <v>3521.1569599999998</v>
      </c>
      <c r="L29" s="189">
        <v>4.4044370283835094E-4</v>
      </c>
    </row>
    <row r="30" spans="1:12" ht="15" customHeight="1">
      <c r="A30" s="188" t="s">
        <v>567</v>
      </c>
      <c r="B30" s="180">
        <v>353397.63707</v>
      </c>
      <c r="C30" s="180">
        <v>103506.78451000001</v>
      </c>
      <c r="D30" s="180">
        <v>1056850.99447</v>
      </c>
      <c r="E30" s="180">
        <v>5483.2791799999995</v>
      </c>
      <c r="F30" s="180">
        <v>118657.29937000001</v>
      </c>
      <c r="G30" s="180">
        <v>309248.87627999997</v>
      </c>
      <c r="H30" s="180">
        <v>21212.978729999999</v>
      </c>
      <c r="I30" s="180">
        <v>113106.72721</v>
      </c>
      <c r="J30" s="180">
        <v>334.26693</v>
      </c>
      <c r="K30" s="180">
        <v>2081798.84375</v>
      </c>
      <c r="L30" s="189">
        <v>0.26040168095938776</v>
      </c>
    </row>
    <row r="31" spans="1:12" ht="15" customHeight="1">
      <c r="A31" s="188" t="s">
        <v>568</v>
      </c>
      <c r="B31" s="180">
        <v>0</v>
      </c>
      <c r="C31" s="180">
        <v>59396.561110000002</v>
      </c>
      <c r="D31" s="180">
        <v>0</v>
      </c>
      <c r="E31" s="180">
        <v>299.5</v>
      </c>
      <c r="F31" s="180">
        <v>348.20201000000003</v>
      </c>
      <c r="G31" s="180">
        <v>2397.6189300000001</v>
      </c>
      <c r="H31" s="180">
        <v>3483.8157099999999</v>
      </c>
      <c r="I31" s="180">
        <v>0</v>
      </c>
      <c r="J31" s="180">
        <v>17560.573</v>
      </c>
      <c r="K31" s="180">
        <v>83486.270759999999</v>
      </c>
      <c r="L31" s="189">
        <v>1.0442875068454644E-2</v>
      </c>
    </row>
    <row r="32" spans="1:12" ht="15" customHeight="1">
      <c r="A32" s="188" t="s">
        <v>569</v>
      </c>
      <c r="B32" s="180">
        <v>0</v>
      </c>
      <c r="C32" s="180">
        <v>0</v>
      </c>
      <c r="D32" s="180">
        <v>0</v>
      </c>
      <c r="E32" s="180">
        <v>0</v>
      </c>
      <c r="F32" s="180">
        <v>0</v>
      </c>
      <c r="G32" s="180">
        <v>0</v>
      </c>
      <c r="H32" s="180">
        <v>0</v>
      </c>
      <c r="I32" s="180">
        <v>0</v>
      </c>
      <c r="J32" s="180">
        <v>105.45317999999999</v>
      </c>
      <c r="K32" s="180">
        <v>105.45317999999999</v>
      </c>
      <c r="L32" s="189">
        <v>1.3190604566312525E-5</v>
      </c>
    </row>
    <row r="33" spans="1:12" s="340" customFormat="1" ht="15" customHeight="1">
      <c r="A33" s="188" t="s">
        <v>570</v>
      </c>
      <c r="B33" s="180">
        <v>0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v>0</v>
      </c>
      <c r="J33" s="180">
        <v>8432.8443100000004</v>
      </c>
      <c r="K33" s="180">
        <v>8432.8443100000004</v>
      </c>
      <c r="L33" s="189">
        <v>1.0548218144060578E-3</v>
      </c>
    </row>
    <row r="34" spans="1:12" ht="15" customHeight="1">
      <c r="A34" s="188" t="s">
        <v>571</v>
      </c>
      <c r="B34" s="180">
        <v>0</v>
      </c>
      <c r="C34" s="180">
        <v>40560.489280000002</v>
      </c>
      <c r="D34" s="180">
        <v>0</v>
      </c>
      <c r="E34" s="180">
        <v>299.5</v>
      </c>
      <c r="F34" s="180">
        <v>348.20201000000003</v>
      </c>
      <c r="G34" s="180">
        <v>2397.6189300000001</v>
      </c>
      <c r="H34" s="180">
        <v>3483.8157099999999</v>
      </c>
      <c r="I34" s="180">
        <v>0</v>
      </c>
      <c r="J34" s="180">
        <v>8193.3624600000003</v>
      </c>
      <c r="K34" s="180">
        <v>55282.988389999999</v>
      </c>
      <c r="L34" s="189">
        <v>6.9150692193117019E-3</v>
      </c>
    </row>
    <row r="35" spans="1:12" ht="15" customHeight="1">
      <c r="A35" s="188" t="s">
        <v>572</v>
      </c>
      <c r="B35" s="180">
        <v>0</v>
      </c>
      <c r="C35" s="180">
        <v>13491.33691</v>
      </c>
      <c r="D35" s="180">
        <v>0</v>
      </c>
      <c r="E35" s="180">
        <v>0</v>
      </c>
      <c r="F35" s="180">
        <v>0</v>
      </c>
      <c r="G35" s="180">
        <v>0</v>
      </c>
      <c r="H35" s="180">
        <v>0</v>
      </c>
      <c r="I35" s="180">
        <v>0</v>
      </c>
      <c r="J35" s="180">
        <v>828.91305</v>
      </c>
      <c r="K35" s="180">
        <v>14320.249959999999</v>
      </c>
      <c r="L35" s="189">
        <v>1.7912475898129649E-3</v>
      </c>
    </row>
    <row r="36" spans="1:12" ht="15" customHeight="1">
      <c r="A36" s="188" t="s">
        <v>573</v>
      </c>
      <c r="B36" s="180">
        <v>0</v>
      </c>
      <c r="C36" s="180">
        <v>0</v>
      </c>
      <c r="D36" s="180">
        <v>0</v>
      </c>
      <c r="E36" s="180">
        <v>0</v>
      </c>
      <c r="F36" s="180">
        <v>0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9">
        <v>0</v>
      </c>
    </row>
    <row r="37" spans="1:12" ht="15" customHeight="1">
      <c r="A37" s="188" t="s">
        <v>574</v>
      </c>
      <c r="B37" s="180">
        <v>0</v>
      </c>
      <c r="C37" s="180">
        <v>0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9">
        <v>0</v>
      </c>
    </row>
    <row r="38" spans="1:12" s="340" customFormat="1" ht="15" customHeight="1">
      <c r="A38" s="188" t="s">
        <v>575</v>
      </c>
      <c r="B38" s="180">
        <v>0</v>
      </c>
      <c r="C38" s="180">
        <v>0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9">
        <v>0</v>
      </c>
    </row>
    <row r="39" spans="1:12" ht="15" customHeight="1">
      <c r="A39" s="188" t="s">
        <v>576</v>
      </c>
      <c r="B39" s="180">
        <v>0</v>
      </c>
      <c r="C39" s="180">
        <v>5344.7349199999999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5344.7349199999999</v>
      </c>
      <c r="L39" s="189">
        <v>6.6854584035760717E-4</v>
      </c>
    </row>
    <row r="40" spans="1:12" ht="15" customHeight="1">
      <c r="A40" s="341" t="s">
        <v>577</v>
      </c>
      <c r="B40" s="180">
        <v>0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9">
        <v>0</v>
      </c>
    </row>
    <row r="41" spans="1:12" s="342" customFormat="1" ht="15" customHeight="1">
      <c r="A41" s="271" t="s">
        <v>578</v>
      </c>
      <c r="B41" s="180">
        <v>865999.10727000004</v>
      </c>
      <c r="C41" s="180">
        <v>2876798.6431499999</v>
      </c>
      <c r="D41" s="180">
        <v>1752902.33491</v>
      </c>
      <c r="E41" s="180">
        <v>43259.708310000002</v>
      </c>
      <c r="F41" s="180">
        <v>359260.51167000004</v>
      </c>
      <c r="G41" s="180">
        <v>455325.68098</v>
      </c>
      <c r="H41" s="180">
        <v>30204.18216</v>
      </c>
      <c r="I41" s="180">
        <v>1095371.55483</v>
      </c>
      <c r="J41" s="180">
        <v>421898.55022000003</v>
      </c>
      <c r="K41" s="180">
        <v>7901020.2734999992</v>
      </c>
      <c r="L41" s="189">
        <v>0.98829863734936141</v>
      </c>
    </row>
    <row r="42" spans="1:12" s="315" customFormat="1" ht="15" customHeight="1">
      <c r="A42" s="271" t="s">
        <v>579</v>
      </c>
      <c r="B42" s="180">
        <v>0</v>
      </c>
      <c r="C42" s="180">
        <v>0</v>
      </c>
      <c r="D42" s="180">
        <v>0</v>
      </c>
      <c r="E42" s="180">
        <v>14378.273279999999</v>
      </c>
      <c r="F42" s="180">
        <v>79015.789250000002</v>
      </c>
      <c r="G42" s="180">
        <v>0</v>
      </c>
      <c r="H42" s="180">
        <v>153.27229</v>
      </c>
      <c r="I42" s="180">
        <v>0</v>
      </c>
      <c r="J42" s="180">
        <v>0</v>
      </c>
      <c r="K42" s="180">
        <v>93547.334819999989</v>
      </c>
      <c r="L42" s="189">
        <v>1.1701362650638498E-2</v>
      </c>
    </row>
    <row r="43" spans="1:12" s="190" customFormat="1" ht="15" customHeight="1">
      <c r="A43" s="224" t="s">
        <v>501</v>
      </c>
      <c r="B43" s="192">
        <v>865999.10727000004</v>
      </c>
      <c r="C43" s="192">
        <v>2876798.6431499999</v>
      </c>
      <c r="D43" s="192">
        <v>1752902.33491</v>
      </c>
      <c r="E43" s="192">
        <v>57637.981590000003</v>
      </c>
      <c r="F43" s="192">
        <v>438276.30092000001</v>
      </c>
      <c r="G43" s="192">
        <v>455325.68098</v>
      </c>
      <c r="H43" s="192">
        <v>30357.454449999997</v>
      </c>
      <c r="I43" s="192">
        <v>1095371.55483</v>
      </c>
      <c r="J43" s="192">
        <v>421898.55022000003</v>
      </c>
      <c r="K43" s="192">
        <v>7994567.6083199997</v>
      </c>
      <c r="L43" s="193">
        <v>1</v>
      </c>
    </row>
    <row r="44" spans="1:12" ht="15" customHeight="1">
      <c r="A44" s="273" t="s">
        <v>580</v>
      </c>
      <c r="B44" s="189">
        <v>0.10832344533164608</v>
      </c>
      <c r="C44" s="189">
        <v>0.35984418221144271</v>
      </c>
      <c r="D44" s="189">
        <v>0.21926168128039131</v>
      </c>
      <c r="E44" s="189">
        <v>7.2096433996024717E-3</v>
      </c>
      <c r="F44" s="189">
        <v>5.4821764277017675E-2</v>
      </c>
      <c r="G44" s="189">
        <v>5.6954384938359838E-2</v>
      </c>
      <c r="H44" s="189">
        <v>3.7972603319292456E-3</v>
      </c>
      <c r="I44" s="189">
        <v>0.13701448389654489</v>
      </c>
      <c r="J44" s="189">
        <v>5.2773154333065793E-2</v>
      </c>
      <c r="K44" s="189">
        <v>1</v>
      </c>
      <c r="L44" s="189"/>
    </row>
    <row r="45" spans="1:12" ht="15" customHeight="1" thickBot="1">
      <c r="A45" s="264"/>
      <c r="B45" s="196"/>
      <c r="C45" s="197"/>
      <c r="D45" s="197"/>
      <c r="E45" s="197"/>
      <c r="F45" s="197"/>
      <c r="G45" s="197"/>
      <c r="H45" s="197"/>
      <c r="I45" s="197"/>
      <c r="J45" s="196"/>
      <c r="K45" s="196"/>
      <c r="L45" s="198"/>
    </row>
    <row r="46" spans="1:12" ht="15" customHeight="1" thickTop="1">
      <c r="A46" s="265" t="s">
        <v>503</v>
      </c>
      <c r="B46" s="157"/>
      <c r="C46" s="180"/>
      <c r="D46" s="180"/>
      <c r="E46" s="180"/>
      <c r="F46" s="180"/>
      <c r="G46" s="180"/>
      <c r="H46" s="180"/>
      <c r="I46" s="180"/>
      <c r="J46" s="157"/>
      <c r="K46" s="157"/>
      <c r="L46" s="199"/>
    </row>
    <row r="47" spans="1:12" ht="15" customHeight="1">
      <c r="A47" s="265" t="s">
        <v>581</v>
      </c>
      <c r="B47" s="157"/>
      <c r="C47" s="180"/>
      <c r="D47" s="180"/>
      <c r="E47" s="180"/>
      <c r="F47" s="180"/>
      <c r="G47" s="180"/>
      <c r="H47" s="180"/>
      <c r="I47" s="180"/>
      <c r="J47" s="157"/>
      <c r="K47" s="157"/>
      <c r="L47" s="199"/>
    </row>
    <row r="48" spans="1:12" ht="15" customHeight="1">
      <c r="A48" s="265" t="s">
        <v>582</v>
      </c>
      <c r="B48" s="157"/>
      <c r="C48" s="180"/>
      <c r="D48" s="180"/>
      <c r="E48" s="180"/>
      <c r="F48" s="180"/>
      <c r="G48" s="180"/>
      <c r="H48" s="180"/>
      <c r="I48" s="180"/>
      <c r="J48" s="157"/>
      <c r="K48" s="157"/>
      <c r="L48" s="199"/>
    </row>
    <row r="49" spans="1:12" ht="15" customHeight="1">
      <c r="A49" s="206"/>
      <c r="B49" s="157"/>
      <c r="C49" s="180"/>
      <c r="D49" s="180"/>
      <c r="E49" s="180"/>
      <c r="F49" s="180"/>
      <c r="G49" s="180"/>
      <c r="H49" s="180"/>
      <c r="I49" s="180"/>
      <c r="J49" s="157"/>
      <c r="K49" s="157"/>
      <c r="L49" s="199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K59"/>
  <sheetViews>
    <sheetView zoomScaleNormal="100" workbookViewId="0">
      <selection activeCell="A3" sqref="A3:K3"/>
    </sheetView>
  </sheetViews>
  <sheetFormatPr defaultColWidth="11.42578125" defaultRowHeight="12.75"/>
  <cols>
    <col min="1" max="1" width="61" style="182" customWidth="1"/>
    <col min="2" max="10" width="15.7109375" style="181" customWidth="1"/>
    <col min="11" max="11" width="14.85546875" style="181" customWidth="1"/>
    <col min="12" max="256" width="11.42578125" style="181"/>
    <col min="257" max="257" width="61" style="181" customWidth="1"/>
    <col min="258" max="267" width="15.7109375" style="181" customWidth="1"/>
    <col min="268" max="512" width="11.42578125" style="181"/>
    <col min="513" max="513" width="61" style="181" customWidth="1"/>
    <col min="514" max="523" width="15.7109375" style="181" customWidth="1"/>
    <col min="524" max="768" width="11.42578125" style="181"/>
    <col min="769" max="769" width="61" style="181" customWidth="1"/>
    <col min="770" max="779" width="15.7109375" style="181" customWidth="1"/>
    <col min="780" max="1024" width="11.42578125" style="181"/>
    <col min="1025" max="1025" width="61" style="181" customWidth="1"/>
    <col min="1026" max="1035" width="15.7109375" style="181" customWidth="1"/>
    <col min="1036" max="1280" width="11.42578125" style="181"/>
    <col min="1281" max="1281" width="61" style="181" customWidth="1"/>
    <col min="1282" max="1291" width="15.7109375" style="181" customWidth="1"/>
    <col min="1292" max="1536" width="11.42578125" style="181"/>
    <col min="1537" max="1537" width="61" style="181" customWidth="1"/>
    <col min="1538" max="1547" width="15.7109375" style="181" customWidth="1"/>
    <col min="1548" max="1792" width="11.42578125" style="181"/>
    <col min="1793" max="1793" width="61" style="181" customWidth="1"/>
    <col min="1794" max="1803" width="15.7109375" style="181" customWidth="1"/>
    <col min="1804" max="2048" width="11.42578125" style="181"/>
    <col min="2049" max="2049" width="61" style="181" customWidth="1"/>
    <col min="2050" max="2059" width="15.7109375" style="181" customWidth="1"/>
    <col min="2060" max="2304" width="11.42578125" style="181"/>
    <col min="2305" max="2305" width="61" style="181" customWidth="1"/>
    <col min="2306" max="2315" width="15.7109375" style="181" customWidth="1"/>
    <col min="2316" max="2560" width="11.42578125" style="181"/>
    <col min="2561" max="2561" width="61" style="181" customWidth="1"/>
    <col min="2562" max="2571" width="15.7109375" style="181" customWidth="1"/>
    <col min="2572" max="2816" width="11.42578125" style="181"/>
    <col min="2817" max="2817" width="61" style="181" customWidth="1"/>
    <col min="2818" max="2827" width="15.7109375" style="181" customWidth="1"/>
    <col min="2828" max="3072" width="11.42578125" style="181"/>
    <col min="3073" max="3073" width="61" style="181" customWidth="1"/>
    <col min="3074" max="3083" width="15.7109375" style="181" customWidth="1"/>
    <col min="3084" max="3328" width="11.42578125" style="181"/>
    <col min="3329" max="3329" width="61" style="181" customWidth="1"/>
    <col min="3330" max="3339" width="15.7109375" style="181" customWidth="1"/>
    <col min="3340" max="3584" width="11.42578125" style="181"/>
    <col min="3585" max="3585" width="61" style="181" customWidth="1"/>
    <col min="3586" max="3595" width="15.7109375" style="181" customWidth="1"/>
    <col min="3596" max="3840" width="11.42578125" style="181"/>
    <col min="3841" max="3841" width="61" style="181" customWidth="1"/>
    <col min="3842" max="3851" width="15.7109375" style="181" customWidth="1"/>
    <col min="3852" max="4096" width="11.42578125" style="181"/>
    <col min="4097" max="4097" width="61" style="181" customWidth="1"/>
    <col min="4098" max="4107" width="15.7109375" style="181" customWidth="1"/>
    <col min="4108" max="4352" width="11.42578125" style="181"/>
    <col min="4353" max="4353" width="61" style="181" customWidth="1"/>
    <col min="4354" max="4363" width="15.7109375" style="181" customWidth="1"/>
    <col min="4364" max="4608" width="11.42578125" style="181"/>
    <col min="4609" max="4609" width="61" style="181" customWidth="1"/>
    <col min="4610" max="4619" width="15.7109375" style="181" customWidth="1"/>
    <col min="4620" max="4864" width="11.42578125" style="181"/>
    <col min="4865" max="4865" width="61" style="181" customWidth="1"/>
    <col min="4866" max="4875" width="15.7109375" style="181" customWidth="1"/>
    <col min="4876" max="5120" width="11.42578125" style="181"/>
    <col min="5121" max="5121" width="61" style="181" customWidth="1"/>
    <col min="5122" max="5131" width="15.7109375" style="181" customWidth="1"/>
    <col min="5132" max="5376" width="11.42578125" style="181"/>
    <col min="5377" max="5377" width="61" style="181" customWidth="1"/>
    <col min="5378" max="5387" width="15.7109375" style="181" customWidth="1"/>
    <col min="5388" max="5632" width="11.42578125" style="181"/>
    <col min="5633" max="5633" width="61" style="181" customWidth="1"/>
    <col min="5634" max="5643" width="15.7109375" style="181" customWidth="1"/>
    <col min="5644" max="5888" width="11.42578125" style="181"/>
    <col min="5889" max="5889" width="61" style="181" customWidth="1"/>
    <col min="5890" max="5899" width="15.7109375" style="181" customWidth="1"/>
    <col min="5900" max="6144" width="11.42578125" style="181"/>
    <col min="6145" max="6145" width="61" style="181" customWidth="1"/>
    <col min="6146" max="6155" width="15.7109375" style="181" customWidth="1"/>
    <col min="6156" max="6400" width="11.42578125" style="181"/>
    <col min="6401" max="6401" width="61" style="181" customWidth="1"/>
    <col min="6402" max="6411" width="15.7109375" style="181" customWidth="1"/>
    <col min="6412" max="6656" width="11.42578125" style="181"/>
    <col min="6657" max="6657" width="61" style="181" customWidth="1"/>
    <col min="6658" max="6667" width="15.7109375" style="181" customWidth="1"/>
    <col min="6668" max="6912" width="11.42578125" style="181"/>
    <col min="6913" max="6913" width="61" style="181" customWidth="1"/>
    <col min="6914" max="6923" width="15.7109375" style="181" customWidth="1"/>
    <col min="6924" max="7168" width="11.42578125" style="181"/>
    <col min="7169" max="7169" width="61" style="181" customWidth="1"/>
    <col min="7170" max="7179" width="15.7109375" style="181" customWidth="1"/>
    <col min="7180" max="7424" width="11.42578125" style="181"/>
    <col min="7425" max="7425" width="61" style="181" customWidth="1"/>
    <col min="7426" max="7435" width="15.7109375" style="181" customWidth="1"/>
    <col min="7436" max="7680" width="11.42578125" style="181"/>
    <col min="7681" max="7681" width="61" style="181" customWidth="1"/>
    <col min="7682" max="7691" width="15.7109375" style="181" customWidth="1"/>
    <col min="7692" max="7936" width="11.42578125" style="181"/>
    <col min="7937" max="7937" width="61" style="181" customWidth="1"/>
    <col min="7938" max="7947" width="15.7109375" style="181" customWidth="1"/>
    <col min="7948" max="8192" width="11.42578125" style="181"/>
    <col min="8193" max="8193" width="61" style="181" customWidth="1"/>
    <col min="8194" max="8203" width="15.7109375" style="181" customWidth="1"/>
    <col min="8204" max="8448" width="11.42578125" style="181"/>
    <col min="8449" max="8449" width="61" style="181" customWidth="1"/>
    <col min="8450" max="8459" width="15.7109375" style="181" customWidth="1"/>
    <col min="8460" max="8704" width="11.42578125" style="181"/>
    <col min="8705" max="8705" width="61" style="181" customWidth="1"/>
    <col min="8706" max="8715" width="15.7109375" style="181" customWidth="1"/>
    <col min="8716" max="8960" width="11.42578125" style="181"/>
    <col min="8961" max="8961" width="61" style="181" customWidth="1"/>
    <col min="8962" max="8971" width="15.7109375" style="181" customWidth="1"/>
    <col min="8972" max="9216" width="11.42578125" style="181"/>
    <col min="9217" max="9217" width="61" style="181" customWidth="1"/>
    <col min="9218" max="9227" width="15.7109375" style="181" customWidth="1"/>
    <col min="9228" max="9472" width="11.42578125" style="181"/>
    <col min="9473" max="9473" width="61" style="181" customWidth="1"/>
    <col min="9474" max="9483" width="15.7109375" style="181" customWidth="1"/>
    <col min="9484" max="9728" width="11.42578125" style="181"/>
    <col min="9729" max="9729" width="61" style="181" customWidth="1"/>
    <col min="9730" max="9739" width="15.7109375" style="181" customWidth="1"/>
    <col min="9740" max="9984" width="11.42578125" style="181"/>
    <col min="9985" max="9985" width="61" style="181" customWidth="1"/>
    <col min="9986" max="9995" width="15.7109375" style="181" customWidth="1"/>
    <col min="9996" max="10240" width="11.42578125" style="181"/>
    <col min="10241" max="10241" width="61" style="181" customWidth="1"/>
    <col min="10242" max="10251" width="15.7109375" style="181" customWidth="1"/>
    <col min="10252" max="10496" width="11.42578125" style="181"/>
    <col min="10497" max="10497" width="61" style="181" customWidth="1"/>
    <col min="10498" max="10507" width="15.7109375" style="181" customWidth="1"/>
    <col min="10508" max="10752" width="11.42578125" style="181"/>
    <col min="10753" max="10753" width="61" style="181" customWidth="1"/>
    <col min="10754" max="10763" width="15.7109375" style="181" customWidth="1"/>
    <col min="10764" max="11008" width="11.42578125" style="181"/>
    <col min="11009" max="11009" width="61" style="181" customWidth="1"/>
    <col min="11010" max="11019" width="15.7109375" style="181" customWidth="1"/>
    <col min="11020" max="11264" width="11.42578125" style="181"/>
    <col min="11265" max="11265" width="61" style="181" customWidth="1"/>
    <col min="11266" max="11275" width="15.7109375" style="181" customWidth="1"/>
    <col min="11276" max="11520" width="11.42578125" style="181"/>
    <col min="11521" max="11521" width="61" style="181" customWidth="1"/>
    <col min="11522" max="11531" width="15.7109375" style="181" customWidth="1"/>
    <col min="11532" max="11776" width="11.42578125" style="181"/>
    <col min="11777" max="11777" width="61" style="181" customWidth="1"/>
    <col min="11778" max="11787" width="15.7109375" style="181" customWidth="1"/>
    <col min="11788" max="12032" width="11.42578125" style="181"/>
    <col min="12033" max="12033" width="61" style="181" customWidth="1"/>
    <col min="12034" max="12043" width="15.7109375" style="181" customWidth="1"/>
    <col min="12044" max="12288" width="11.42578125" style="181"/>
    <col min="12289" max="12289" width="61" style="181" customWidth="1"/>
    <col min="12290" max="12299" width="15.7109375" style="181" customWidth="1"/>
    <col min="12300" max="12544" width="11.42578125" style="181"/>
    <col min="12545" max="12545" width="61" style="181" customWidth="1"/>
    <col min="12546" max="12555" width="15.7109375" style="181" customWidth="1"/>
    <col min="12556" max="12800" width="11.42578125" style="181"/>
    <col min="12801" max="12801" width="61" style="181" customWidth="1"/>
    <col min="12802" max="12811" width="15.7109375" style="181" customWidth="1"/>
    <col min="12812" max="13056" width="11.42578125" style="181"/>
    <col min="13057" max="13057" width="61" style="181" customWidth="1"/>
    <col min="13058" max="13067" width="15.7109375" style="181" customWidth="1"/>
    <col min="13068" max="13312" width="11.42578125" style="181"/>
    <col min="13313" max="13313" width="61" style="181" customWidth="1"/>
    <col min="13314" max="13323" width="15.7109375" style="181" customWidth="1"/>
    <col min="13324" max="13568" width="11.42578125" style="181"/>
    <col min="13569" max="13569" width="61" style="181" customWidth="1"/>
    <col min="13570" max="13579" width="15.7109375" style="181" customWidth="1"/>
    <col min="13580" max="13824" width="11.42578125" style="181"/>
    <col min="13825" max="13825" width="61" style="181" customWidth="1"/>
    <col min="13826" max="13835" width="15.7109375" style="181" customWidth="1"/>
    <col min="13836" max="14080" width="11.42578125" style="181"/>
    <col min="14081" max="14081" width="61" style="181" customWidth="1"/>
    <col min="14082" max="14091" width="15.7109375" style="181" customWidth="1"/>
    <col min="14092" max="14336" width="11.42578125" style="181"/>
    <col min="14337" max="14337" width="61" style="181" customWidth="1"/>
    <col min="14338" max="14347" width="15.7109375" style="181" customWidth="1"/>
    <col min="14348" max="14592" width="11.42578125" style="181"/>
    <col min="14593" max="14593" width="61" style="181" customWidth="1"/>
    <col min="14594" max="14603" width="15.7109375" style="181" customWidth="1"/>
    <col min="14604" max="14848" width="11.42578125" style="181"/>
    <col min="14849" max="14849" width="61" style="181" customWidth="1"/>
    <col min="14850" max="14859" width="15.7109375" style="181" customWidth="1"/>
    <col min="14860" max="15104" width="11.42578125" style="181"/>
    <col min="15105" max="15105" width="61" style="181" customWidth="1"/>
    <col min="15106" max="15115" width="15.7109375" style="181" customWidth="1"/>
    <col min="15116" max="15360" width="11.42578125" style="181"/>
    <col min="15361" max="15361" width="61" style="181" customWidth="1"/>
    <col min="15362" max="15371" width="15.7109375" style="181" customWidth="1"/>
    <col min="15372" max="15616" width="11.42578125" style="181"/>
    <col min="15617" max="15617" width="61" style="181" customWidth="1"/>
    <col min="15618" max="15627" width="15.7109375" style="181" customWidth="1"/>
    <col min="15628" max="15872" width="11.42578125" style="181"/>
    <col min="15873" max="15873" width="61" style="181" customWidth="1"/>
    <col min="15874" max="15883" width="15.7109375" style="181" customWidth="1"/>
    <col min="15884" max="16128" width="11.42578125" style="181"/>
    <col min="16129" max="16129" width="61" style="181" customWidth="1"/>
    <col min="16130" max="16139" width="15.7109375" style="181" customWidth="1"/>
    <col min="16140" max="16384" width="11.42578125" style="181"/>
  </cols>
  <sheetData>
    <row r="1" spans="1:11" s="158" customFormat="1" ht="30" customHeight="1">
      <c r="A1" s="494" t="s">
        <v>133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</row>
    <row r="2" spans="1:11" s="158" customFormat="1" ht="15" customHeight="1">
      <c r="A2" s="495" t="s">
        <v>583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</row>
    <row r="3" spans="1:11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</row>
    <row r="4" spans="1:11" s="159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</row>
    <row r="5" spans="1:11" ht="15" customHeight="1">
      <c r="A5" s="183"/>
      <c r="B5" s="157"/>
      <c r="C5" s="180"/>
      <c r="D5" s="180"/>
      <c r="E5" s="180"/>
      <c r="F5" s="180"/>
      <c r="G5" s="180"/>
      <c r="H5" s="180"/>
      <c r="I5" s="180"/>
      <c r="J5" s="157"/>
      <c r="K5" s="157"/>
    </row>
    <row r="6" spans="1:11" ht="30" customHeight="1">
      <c r="A6" s="330" t="s">
        <v>510</v>
      </c>
      <c r="B6" s="331" t="s">
        <v>134</v>
      </c>
      <c r="C6" s="331" t="s">
        <v>135</v>
      </c>
      <c r="D6" s="331" t="s">
        <v>136</v>
      </c>
      <c r="E6" s="331" t="s">
        <v>137</v>
      </c>
      <c r="F6" s="331" t="s">
        <v>138</v>
      </c>
      <c r="G6" s="331" t="s">
        <v>139</v>
      </c>
      <c r="H6" s="331" t="s">
        <v>140</v>
      </c>
      <c r="I6" s="331" t="s">
        <v>141</v>
      </c>
      <c r="J6" s="331" t="s">
        <v>280</v>
      </c>
      <c r="K6" s="332" t="s">
        <v>483</v>
      </c>
    </row>
    <row r="7" spans="1:11" ht="15" customHeight="1">
      <c r="A7" s="268" t="s">
        <v>584</v>
      </c>
      <c r="B7" s="269">
        <v>0</v>
      </c>
      <c r="C7" s="269">
        <v>0</v>
      </c>
      <c r="D7" s="269">
        <v>0</v>
      </c>
      <c r="E7" s="269">
        <v>0</v>
      </c>
      <c r="F7" s="269">
        <v>0</v>
      </c>
      <c r="G7" s="269">
        <v>0</v>
      </c>
      <c r="H7" s="269">
        <v>0</v>
      </c>
      <c r="I7" s="269">
        <v>0</v>
      </c>
      <c r="J7" s="269">
        <v>0</v>
      </c>
      <c r="K7" s="269">
        <v>0</v>
      </c>
    </row>
    <row r="8" spans="1:11" ht="15" customHeight="1">
      <c r="A8" s="188" t="s">
        <v>585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</row>
    <row r="9" spans="1:11" ht="15" customHeight="1">
      <c r="A9" s="188" t="s">
        <v>586</v>
      </c>
      <c r="B9" s="180">
        <v>0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</row>
    <row r="10" spans="1:11" ht="15" customHeight="1">
      <c r="A10" s="188" t="s">
        <v>587</v>
      </c>
      <c r="B10" s="180">
        <v>0</v>
      </c>
      <c r="C10" s="180">
        <v>0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</row>
    <row r="11" spans="1:11" ht="15" customHeight="1">
      <c r="A11" s="188" t="s">
        <v>588</v>
      </c>
      <c r="B11" s="180">
        <v>0</v>
      </c>
      <c r="C11" s="180">
        <v>0</v>
      </c>
      <c r="D11" s="180">
        <v>0</v>
      </c>
      <c r="E11" s="180">
        <v>0</v>
      </c>
      <c r="F11" s="180">
        <v>0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</row>
    <row r="12" spans="1:11" ht="15" customHeight="1">
      <c r="A12" s="188" t="s">
        <v>586</v>
      </c>
      <c r="B12" s="180">
        <v>0</v>
      </c>
      <c r="C12" s="180">
        <v>0</v>
      </c>
      <c r="D12" s="180">
        <v>0</v>
      </c>
      <c r="E12" s="180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</row>
    <row r="13" spans="1:11" ht="15" customHeight="1">
      <c r="A13" s="188" t="s">
        <v>587</v>
      </c>
      <c r="B13" s="180">
        <v>0</v>
      </c>
      <c r="C13" s="180">
        <v>0</v>
      </c>
      <c r="D13" s="180">
        <v>0</v>
      </c>
      <c r="E13" s="180">
        <v>0</v>
      </c>
      <c r="F13" s="180">
        <v>0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</row>
    <row r="14" spans="1:11" ht="15" customHeight="1">
      <c r="A14" s="268" t="s">
        <v>589</v>
      </c>
      <c r="B14" s="269">
        <v>35830.328970000002</v>
      </c>
      <c r="C14" s="269">
        <v>0</v>
      </c>
      <c r="D14" s="269">
        <v>1125.5862099999999</v>
      </c>
      <c r="E14" s="269">
        <v>1987.7968899999998</v>
      </c>
      <c r="F14" s="269">
        <v>0</v>
      </c>
      <c r="G14" s="269">
        <v>1087.6304</v>
      </c>
      <c r="H14" s="269">
        <v>0</v>
      </c>
      <c r="I14" s="269">
        <v>0</v>
      </c>
      <c r="J14" s="269">
        <v>0</v>
      </c>
      <c r="K14" s="269">
        <v>40031.342470000003</v>
      </c>
    </row>
    <row r="15" spans="1:11" ht="15" customHeight="1">
      <c r="A15" s="188" t="s">
        <v>585</v>
      </c>
      <c r="B15" s="180">
        <v>34279.581850000002</v>
      </c>
      <c r="C15" s="180">
        <v>0</v>
      </c>
      <c r="D15" s="180">
        <v>501.05884999999995</v>
      </c>
      <c r="E15" s="180">
        <v>1987.7968899999998</v>
      </c>
      <c r="F15" s="180">
        <v>0</v>
      </c>
      <c r="G15" s="180">
        <v>949.35023000000001</v>
      </c>
      <c r="H15" s="180">
        <v>0</v>
      </c>
      <c r="I15" s="180">
        <v>0</v>
      </c>
      <c r="J15" s="180">
        <v>0</v>
      </c>
      <c r="K15" s="180">
        <v>37717.787819999998</v>
      </c>
    </row>
    <row r="16" spans="1:11" ht="15" customHeight="1">
      <c r="A16" s="188" t="s">
        <v>586</v>
      </c>
      <c r="B16" s="180">
        <v>31727.028600000001</v>
      </c>
      <c r="C16" s="180">
        <v>0</v>
      </c>
      <c r="D16" s="180">
        <v>501.05884999999995</v>
      </c>
      <c r="E16" s="180">
        <v>1941.04448</v>
      </c>
      <c r="F16" s="180">
        <v>0</v>
      </c>
      <c r="G16" s="180">
        <v>682.30329000000006</v>
      </c>
      <c r="H16" s="180">
        <v>0</v>
      </c>
      <c r="I16" s="180">
        <v>0</v>
      </c>
      <c r="J16" s="180">
        <v>0</v>
      </c>
      <c r="K16" s="180">
        <v>34851.435220000007</v>
      </c>
    </row>
    <row r="17" spans="1:11" ht="15" customHeight="1">
      <c r="A17" s="188" t="s">
        <v>587</v>
      </c>
      <c r="B17" s="180">
        <v>2552.5532499999999</v>
      </c>
      <c r="C17" s="180">
        <v>0</v>
      </c>
      <c r="D17" s="180">
        <v>0</v>
      </c>
      <c r="E17" s="180">
        <v>46.752410000000005</v>
      </c>
      <c r="F17" s="180">
        <v>0</v>
      </c>
      <c r="G17" s="180">
        <v>267.04694000000001</v>
      </c>
      <c r="H17" s="180">
        <v>0</v>
      </c>
      <c r="I17" s="180">
        <v>0</v>
      </c>
      <c r="J17" s="180">
        <v>0</v>
      </c>
      <c r="K17" s="180">
        <v>2866.3526000000002</v>
      </c>
    </row>
    <row r="18" spans="1:11" ht="15" customHeight="1">
      <c r="A18" s="188" t="s">
        <v>588</v>
      </c>
      <c r="B18" s="180">
        <v>1550.7471200000002</v>
      </c>
      <c r="C18" s="180">
        <v>0</v>
      </c>
      <c r="D18" s="180">
        <v>624.52735999999993</v>
      </c>
      <c r="E18" s="180">
        <v>0</v>
      </c>
      <c r="F18" s="180">
        <v>0</v>
      </c>
      <c r="G18" s="180">
        <v>138.28017000000003</v>
      </c>
      <c r="H18" s="180">
        <v>0</v>
      </c>
      <c r="I18" s="180">
        <v>0</v>
      </c>
      <c r="J18" s="180">
        <v>0</v>
      </c>
      <c r="K18" s="180">
        <v>2313.55465</v>
      </c>
    </row>
    <row r="19" spans="1:11" ht="15" customHeight="1">
      <c r="A19" s="188" t="s">
        <v>586</v>
      </c>
      <c r="B19" s="180">
        <v>1013.0925699999999</v>
      </c>
      <c r="C19" s="180">
        <v>0</v>
      </c>
      <c r="D19" s="180">
        <v>624.52735999999993</v>
      </c>
      <c r="E19" s="180">
        <v>0</v>
      </c>
      <c r="F19" s="180">
        <v>0</v>
      </c>
      <c r="G19" s="180">
        <v>138.28017000000003</v>
      </c>
      <c r="H19" s="180">
        <v>0</v>
      </c>
      <c r="I19" s="180">
        <v>0</v>
      </c>
      <c r="J19" s="180">
        <v>0</v>
      </c>
      <c r="K19" s="180">
        <v>1775.9000999999998</v>
      </c>
    </row>
    <row r="20" spans="1:11" ht="15" customHeight="1">
      <c r="A20" s="188" t="s">
        <v>587</v>
      </c>
      <c r="B20" s="180">
        <v>537.65455000000009</v>
      </c>
      <c r="C20" s="180">
        <v>0</v>
      </c>
      <c r="D20" s="180">
        <v>0</v>
      </c>
      <c r="E20" s="180">
        <v>0</v>
      </c>
      <c r="F20" s="180">
        <v>0</v>
      </c>
      <c r="G20" s="180">
        <v>0</v>
      </c>
      <c r="H20" s="180">
        <v>0</v>
      </c>
      <c r="I20" s="180">
        <v>0</v>
      </c>
      <c r="J20" s="180">
        <v>0</v>
      </c>
      <c r="K20" s="180">
        <v>537.65455000000009</v>
      </c>
    </row>
    <row r="21" spans="1:11" ht="15" customHeight="1">
      <c r="A21" s="268" t="s">
        <v>590</v>
      </c>
      <c r="B21" s="269">
        <v>706671.39812999999</v>
      </c>
      <c r="C21" s="269">
        <v>2525748.2764400002</v>
      </c>
      <c r="D21" s="269">
        <v>701644.76405999996</v>
      </c>
      <c r="E21" s="269">
        <v>47964.801630000002</v>
      </c>
      <c r="F21" s="269">
        <v>416483.53506000002</v>
      </c>
      <c r="G21" s="269">
        <v>436510.64487999998</v>
      </c>
      <c r="H21" s="269">
        <v>22459.260690000003</v>
      </c>
      <c r="I21" s="269">
        <v>1001405.30777</v>
      </c>
      <c r="J21" s="269">
        <v>394757.79881999997</v>
      </c>
      <c r="K21" s="269">
        <v>6253645.7874799995</v>
      </c>
    </row>
    <row r="22" spans="1:11" ht="15" customHeight="1">
      <c r="A22" s="188" t="s">
        <v>585</v>
      </c>
      <c r="B22" s="180">
        <v>452063.93942000001</v>
      </c>
      <c r="C22" s="180">
        <v>863723.02625</v>
      </c>
      <c r="D22" s="180">
        <v>381486.77389000001</v>
      </c>
      <c r="E22" s="180">
        <v>24566.830829999999</v>
      </c>
      <c r="F22" s="180">
        <v>172397.89867</v>
      </c>
      <c r="G22" s="180">
        <v>99196.705870000005</v>
      </c>
      <c r="H22" s="180">
        <v>7760.4646399999992</v>
      </c>
      <c r="I22" s="180">
        <v>76750.221560000005</v>
      </c>
      <c r="J22" s="180">
        <v>179567.91555000001</v>
      </c>
      <c r="K22" s="180">
        <v>2257513.7766800001</v>
      </c>
    </row>
    <row r="23" spans="1:11" ht="15" customHeight="1">
      <c r="A23" s="188" t="s">
        <v>586</v>
      </c>
      <c r="B23" s="180">
        <v>386715.74906</v>
      </c>
      <c r="C23" s="180">
        <v>828282.23372000002</v>
      </c>
      <c r="D23" s="180">
        <v>363420.77705999999</v>
      </c>
      <c r="E23" s="180">
        <v>23506.878639999999</v>
      </c>
      <c r="F23" s="180">
        <v>159453.41147999998</v>
      </c>
      <c r="G23" s="180">
        <v>94813.964909999995</v>
      </c>
      <c r="H23" s="180">
        <v>7352.9194800000005</v>
      </c>
      <c r="I23" s="180">
        <v>60946.071069999998</v>
      </c>
      <c r="J23" s="180">
        <v>170709.079</v>
      </c>
      <c r="K23" s="180">
        <v>2095201.08442</v>
      </c>
    </row>
    <row r="24" spans="1:11" ht="15" customHeight="1">
      <c r="A24" s="188" t="s">
        <v>587</v>
      </c>
      <c r="B24" s="180">
        <v>65348.190360000001</v>
      </c>
      <c r="C24" s="180">
        <v>35440.792529999999</v>
      </c>
      <c r="D24" s="180">
        <v>18065.996829999996</v>
      </c>
      <c r="E24" s="180">
        <v>1059.95219</v>
      </c>
      <c r="F24" s="180">
        <v>12944.48719</v>
      </c>
      <c r="G24" s="180">
        <v>4382.7409600000001</v>
      </c>
      <c r="H24" s="180">
        <v>407.54515999999995</v>
      </c>
      <c r="I24" s="180">
        <v>15804.15049</v>
      </c>
      <c r="J24" s="180">
        <v>8858.83655</v>
      </c>
      <c r="K24" s="180">
        <v>162312.69226000001</v>
      </c>
    </row>
    <row r="25" spans="1:11" ht="15" customHeight="1">
      <c r="A25" s="188" t="s">
        <v>588</v>
      </c>
      <c r="B25" s="180">
        <v>254607.45871000001</v>
      </c>
      <c r="C25" s="180">
        <v>1662025.25019</v>
      </c>
      <c r="D25" s="180">
        <v>320157.99017</v>
      </c>
      <c r="E25" s="180">
        <v>23397.970799999999</v>
      </c>
      <c r="F25" s="180">
        <v>244085.63639</v>
      </c>
      <c r="G25" s="180">
        <v>337313.93900999997</v>
      </c>
      <c r="H25" s="180">
        <v>14698.796050000001</v>
      </c>
      <c r="I25" s="180">
        <v>924655.0862100001</v>
      </c>
      <c r="J25" s="180">
        <v>215189.88327000002</v>
      </c>
      <c r="K25" s="180">
        <v>3996132.0108000003</v>
      </c>
    </row>
    <row r="26" spans="1:11" ht="15" customHeight="1">
      <c r="A26" s="188" t="s">
        <v>586</v>
      </c>
      <c r="B26" s="180">
        <v>197228.1672</v>
      </c>
      <c r="C26" s="180">
        <v>703340.81573999999</v>
      </c>
      <c r="D26" s="180">
        <v>188494.93414</v>
      </c>
      <c r="E26" s="180">
        <v>7827.6826500000006</v>
      </c>
      <c r="F26" s="180">
        <v>52304.76412</v>
      </c>
      <c r="G26" s="180">
        <v>287364.74467000004</v>
      </c>
      <c r="H26" s="180">
        <v>8748.487509999999</v>
      </c>
      <c r="I26" s="180">
        <v>201305.18854</v>
      </c>
      <c r="J26" s="180">
        <v>111521.35401000001</v>
      </c>
      <c r="K26" s="180">
        <v>1758136.13858</v>
      </c>
    </row>
    <row r="27" spans="1:11" ht="15" customHeight="1">
      <c r="A27" s="188" t="s">
        <v>587</v>
      </c>
      <c r="B27" s="180">
        <v>57379.291509999995</v>
      </c>
      <c r="C27" s="180">
        <v>958684.43445000006</v>
      </c>
      <c r="D27" s="180">
        <v>131663.05603000001</v>
      </c>
      <c r="E27" s="180">
        <v>15570.28815</v>
      </c>
      <c r="F27" s="180">
        <v>191780.87227000002</v>
      </c>
      <c r="G27" s="180">
        <v>49949.194340000002</v>
      </c>
      <c r="H27" s="180">
        <v>5950.30854</v>
      </c>
      <c r="I27" s="180">
        <v>723349.89766999998</v>
      </c>
      <c r="J27" s="180">
        <v>103668.52926000001</v>
      </c>
      <c r="K27" s="180">
        <v>2237995.8722200003</v>
      </c>
    </row>
    <row r="28" spans="1:11" ht="15" customHeight="1">
      <c r="A28" s="268" t="s">
        <v>591</v>
      </c>
      <c r="B28" s="269">
        <v>80580.897010000001</v>
      </c>
      <c r="C28" s="269">
        <v>178632.19068999999</v>
      </c>
      <c r="D28" s="269">
        <v>477101.19676999998</v>
      </c>
      <c r="E28" s="269">
        <v>2978.3181199999999</v>
      </c>
      <c r="F28" s="269">
        <v>3819.3581200000003</v>
      </c>
      <c r="G28" s="269">
        <v>10863.070169999999</v>
      </c>
      <c r="H28" s="269">
        <v>5854.4715300000007</v>
      </c>
      <c r="I28" s="269">
        <v>75968.304879999996</v>
      </c>
      <c r="J28" s="269">
        <v>26402.156660000001</v>
      </c>
      <c r="K28" s="269">
        <v>862199.96394999977</v>
      </c>
    </row>
    <row r="29" spans="1:11" ht="15" customHeight="1">
      <c r="A29" s="188" t="s">
        <v>592</v>
      </c>
      <c r="B29" s="180">
        <v>27630.563280000002</v>
      </c>
      <c r="C29" s="180">
        <v>42800.89574</v>
      </c>
      <c r="D29" s="180">
        <v>283376.63060000003</v>
      </c>
      <c r="E29" s="180">
        <v>1878.9557399999999</v>
      </c>
      <c r="F29" s="180">
        <v>240.97204000000002</v>
      </c>
      <c r="G29" s="180">
        <v>2201.5619799999999</v>
      </c>
      <c r="H29" s="180">
        <v>517.43619000000001</v>
      </c>
      <c r="I29" s="180">
        <v>37749.737380000006</v>
      </c>
      <c r="J29" s="180">
        <v>25675.5684</v>
      </c>
      <c r="K29" s="180">
        <v>422072.32135000004</v>
      </c>
    </row>
    <row r="30" spans="1:11" ht="15" customHeight="1">
      <c r="A30" s="188" t="s">
        <v>593</v>
      </c>
      <c r="B30" s="180">
        <v>1922.6345100000001</v>
      </c>
      <c r="C30" s="180">
        <v>1107.8627200000001</v>
      </c>
      <c r="D30" s="180">
        <v>9388.3667899999982</v>
      </c>
      <c r="E30" s="180">
        <v>0</v>
      </c>
      <c r="F30" s="180">
        <v>0</v>
      </c>
      <c r="G30" s="180">
        <v>125.39058</v>
      </c>
      <c r="H30" s="180">
        <v>0</v>
      </c>
      <c r="I30" s="180">
        <v>311.23532</v>
      </c>
      <c r="J30" s="180">
        <v>412.76650000000001</v>
      </c>
      <c r="K30" s="180">
        <v>13268.256419999996</v>
      </c>
    </row>
    <row r="31" spans="1:11" ht="15" customHeight="1">
      <c r="A31" s="188" t="s">
        <v>594</v>
      </c>
      <c r="B31" s="180">
        <v>11400.29516</v>
      </c>
      <c r="C31" s="180">
        <v>25212.507450000001</v>
      </c>
      <c r="D31" s="180">
        <v>216927.90391999998</v>
      </c>
      <c r="E31" s="180">
        <v>125.46800999999999</v>
      </c>
      <c r="F31" s="180">
        <v>71.39439999999999</v>
      </c>
      <c r="G31" s="180">
        <v>958.62297999999998</v>
      </c>
      <c r="H31" s="180">
        <v>401.46247</v>
      </c>
      <c r="I31" s="180">
        <v>17257.27922</v>
      </c>
      <c r="J31" s="180">
        <v>16846.916710000001</v>
      </c>
      <c r="K31" s="180">
        <v>289201.85031999997</v>
      </c>
    </row>
    <row r="32" spans="1:11" ht="15" customHeight="1">
      <c r="A32" s="188" t="s">
        <v>595</v>
      </c>
      <c r="B32" s="180">
        <v>5542.1406799999995</v>
      </c>
      <c r="C32" s="180">
        <v>3745.0424400000002</v>
      </c>
      <c r="D32" s="180">
        <v>31081.902409999999</v>
      </c>
      <c r="E32" s="180">
        <v>863.04463999999996</v>
      </c>
      <c r="F32" s="180">
        <v>0</v>
      </c>
      <c r="G32" s="180">
        <v>184.80773000000002</v>
      </c>
      <c r="H32" s="180">
        <v>0</v>
      </c>
      <c r="I32" s="180">
        <v>13622.908740000001</v>
      </c>
      <c r="J32" s="180">
        <v>2997.9376000000002</v>
      </c>
      <c r="K32" s="180">
        <v>58037.784239999994</v>
      </c>
    </row>
    <row r="33" spans="1:11" ht="15" customHeight="1">
      <c r="A33" s="188" t="s">
        <v>596</v>
      </c>
      <c r="B33" s="180">
        <v>8765.4929300000003</v>
      </c>
      <c r="C33" s="180">
        <v>12735.483130000001</v>
      </c>
      <c r="D33" s="180">
        <v>25978.457480000001</v>
      </c>
      <c r="E33" s="180">
        <v>890.44308999999998</v>
      </c>
      <c r="F33" s="180">
        <v>169.57764</v>
      </c>
      <c r="G33" s="180">
        <v>932.74068999999997</v>
      </c>
      <c r="H33" s="180">
        <v>115.97372</v>
      </c>
      <c r="I33" s="180">
        <v>6558.3140999999996</v>
      </c>
      <c r="J33" s="180">
        <v>5417.9475899999998</v>
      </c>
      <c r="K33" s="180">
        <v>61564.430370000002</v>
      </c>
    </row>
    <row r="34" spans="1:11" ht="15" customHeight="1">
      <c r="A34" s="188" t="s">
        <v>537</v>
      </c>
      <c r="B34" s="180">
        <v>51495.736119999994</v>
      </c>
      <c r="C34" s="180">
        <v>119786.27482999999</v>
      </c>
      <c r="D34" s="180">
        <v>193724.56616999998</v>
      </c>
      <c r="E34" s="180">
        <v>1099.3623799999998</v>
      </c>
      <c r="F34" s="180">
        <v>3578.3860800000002</v>
      </c>
      <c r="G34" s="180">
        <v>8661.5081899999986</v>
      </c>
      <c r="H34" s="180">
        <v>5337.0353399999995</v>
      </c>
      <c r="I34" s="180">
        <v>6386.38411</v>
      </c>
      <c r="J34" s="180">
        <v>726.58825999999999</v>
      </c>
      <c r="K34" s="180">
        <v>390795.84148</v>
      </c>
    </row>
    <row r="35" spans="1:11" ht="15" customHeight="1">
      <c r="A35" s="188" t="s">
        <v>594</v>
      </c>
      <c r="B35" s="180">
        <v>21461.746789999997</v>
      </c>
      <c r="C35" s="180">
        <v>72996.739849999998</v>
      </c>
      <c r="D35" s="180">
        <v>135979.57931</v>
      </c>
      <c r="E35" s="180">
        <v>650.05223999999998</v>
      </c>
      <c r="F35" s="180">
        <v>1828.3228899999999</v>
      </c>
      <c r="G35" s="180">
        <v>4601.3514100000002</v>
      </c>
      <c r="H35" s="180">
        <v>1374.6279500000001</v>
      </c>
      <c r="I35" s="180">
        <v>3697.3917900000001</v>
      </c>
      <c r="J35" s="180">
        <v>520.60811999999999</v>
      </c>
      <c r="K35" s="180">
        <v>243110.42034999997</v>
      </c>
    </row>
    <row r="36" spans="1:11" ht="15" customHeight="1">
      <c r="A36" s="188" t="s">
        <v>596</v>
      </c>
      <c r="B36" s="180">
        <v>22937.688899999997</v>
      </c>
      <c r="C36" s="180">
        <v>36930.293729999998</v>
      </c>
      <c r="D36" s="180">
        <v>34011.574799999995</v>
      </c>
      <c r="E36" s="180">
        <v>428.1026</v>
      </c>
      <c r="F36" s="180">
        <v>1750.0631899999998</v>
      </c>
      <c r="G36" s="180">
        <v>3553.4980800000003</v>
      </c>
      <c r="H36" s="180">
        <v>2879.49683</v>
      </c>
      <c r="I36" s="180">
        <v>2688.9923199999998</v>
      </c>
      <c r="J36" s="180">
        <v>205.98014000000001</v>
      </c>
      <c r="K36" s="180">
        <v>105385.69059</v>
      </c>
    </row>
    <row r="37" spans="1:11" ht="15" customHeight="1">
      <c r="A37" s="188" t="s">
        <v>597</v>
      </c>
      <c r="B37" s="180">
        <v>7096.3004299999993</v>
      </c>
      <c r="C37" s="180">
        <v>9859.2412499999991</v>
      </c>
      <c r="D37" s="180">
        <v>23733.412059999999</v>
      </c>
      <c r="E37" s="180">
        <v>21.207540000000002</v>
      </c>
      <c r="F37" s="180">
        <v>0</v>
      </c>
      <c r="G37" s="180">
        <v>506.65870000000001</v>
      </c>
      <c r="H37" s="180">
        <v>1082.91056</v>
      </c>
      <c r="I37" s="180">
        <v>0</v>
      </c>
      <c r="J37" s="180">
        <v>0</v>
      </c>
      <c r="K37" s="180">
        <v>42299.730539999997</v>
      </c>
    </row>
    <row r="38" spans="1:11" ht="15" customHeight="1">
      <c r="A38" s="270" t="s">
        <v>598</v>
      </c>
      <c r="B38" s="180">
        <v>1454.59761</v>
      </c>
      <c r="C38" s="180">
        <v>16045.020119999999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0">
        <v>1207.9198200000001</v>
      </c>
      <c r="J38" s="180">
        <v>0</v>
      </c>
      <c r="K38" s="180">
        <v>18707.537549999997</v>
      </c>
    </row>
    <row r="39" spans="1:11" ht="15" customHeight="1">
      <c r="A39" s="188" t="s">
        <v>594</v>
      </c>
      <c r="B39" s="180">
        <v>699.77864999999997</v>
      </c>
      <c r="C39" s="180">
        <v>11088.339239999999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654.31825000000003</v>
      </c>
      <c r="J39" s="180">
        <v>0</v>
      </c>
      <c r="K39" s="180">
        <v>12442.43614</v>
      </c>
    </row>
    <row r="40" spans="1:11" ht="15" customHeight="1">
      <c r="A40" s="188" t="s">
        <v>596</v>
      </c>
      <c r="B40" s="180">
        <v>754.81895999999995</v>
      </c>
      <c r="C40" s="180">
        <v>4956.6808799999999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553.60156999999992</v>
      </c>
      <c r="J40" s="180">
        <v>0</v>
      </c>
      <c r="K40" s="180">
        <v>6265.1014099999993</v>
      </c>
    </row>
    <row r="41" spans="1:11" ht="15" customHeight="1">
      <c r="A41" s="188" t="s">
        <v>539</v>
      </c>
      <c r="B41" s="180">
        <v>0</v>
      </c>
      <c r="C41" s="180">
        <v>0</v>
      </c>
      <c r="D41" s="180">
        <v>0</v>
      </c>
      <c r="E41" s="180">
        <v>0</v>
      </c>
      <c r="F41" s="180">
        <v>0</v>
      </c>
      <c r="G41" s="180">
        <v>0</v>
      </c>
      <c r="H41" s="180">
        <v>0</v>
      </c>
      <c r="I41" s="180">
        <v>30624.263569999999</v>
      </c>
      <c r="J41" s="180">
        <v>0</v>
      </c>
      <c r="K41" s="180">
        <v>30624.263569999999</v>
      </c>
    </row>
    <row r="42" spans="1:11" ht="15" customHeight="1">
      <c r="A42" s="188" t="s">
        <v>593</v>
      </c>
      <c r="B42" s="180">
        <v>0</v>
      </c>
      <c r="C42" s="180">
        <v>0</v>
      </c>
      <c r="D42" s="180">
        <v>0</v>
      </c>
      <c r="E42" s="180">
        <v>0</v>
      </c>
      <c r="F42" s="180">
        <v>0</v>
      </c>
      <c r="G42" s="180">
        <v>0</v>
      </c>
      <c r="H42" s="180">
        <v>0</v>
      </c>
      <c r="I42" s="180">
        <v>2826.20291</v>
      </c>
      <c r="J42" s="180">
        <v>0</v>
      </c>
      <c r="K42" s="180">
        <v>2826.20291</v>
      </c>
    </row>
    <row r="43" spans="1:11" ht="15" customHeight="1">
      <c r="A43" s="188" t="s">
        <v>594</v>
      </c>
      <c r="B43" s="180">
        <v>0</v>
      </c>
      <c r="C43" s="180">
        <v>0</v>
      </c>
      <c r="D43" s="180">
        <v>0</v>
      </c>
      <c r="E43" s="180">
        <v>0</v>
      </c>
      <c r="F43" s="180">
        <v>0</v>
      </c>
      <c r="G43" s="180">
        <v>0</v>
      </c>
      <c r="H43" s="180">
        <v>0</v>
      </c>
      <c r="I43" s="180">
        <v>12315.869279999999</v>
      </c>
      <c r="J43" s="180">
        <v>0</v>
      </c>
      <c r="K43" s="180">
        <v>12315.869279999999</v>
      </c>
    </row>
    <row r="44" spans="1:11" ht="15" customHeight="1">
      <c r="A44" s="188" t="s">
        <v>595</v>
      </c>
      <c r="B44" s="180">
        <v>0</v>
      </c>
      <c r="C44" s="180">
        <v>0</v>
      </c>
      <c r="D44" s="180">
        <v>0</v>
      </c>
      <c r="E44" s="180">
        <v>0</v>
      </c>
      <c r="F44" s="180">
        <v>0</v>
      </c>
      <c r="G44" s="180">
        <v>0</v>
      </c>
      <c r="H44" s="180">
        <v>0</v>
      </c>
      <c r="I44" s="180">
        <v>13797.730970000001</v>
      </c>
      <c r="J44" s="180">
        <v>0</v>
      </c>
      <c r="K44" s="180">
        <v>13797.730970000001</v>
      </c>
    </row>
    <row r="45" spans="1:11" ht="15" customHeight="1">
      <c r="A45" s="188" t="s">
        <v>596</v>
      </c>
      <c r="B45" s="180">
        <v>0</v>
      </c>
      <c r="C45" s="180">
        <v>0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1684.4604099999999</v>
      </c>
      <c r="J45" s="180">
        <v>0</v>
      </c>
      <c r="K45" s="180">
        <v>1684.4604099999999</v>
      </c>
    </row>
    <row r="46" spans="1:11" ht="15" customHeight="1">
      <c r="A46" s="188" t="s">
        <v>84</v>
      </c>
      <c r="B46" s="180">
        <v>0</v>
      </c>
      <c r="C46" s="180">
        <v>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</row>
    <row r="47" spans="1:11" ht="15" customHeight="1">
      <c r="A47" s="188" t="s">
        <v>594</v>
      </c>
      <c r="B47" s="180">
        <v>0</v>
      </c>
      <c r="C47" s="180">
        <v>0</v>
      </c>
      <c r="D47" s="180">
        <v>0</v>
      </c>
      <c r="E47" s="180">
        <v>0</v>
      </c>
      <c r="F47" s="180">
        <v>0</v>
      </c>
      <c r="G47" s="180">
        <v>0</v>
      </c>
      <c r="H47" s="180">
        <v>0</v>
      </c>
      <c r="I47" s="180">
        <v>0</v>
      </c>
      <c r="J47" s="180">
        <v>0</v>
      </c>
      <c r="K47" s="180">
        <v>0</v>
      </c>
    </row>
    <row r="48" spans="1:11" ht="15" customHeight="1">
      <c r="A48" s="188" t="s">
        <v>596</v>
      </c>
      <c r="B48" s="180">
        <v>0</v>
      </c>
      <c r="C48" s="180">
        <v>0</v>
      </c>
      <c r="D48" s="180">
        <v>0</v>
      </c>
      <c r="E48" s="180">
        <v>0</v>
      </c>
      <c r="F48" s="180">
        <v>0</v>
      </c>
      <c r="G48" s="180">
        <v>0</v>
      </c>
      <c r="H48" s="180">
        <v>0</v>
      </c>
      <c r="I48" s="180">
        <v>0</v>
      </c>
      <c r="J48" s="180">
        <v>0</v>
      </c>
      <c r="K48" s="180">
        <v>0</v>
      </c>
    </row>
    <row r="49" spans="1:11" ht="15" customHeight="1">
      <c r="A49" s="188" t="s">
        <v>597</v>
      </c>
      <c r="B49" s="180">
        <v>0</v>
      </c>
      <c r="C49" s="180">
        <v>0</v>
      </c>
      <c r="D49" s="180">
        <v>0</v>
      </c>
      <c r="E49" s="180">
        <v>0</v>
      </c>
      <c r="F49" s="180">
        <v>0</v>
      </c>
      <c r="G49" s="180">
        <v>0</v>
      </c>
      <c r="H49" s="180">
        <v>0</v>
      </c>
      <c r="I49" s="180">
        <v>0</v>
      </c>
      <c r="J49" s="180">
        <v>0</v>
      </c>
      <c r="K49" s="180">
        <v>0</v>
      </c>
    </row>
    <row r="50" spans="1:11" ht="15" customHeight="1">
      <c r="A50" s="268" t="s">
        <v>599</v>
      </c>
      <c r="B50" s="269">
        <v>42916.483209999999</v>
      </c>
      <c r="C50" s="269">
        <v>172418.17718999999</v>
      </c>
      <c r="D50" s="269">
        <v>573030.78785000008</v>
      </c>
      <c r="E50" s="269">
        <v>4707.06495</v>
      </c>
      <c r="F50" s="269">
        <v>17973.406129999999</v>
      </c>
      <c r="G50" s="269">
        <v>6864.3353699999998</v>
      </c>
      <c r="H50" s="269">
        <v>2043.72225</v>
      </c>
      <c r="I50" s="269">
        <v>17997.942179999998</v>
      </c>
      <c r="J50" s="269">
        <v>738.59474999999998</v>
      </c>
      <c r="K50" s="269">
        <v>838690.51388000022</v>
      </c>
    </row>
    <row r="51" spans="1:11" ht="15" customHeight="1">
      <c r="A51" s="188" t="s">
        <v>600</v>
      </c>
      <c r="B51" s="180">
        <v>0</v>
      </c>
      <c r="C51" s="180">
        <v>0</v>
      </c>
      <c r="D51" s="180">
        <v>0</v>
      </c>
      <c r="E51" s="180">
        <v>0</v>
      </c>
      <c r="F51" s="180">
        <v>0</v>
      </c>
      <c r="G51" s="180">
        <v>0</v>
      </c>
      <c r="H51" s="180">
        <v>0</v>
      </c>
      <c r="I51" s="180">
        <v>0</v>
      </c>
      <c r="J51" s="180">
        <v>0</v>
      </c>
      <c r="K51" s="180">
        <v>0</v>
      </c>
    </row>
    <row r="52" spans="1:11" ht="15" customHeight="1">
      <c r="A52" s="188" t="s">
        <v>601</v>
      </c>
      <c r="B52" s="180">
        <v>3709.3048399999998</v>
      </c>
      <c r="C52" s="180">
        <v>66.223830000000007</v>
      </c>
      <c r="D52" s="180">
        <v>46035.580969999995</v>
      </c>
      <c r="E52" s="180">
        <v>0</v>
      </c>
      <c r="F52" s="180">
        <v>9708.2920999999988</v>
      </c>
      <c r="G52" s="180">
        <v>0</v>
      </c>
      <c r="H52" s="180">
        <v>28.979410000000001</v>
      </c>
      <c r="I52" s="180">
        <v>1565.6816200000001</v>
      </c>
      <c r="J52" s="180">
        <v>132.31198000000001</v>
      </c>
      <c r="K52" s="180">
        <v>61246.374749999995</v>
      </c>
    </row>
    <row r="53" spans="1:11" s="190" customFormat="1" ht="15" customHeight="1">
      <c r="A53" s="188" t="s">
        <v>602</v>
      </c>
      <c r="B53" s="180">
        <v>39207.178369999994</v>
      </c>
      <c r="C53" s="180">
        <v>172351.95336000001</v>
      </c>
      <c r="D53" s="180">
        <v>526995.20687999995</v>
      </c>
      <c r="E53" s="180">
        <v>4707.06495</v>
      </c>
      <c r="F53" s="180">
        <v>8265.1140300000006</v>
      </c>
      <c r="G53" s="180">
        <v>6864.3353699999998</v>
      </c>
      <c r="H53" s="180">
        <v>2014.7428400000001</v>
      </c>
      <c r="I53" s="180">
        <v>16432.260559999999</v>
      </c>
      <c r="J53" s="180">
        <v>606.28277000000003</v>
      </c>
      <c r="K53" s="180">
        <v>777444.13913000003</v>
      </c>
    </row>
    <row r="54" spans="1:11" s="190" customFormat="1" ht="15" customHeight="1">
      <c r="A54" s="188" t="s">
        <v>603</v>
      </c>
      <c r="B54" s="180">
        <v>0</v>
      </c>
      <c r="C54" s="180">
        <v>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</row>
    <row r="55" spans="1:11" ht="15" customHeight="1">
      <c r="A55" s="334" t="s">
        <v>520</v>
      </c>
      <c r="B55" s="335">
        <v>865999.10732000007</v>
      </c>
      <c r="C55" s="335">
        <v>2876798.64432</v>
      </c>
      <c r="D55" s="335">
        <v>1752902.3348900001</v>
      </c>
      <c r="E55" s="335">
        <v>57637.981590000003</v>
      </c>
      <c r="F55" s="335">
        <v>438276.29931000003</v>
      </c>
      <c r="G55" s="335">
        <v>455325.68082000001</v>
      </c>
      <c r="H55" s="335">
        <v>30357.454470000001</v>
      </c>
      <c r="I55" s="335">
        <v>1095371.55483</v>
      </c>
      <c r="J55" s="335">
        <v>421898.55022999999</v>
      </c>
      <c r="K55" s="335">
        <v>7994567.6077800002</v>
      </c>
    </row>
    <row r="56" spans="1:11" ht="15" customHeight="1" thickBot="1">
      <c r="A56" s="195"/>
      <c r="B56" s="196"/>
      <c r="C56" s="197"/>
      <c r="D56" s="197"/>
      <c r="E56" s="197"/>
      <c r="F56" s="197"/>
      <c r="G56" s="197"/>
      <c r="H56" s="197"/>
      <c r="I56" s="197"/>
      <c r="J56" s="196"/>
      <c r="K56" s="196"/>
    </row>
    <row r="57" spans="1:11" ht="15" customHeight="1" thickTop="1" thickBot="1">
      <c r="A57" s="352" t="s">
        <v>503</v>
      </c>
      <c r="B57" s="352"/>
      <c r="C57" s="189"/>
      <c r="D57" s="189"/>
      <c r="E57" s="189"/>
      <c r="F57" s="189"/>
      <c r="G57" s="189"/>
      <c r="H57" s="189"/>
      <c r="I57" s="189"/>
      <c r="J57" s="199"/>
      <c r="K57" s="199"/>
    </row>
    <row r="58" spans="1:11" ht="15" customHeight="1" thickTop="1">
      <c r="A58" s="353" t="s">
        <v>667</v>
      </c>
      <c r="B58" s="353"/>
      <c r="C58" s="180"/>
      <c r="D58" s="180"/>
      <c r="E58" s="180"/>
      <c r="F58" s="180"/>
      <c r="G58" s="180"/>
      <c r="H58" s="180"/>
      <c r="I58" s="180"/>
      <c r="J58" s="157"/>
      <c r="K58" s="157"/>
    </row>
    <row r="59" spans="1:11" ht="15" customHeight="1">
      <c r="A59" s="206"/>
      <c r="B59" s="157"/>
      <c r="C59" s="180"/>
      <c r="D59" s="180"/>
      <c r="E59" s="180"/>
      <c r="F59" s="180"/>
      <c r="G59" s="180"/>
      <c r="H59" s="180"/>
      <c r="I59" s="180"/>
      <c r="J59" s="157"/>
      <c r="K59" s="157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L42"/>
  <sheetViews>
    <sheetView zoomScaleNormal="100" workbookViewId="0">
      <selection activeCell="A3" sqref="A3:L3"/>
    </sheetView>
  </sheetViews>
  <sheetFormatPr defaultColWidth="11.42578125" defaultRowHeight="12.75"/>
  <cols>
    <col min="1" max="1" width="58.28515625" style="182" customWidth="1"/>
    <col min="2" max="12" width="15.7109375" style="181" customWidth="1"/>
    <col min="13" max="256" width="11.42578125" style="181"/>
    <col min="257" max="257" width="58.28515625" style="181" customWidth="1"/>
    <col min="258" max="268" width="15.7109375" style="181" customWidth="1"/>
    <col min="269" max="512" width="11.42578125" style="181"/>
    <col min="513" max="513" width="58.28515625" style="181" customWidth="1"/>
    <col min="514" max="524" width="15.7109375" style="181" customWidth="1"/>
    <col min="525" max="768" width="11.42578125" style="181"/>
    <col min="769" max="769" width="58.28515625" style="181" customWidth="1"/>
    <col min="770" max="780" width="15.7109375" style="181" customWidth="1"/>
    <col min="781" max="1024" width="11.42578125" style="181"/>
    <col min="1025" max="1025" width="58.28515625" style="181" customWidth="1"/>
    <col min="1026" max="1036" width="15.7109375" style="181" customWidth="1"/>
    <col min="1037" max="1280" width="11.42578125" style="181"/>
    <col min="1281" max="1281" width="58.28515625" style="181" customWidth="1"/>
    <col min="1282" max="1292" width="15.7109375" style="181" customWidth="1"/>
    <col min="1293" max="1536" width="11.42578125" style="181"/>
    <col min="1537" max="1537" width="58.28515625" style="181" customWidth="1"/>
    <col min="1538" max="1548" width="15.7109375" style="181" customWidth="1"/>
    <col min="1549" max="1792" width="11.42578125" style="181"/>
    <col min="1793" max="1793" width="58.28515625" style="181" customWidth="1"/>
    <col min="1794" max="1804" width="15.7109375" style="181" customWidth="1"/>
    <col min="1805" max="2048" width="11.42578125" style="181"/>
    <col min="2049" max="2049" width="58.28515625" style="181" customWidth="1"/>
    <col min="2050" max="2060" width="15.7109375" style="181" customWidth="1"/>
    <col min="2061" max="2304" width="11.42578125" style="181"/>
    <col min="2305" max="2305" width="58.28515625" style="181" customWidth="1"/>
    <col min="2306" max="2316" width="15.7109375" style="181" customWidth="1"/>
    <col min="2317" max="2560" width="11.42578125" style="181"/>
    <col min="2561" max="2561" width="58.28515625" style="181" customWidth="1"/>
    <col min="2562" max="2572" width="15.7109375" style="181" customWidth="1"/>
    <col min="2573" max="2816" width="11.42578125" style="181"/>
    <col min="2817" max="2817" width="58.28515625" style="181" customWidth="1"/>
    <col min="2818" max="2828" width="15.7109375" style="181" customWidth="1"/>
    <col min="2829" max="3072" width="11.42578125" style="181"/>
    <col min="3073" max="3073" width="58.28515625" style="181" customWidth="1"/>
    <col min="3074" max="3084" width="15.7109375" style="181" customWidth="1"/>
    <col min="3085" max="3328" width="11.42578125" style="181"/>
    <col min="3329" max="3329" width="58.28515625" style="181" customWidth="1"/>
    <col min="3330" max="3340" width="15.7109375" style="181" customWidth="1"/>
    <col min="3341" max="3584" width="11.42578125" style="181"/>
    <col min="3585" max="3585" width="58.28515625" style="181" customWidth="1"/>
    <col min="3586" max="3596" width="15.7109375" style="181" customWidth="1"/>
    <col min="3597" max="3840" width="11.42578125" style="181"/>
    <col min="3841" max="3841" width="58.28515625" style="181" customWidth="1"/>
    <col min="3842" max="3852" width="15.7109375" style="181" customWidth="1"/>
    <col min="3853" max="4096" width="11.42578125" style="181"/>
    <col min="4097" max="4097" width="58.28515625" style="181" customWidth="1"/>
    <col min="4098" max="4108" width="15.7109375" style="181" customWidth="1"/>
    <col min="4109" max="4352" width="11.42578125" style="181"/>
    <col min="4353" max="4353" width="58.28515625" style="181" customWidth="1"/>
    <col min="4354" max="4364" width="15.7109375" style="181" customWidth="1"/>
    <col min="4365" max="4608" width="11.42578125" style="181"/>
    <col min="4609" max="4609" width="58.28515625" style="181" customWidth="1"/>
    <col min="4610" max="4620" width="15.7109375" style="181" customWidth="1"/>
    <col min="4621" max="4864" width="11.42578125" style="181"/>
    <col min="4865" max="4865" width="58.28515625" style="181" customWidth="1"/>
    <col min="4866" max="4876" width="15.7109375" style="181" customWidth="1"/>
    <col min="4877" max="5120" width="11.42578125" style="181"/>
    <col min="5121" max="5121" width="58.28515625" style="181" customWidth="1"/>
    <col min="5122" max="5132" width="15.7109375" style="181" customWidth="1"/>
    <col min="5133" max="5376" width="11.42578125" style="181"/>
    <col min="5377" max="5377" width="58.28515625" style="181" customWidth="1"/>
    <col min="5378" max="5388" width="15.7109375" style="181" customWidth="1"/>
    <col min="5389" max="5632" width="11.42578125" style="181"/>
    <col min="5633" max="5633" width="58.28515625" style="181" customWidth="1"/>
    <col min="5634" max="5644" width="15.7109375" style="181" customWidth="1"/>
    <col min="5645" max="5888" width="11.42578125" style="181"/>
    <col min="5889" max="5889" width="58.28515625" style="181" customWidth="1"/>
    <col min="5890" max="5900" width="15.7109375" style="181" customWidth="1"/>
    <col min="5901" max="6144" width="11.42578125" style="181"/>
    <col min="6145" max="6145" width="58.28515625" style="181" customWidth="1"/>
    <col min="6146" max="6156" width="15.7109375" style="181" customWidth="1"/>
    <col min="6157" max="6400" width="11.42578125" style="181"/>
    <col min="6401" max="6401" width="58.28515625" style="181" customWidth="1"/>
    <col min="6402" max="6412" width="15.7109375" style="181" customWidth="1"/>
    <col min="6413" max="6656" width="11.42578125" style="181"/>
    <col min="6657" max="6657" width="58.28515625" style="181" customWidth="1"/>
    <col min="6658" max="6668" width="15.7109375" style="181" customWidth="1"/>
    <col min="6669" max="6912" width="11.42578125" style="181"/>
    <col min="6913" max="6913" width="58.28515625" style="181" customWidth="1"/>
    <col min="6914" max="6924" width="15.7109375" style="181" customWidth="1"/>
    <col min="6925" max="7168" width="11.42578125" style="181"/>
    <col min="7169" max="7169" width="58.28515625" style="181" customWidth="1"/>
    <col min="7170" max="7180" width="15.7109375" style="181" customWidth="1"/>
    <col min="7181" max="7424" width="11.42578125" style="181"/>
    <col min="7425" max="7425" width="58.28515625" style="181" customWidth="1"/>
    <col min="7426" max="7436" width="15.7109375" style="181" customWidth="1"/>
    <col min="7437" max="7680" width="11.42578125" style="181"/>
    <col min="7681" max="7681" width="58.28515625" style="181" customWidth="1"/>
    <col min="7682" max="7692" width="15.7109375" style="181" customWidth="1"/>
    <col min="7693" max="7936" width="11.42578125" style="181"/>
    <col min="7937" max="7937" width="58.28515625" style="181" customWidth="1"/>
    <col min="7938" max="7948" width="15.7109375" style="181" customWidth="1"/>
    <col min="7949" max="8192" width="11.42578125" style="181"/>
    <col min="8193" max="8193" width="58.28515625" style="181" customWidth="1"/>
    <col min="8194" max="8204" width="15.7109375" style="181" customWidth="1"/>
    <col min="8205" max="8448" width="11.42578125" style="181"/>
    <col min="8449" max="8449" width="58.28515625" style="181" customWidth="1"/>
    <col min="8450" max="8460" width="15.7109375" style="181" customWidth="1"/>
    <col min="8461" max="8704" width="11.42578125" style="181"/>
    <col min="8705" max="8705" width="58.28515625" style="181" customWidth="1"/>
    <col min="8706" max="8716" width="15.7109375" style="181" customWidth="1"/>
    <col min="8717" max="8960" width="11.42578125" style="181"/>
    <col min="8961" max="8961" width="58.28515625" style="181" customWidth="1"/>
    <col min="8962" max="8972" width="15.7109375" style="181" customWidth="1"/>
    <col min="8973" max="9216" width="11.42578125" style="181"/>
    <col min="9217" max="9217" width="58.28515625" style="181" customWidth="1"/>
    <col min="9218" max="9228" width="15.7109375" style="181" customWidth="1"/>
    <col min="9229" max="9472" width="11.42578125" style="181"/>
    <col min="9473" max="9473" width="58.28515625" style="181" customWidth="1"/>
    <col min="9474" max="9484" width="15.7109375" style="181" customWidth="1"/>
    <col min="9485" max="9728" width="11.42578125" style="181"/>
    <col min="9729" max="9729" width="58.28515625" style="181" customWidth="1"/>
    <col min="9730" max="9740" width="15.7109375" style="181" customWidth="1"/>
    <col min="9741" max="9984" width="11.42578125" style="181"/>
    <col min="9985" max="9985" width="58.28515625" style="181" customWidth="1"/>
    <col min="9986" max="9996" width="15.7109375" style="181" customWidth="1"/>
    <col min="9997" max="10240" width="11.42578125" style="181"/>
    <col min="10241" max="10241" width="58.28515625" style="181" customWidth="1"/>
    <col min="10242" max="10252" width="15.7109375" style="181" customWidth="1"/>
    <col min="10253" max="10496" width="11.42578125" style="181"/>
    <col min="10497" max="10497" width="58.28515625" style="181" customWidth="1"/>
    <col min="10498" max="10508" width="15.7109375" style="181" customWidth="1"/>
    <col min="10509" max="10752" width="11.42578125" style="181"/>
    <col min="10753" max="10753" width="58.28515625" style="181" customWidth="1"/>
    <col min="10754" max="10764" width="15.7109375" style="181" customWidth="1"/>
    <col min="10765" max="11008" width="11.42578125" style="181"/>
    <col min="11009" max="11009" width="58.28515625" style="181" customWidth="1"/>
    <col min="11010" max="11020" width="15.7109375" style="181" customWidth="1"/>
    <col min="11021" max="11264" width="11.42578125" style="181"/>
    <col min="11265" max="11265" width="58.28515625" style="181" customWidth="1"/>
    <col min="11266" max="11276" width="15.7109375" style="181" customWidth="1"/>
    <col min="11277" max="11520" width="11.42578125" style="181"/>
    <col min="11521" max="11521" width="58.28515625" style="181" customWidth="1"/>
    <col min="11522" max="11532" width="15.7109375" style="181" customWidth="1"/>
    <col min="11533" max="11776" width="11.42578125" style="181"/>
    <col min="11777" max="11777" width="58.28515625" style="181" customWidth="1"/>
    <col min="11778" max="11788" width="15.7109375" style="181" customWidth="1"/>
    <col min="11789" max="12032" width="11.42578125" style="181"/>
    <col min="12033" max="12033" width="58.28515625" style="181" customWidth="1"/>
    <col min="12034" max="12044" width="15.7109375" style="181" customWidth="1"/>
    <col min="12045" max="12288" width="11.42578125" style="181"/>
    <col min="12289" max="12289" width="58.28515625" style="181" customWidth="1"/>
    <col min="12290" max="12300" width="15.7109375" style="181" customWidth="1"/>
    <col min="12301" max="12544" width="11.42578125" style="181"/>
    <col min="12545" max="12545" width="58.28515625" style="181" customWidth="1"/>
    <col min="12546" max="12556" width="15.7109375" style="181" customWidth="1"/>
    <col min="12557" max="12800" width="11.42578125" style="181"/>
    <col min="12801" max="12801" width="58.28515625" style="181" customWidth="1"/>
    <col min="12802" max="12812" width="15.7109375" style="181" customWidth="1"/>
    <col min="12813" max="13056" width="11.42578125" style="181"/>
    <col min="13057" max="13057" width="58.28515625" style="181" customWidth="1"/>
    <col min="13058" max="13068" width="15.7109375" style="181" customWidth="1"/>
    <col min="13069" max="13312" width="11.42578125" style="181"/>
    <col min="13313" max="13313" width="58.28515625" style="181" customWidth="1"/>
    <col min="13314" max="13324" width="15.7109375" style="181" customWidth="1"/>
    <col min="13325" max="13568" width="11.42578125" style="181"/>
    <col min="13569" max="13569" width="58.28515625" style="181" customWidth="1"/>
    <col min="13570" max="13580" width="15.7109375" style="181" customWidth="1"/>
    <col min="13581" max="13824" width="11.42578125" style="181"/>
    <col min="13825" max="13825" width="58.28515625" style="181" customWidth="1"/>
    <col min="13826" max="13836" width="15.7109375" style="181" customWidth="1"/>
    <col min="13837" max="14080" width="11.42578125" style="181"/>
    <col min="14081" max="14081" width="58.28515625" style="181" customWidth="1"/>
    <col min="14082" max="14092" width="15.7109375" style="181" customWidth="1"/>
    <col min="14093" max="14336" width="11.42578125" style="181"/>
    <col min="14337" max="14337" width="58.28515625" style="181" customWidth="1"/>
    <col min="14338" max="14348" width="15.7109375" style="181" customWidth="1"/>
    <col min="14349" max="14592" width="11.42578125" style="181"/>
    <col min="14593" max="14593" width="58.28515625" style="181" customWidth="1"/>
    <col min="14594" max="14604" width="15.7109375" style="181" customWidth="1"/>
    <col min="14605" max="14848" width="11.42578125" style="181"/>
    <col min="14849" max="14849" width="58.28515625" style="181" customWidth="1"/>
    <col min="14850" max="14860" width="15.7109375" style="181" customWidth="1"/>
    <col min="14861" max="15104" width="11.42578125" style="181"/>
    <col min="15105" max="15105" width="58.28515625" style="181" customWidth="1"/>
    <col min="15106" max="15116" width="15.7109375" style="181" customWidth="1"/>
    <col min="15117" max="15360" width="11.42578125" style="181"/>
    <col min="15361" max="15361" width="58.28515625" style="181" customWidth="1"/>
    <col min="15362" max="15372" width="15.7109375" style="181" customWidth="1"/>
    <col min="15373" max="15616" width="11.42578125" style="181"/>
    <col min="15617" max="15617" width="58.28515625" style="181" customWidth="1"/>
    <col min="15618" max="15628" width="15.7109375" style="181" customWidth="1"/>
    <col min="15629" max="15872" width="11.42578125" style="181"/>
    <col min="15873" max="15873" width="58.28515625" style="181" customWidth="1"/>
    <col min="15874" max="15884" width="15.7109375" style="181" customWidth="1"/>
    <col min="15885" max="16128" width="11.42578125" style="181"/>
    <col min="16129" max="16129" width="58.28515625" style="181" customWidth="1"/>
    <col min="16130" max="16140" width="15.7109375" style="181" customWidth="1"/>
    <col min="16141" max="16384" width="11.42578125" style="181"/>
  </cols>
  <sheetData>
    <row r="1" spans="1:12" s="158" customFormat="1" ht="30" customHeight="1">
      <c r="A1" s="494" t="s">
        <v>133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</row>
    <row r="2" spans="1:12" s="158" customFormat="1" ht="15" customHeight="1">
      <c r="A2" s="495" t="s">
        <v>605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</row>
    <row r="3" spans="1:12" s="158" customFormat="1" ht="15" customHeight="1">
      <c r="A3" s="467" t="s">
        <v>1033</v>
      </c>
      <c r="B3" s="467"/>
      <c r="C3" s="467"/>
      <c r="D3" s="467"/>
      <c r="E3" s="467"/>
      <c r="F3" s="467"/>
      <c r="G3" s="467"/>
      <c r="H3" s="467"/>
      <c r="I3" s="467"/>
      <c r="J3" s="467"/>
      <c r="K3" s="467"/>
      <c r="L3" s="467"/>
    </row>
    <row r="4" spans="1:12" s="159" customFormat="1" ht="30" customHeight="1">
      <c r="A4" s="496" t="s">
        <v>51</v>
      </c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</row>
    <row r="5" spans="1:12" ht="15" customHeight="1">
      <c r="A5" s="183"/>
      <c r="B5" s="157"/>
      <c r="C5" s="180"/>
      <c r="D5" s="180"/>
      <c r="E5" s="180"/>
      <c r="F5" s="180"/>
      <c r="G5" s="180"/>
      <c r="H5" s="180"/>
      <c r="I5" s="180"/>
      <c r="J5" s="180"/>
      <c r="K5" s="157"/>
      <c r="L5" s="207"/>
    </row>
    <row r="6" spans="1:12" ht="30" customHeight="1">
      <c r="A6" s="184" t="s">
        <v>665</v>
      </c>
      <c r="B6" s="185" t="s">
        <v>134</v>
      </c>
      <c r="C6" s="185" t="s">
        <v>135</v>
      </c>
      <c r="D6" s="185" t="s">
        <v>136</v>
      </c>
      <c r="E6" s="185" t="s">
        <v>137</v>
      </c>
      <c r="F6" s="185" t="s">
        <v>138</v>
      </c>
      <c r="G6" s="185" t="s">
        <v>139</v>
      </c>
      <c r="H6" s="185" t="s">
        <v>140</v>
      </c>
      <c r="I6" s="185" t="s">
        <v>141</v>
      </c>
      <c r="J6" s="185" t="s">
        <v>280</v>
      </c>
      <c r="K6" s="186" t="s">
        <v>668</v>
      </c>
      <c r="L6" s="187" t="s">
        <v>66</v>
      </c>
    </row>
    <row r="7" spans="1:12" s="190" customFormat="1" ht="15" customHeight="1">
      <c r="A7" s="217" t="s">
        <v>608</v>
      </c>
      <c r="B7" s="180">
        <v>0</v>
      </c>
      <c r="C7" s="180">
        <v>0</v>
      </c>
      <c r="D7" s="180">
        <v>0</v>
      </c>
      <c r="E7" s="180">
        <v>0</v>
      </c>
      <c r="F7" s="180">
        <v>0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9">
        <v>0</v>
      </c>
    </row>
    <row r="8" spans="1:12" s="190" customFormat="1" ht="15" customHeight="1">
      <c r="A8" s="217" t="s">
        <v>609</v>
      </c>
      <c r="B8" s="180">
        <v>0</v>
      </c>
      <c r="C8" s="180">
        <v>0</v>
      </c>
      <c r="D8" s="180">
        <v>0</v>
      </c>
      <c r="E8" s="180">
        <v>0</v>
      </c>
      <c r="F8" s="180">
        <v>0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9">
        <v>0</v>
      </c>
    </row>
    <row r="9" spans="1:12" s="190" customFormat="1" ht="15" customHeight="1">
      <c r="A9" s="217" t="s">
        <v>610</v>
      </c>
      <c r="B9" s="180">
        <v>7464.7293300000001</v>
      </c>
      <c r="C9" s="180">
        <v>0</v>
      </c>
      <c r="D9" s="180">
        <v>0</v>
      </c>
      <c r="E9" s="180">
        <v>0</v>
      </c>
      <c r="F9" s="180">
        <v>0</v>
      </c>
      <c r="G9" s="180">
        <v>0</v>
      </c>
      <c r="H9" s="180">
        <v>0</v>
      </c>
      <c r="I9" s="180">
        <v>0</v>
      </c>
      <c r="J9" s="180">
        <v>0</v>
      </c>
      <c r="K9" s="180">
        <v>7464.7293300000001</v>
      </c>
      <c r="L9" s="189">
        <v>9.3372521409102317E-4</v>
      </c>
    </row>
    <row r="10" spans="1:12" s="190" customFormat="1" ht="15" customHeight="1">
      <c r="A10" s="217" t="s">
        <v>611</v>
      </c>
      <c r="B10" s="180">
        <v>42916.282749999998</v>
      </c>
      <c r="C10" s="180">
        <v>0</v>
      </c>
      <c r="D10" s="180">
        <v>10966.5697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53882.852449999998</v>
      </c>
      <c r="L10" s="189">
        <v>6.7399333204907061E-3</v>
      </c>
    </row>
    <row r="11" spans="1:12" s="190" customFormat="1" ht="15" customHeight="1">
      <c r="A11" s="217" t="s">
        <v>612</v>
      </c>
      <c r="B11" s="180">
        <v>38575.546450000002</v>
      </c>
      <c r="C11" s="180">
        <v>0</v>
      </c>
      <c r="D11" s="180">
        <v>22500.94688</v>
      </c>
      <c r="E11" s="180">
        <v>3593.0226899999998</v>
      </c>
      <c r="F11" s="180">
        <v>0</v>
      </c>
      <c r="G11" s="180">
        <v>0</v>
      </c>
      <c r="H11" s="180">
        <v>0</v>
      </c>
      <c r="I11" s="180">
        <v>8845.1269800000009</v>
      </c>
      <c r="J11" s="180">
        <v>37.856019999999994</v>
      </c>
      <c r="K11" s="180">
        <v>73552.499020000003</v>
      </c>
      <c r="L11" s="189">
        <v>9.2003098650034077E-3</v>
      </c>
    </row>
    <row r="12" spans="1:12" s="190" customFormat="1" ht="15" customHeight="1">
      <c r="A12" s="217" t="s">
        <v>613</v>
      </c>
      <c r="B12" s="180">
        <v>50350.550630000005</v>
      </c>
      <c r="C12" s="180">
        <v>8130.3466699999999</v>
      </c>
      <c r="D12" s="180">
        <v>79566.930459999989</v>
      </c>
      <c r="E12" s="180">
        <v>5284.98837</v>
      </c>
      <c r="F12" s="180">
        <v>0</v>
      </c>
      <c r="G12" s="180">
        <v>7706.5751700000001</v>
      </c>
      <c r="H12" s="180">
        <v>0</v>
      </c>
      <c r="I12" s="180">
        <v>32920.993739999998</v>
      </c>
      <c r="J12" s="180">
        <v>1112.7463300000002</v>
      </c>
      <c r="K12" s="180">
        <v>185073.13136999999</v>
      </c>
      <c r="L12" s="189">
        <v>2.3149861377619339E-2</v>
      </c>
    </row>
    <row r="13" spans="1:12" s="190" customFormat="1" ht="15" customHeight="1">
      <c r="A13" s="217" t="s">
        <v>614</v>
      </c>
      <c r="B13" s="180">
        <v>36038.994960000004</v>
      </c>
      <c r="C13" s="180">
        <v>80530.953769999993</v>
      </c>
      <c r="D13" s="180">
        <v>119935.15387000001</v>
      </c>
      <c r="E13" s="180">
        <v>6487.7619199999999</v>
      </c>
      <c r="F13" s="180">
        <v>434.64760999999999</v>
      </c>
      <c r="G13" s="180">
        <v>8367.6520999999993</v>
      </c>
      <c r="H13" s="180">
        <v>0</v>
      </c>
      <c r="I13" s="180">
        <v>31458.918579999998</v>
      </c>
      <c r="J13" s="180">
        <v>35434.415479999996</v>
      </c>
      <c r="K13" s="180">
        <v>318688.49829000002</v>
      </c>
      <c r="L13" s="189">
        <v>3.986313141968631E-2</v>
      </c>
    </row>
    <row r="14" spans="1:12" s="190" customFormat="1" ht="15" customHeight="1">
      <c r="A14" s="217" t="s">
        <v>615</v>
      </c>
      <c r="B14" s="180">
        <v>23341.575629999999</v>
      </c>
      <c r="C14" s="180">
        <v>230968.96133000002</v>
      </c>
      <c r="D14" s="180">
        <v>116076.06168000001</v>
      </c>
      <c r="E14" s="180">
        <v>5604.9547899999998</v>
      </c>
      <c r="F14" s="180">
        <v>6557.2247699999998</v>
      </c>
      <c r="G14" s="180">
        <v>5143.2157800000004</v>
      </c>
      <c r="H14" s="180">
        <v>144.07741000000001</v>
      </c>
      <c r="I14" s="180">
        <v>87900.593680000005</v>
      </c>
      <c r="J14" s="180">
        <v>23788.204550000002</v>
      </c>
      <c r="K14" s="180">
        <v>499524.86962000007</v>
      </c>
      <c r="L14" s="189">
        <v>6.2483037925465543E-2</v>
      </c>
    </row>
    <row r="15" spans="1:12" s="190" customFormat="1" ht="15" customHeight="1">
      <c r="A15" s="217" t="s">
        <v>616</v>
      </c>
      <c r="B15" s="180">
        <v>44913.229759999995</v>
      </c>
      <c r="C15" s="180">
        <v>394624.25876</v>
      </c>
      <c r="D15" s="180">
        <v>118087.2242</v>
      </c>
      <c r="E15" s="180">
        <v>4180.1049800000001</v>
      </c>
      <c r="F15" s="180">
        <v>11517.362550000002</v>
      </c>
      <c r="G15" s="180">
        <v>21679.020219999999</v>
      </c>
      <c r="H15" s="180">
        <v>776.2668000000001</v>
      </c>
      <c r="I15" s="180">
        <v>137603.82461000001</v>
      </c>
      <c r="J15" s="180">
        <v>14991.54012</v>
      </c>
      <c r="K15" s="180">
        <v>748372.83199999982</v>
      </c>
      <c r="L15" s="189">
        <v>9.361017015992798E-2</v>
      </c>
    </row>
    <row r="16" spans="1:12" s="190" customFormat="1" ht="15" customHeight="1">
      <c r="A16" s="217" t="s">
        <v>617</v>
      </c>
      <c r="B16" s="180">
        <v>79686.458099999989</v>
      </c>
      <c r="C16" s="180">
        <v>572109.78142000001</v>
      </c>
      <c r="D16" s="180">
        <v>255287.74776</v>
      </c>
      <c r="E16" s="180">
        <v>6217.2292600000001</v>
      </c>
      <c r="F16" s="180">
        <v>33606.520119999994</v>
      </c>
      <c r="G16" s="180">
        <v>54767.732049999999</v>
      </c>
      <c r="H16" s="180">
        <v>2339.8730599999999</v>
      </c>
      <c r="I16" s="180">
        <v>239202.32978</v>
      </c>
      <c r="J16" s="180">
        <v>34741.571710000004</v>
      </c>
      <c r="K16" s="180">
        <v>1277959.2432600001</v>
      </c>
      <c r="L16" s="189">
        <v>0.15985345419249725</v>
      </c>
    </row>
    <row r="17" spans="1:12" s="190" customFormat="1" ht="15" customHeight="1">
      <c r="A17" s="217" t="s">
        <v>618</v>
      </c>
      <c r="B17" s="180">
        <v>204595.37438999998</v>
      </c>
      <c r="C17" s="180">
        <v>981411.10826999997</v>
      </c>
      <c r="D17" s="180">
        <v>378115.24659</v>
      </c>
      <c r="E17" s="180">
        <v>13011.56307</v>
      </c>
      <c r="F17" s="180">
        <v>180217.93972999998</v>
      </c>
      <c r="G17" s="180">
        <v>144233.20553000001</v>
      </c>
      <c r="H17" s="180">
        <v>7528.3841900000007</v>
      </c>
      <c r="I17" s="180">
        <v>327345.45770999999</v>
      </c>
      <c r="J17" s="180">
        <v>120359.86367000001</v>
      </c>
      <c r="K17" s="180">
        <v>2356818.1431499994</v>
      </c>
      <c r="L17" s="189">
        <v>0.29480245404776667</v>
      </c>
    </row>
    <row r="18" spans="1:12" s="190" customFormat="1" ht="15" customHeight="1">
      <c r="A18" s="217" t="s">
        <v>619</v>
      </c>
      <c r="B18" s="180">
        <v>325871.49744999997</v>
      </c>
      <c r="C18" s="180">
        <v>579331.06880000001</v>
      </c>
      <c r="D18" s="180">
        <v>606754.03678999993</v>
      </c>
      <c r="E18" s="180">
        <v>12818.5834</v>
      </c>
      <c r="F18" s="180">
        <v>194503.22649999999</v>
      </c>
      <c r="G18" s="180">
        <v>196722.14999000001</v>
      </c>
      <c r="H18" s="180">
        <v>17121.561590000001</v>
      </c>
      <c r="I18" s="180">
        <v>219378.80088</v>
      </c>
      <c r="J18" s="180">
        <v>178275.34300999998</v>
      </c>
      <c r="K18" s="180">
        <v>2330776.26841</v>
      </c>
      <c r="L18" s="189">
        <v>0.29154500773029413</v>
      </c>
    </row>
    <row r="19" spans="1:12" s="190" customFormat="1" ht="15" customHeight="1">
      <c r="A19" s="217" t="s">
        <v>620</v>
      </c>
      <c r="B19" s="180">
        <v>9668.5210600000009</v>
      </c>
      <c r="C19" s="180">
        <v>23828.31839</v>
      </c>
      <c r="D19" s="180">
        <v>34343.377690000001</v>
      </c>
      <c r="E19" s="180">
        <v>350.99108000000001</v>
      </c>
      <c r="F19" s="180">
        <v>9452.6549400000004</v>
      </c>
      <c r="G19" s="180">
        <v>13344.748529999999</v>
      </c>
      <c r="H19" s="180">
        <v>1655.7478500000002</v>
      </c>
      <c r="I19" s="180">
        <v>7626.3797800000002</v>
      </c>
      <c r="J19" s="180">
        <v>10484.855529999999</v>
      </c>
      <c r="K19" s="180">
        <v>110755.59485000001</v>
      </c>
      <c r="L19" s="189">
        <v>1.3853856843473102E-2</v>
      </c>
    </row>
    <row r="20" spans="1:12" s="190" customFormat="1" ht="15" customHeight="1">
      <c r="A20" s="217" t="s">
        <v>621</v>
      </c>
      <c r="B20" s="180">
        <v>2576.3467500000002</v>
      </c>
      <c r="C20" s="180">
        <v>5863.84238</v>
      </c>
      <c r="D20" s="180">
        <v>11269.03134</v>
      </c>
      <c r="E20" s="180">
        <v>88.782029999999992</v>
      </c>
      <c r="F20" s="180">
        <v>1986.7230900000002</v>
      </c>
      <c r="G20" s="180">
        <v>3361.3807900000002</v>
      </c>
      <c r="H20" s="180">
        <v>791.5435500000001</v>
      </c>
      <c r="I20" s="180">
        <v>3089.1196600000003</v>
      </c>
      <c r="J20" s="180">
        <v>2672.1537999999996</v>
      </c>
      <c r="K20" s="180">
        <v>31698.923389999996</v>
      </c>
      <c r="L20" s="189">
        <v>3.9650579036845917E-3</v>
      </c>
    </row>
    <row r="21" spans="1:12" s="315" customFormat="1" ht="15" customHeight="1">
      <c r="A21" s="221" t="s">
        <v>501</v>
      </c>
      <c r="B21" s="233">
        <v>865999.10726000008</v>
      </c>
      <c r="C21" s="233">
        <v>2876798.6397899999</v>
      </c>
      <c r="D21" s="233">
        <v>1752902.32696</v>
      </c>
      <c r="E21" s="233">
        <v>57637.981590000003</v>
      </c>
      <c r="F21" s="233">
        <v>438276.29930999991</v>
      </c>
      <c r="G21" s="233">
        <v>455325.68016000005</v>
      </c>
      <c r="H21" s="233">
        <v>30357.454450000001</v>
      </c>
      <c r="I21" s="233">
        <v>1095371.5454000002</v>
      </c>
      <c r="J21" s="233">
        <v>421898.55021999992</v>
      </c>
      <c r="K21" s="233">
        <v>7994567.5851399992</v>
      </c>
      <c r="L21" s="257">
        <v>1</v>
      </c>
    </row>
    <row r="22" spans="1:12" s="306" customFormat="1" ht="15" customHeight="1">
      <c r="A22" s="355" t="s">
        <v>580</v>
      </c>
      <c r="B22" s="254">
        <v>0.1083234456444757</v>
      </c>
      <c r="C22" s="254">
        <v>0.35984418283451436</v>
      </c>
      <c r="D22" s="254">
        <v>0.21926168092170847</v>
      </c>
      <c r="E22" s="254">
        <v>7.2096434205066087E-3</v>
      </c>
      <c r="F22" s="254">
        <v>5.4821764234584916E-2</v>
      </c>
      <c r="G22" s="254">
        <v>5.6954385000927664E-2</v>
      </c>
      <c r="H22" s="254">
        <v>3.7972603429392844E-3</v>
      </c>
      <c r="I22" s="254">
        <v>0.13701448311426317</v>
      </c>
      <c r="J22" s="254">
        <v>5.2773154486079901E-2</v>
      </c>
      <c r="K22" s="254">
        <v>1</v>
      </c>
      <c r="L22" s="254"/>
    </row>
    <row r="23" spans="1:12" ht="30" customHeight="1">
      <c r="A23" s="354" t="s">
        <v>622</v>
      </c>
      <c r="B23" s="186" t="s">
        <v>134</v>
      </c>
      <c r="C23" s="186" t="s">
        <v>135</v>
      </c>
      <c r="D23" s="186" t="s">
        <v>136</v>
      </c>
      <c r="E23" s="186" t="s">
        <v>137</v>
      </c>
      <c r="F23" s="186" t="s">
        <v>138</v>
      </c>
      <c r="G23" s="186" t="s">
        <v>139</v>
      </c>
      <c r="H23" s="186" t="s">
        <v>140</v>
      </c>
      <c r="I23" s="186" t="s">
        <v>141</v>
      </c>
      <c r="J23" s="186" t="s">
        <v>280</v>
      </c>
      <c r="K23" s="186" t="s">
        <v>668</v>
      </c>
      <c r="L23" s="187" t="s">
        <v>66</v>
      </c>
    </row>
    <row r="24" spans="1:12" s="190" customFormat="1" ht="15" customHeight="1">
      <c r="A24" s="217" t="s">
        <v>608</v>
      </c>
      <c r="B24" s="180">
        <v>0</v>
      </c>
      <c r="C24" s="180">
        <v>0</v>
      </c>
      <c r="D24" s="180">
        <v>0</v>
      </c>
      <c r="E24" s="180">
        <v>0</v>
      </c>
      <c r="F24" s="180">
        <v>0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9">
        <v>0</v>
      </c>
    </row>
    <row r="25" spans="1:12" s="190" customFormat="1" ht="15" customHeight="1">
      <c r="A25" s="217" t="s">
        <v>609</v>
      </c>
      <c r="B25" s="180">
        <v>0</v>
      </c>
      <c r="C25" s="180">
        <v>0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9">
        <v>0</v>
      </c>
    </row>
    <row r="26" spans="1:12" s="190" customFormat="1" ht="15" customHeight="1">
      <c r="A26" s="217" t="s">
        <v>610</v>
      </c>
      <c r="B26" s="180">
        <v>2</v>
      </c>
      <c r="C26" s="180">
        <v>0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0">
        <v>0</v>
      </c>
      <c r="J26" s="180">
        <v>0</v>
      </c>
      <c r="K26" s="180">
        <v>2</v>
      </c>
      <c r="L26" s="189">
        <v>7.7848273714530388E-6</v>
      </c>
    </row>
    <row r="27" spans="1:12" s="190" customFormat="1" ht="15" customHeight="1">
      <c r="A27" s="217" t="s">
        <v>611</v>
      </c>
      <c r="B27" s="180">
        <v>23</v>
      </c>
      <c r="C27" s="180">
        <v>0</v>
      </c>
      <c r="D27" s="180">
        <v>6</v>
      </c>
      <c r="E27" s="180">
        <v>0</v>
      </c>
      <c r="F27" s="180">
        <v>0</v>
      </c>
      <c r="G27" s="180">
        <v>0</v>
      </c>
      <c r="H27" s="180">
        <v>0</v>
      </c>
      <c r="I27" s="180">
        <v>0</v>
      </c>
      <c r="J27" s="180">
        <v>0</v>
      </c>
      <c r="K27" s="180">
        <v>29</v>
      </c>
      <c r="L27" s="189">
        <v>1.1287999688606906E-4</v>
      </c>
    </row>
    <row r="28" spans="1:12" s="190" customFormat="1" ht="15" customHeight="1">
      <c r="A28" s="217" t="s">
        <v>612</v>
      </c>
      <c r="B28" s="180">
        <v>42</v>
      </c>
      <c r="C28" s="180">
        <v>0</v>
      </c>
      <c r="D28" s="180">
        <v>25</v>
      </c>
      <c r="E28" s="180">
        <v>4</v>
      </c>
      <c r="F28" s="180">
        <v>0</v>
      </c>
      <c r="G28" s="180">
        <v>0</v>
      </c>
      <c r="H28" s="180">
        <v>0</v>
      </c>
      <c r="I28" s="180">
        <v>10</v>
      </c>
      <c r="J28" s="180">
        <v>1</v>
      </c>
      <c r="K28" s="180">
        <v>82</v>
      </c>
      <c r="L28" s="189">
        <v>3.1917792222957458E-4</v>
      </c>
    </row>
    <row r="29" spans="1:12" s="190" customFormat="1" ht="15" customHeight="1">
      <c r="A29" s="217" t="s">
        <v>613</v>
      </c>
      <c r="B29" s="180">
        <v>110</v>
      </c>
      <c r="C29" s="180">
        <v>23</v>
      </c>
      <c r="D29" s="180">
        <v>177</v>
      </c>
      <c r="E29" s="180">
        <v>12</v>
      </c>
      <c r="F29" s="180">
        <v>0</v>
      </c>
      <c r="G29" s="180">
        <v>16</v>
      </c>
      <c r="H29" s="180">
        <v>0</v>
      </c>
      <c r="I29" s="180">
        <v>73</v>
      </c>
      <c r="J29" s="180">
        <v>3</v>
      </c>
      <c r="K29" s="180">
        <v>414</v>
      </c>
      <c r="L29" s="189">
        <v>1.6114592658907788E-3</v>
      </c>
    </row>
    <row r="30" spans="1:12" s="190" customFormat="1" ht="15" customHeight="1">
      <c r="A30" s="217" t="s">
        <v>614</v>
      </c>
      <c r="B30" s="180">
        <v>134</v>
      </c>
      <c r="C30" s="180">
        <v>320</v>
      </c>
      <c r="D30" s="180">
        <v>465</v>
      </c>
      <c r="E30" s="180">
        <v>25</v>
      </c>
      <c r="F30" s="180">
        <v>2</v>
      </c>
      <c r="G30" s="180">
        <v>33</v>
      </c>
      <c r="H30" s="180">
        <v>0</v>
      </c>
      <c r="I30" s="180">
        <v>118</v>
      </c>
      <c r="J30" s="180">
        <v>137</v>
      </c>
      <c r="K30" s="180">
        <v>1234</v>
      </c>
      <c r="L30" s="189">
        <v>4.8032384881865247E-3</v>
      </c>
    </row>
    <row r="31" spans="1:12" s="190" customFormat="1" ht="15" customHeight="1">
      <c r="A31" s="217" t="s">
        <v>615</v>
      </c>
      <c r="B31" s="180">
        <v>146</v>
      </c>
      <c r="C31" s="180">
        <v>1437</v>
      </c>
      <c r="D31" s="180">
        <v>701</v>
      </c>
      <c r="E31" s="180">
        <v>33</v>
      </c>
      <c r="F31" s="180">
        <v>42</v>
      </c>
      <c r="G31" s="180">
        <v>33</v>
      </c>
      <c r="H31" s="180">
        <v>1</v>
      </c>
      <c r="I31" s="180">
        <v>542</v>
      </c>
      <c r="J31" s="180">
        <v>138</v>
      </c>
      <c r="K31" s="180">
        <v>3073</v>
      </c>
      <c r="L31" s="189">
        <v>1.1961387256237592E-2</v>
      </c>
    </row>
    <row r="32" spans="1:12" s="190" customFormat="1" ht="15" customHeight="1">
      <c r="A32" s="217" t="s">
        <v>616</v>
      </c>
      <c r="B32" s="180">
        <v>378</v>
      </c>
      <c r="C32" s="180">
        <v>3341</v>
      </c>
      <c r="D32" s="180">
        <v>1003</v>
      </c>
      <c r="E32" s="180">
        <v>36</v>
      </c>
      <c r="F32" s="180">
        <v>99</v>
      </c>
      <c r="G32" s="180">
        <v>186</v>
      </c>
      <c r="H32" s="180">
        <v>7</v>
      </c>
      <c r="I32" s="180">
        <v>1171</v>
      </c>
      <c r="J32" s="180">
        <v>319</v>
      </c>
      <c r="K32" s="180">
        <v>6540</v>
      </c>
      <c r="L32" s="189">
        <v>2.5456385504651433E-2</v>
      </c>
    </row>
    <row r="33" spans="1:12" s="190" customFormat="1" ht="15" customHeight="1">
      <c r="A33" s="217" t="s">
        <v>617</v>
      </c>
      <c r="B33" s="180">
        <v>985</v>
      </c>
      <c r="C33" s="180">
        <v>6866</v>
      </c>
      <c r="D33" s="180">
        <v>3000</v>
      </c>
      <c r="E33" s="180">
        <v>74</v>
      </c>
      <c r="F33" s="180">
        <v>404</v>
      </c>
      <c r="G33" s="180">
        <v>652</v>
      </c>
      <c r="H33" s="180">
        <v>29</v>
      </c>
      <c r="I33" s="180">
        <v>2876</v>
      </c>
      <c r="J33" s="180">
        <v>1611</v>
      </c>
      <c r="K33" s="180">
        <v>16497</v>
      </c>
      <c r="L33" s="189">
        <v>6.4213148573430384E-2</v>
      </c>
    </row>
    <row r="34" spans="1:12" s="190" customFormat="1" ht="15" customHeight="1">
      <c r="A34" s="217" t="s">
        <v>618</v>
      </c>
      <c r="B34" s="180">
        <v>4262</v>
      </c>
      <c r="C34" s="180">
        <v>20056</v>
      </c>
      <c r="D34" s="180">
        <v>7713</v>
      </c>
      <c r="E34" s="180">
        <v>269</v>
      </c>
      <c r="F34" s="180">
        <v>4041</v>
      </c>
      <c r="G34" s="180">
        <v>2808</v>
      </c>
      <c r="H34" s="180">
        <v>164</v>
      </c>
      <c r="I34" s="180">
        <v>6481</v>
      </c>
      <c r="J34" s="180">
        <v>10463</v>
      </c>
      <c r="K34" s="180">
        <v>56257</v>
      </c>
      <c r="L34" s="189">
        <v>0.21897551671791679</v>
      </c>
    </row>
    <row r="35" spans="1:12" s="190" customFormat="1" ht="15" customHeight="1">
      <c r="A35" s="217" t="s">
        <v>619</v>
      </c>
      <c r="B35" s="180">
        <v>15564</v>
      </c>
      <c r="C35" s="180">
        <v>29429</v>
      </c>
      <c r="D35" s="180">
        <v>32627</v>
      </c>
      <c r="E35" s="180">
        <v>650</v>
      </c>
      <c r="F35" s="180">
        <v>10377</v>
      </c>
      <c r="G35" s="180">
        <v>11176</v>
      </c>
      <c r="H35" s="180">
        <v>1099</v>
      </c>
      <c r="I35" s="180">
        <v>11329</v>
      </c>
      <c r="J35" s="180">
        <v>21696</v>
      </c>
      <c r="K35" s="180">
        <v>133947</v>
      </c>
      <c r="L35" s="189">
        <v>0.52137713596201007</v>
      </c>
    </row>
    <row r="36" spans="1:12" s="190" customFormat="1" ht="15" customHeight="1">
      <c r="A36" s="217" t="s">
        <v>620</v>
      </c>
      <c r="B36" s="180">
        <v>1978</v>
      </c>
      <c r="C36" s="180">
        <v>4617</v>
      </c>
      <c r="D36" s="180">
        <v>6701</v>
      </c>
      <c r="E36" s="180">
        <v>66</v>
      </c>
      <c r="F36" s="180">
        <v>1839</v>
      </c>
      <c r="G36" s="180">
        <v>2585</v>
      </c>
      <c r="H36" s="180">
        <v>328</v>
      </c>
      <c r="I36" s="180">
        <v>1468</v>
      </c>
      <c r="J36" s="180">
        <v>2815</v>
      </c>
      <c r="K36" s="180">
        <v>22397</v>
      </c>
      <c r="L36" s="189">
        <v>8.7178389319216842E-2</v>
      </c>
    </row>
    <row r="37" spans="1:12" s="190" customFormat="1" ht="15" customHeight="1">
      <c r="A37" s="188" t="s">
        <v>621</v>
      </c>
      <c r="B37" s="180">
        <v>1248</v>
      </c>
      <c r="C37" s="180">
        <v>2929</v>
      </c>
      <c r="D37" s="180">
        <v>5896</v>
      </c>
      <c r="E37" s="180">
        <v>54</v>
      </c>
      <c r="F37" s="180">
        <v>1017</v>
      </c>
      <c r="G37" s="180">
        <v>1683</v>
      </c>
      <c r="H37" s="180">
        <v>417</v>
      </c>
      <c r="I37" s="180">
        <v>1597</v>
      </c>
      <c r="J37" s="180">
        <v>1597</v>
      </c>
      <c r="K37" s="180">
        <v>16438</v>
      </c>
      <c r="L37" s="189">
        <v>6.3983496165972514E-2</v>
      </c>
    </row>
    <row r="38" spans="1:12" s="190" customFormat="1" ht="15" customHeight="1">
      <c r="A38" s="191" t="s">
        <v>653</v>
      </c>
      <c r="B38" s="192">
        <v>24872</v>
      </c>
      <c r="C38" s="192">
        <v>69018</v>
      </c>
      <c r="D38" s="192">
        <v>58314</v>
      </c>
      <c r="E38" s="192">
        <v>1223</v>
      </c>
      <c r="F38" s="192">
        <v>17821</v>
      </c>
      <c r="G38" s="192">
        <v>19172</v>
      </c>
      <c r="H38" s="192">
        <v>2045</v>
      </c>
      <c r="I38" s="192">
        <v>25665</v>
      </c>
      <c r="J38" s="192">
        <v>38780</v>
      </c>
      <c r="K38" s="192">
        <v>256910</v>
      </c>
      <c r="L38" s="193">
        <v>1</v>
      </c>
    </row>
    <row r="39" spans="1:12" ht="15" customHeight="1">
      <c r="A39" s="307" t="s">
        <v>580</v>
      </c>
      <c r="B39" s="189">
        <v>9.6812113191389979E-2</v>
      </c>
      <c r="C39" s="189">
        <v>0.26864660776147287</v>
      </c>
      <c r="D39" s="189">
        <v>0.22698221166945623</v>
      </c>
      <c r="E39" s="189">
        <v>4.7604219376435331E-3</v>
      </c>
      <c r="F39" s="189">
        <v>6.936670429333229E-2</v>
      </c>
      <c r="G39" s="189">
        <v>7.462535518274882E-2</v>
      </c>
      <c r="H39" s="189">
        <v>7.9599859873107307E-3</v>
      </c>
      <c r="I39" s="189">
        <v>9.9898797244171111E-2</v>
      </c>
      <c r="J39" s="189">
        <v>0.15094780273247441</v>
      </c>
      <c r="K39" s="189">
        <v>1</v>
      </c>
      <c r="L39" s="189"/>
    </row>
    <row r="40" spans="1:12" ht="15" customHeight="1" thickBot="1">
      <c r="A40" s="195"/>
      <c r="B40" s="196"/>
      <c r="C40" s="197"/>
      <c r="D40" s="197"/>
      <c r="E40" s="197"/>
      <c r="F40" s="197"/>
      <c r="G40" s="197"/>
      <c r="H40" s="197"/>
      <c r="I40" s="197"/>
      <c r="J40" s="197"/>
      <c r="K40" s="196"/>
      <c r="L40" s="198"/>
    </row>
    <row r="41" spans="1:12" ht="15" customHeight="1" thickTop="1">
      <c r="A41" s="179" t="s">
        <v>503</v>
      </c>
      <c r="B41" s="199"/>
      <c r="C41" s="189"/>
      <c r="D41" s="189"/>
      <c r="E41" s="189"/>
      <c r="F41" s="189"/>
      <c r="G41" s="189"/>
      <c r="H41" s="189"/>
      <c r="I41" s="189"/>
      <c r="J41" s="189"/>
      <c r="K41" s="199"/>
      <c r="L41" s="199"/>
    </row>
    <row r="42" spans="1:12" ht="15" customHeight="1">
      <c r="A42" s="157"/>
      <c r="B42" s="157"/>
      <c r="C42" s="180"/>
      <c r="D42" s="180"/>
      <c r="E42" s="180"/>
      <c r="F42" s="180"/>
      <c r="G42" s="180"/>
      <c r="H42" s="180"/>
      <c r="I42" s="180"/>
      <c r="J42" s="180"/>
      <c r="K42" s="157"/>
      <c r="L42" s="199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6"/>
  <sheetViews>
    <sheetView zoomScaleNormal="100" workbookViewId="0">
      <selection activeCell="A2" sqref="A2:K2"/>
    </sheetView>
  </sheetViews>
  <sheetFormatPr defaultColWidth="9.140625" defaultRowHeight="9"/>
  <cols>
    <col min="1" max="1" width="55" style="373" customWidth="1"/>
    <col min="2" max="11" width="15.7109375" style="374" customWidth="1"/>
    <col min="12" max="16384" width="9.140625" style="360"/>
  </cols>
  <sheetData>
    <row r="1" spans="1:13" s="356" customFormat="1" ht="32.25" customHeight="1">
      <c r="A1" s="511" t="s">
        <v>669</v>
      </c>
      <c r="B1" s="511"/>
      <c r="C1" s="511"/>
      <c r="D1" s="511"/>
      <c r="E1" s="511"/>
      <c r="F1" s="511"/>
      <c r="G1" s="511"/>
      <c r="H1" s="511"/>
      <c r="I1" s="511"/>
      <c r="J1" s="511"/>
      <c r="K1" s="511"/>
    </row>
    <row r="2" spans="1:13" s="356" customFormat="1" ht="15" customHeight="1">
      <c r="A2" s="473" t="s">
        <v>670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</row>
    <row r="3" spans="1:13" s="356" customFormat="1" ht="15" customHeight="1">
      <c r="A3" s="512"/>
      <c r="B3" s="512"/>
      <c r="C3" s="357"/>
      <c r="D3" s="357"/>
      <c r="E3" s="357"/>
      <c r="F3" s="357"/>
      <c r="G3" s="357"/>
      <c r="H3" s="357"/>
      <c r="I3" s="357"/>
      <c r="J3" s="357"/>
      <c r="K3" s="357"/>
    </row>
    <row r="4" spans="1:13" ht="3.75" customHeight="1">
      <c r="A4" s="358"/>
      <c r="B4" s="359"/>
      <c r="C4" s="359"/>
      <c r="D4" s="359"/>
      <c r="E4" s="359"/>
      <c r="F4" s="359"/>
      <c r="G4" s="359"/>
      <c r="H4" s="359"/>
      <c r="I4" s="359"/>
      <c r="J4" s="359"/>
      <c r="K4" s="359"/>
    </row>
    <row r="5" spans="1:13" ht="30" customHeight="1" thickBot="1">
      <c r="A5" s="361"/>
      <c r="B5" s="362" t="s">
        <v>671</v>
      </c>
      <c r="C5" s="362" t="s">
        <v>672</v>
      </c>
      <c r="D5" s="362" t="s">
        <v>673</v>
      </c>
      <c r="E5" s="362" t="s">
        <v>674</v>
      </c>
      <c r="F5" s="362" t="s">
        <v>675</v>
      </c>
      <c r="G5" s="362" t="s">
        <v>676</v>
      </c>
      <c r="H5" s="362" t="s">
        <v>677</v>
      </c>
      <c r="I5" s="362" t="s">
        <v>678</v>
      </c>
      <c r="J5" s="362" t="s">
        <v>1013</v>
      </c>
      <c r="K5" s="362" t="s">
        <v>1049</v>
      </c>
    </row>
    <row r="6" spans="1:13" ht="12.75">
      <c r="A6" s="409" t="s">
        <v>73</v>
      </c>
      <c r="B6" s="400">
        <f t="shared" ref="B6:G6" si="0">SUM(B7,B10)</f>
        <v>166</v>
      </c>
      <c r="C6" s="400">
        <f t="shared" si="0"/>
        <v>190</v>
      </c>
      <c r="D6" s="400">
        <f t="shared" si="0"/>
        <v>210</v>
      </c>
      <c r="E6" s="400">
        <f t="shared" si="0"/>
        <v>250</v>
      </c>
      <c r="F6" s="400">
        <f t="shared" si="0"/>
        <v>265</v>
      </c>
      <c r="G6" s="400">
        <f t="shared" si="0"/>
        <v>280</v>
      </c>
      <c r="H6" s="400">
        <v>298</v>
      </c>
      <c r="I6" s="400">
        <f>SUM(I7,I10)</f>
        <v>297</v>
      </c>
      <c r="J6" s="400">
        <v>336</v>
      </c>
      <c r="K6" s="400">
        <v>343</v>
      </c>
    </row>
    <row r="7" spans="1:13" ht="12.75">
      <c r="A7" s="410" t="s">
        <v>679</v>
      </c>
      <c r="B7" s="407">
        <f t="shared" ref="B7:G7" si="1">SUM(B8:B9)</f>
        <v>146</v>
      </c>
      <c r="C7" s="407">
        <f t="shared" si="1"/>
        <v>162</v>
      </c>
      <c r="D7" s="407">
        <f t="shared" si="1"/>
        <v>179</v>
      </c>
      <c r="E7" s="407">
        <f t="shared" si="1"/>
        <v>215</v>
      </c>
      <c r="F7" s="407">
        <f t="shared" si="1"/>
        <v>230</v>
      </c>
      <c r="G7" s="407">
        <f t="shared" si="1"/>
        <v>242</v>
      </c>
      <c r="H7" s="407">
        <v>259</v>
      </c>
      <c r="I7" s="407">
        <f>SUM(I8:I9)</f>
        <v>256</v>
      </c>
      <c r="J7" s="407">
        <v>290</v>
      </c>
      <c r="K7" s="407">
        <v>298</v>
      </c>
      <c r="L7" s="363"/>
      <c r="M7" s="363"/>
    </row>
    <row r="8" spans="1:13" ht="12.75">
      <c r="A8" s="396" t="s">
        <v>680</v>
      </c>
      <c r="B8" s="365">
        <v>56</v>
      </c>
      <c r="C8" s="365">
        <v>60</v>
      </c>
      <c r="D8" s="365">
        <v>69</v>
      </c>
      <c r="E8" s="365">
        <v>92</v>
      </c>
      <c r="F8" s="365">
        <v>102</v>
      </c>
      <c r="G8" s="365">
        <v>105</v>
      </c>
      <c r="H8" s="365">
        <v>113</v>
      </c>
      <c r="I8" s="365">
        <v>106</v>
      </c>
      <c r="J8" s="365">
        <v>134</v>
      </c>
      <c r="K8" s="365">
        <v>140</v>
      </c>
    </row>
    <row r="9" spans="1:13" ht="12.75">
      <c r="A9" s="396" t="s">
        <v>681</v>
      </c>
      <c r="B9" s="365">
        <v>90</v>
      </c>
      <c r="C9" s="365">
        <v>102</v>
      </c>
      <c r="D9" s="365">
        <v>110</v>
      </c>
      <c r="E9" s="365">
        <v>123</v>
      </c>
      <c r="F9" s="365">
        <v>128</v>
      </c>
      <c r="G9" s="365">
        <v>137</v>
      </c>
      <c r="H9" s="365">
        <v>146</v>
      </c>
      <c r="I9" s="365">
        <v>150</v>
      </c>
      <c r="J9" s="365">
        <v>156</v>
      </c>
      <c r="K9" s="365">
        <v>158</v>
      </c>
    </row>
    <row r="10" spans="1:13" ht="12.75">
      <c r="A10" s="410" t="s">
        <v>682</v>
      </c>
      <c r="B10" s="407">
        <f t="shared" ref="B10:G10" si="2">SUM(B11:B12)</f>
        <v>20</v>
      </c>
      <c r="C10" s="407">
        <f t="shared" si="2"/>
        <v>28</v>
      </c>
      <c r="D10" s="407">
        <f t="shared" si="2"/>
        <v>31</v>
      </c>
      <c r="E10" s="407">
        <f t="shared" si="2"/>
        <v>35</v>
      </c>
      <c r="F10" s="407">
        <f t="shared" si="2"/>
        <v>35</v>
      </c>
      <c r="G10" s="407">
        <f t="shared" si="2"/>
        <v>38</v>
      </c>
      <c r="H10" s="407">
        <v>39</v>
      </c>
      <c r="I10" s="407">
        <f>SUM(I11:I12)</f>
        <v>41</v>
      </c>
      <c r="J10" s="407">
        <v>46</v>
      </c>
      <c r="K10" s="407">
        <v>45</v>
      </c>
      <c r="L10" s="363"/>
    </row>
    <row r="11" spans="1:13" ht="12.75">
      <c r="A11" s="396" t="s">
        <v>680</v>
      </c>
      <c r="B11" s="365">
        <v>17</v>
      </c>
      <c r="C11" s="365">
        <v>24</v>
      </c>
      <c r="D11" s="365">
        <v>23</v>
      </c>
      <c r="E11" s="365">
        <v>26</v>
      </c>
      <c r="F11" s="365">
        <v>26</v>
      </c>
      <c r="G11" s="365">
        <v>27</v>
      </c>
      <c r="H11" s="365">
        <v>28</v>
      </c>
      <c r="I11" s="365">
        <v>30</v>
      </c>
      <c r="J11" s="365">
        <v>36</v>
      </c>
      <c r="K11" s="365">
        <v>35</v>
      </c>
    </row>
    <row r="12" spans="1:13" ht="12.75">
      <c r="A12" s="396" t="s">
        <v>681</v>
      </c>
      <c r="B12" s="365">
        <v>3</v>
      </c>
      <c r="C12" s="365">
        <v>4</v>
      </c>
      <c r="D12" s="365">
        <v>8</v>
      </c>
      <c r="E12" s="365">
        <v>9</v>
      </c>
      <c r="F12" s="365">
        <v>9</v>
      </c>
      <c r="G12" s="365">
        <v>11</v>
      </c>
      <c r="H12" s="365">
        <v>11</v>
      </c>
      <c r="I12" s="365">
        <v>11</v>
      </c>
      <c r="J12" s="365">
        <v>10</v>
      </c>
      <c r="K12" s="365">
        <v>10</v>
      </c>
    </row>
    <row r="13" spans="1:13" ht="12.75">
      <c r="A13" s="397" t="s">
        <v>74</v>
      </c>
      <c r="B13" s="398">
        <f t="shared" ref="B13:G13" si="3">SUM(B14,B17,B20)</f>
        <v>1116</v>
      </c>
      <c r="C13" s="398">
        <f t="shared" si="3"/>
        <v>1255</v>
      </c>
      <c r="D13" s="398">
        <f t="shared" si="3"/>
        <v>1311</v>
      </c>
      <c r="E13" s="398">
        <f t="shared" si="3"/>
        <v>1504</v>
      </c>
      <c r="F13" s="398">
        <f t="shared" si="3"/>
        <v>1641</v>
      </c>
      <c r="G13" s="398">
        <f t="shared" si="3"/>
        <v>1796</v>
      </c>
      <c r="H13" s="398">
        <v>2031</v>
      </c>
      <c r="I13" s="398">
        <f>SUM(I14,I17,I20)</f>
        <v>2111</v>
      </c>
      <c r="J13" s="398">
        <v>2358</v>
      </c>
      <c r="K13" s="398">
        <v>2384</v>
      </c>
    </row>
    <row r="14" spans="1:13" s="366" customFormat="1" ht="12.75">
      <c r="A14" s="410" t="s">
        <v>683</v>
      </c>
      <c r="B14" s="407">
        <f t="shared" ref="B14:G14" si="4">SUM(B15:B16)</f>
        <v>716</v>
      </c>
      <c r="C14" s="407">
        <f t="shared" si="4"/>
        <v>799</v>
      </c>
      <c r="D14" s="407">
        <f t="shared" si="4"/>
        <v>846</v>
      </c>
      <c r="E14" s="407">
        <f t="shared" si="4"/>
        <v>964</v>
      </c>
      <c r="F14" s="407">
        <f t="shared" si="4"/>
        <v>1013</v>
      </c>
      <c r="G14" s="407">
        <f t="shared" si="4"/>
        <v>1092</v>
      </c>
      <c r="H14" s="407">
        <v>1196</v>
      </c>
      <c r="I14" s="407">
        <f>SUM(I15:I16)</f>
        <v>1243</v>
      </c>
      <c r="J14" s="407">
        <v>1350</v>
      </c>
      <c r="K14" s="407">
        <v>1351</v>
      </c>
      <c r="L14" s="363"/>
    </row>
    <row r="15" spans="1:13" s="366" customFormat="1" ht="12.75">
      <c r="A15" s="396" t="s">
        <v>680</v>
      </c>
      <c r="B15" s="365">
        <v>237</v>
      </c>
      <c r="C15" s="365">
        <v>260</v>
      </c>
      <c r="D15" s="365">
        <v>273</v>
      </c>
      <c r="E15" s="365">
        <v>350</v>
      </c>
      <c r="F15" s="365">
        <v>381</v>
      </c>
      <c r="G15" s="365">
        <v>435</v>
      </c>
      <c r="H15" s="365">
        <v>524</v>
      </c>
      <c r="I15" s="365">
        <v>536</v>
      </c>
      <c r="J15" s="365">
        <v>639</v>
      </c>
      <c r="K15" s="365">
        <v>640</v>
      </c>
    </row>
    <row r="16" spans="1:13" s="366" customFormat="1" ht="12.75">
      <c r="A16" s="396" t="s">
        <v>681</v>
      </c>
      <c r="B16" s="365">
        <v>479</v>
      </c>
      <c r="C16" s="365">
        <v>539</v>
      </c>
      <c r="D16" s="365">
        <v>573</v>
      </c>
      <c r="E16" s="365">
        <v>614</v>
      </c>
      <c r="F16" s="365">
        <v>632</v>
      </c>
      <c r="G16" s="365">
        <v>657</v>
      </c>
      <c r="H16" s="365">
        <v>672</v>
      </c>
      <c r="I16" s="365">
        <v>707</v>
      </c>
      <c r="J16" s="365">
        <v>711</v>
      </c>
      <c r="K16" s="365">
        <v>711</v>
      </c>
    </row>
    <row r="17" spans="1:12" s="366" customFormat="1" ht="12.75">
      <c r="A17" s="410" t="s">
        <v>684</v>
      </c>
      <c r="B17" s="407">
        <f t="shared" ref="B17:G17" si="5">SUM(B18:B19)</f>
        <v>322</v>
      </c>
      <c r="C17" s="407">
        <f t="shared" si="5"/>
        <v>370</v>
      </c>
      <c r="D17" s="407">
        <f t="shared" si="5"/>
        <v>381</v>
      </c>
      <c r="E17" s="407">
        <f t="shared" si="5"/>
        <v>439</v>
      </c>
      <c r="F17" s="407">
        <f t="shared" si="5"/>
        <v>509</v>
      </c>
      <c r="G17" s="407">
        <f t="shared" si="5"/>
        <v>566</v>
      </c>
      <c r="H17" s="407">
        <v>679</v>
      </c>
      <c r="I17" s="407">
        <f>SUM(I18:I19)</f>
        <v>688</v>
      </c>
      <c r="J17" s="407">
        <v>784</v>
      </c>
      <c r="K17" s="407">
        <v>805</v>
      </c>
      <c r="L17" s="363"/>
    </row>
    <row r="18" spans="1:12" s="366" customFormat="1" ht="12.75">
      <c r="A18" s="396" t="s">
        <v>680</v>
      </c>
      <c r="B18" s="365">
        <v>171</v>
      </c>
      <c r="C18" s="365">
        <v>197</v>
      </c>
      <c r="D18" s="365">
        <v>201</v>
      </c>
      <c r="E18" s="365">
        <v>238</v>
      </c>
      <c r="F18" s="365">
        <v>298</v>
      </c>
      <c r="G18" s="365">
        <v>341</v>
      </c>
      <c r="H18" s="365">
        <v>443</v>
      </c>
      <c r="I18" s="365">
        <v>447</v>
      </c>
      <c r="J18" s="365">
        <v>539</v>
      </c>
      <c r="K18" s="365">
        <v>559</v>
      </c>
    </row>
    <row r="19" spans="1:12" ht="12.75">
      <c r="A19" s="396" t="s">
        <v>681</v>
      </c>
      <c r="B19" s="365">
        <v>151</v>
      </c>
      <c r="C19" s="365">
        <v>173</v>
      </c>
      <c r="D19" s="365">
        <v>180</v>
      </c>
      <c r="E19" s="365">
        <v>201</v>
      </c>
      <c r="F19" s="365">
        <v>211</v>
      </c>
      <c r="G19" s="365">
        <v>225</v>
      </c>
      <c r="H19" s="365">
        <v>236</v>
      </c>
      <c r="I19" s="365">
        <v>241</v>
      </c>
      <c r="J19" s="365">
        <v>245</v>
      </c>
      <c r="K19" s="365">
        <v>246</v>
      </c>
    </row>
    <row r="20" spans="1:12" ht="12.75">
      <c r="A20" s="410" t="s">
        <v>682</v>
      </c>
      <c r="B20" s="407">
        <f t="shared" ref="B20:G20" si="6">SUM(B21:B22)</f>
        <v>78</v>
      </c>
      <c r="C20" s="407">
        <f t="shared" si="6"/>
        <v>86</v>
      </c>
      <c r="D20" s="407">
        <f t="shared" si="6"/>
        <v>84</v>
      </c>
      <c r="E20" s="407">
        <f t="shared" si="6"/>
        <v>101</v>
      </c>
      <c r="F20" s="407">
        <f t="shared" si="6"/>
        <v>119</v>
      </c>
      <c r="G20" s="407">
        <f t="shared" si="6"/>
        <v>138</v>
      </c>
      <c r="H20" s="407">
        <v>156</v>
      </c>
      <c r="I20" s="407">
        <f>SUM(I21:I22)</f>
        <v>180</v>
      </c>
      <c r="J20" s="407">
        <v>224</v>
      </c>
      <c r="K20" s="407">
        <v>228</v>
      </c>
      <c r="L20" s="363"/>
    </row>
    <row r="21" spans="1:12" ht="12.75">
      <c r="A21" s="396" t="s">
        <v>680</v>
      </c>
      <c r="B21" s="365">
        <v>61</v>
      </c>
      <c r="C21" s="365">
        <v>64</v>
      </c>
      <c r="D21" s="365">
        <v>58</v>
      </c>
      <c r="E21" s="365">
        <v>75</v>
      </c>
      <c r="F21" s="365">
        <v>92</v>
      </c>
      <c r="G21" s="365">
        <v>105</v>
      </c>
      <c r="H21" s="365">
        <v>123</v>
      </c>
      <c r="I21" s="365">
        <v>146</v>
      </c>
      <c r="J21" s="365">
        <v>190</v>
      </c>
      <c r="K21" s="365">
        <v>193</v>
      </c>
    </row>
    <row r="22" spans="1:12" ht="12.75">
      <c r="A22" s="396" t="s">
        <v>681</v>
      </c>
      <c r="B22" s="365">
        <v>17</v>
      </c>
      <c r="C22" s="365">
        <v>22</v>
      </c>
      <c r="D22" s="365">
        <v>26</v>
      </c>
      <c r="E22" s="365">
        <v>26</v>
      </c>
      <c r="F22" s="365">
        <v>27</v>
      </c>
      <c r="G22" s="365">
        <v>33</v>
      </c>
      <c r="H22" s="365">
        <v>33</v>
      </c>
      <c r="I22" s="365">
        <v>34</v>
      </c>
      <c r="J22" s="365">
        <v>34</v>
      </c>
      <c r="K22" s="365">
        <v>35</v>
      </c>
    </row>
    <row r="23" spans="1:12" ht="12.75">
      <c r="A23" s="397" t="s">
        <v>70</v>
      </c>
      <c r="B23" s="398">
        <f t="shared" ref="B23:G23" si="7">SUM(B24,B27)</f>
        <v>661</v>
      </c>
      <c r="C23" s="398">
        <f t="shared" si="7"/>
        <v>701</v>
      </c>
      <c r="D23" s="398">
        <f t="shared" si="7"/>
        <v>745</v>
      </c>
      <c r="E23" s="398">
        <f t="shared" si="7"/>
        <v>851</v>
      </c>
      <c r="F23" s="398">
        <f t="shared" si="7"/>
        <v>928</v>
      </c>
      <c r="G23" s="398">
        <f t="shared" si="7"/>
        <v>1003</v>
      </c>
      <c r="H23" s="398">
        <v>1086</v>
      </c>
      <c r="I23" s="398">
        <f>SUM(I24,I27)</f>
        <v>1126</v>
      </c>
      <c r="J23" s="398">
        <v>1325</v>
      </c>
      <c r="K23" s="398">
        <v>1346</v>
      </c>
    </row>
    <row r="24" spans="1:12" ht="12.75">
      <c r="A24" s="410" t="s">
        <v>685</v>
      </c>
      <c r="B24" s="407">
        <f t="shared" ref="B24:G24" si="8">SUM(B25:B26)</f>
        <v>491</v>
      </c>
      <c r="C24" s="407">
        <f t="shared" si="8"/>
        <v>521</v>
      </c>
      <c r="D24" s="407">
        <f t="shared" si="8"/>
        <v>570</v>
      </c>
      <c r="E24" s="407">
        <f t="shared" si="8"/>
        <v>634</v>
      </c>
      <c r="F24" s="407">
        <f t="shared" si="8"/>
        <v>683</v>
      </c>
      <c r="G24" s="407">
        <f t="shared" si="8"/>
        <v>729</v>
      </c>
      <c r="H24" s="407">
        <v>795</v>
      </c>
      <c r="I24" s="407">
        <f>SUM(I25:I26)</f>
        <v>811</v>
      </c>
      <c r="J24" s="407">
        <v>936</v>
      </c>
      <c r="K24" s="407">
        <v>950</v>
      </c>
      <c r="L24" s="363"/>
    </row>
    <row r="25" spans="1:12" ht="12.75">
      <c r="A25" s="396" t="s">
        <v>680</v>
      </c>
      <c r="B25" s="365">
        <v>164</v>
      </c>
      <c r="C25" s="365">
        <v>171</v>
      </c>
      <c r="D25" s="365">
        <v>198</v>
      </c>
      <c r="E25" s="365">
        <v>235</v>
      </c>
      <c r="F25" s="365">
        <v>263</v>
      </c>
      <c r="G25" s="365">
        <v>297</v>
      </c>
      <c r="H25" s="365">
        <v>348</v>
      </c>
      <c r="I25" s="365">
        <v>353</v>
      </c>
      <c r="J25" s="365">
        <v>469</v>
      </c>
      <c r="K25" s="365">
        <v>479</v>
      </c>
    </row>
    <row r="26" spans="1:12" ht="12.75">
      <c r="A26" s="396" t="s">
        <v>681</v>
      </c>
      <c r="B26" s="365">
        <v>327</v>
      </c>
      <c r="C26" s="365">
        <v>350</v>
      </c>
      <c r="D26" s="365">
        <v>372</v>
      </c>
      <c r="E26" s="365">
        <v>399</v>
      </c>
      <c r="F26" s="365">
        <v>420</v>
      </c>
      <c r="G26" s="365">
        <v>432</v>
      </c>
      <c r="H26" s="365">
        <v>447</v>
      </c>
      <c r="I26" s="365">
        <v>458</v>
      </c>
      <c r="J26" s="365">
        <v>467</v>
      </c>
      <c r="K26" s="365">
        <v>471</v>
      </c>
    </row>
    <row r="27" spans="1:12" ht="12.75">
      <c r="A27" s="410" t="s">
        <v>682</v>
      </c>
      <c r="B27" s="407">
        <f t="shared" ref="B27:G27" si="9">SUM(B28:B29)</f>
        <v>170</v>
      </c>
      <c r="C27" s="407">
        <f t="shared" si="9"/>
        <v>180</v>
      </c>
      <c r="D27" s="407">
        <f t="shared" si="9"/>
        <v>175</v>
      </c>
      <c r="E27" s="407">
        <f t="shared" si="9"/>
        <v>217</v>
      </c>
      <c r="F27" s="407">
        <f t="shared" si="9"/>
        <v>245</v>
      </c>
      <c r="G27" s="407">
        <f t="shared" si="9"/>
        <v>274</v>
      </c>
      <c r="H27" s="407">
        <v>291</v>
      </c>
      <c r="I27" s="407">
        <f>SUM(I28:I29)</f>
        <v>315</v>
      </c>
      <c r="J27" s="407">
        <v>389</v>
      </c>
      <c r="K27" s="407">
        <v>396</v>
      </c>
      <c r="L27" s="363"/>
    </row>
    <row r="28" spans="1:12" ht="12.75">
      <c r="A28" s="396" t="s">
        <v>680</v>
      </c>
      <c r="B28" s="365">
        <v>104</v>
      </c>
      <c r="C28" s="365">
        <v>105</v>
      </c>
      <c r="D28" s="365">
        <v>96</v>
      </c>
      <c r="E28" s="365">
        <v>121</v>
      </c>
      <c r="F28" s="365">
        <v>143</v>
      </c>
      <c r="G28" s="365">
        <v>165</v>
      </c>
      <c r="H28" s="365">
        <v>180</v>
      </c>
      <c r="I28" s="365">
        <v>197</v>
      </c>
      <c r="J28" s="365">
        <v>252</v>
      </c>
      <c r="K28" s="365">
        <v>259</v>
      </c>
    </row>
    <row r="29" spans="1:12" ht="12.75">
      <c r="A29" s="396" t="s">
        <v>681</v>
      </c>
      <c r="B29" s="365">
        <v>66</v>
      </c>
      <c r="C29" s="365">
        <v>75</v>
      </c>
      <c r="D29" s="365">
        <v>79</v>
      </c>
      <c r="E29" s="365">
        <v>96</v>
      </c>
      <c r="F29" s="365">
        <v>102</v>
      </c>
      <c r="G29" s="365">
        <v>109</v>
      </c>
      <c r="H29" s="365">
        <v>111</v>
      </c>
      <c r="I29" s="365">
        <v>118</v>
      </c>
      <c r="J29" s="365">
        <v>137</v>
      </c>
      <c r="K29" s="365">
        <v>137</v>
      </c>
    </row>
    <row r="30" spans="1:12" ht="12.75">
      <c r="A30" s="397" t="s">
        <v>71</v>
      </c>
      <c r="B30" s="398">
        <f t="shared" ref="B30:G30" si="10">SUM(B31,B34)</f>
        <v>135</v>
      </c>
      <c r="C30" s="398">
        <f t="shared" si="10"/>
        <v>144</v>
      </c>
      <c r="D30" s="398">
        <f t="shared" si="10"/>
        <v>157</v>
      </c>
      <c r="E30" s="398">
        <f t="shared" si="10"/>
        <v>172</v>
      </c>
      <c r="F30" s="398">
        <f t="shared" si="10"/>
        <v>197</v>
      </c>
      <c r="G30" s="398">
        <f t="shared" si="10"/>
        <v>226</v>
      </c>
      <c r="H30" s="398">
        <v>221</v>
      </c>
      <c r="I30" s="398">
        <f>SUM(I31,I34)</f>
        <v>226</v>
      </c>
      <c r="J30" s="398">
        <v>282</v>
      </c>
      <c r="K30" s="398">
        <v>283</v>
      </c>
    </row>
    <row r="31" spans="1:12" ht="12.75">
      <c r="A31" s="410" t="s">
        <v>686</v>
      </c>
      <c r="B31" s="407">
        <f t="shared" ref="B31:G31" si="11">SUM(B32:B33)</f>
        <v>122</v>
      </c>
      <c r="C31" s="407">
        <f t="shared" si="11"/>
        <v>127</v>
      </c>
      <c r="D31" s="407">
        <f t="shared" si="11"/>
        <v>141</v>
      </c>
      <c r="E31" s="407">
        <f t="shared" si="11"/>
        <v>154</v>
      </c>
      <c r="F31" s="407">
        <f t="shared" si="11"/>
        <v>178</v>
      </c>
      <c r="G31" s="407">
        <f t="shared" si="11"/>
        <v>201</v>
      </c>
      <c r="H31" s="407">
        <v>196</v>
      </c>
      <c r="I31" s="407">
        <f>SUM(I32:I33)</f>
        <v>200</v>
      </c>
      <c r="J31" s="407">
        <v>253</v>
      </c>
      <c r="K31" s="407">
        <v>253</v>
      </c>
      <c r="L31" s="363"/>
    </row>
    <row r="32" spans="1:12" ht="12.75">
      <c r="A32" s="396" t="s">
        <v>680</v>
      </c>
      <c r="B32" s="365">
        <v>50</v>
      </c>
      <c r="C32" s="365">
        <v>51</v>
      </c>
      <c r="D32" s="365">
        <v>58</v>
      </c>
      <c r="E32" s="365">
        <v>61</v>
      </c>
      <c r="F32" s="365">
        <v>81</v>
      </c>
      <c r="G32" s="365">
        <v>97</v>
      </c>
      <c r="H32" s="365">
        <v>88</v>
      </c>
      <c r="I32" s="365">
        <v>89</v>
      </c>
      <c r="J32" s="365">
        <v>136</v>
      </c>
      <c r="K32" s="365">
        <v>136</v>
      </c>
    </row>
    <row r="33" spans="1:12" ht="12.75">
      <c r="A33" s="396" t="s">
        <v>681</v>
      </c>
      <c r="B33" s="365">
        <v>72</v>
      </c>
      <c r="C33" s="365">
        <v>76</v>
      </c>
      <c r="D33" s="365">
        <v>83</v>
      </c>
      <c r="E33" s="365">
        <v>93</v>
      </c>
      <c r="F33" s="365">
        <v>97</v>
      </c>
      <c r="G33" s="365">
        <v>104</v>
      </c>
      <c r="H33" s="365">
        <v>108</v>
      </c>
      <c r="I33" s="365">
        <v>111</v>
      </c>
      <c r="J33" s="365">
        <v>117</v>
      </c>
      <c r="K33" s="365">
        <v>117</v>
      </c>
    </row>
    <row r="34" spans="1:12" ht="12.75">
      <c r="A34" s="410" t="s">
        <v>682</v>
      </c>
      <c r="B34" s="407">
        <f t="shared" ref="B34:G34" si="12">SUM(B35:B36)</f>
        <v>13</v>
      </c>
      <c r="C34" s="407">
        <f t="shared" si="12"/>
        <v>17</v>
      </c>
      <c r="D34" s="407">
        <f t="shared" si="12"/>
        <v>16</v>
      </c>
      <c r="E34" s="407">
        <f t="shared" si="12"/>
        <v>18</v>
      </c>
      <c r="F34" s="407">
        <f t="shared" si="12"/>
        <v>19</v>
      </c>
      <c r="G34" s="407">
        <f t="shared" si="12"/>
        <v>25</v>
      </c>
      <c r="H34" s="407">
        <v>25</v>
      </c>
      <c r="I34" s="407">
        <f>SUM(I35:I36)</f>
        <v>26</v>
      </c>
      <c r="J34" s="407">
        <v>29</v>
      </c>
      <c r="K34" s="407">
        <v>30</v>
      </c>
      <c r="L34" s="363"/>
    </row>
    <row r="35" spans="1:12" ht="12.75">
      <c r="A35" s="396" t="s">
        <v>680</v>
      </c>
      <c r="B35" s="365">
        <v>11</v>
      </c>
      <c r="C35" s="365">
        <v>14</v>
      </c>
      <c r="D35" s="365">
        <v>13</v>
      </c>
      <c r="E35" s="365">
        <v>15</v>
      </c>
      <c r="F35" s="365">
        <v>16</v>
      </c>
      <c r="G35" s="365">
        <v>21</v>
      </c>
      <c r="H35" s="365">
        <v>21</v>
      </c>
      <c r="I35" s="365">
        <v>22</v>
      </c>
      <c r="J35" s="365">
        <v>25</v>
      </c>
      <c r="K35" s="365">
        <v>26</v>
      </c>
    </row>
    <row r="36" spans="1:12" ht="12.75">
      <c r="A36" s="396" t="s">
        <v>681</v>
      </c>
      <c r="B36" s="365">
        <v>2</v>
      </c>
      <c r="C36" s="365">
        <v>3</v>
      </c>
      <c r="D36" s="365">
        <v>3</v>
      </c>
      <c r="E36" s="365">
        <v>3</v>
      </c>
      <c r="F36" s="365">
        <v>3</v>
      </c>
      <c r="G36" s="365">
        <v>4</v>
      </c>
      <c r="H36" s="365">
        <v>4</v>
      </c>
      <c r="I36" s="365">
        <v>4</v>
      </c>
      <c r="J36" s="365">
        <v>4</v>
      </c>
      <c r="K36" s="365">
        <v>4</v>
      </c>
    </row>
    <row r="37" spans="1:12" ht="12.75">
      <c r="A37" s="397" t="s">
        <v>75</v>
      </c>
      <c r="B37" s="398">
        <f t="shared" ref="B37:G37" si="13">SUM(B38,B41)</f>
        <v>133</v>
      </c>
      <c r="C37" s="398">
        <f t="shared" si="13"/>
        <v>144</v>
      </c>
      <c r="D37" s="398">
        <f t="shared" si="13"/>
        <v>163</v>
      </c>
      <c r="E37" s="398">
        <f t="shared" si="13"/>
        <v>188</v>
      </c>
      <c r="F37" s="398">
        <f t="shared" si="13"/>
        <v>195</v>
      </c>
      <c r="G37" s="398">
        <f t="shared" si="13"/>
        <v>205</v>
      </c>
      <c r="H37" s="398">
        <v>218</v>
      </c>
      <c r="I37" s="398">
        <f>SUM(I38,I41)</f>
        <v>218</v>
      </c>
      <c r="J37" s="398">
        <v>242</v>
      </c>
      <c r="K37" s="398">
        <v>250</v>
      </c>
    </row>
    <row r="38" spans="1:12" ht="12.75">
      <c r="A38" s="410" t="s">
        <v>687</v>
      </c>
      <c r="B38" s="407">
        <f t="shared" ref="B38:G38" si="14">SUM(B39:B40)</f>
        <v>84</v>
      </c>
      <c r="C38" s="407">
        <f t="shared" si="14"/>
        <v>94</v>
      </c>
      <c r="D38" s="407">
        <f t="shared" si="14"/>
        <v>110</v>
      </c>
      <c r="E38" s="407">
        <f t="shared" si="14"/>
        <v>126</v>
      </c>
      <c r="F38" s="407">
        <f t="shared" si="14"/>
        <v>128</v>
      </c>
      <c r="G38" s="407">
        <f t="shared" si="14"/>
        <v>132</v>
      </c>
      <c r="H38" s="407">
        <v>140</v>
      </c>
      <c r="I38" s="407">
        <f>SUM(I39:I40)</f>
        <v>140</v>
      </c>
      <c r="J38" s="407">
        <v>162</v>
      </c>
      <c r="K38" s="407">
        <v>167</v>
      </c>
      <c r="L38" s="363"/>
    </row>
    <row r="39" spans="1:12" ht="12.75">
      <c r="A39" s="396" t="s">
        <v>680</v>
      </c>
      <c r="B39" s="365">
        <v>34</v>
      </c>
      <c r="C39" s="365">
        <v>38</v>
      </c>
      <c r="D39" s="365">
        <v>47</v>
      </c>
      <c r="E39" s="365">
        <v>57</v>
      </c>
      <c r="F39" s="365">
        <v>59</v>
      </c>
      <c r="G39" s="365">
        <v>61</v>
      </c>
      <c r="H39" s="365">
        <v>67</v>
      </c>
      <c r="I39" s="365">
        <v>66</v>
      </c>
      <c r="J39" s="365">
        <v>79</v>
      </c>
      <c r="K39" s="365">
        <v>85</v>
      </c>
    </row>
    <row r="40" spans="1:12" ht="12.75">
      <c r="A40" s="396" t="s">
        <v>681</v>
      </c>
      <c r="B40" s="365">
        <v>50</v>
      </c>
      <c r="C40" s="365">
        <v>56</v>
      </c>
      <c r="D40" s="365">
        <v>63</v>
      </c>
      <c r="E40" s="365">
        <v>69</v>
      </c>
      <c r="F40" s="365">
        <v>69</v>
      </c>
      <c r="G40" s="365">
        <v>71</v>
      </c>
      <c r="H40" s="365">
        <v>73</v>
      </c>
      <c r="I40" s="365">
        <v>74</v>
      </c>
      <c r="J40" s="365">
        <v>83</v>
      </c>
      <c r="K40" s="365">
        <v>82</v>
      </c>
    </row>
    <row r="41" spans="1:12" ht="12.75">
      <c r="A41" s="410" t="s">
        <v>682</v>
      </c>
      <c r="B41" s="407">
        <f t="shared" ref="B41:G41" si="15">SUM(B42:B43)</f>
        <v>49</v>
      </c>
      <c r="C41" s="407">
        <f t="shared" si="15"/>
        <v>50</v>
      </c>
      <c r="D41" s="407">
        <f t="shared" si="15"/>
        <v>53</v>
      </c>
      <c r="E41" s="407">
        <f t="shared" si="15"/>
        <v>62</v>
      </c>
      <c r="F41" s="407">
        <f t="shared" si="15"/>
        <v>67</v>
      </c>
      <c r="G41" s="407">
        <f t="shared" si="15"/>
        <v>73</v>
      </c>
      <c r="H41" s="407">
        <v>78</v>
      </c>
      <c r="I41" s="407">
        <f>SUM(I42:I43)</f>
        <v>78</v>
      </c>
      <c r="J41" s="407">
        <v>80</v>
      </c>
      <c r="K41" s="407">
        <v>83</v>
      </c>
      <c r="L41" s="363"/>
    </row>
    <row r="42" spans="1:12" ht="12.75">
      <c r="A42" s="396" t="s">
        <v>680</v>
      </c>
      <c r="B42" s="365">
        <v>32</v>
      </c>
      <c r="C42" s="365">
        <v>35</v>
      </c>
      <c r="D42" s="365">
        <v>36</v>
      </c>
      <c r="E42" s="365">
        <v>39</v>
      </c>
      <c r="F42" s="365">
        <v>44</v>
      </c>
      <c r="G42" s="365">
        <v>46</v>
      </c>
      <c r="H42" s="365">
        <v>50</v>
      </c>
      <c r="I42" s="365">
        <v>50</v>
      </c>
      <c r="J42" s="365">
        <v>52</v>
      </c>
      <c r="K42" s="365">
        <v>55</v>
      </c>
    </row>
    <row r="43" spans="1:12" ht="12.75">
      <c r="A43" s="396" t="s">
        <v>681</v>
      </c>
      <c r="B43" s="365">
        <v>17</v>
      </c>
      <c r="C43" s="365">
        <v>15</v>
      </c>
      <c r="D43" s="365">
        <v>17</v>
      </c>
      <c r="E43" s="365">
        <v>23</v>
      </c>
      <c r="F43" s="365">
        <v>23</v>
      </c>
      <c r="G43" s="365">
        <v>27</v>
      </c>
      <c r="H43" s="365">
        <v>28</v>
      </c>
      <c r="I43" s="365">
        <v>28</v>
      </c>
      <c r="J43" s="365">
        <v>28</v>
      </c>
      <c r="K43" s="365">
        <v>28</v>
      </c>
    </row>
    <row r="44" spans="1:12" ht="12.75">
      <c r="A44" s="397" t="s">
        <v>76</v>
      </c>
      <c r="B44" s="398">
        <f t="shared" ref="B44:G44" si="16">SUM(B45,B48)</f>
        <v>210</v>
      </c>
      <c r="C44" s="398">
        <f t="shared" si="16"/>
        <v>222</v>
      </c>
      <c r="D44" s="398">
        <f t="shared" si="16"/>
        <v>232</v>
      </c>
      <c r="E44" s="398">
        <f t="shared" si="16"/>
        <v>258</v>
      </c>
      <c r="F44" s="398">
        <f t="shared" si="16"/>
        <v>282</v>
      </c>
      <c r="G44" s="398">
        <f t="shared" si="16"/>
        <v>294</v>
      </c>
      <c r="H44" s="398">
        <v>305</v>
      </c>
      <c r="I44" s="398">
        <f>SUM(I45,I48)</f>
        <v>291</v>
      </c>
      <c r="J44" s="398">
        <v>322</v>
      </c>
      <c r="K44" s="398">
        <v>336</v>
      </c>
    </row>
    <row r="45" spans="1:12" ht="12.75">
      <c r="A45" s="410" t="s">
        <v>688</v>
      </c>
      <c r="B45" s="407">
        <f t="shared" ref="B45:G45" si="17">SUM(B46:B47)</f>
        <v>145</v>
      </c>
      <c r="C45" s="407">
        <f t="shared" si="17"/>
        <v>151</v>
      </c>
      <c r="D45" s="407">
        <f t="shared" si="17"/>
        <v>162</v>
      </c>
      <c r="E45" s="407">
        <f t="shared" si="17"/>
        <v>184</v>
      </c>
      <c r="F45" s="407">
        <f t="shared" si="17"/>
        <v>207</v>
      </c>
      <c r="G45" s="407">
        <f t="shared" si="17"/>
        <v>215</v>
      </c>
      <c r="H45" s="407">
        <v>225</v>
      </c>
      <c r="I45" s="407">
        <f>SUM(I46:I47)</f>
        <v>212</v>
      </c>
      <c r="J45" s="407">
        <v>234</v>
      </c>
      <c r="K45" s="407">
        <v>246</v>
      </c>
      <c r="L45" s="363"/>
    </row>
    <row r="46" spans="1:12" ht="12.75">
      <c r="A46" s="396" t="s">
        <v>680</v>
      </c>
      <c r="B46" s="365">
        <v>61</v>
      </c>
      <c r="C46" s="365">
        <v>58</v>
      </c>
      <c r="D46" s="365">
        <v>61</v>
      </c>
      <c r="E46" s="365">
        <v>72</v>
      </c>
      <c r="F46" s="365">
        <v>93</v>
      </c>
      <c r="G46" s="365">
        <v>95</v>
      </c>
      <c r="H46" s="365">
        <v>103</v>
      </c>
      <c r="I46" s="365">
        <v>91</v>
      </c>
      <c r="J46" s="365">
        <v>108</v>
      </c>
      <c r="K46" s="365">
        <v>118</v>
      </c>
    </row>
    <row r="47" spans="1:12" ht="12.75">
      <c r="A47" s="396" t="s">
        <v>681</v>
      </c>
      <c r="B47" s="365">
        <v>84</v>
      </c>
      <c r="C47" s="365">
        <v>93</v>
      </c>
      <c r="D47" s="365">
        <v>101</v>
      </c>
      <c r="E47" s="365">
        <v>112</v>
      </c>
      <c r="F47" s="365">
        <v>114</v>
      </c>
      <c r="G47" s="365">
        <v>120</v>
      </c>
      <c r="H47" s="365">
        <v>122</v>
      </c>
      <c r="I47" s="365">
        <v>121</v>
      </c>
      <c r="J47" s="365">
        <v>126</v>
      </c>
      <c r="K47" s="365">
        <v>128</v>
      </c>
    </row>
    <row r="48" spans="1:12" ht="12.75">
      <c r="A48" s="410" t="s">
        <v>682</v>
      </c>
      <c r="B48" s="407">
        <f t="shared" ref="B48:G48" si="18">SUM(B49:B50)</f>
        <v>65</v>
      </c>
      <c r="C48" s="407">
        <f t="shared" si="18"/>
        <v>71</v>
      </c>
      <c r="D48" s="407">
        <f t="shared" si="18"/>
        <v>70</v>
      </c>
      <c r="E48" s="407">
        <f t="shared" si="18"/>
        <v>74</v>
      </c>
      <c r="F48" s="407">
        <f t="shared" si="18"/>
        <v>75</v>
      </c>
      <c r="G48" s="407">
        <f t="shared" si="18"/>
        <v>79</v>
      </c>
      <c r="H48" s="407">
        <v>80</v>
      </c>
      <c r="I48" s="407">
        <f>SUM(I49:I50)</f>
        <v>79</v>
      </c>
      <c r="J48" s="407">
        <v>88</v>
      </c>
      <c r="K48" s="407">
        <v>90</v>
      </c>
      <c r="L48" s="363"/>
    </row>
    <row r="49" spans="1:12" ht="12.75">
      <c r="A49" s="396" t="s">
        <v>680</v>
      </c>
      <c r="B49" s="365">
        <v>40</v>
      </c>
      <c r="C49" s="365">
        <v>45</v>
      </c>
      <c r="D49" s="365">
        <v>41</v>
      </c>
      <c r="E49" s="365">
        <v>44</v>
      </c>
      <c r="F49" s="365">
        <v>43</v>
      </c>
      <c r="G49" s="365">
        <v>45</v>
      </c>
      <c r="H49" s="365">
        <v>46</v>
      </c>
      <c r="I49" s="365">
        <v>45</v>
      </c>
      <c r="J49" s="365">
        <v>52</v>
      </c>
      <c r="K49" s="365">
        <v>53</v>
      </c>
    </row>
    <row r="50" spans="1:12" ht="12.75">
      <c r="A50" s="396" t="s">
        <v>681</v>
      </c>
      <c r="B50" s="365">
        <v>25</v>
      </c>
      <c r="C50" s="365">
        <v>26</v>
      </c>
      <c r="D50" s="365">
        <v>29</v>
      </c>
      <c r="E50" s="365">
        <v>30</v>
      </c>
      <c r="F50" s="365">
        <v>32</v>
      </c>
      <c r="G50" s="365">
        <v>34</v>
      </c>
      <c r="H50" s="365">
        <v>34</v>
      </c>
      <c r="I50" s="365">
        <v>34</v>
      </c>
      <c r="J50" s="365">
        <v>36</v>
      </c>
      <c r="K50" s="365">
        <v>37</v>
      </c>
    </row>
    <row r="51" spans="1:12" ht="12.75">
      <c r="A51" s="397" t="s">
        <v>77</v>
      </c>
      <c r="B51" s="398">
        <f t="shared" ref="B51:G51" si="19">SUM(B52,B55)</f>
        <v>1293</v>
      </c>
      <c r="C51" s="398">
        <f t="shared" si="19"/>
        <v>1387</v>
      </c>
      <c r="D51" s="398">
        <f t="shared" si="19"/>
        <v>1461</v>
      </c>
      <c r="E51" s="398">
        <f t="shared" si="19"/>
        <v>1542</v>
      </c>
      <c r="F51" s="398">
        <f t="shared" si="19"/>
        <v>1701</v>
      </c>
      <c r="G51" s="398">
        <f t="shared" si="19"/>
        <v>1848</v>
      </c>
      <c r="H51" s="398">
        <v>1941</v>
      </c>
      <c r="I51" s="398">
        <f>SUM(I52,I55)</f>
        <v>2109</v>
      </c>
      <c r="J51" s="398">
        <v>2624</v>
      </c>
      <c r="K51" s="398">
        <v>2747</v>
      </c>
    </row>
    <row r="52" spans="1:12" ht="12.75">
      <c r="A52" s="410" t="s">
        <v>689</v>
      </c>
      <c r="B52" s="407">
        <f t="shared" ref="B52:G52" si="20">SUM(B53:B54)</f>
        <v>1051</v>
      </c>
      <c r="C52" s="407">
        <f t="shared" si="20"/>
        <v>1124</v>
      </c>
      <c r="D52" s="407">
        <f t="shared" si="20"/>
        <v>1179</v>
      </c>
      <c r="E52" s="407">
        <f t="shared" si="20"/>
        <v>1225</v>
      </c>
      <c r="F52" s="407">
        <f t="shared" si="20"/>
        <v>1348</v>
      </c>
      <c r="G52" s="407">
        <f t="shared" si="20"/>
        <v>1463</v>
      </c>
      <c r="H52" s="407">
        <v>1542</v>
      </c>
      <c r="I52" s="407">
        <f>SUM(I53:I54)</f>
        <v>1665</v>
      </c>
      <c r="J52" s="407">
        <v>2082</v>
      </c>
      <c r="K52" s="407">
        <v>2187</v>
      </c>
      <c r="L52" s="363"/>
    </row>
    <row r="53" spans="1:12" ht="12.75">
      <c r="A53" s="396" t="s">
        <v>680</v>
      </c>
      <c r="B53" s="367">
        <v>391</v>
      </c>
      <c r="C53" s="367">
        <v>391</v>
      </c>
      <c r="D53" s="367">
        <v>410</v>
      </c>
      <c r="E53" s="367">
        <v>418</v>
      </c>
      <c r="F53" s="367">
        <v>501</v>
      </c>
      <c r="G53" s="365">
        <v>544</v>
      </c>
      <c r="H53" s="365">
        <v>604</v>
      </c>
      <c r="I53" s="365">
        <v>671</v>
      </c>
      <c r="J53" s="365">
        <v>1006</v>
      </c>
      <c r="K53" s="365">
        <v>1104</v>
      </c>
    </row>
    <row r="54" spans="1:12" ht="12.75">
      <c r="A54" s="396" t="s">
        <v>681</v>
      </c>
      <c r="B54" s="367">
        <v>660</v>
      </c>
      <c r="C54" s="367">
        <v>733</v>
      </c>
      <c r="D54" s="367">
        <v>769</v>
      </c>
      <c r="E54" s="367">
        <v>807</v>
      </c>
      <c r="F54" s="367">
        <v>847</v>
      </c>
      <c r="G54" s="365">
        <v>919</v>
      </c>
      <c r="H54" s="365">
        <v>938</v>
      </c>
      <c r="I54" s="365">
        <v>994</v>
      </c>
      <c r="J54" s="365">
        <v>1076</v>
      </c>
      <c r="K54" s="365">
        <v>1083</v>
      </c>
    </row>
    <row r="55" spans="1:12" ht="12.75">
      <c r="A55" s="410" t="s">
        <v>682</v>
      </c>
      <c r="B55" s="407">
        <f t="shared" ref="B55:G55" si="21">SUM(B56:B57)</f>
        <v>242</v>
      </c>
      <c r="C55" s="407">
        <f t="shared" si="21"/>
        <v>263</v>
      </c>
      <c r="D55" s="407">
        <f t="shared" si="21"/>
        <v>282</v>
      </c>
      <c r="E55" s="407">
        <f t="shared" si="21"/>
        <v>317</v>
      </c>
      <c r="F55" s="407">
        <f t="shared" si="21"/>
        <v>353</v>
      </c>
      <c r="G55" s="407">
        <f t="shared" si="21"/>
        <v>385</v>
      </c>
      <c r="H55" s="407">
        <v>399</v>
      </c>
      <c r="I55" s="407">
        <f>SUM(I56:I57)</f>
        <v>444</v>
      </c>
      <c r="J55" s="407">
        <v>542</v>
      </c>
      <c r="K55" s="407">
        <v>560</v>
      </c>
      <c r="L55" s="363"/>
    </row>
    <row r="56" spans="1:12" ht="12.75">
      <c r="A56" s="396" t="s">
        <v>680</v>
      </c>
      <c r="B56" s="367">
        <v>148</v>
      </c>
      <c r="C56" s="367">
        <v>155</v>
      </c>
      <c r="D56" s="367">
        <v>161</v>
      </c>
      <c r="E56" s="367">
        <v>179</v>
      </c>
      <c r="F56" s="367">
        <v>202</v>
      </c>
      <c r="G56" s="365">
        <v>218</v>
      </c>
      <c r="H56" s="365">
        <v>224</v>
      </c>
      <c r="I56" s="365">
        <v>255</v>
      </c>
      <c r="J56" s="365">
        <v>322</v>
      </c>
      <c r="K56" s="365">
        <v>333</v>
      </c>
    </row>
    <row r="57" spans="1:12" ht="12.75">
      <c r="A57" s="396" t="s">
        <v>681</v>
      </c>
      <c r="B57" s="367">
        <v>94</v>
      </c>
      <c r="C57" s="367">
        <v>108</v>
      </c>
      <c r="D57" s="367">
        <v>121</v>
      </c>
      <c r="E57" s="367">
        <v>138</v>
      </c>
      <c r="F57" s="367">
        <v>151</v>
      </c>
      <c r="G57" s="365">
        <v>167</v>
      </c>
      <c r="H57" s="365">
        <v>175</v>
      </c>
      <c r="I57" s="365">
        <v>189</v>
      </c>
      <c r="J57" s="365">
        <v>220</v>
      </c>
      <c r="K57" s="365">
        <v>227</v>
      </c>
    </row>
    <row r="58" spans="1:12" ht="12.75">
      <c r="A58" s="397" t="s">
        <v>78</v>
      </c>
      <c r="B58" s="398">
        <f t="shared" ref="B58:G58" si="22">SUM(B59,B62)</f>
        <v>119</v>
      </c>
      <c r="C58" s="398">
        <f t="shared" si="22"/>
        <v>133</v>
      </c>
      <c r="D58" s="398">
        <f t="shared" si="22"/>
        <v>136</v>
      </c>
      <c r="E58" s="398">
        <f t="shared" si="22"/>
        <v>153</v>
      </c>
      <c r="F58" s="398">
        <f t="shared" si="22"/>
        <v>155</v>
      </c>
      <c r="G58" s="398">
        <f t="shared" si="22"/>
        <v>157</v>
      </c>
      <c r="H58" s="398">
        <v>163</v>
      </c>
      <c r="I58" s="398">
        <f>SUM(I59,I62)</f>
        <v>164</v>
      </c>
      <c r="J58" s="398">
        <v>172</v>
      </c>
      <c r="K58" s="398">
        <v>177</v>
      </c>
    </row>
    <row r="59" spans="1:12" ht="12.75">
      <c r="A59" s="410" t="s">
        <v>690</v>
      </c>
      <c r="B59" s="407">
        <f t="shared" ref="B59:G59" si="23">SUM(B60:B61)</f>
        <v>56</v>
      </c>
      <c r="C59" s="407">
        <f t="shared" si="23"/>
        <v>64</v>
      </c>
      <c r="D59" s="407">
        <f t="shared" si="23"/>
        <v>64</v>
      </c>
      <c r="E59" s="407">
        <f t="shared" si="23"/>
        <v>74</v>
      </c>
      <c r="F59" s="407">
        <f t="shared" si="23"/>
        <v>76</v>
      </c>
      <c r="G59" s="407">
        <f t="shared" si="23"/>
        <v>77</v>
      </c>
      <c r="H59" s="407">
        <v>82</v>
      </c>
      <c r="I59" s="407">
        <f>SUM(I60:I61)</f>
        <v>81</v>
      </c>
      <c r="J59" s="407">
        <v>87</v>
      </c>
      <c r="K59" s="407">
        <v>90</v>
      </c>
      <c r="L59" s="363"/>
    </row>
    <row r="60" spans="1:12" ht="12.75">
      <c r="A60" s="396" t="s">
        <v>680</v>
      </c>
      <c r="B60" s="367">
        <v>21</v>
      </c>
      <c r="C60" s="367">
        <v>26</v>
      </c>
      <c r="D60" s="367">
        <v>19</v>
      </c>
      <c r="E60" s="367">
        <v>23</v>
      </c>
      <c r="F60" s="367">
        <v>26</v>
      </c>
      <c r="G60" s="365">
        <v>27</v>
      </c>
      <c r="H60" s="365">
        <v>32</v>
      </c>
      <c r="I60" s="365">
        <v>30</v>
      </c>
      <c r="J60" s="365">
        <v>37</v>
      </c>
      <c r="K60" s="365">
        <v>40</v>
      </c>
    </row>
    <row r="61" spans="1:12" ht="12.75">
      <c r="A61" s="396" t="s">
        <v>681</v>
      </c>
      <c r="B61" s="367">
        <v>35</v>
      </c>
      <c r="C61" s="367">
        <v>38</v>
      </c>
      <c r="D61" s="367">
        <v>45</v>
      </c>
      <c r="E61" s="367">
        <v>51</v>
      </c>
      <c r="F61" s="367">
        <v>50</v>
      </c>
      <c r="G61" s="365">
        <v>50</v>
      </c>
      <c r="H61" s="365">
        <v>50</v>
      </c>
      <c r="I61" s="365">
        <v>51</v>
      </c>
      <c r="J61" s="365">
        <v>50</v>
      </c>
      <c r="K61" s="365">
        <v>50</v>
      </c>
    </row>
    <row r="62" spans="1:12" ht="12.75">
      <c r="A62" s="410" t="s">
        <v>682</v>
      </c>
      <c r="B62" s="407">
        <f t="shared" ref="B62:G62" si="24">SUM(B63:B64)</f>
        <v>63</v>
      </c>
      <c r="C62" s="407">
        <f t="shared" si="24"/>
        <v>69</v>
      </c>
      <c r="D62" s="407">
        <f t="shared" si="24"/>
        <v>72</v>
      </c>
      <c r="E62" s="407">
        <f t="shared" si="24"/>
        <v>79</v>
      </c>
      <c r="F62" s="407">
        <f t="shared" si="24"/>
        <v>79</v>
      </c>
      <c r="G62" s="407">
        <f t="shared" si="24"/>
        <v>80</v>
      </c>
      <c r="H62" s="407">
        <v>81</v>
      </c>
      <c r="I62" s="407">
        <f>SUM(I63:I64)</f>
        <v>83</v>
      </c>
      <c r="J62" s="407">
        <v>85</v>
      </c>
      <c r="K62" s="407">
        <v>87</v>
      </c>
      <c r="L62" s="363"/>
    </row>
    <row r="63" spans="1:12" ht="12.75">
      <c r="A63" s="396" t="s">
        <v>680</v>
      </c>
      <c r="B63" s="367">
        <v>39</v>
      </c>
      <c r="C63" s="367">
        <v>41</v>
      </c>
      <c r="D63" s="367">
        <v>42</v>
      </c>
      <c r="E63" s="367">
        <v>45</v>
      </c>
      <c r="F63" s="367">
        <v>46</v>
      </c>
      <c r="G63" s="365">
        <v>47</v>
      </c>
      <c r="H63" s="365">
        <v>50</v>
      </c>
      <c r="I63" s="365">
        <v>50</v>
      </c>
      <c r="J63" s="365">
        <v>51</v>
      </c>
      <c r="K63" s="365">
        <v>52</v>
      </c>
    </row>
    <row r="64" spans="1:12" ht="12.75">
      <c r="A64" s="396" t="s">
        <v>681</v>
      </c>
      <c r="B64" s="367">
        <v>24</v>
      </c>
      <c r="C64" s="367">
        <v>28</v>
      </c>
      <c r="D64" s="367">
        <v>30</v>
      </c>
      <c r="E64" s="367">
        <v>34</v>
      </c>
      <c r="F64" s="367">
        <v>33</v>
      </c>
      <c r="G64" s="365">
        <v>33</v>
      </c>
      <c r="H64" s="365">
        <v>31</v>
      </c>
      <c r="I64" s="365">
        <v>33</v>
      </c>
      <c r="J64" s="365">
        <v>34</v>
      </c>
      <c r="K64" s="365">
        <v>35</v>
      </c>
    </row>
    <row r="65" spans="1:12" ht="12.75">
      <c r="A65" s="397" t="s">
        <v>79</v>
      </c>
      <c r="B65" s="398">
        <f t="shared" ref="B65:G65" si="25">SUM(B66,B69)</f>
        <v>40</v>
      </c>
      <c r="C65" s="398">
        <f t="shared" si="25"/>
        <v>45</v>
      </c>
      <c r="D65" s="398">
        <f t="shared" si="25"/>
        <v>45</v>
      </c>
      <c r="E65" s="398">
        <f t="shared" si="25"/>
        <v>45</v>
      </c>
      <c r="F65" s="398">
        <f t="shared" si="25"/>
        <v>40</v>
      </c>
      <c r="G65" s="398">
        <f t="shared" si="25"/>
        <v>41</v>
      </c>
      <c r="H65" s="398">
        <v>46</v>
      </c>
      <c r="I65" s="398">
        <f>SUM(I66,I69)</f>
        <v>46</v>
      </c>
      <c r="J65" s="398">
        <v>47</v>
      </c>
      <c r="K65" s="398">
        <v>48</v>
      </c>
    </row>
    <row r="66" spans="1:12" ht="12.75">
      <c r="A66" s="410" t="s">
        <v>691</v>
      </c>
      <c r="B66" s="407">
        <f t="shared" ref="B66:G66" si="26">SUM(B67:B68)</f>
        <v>38</v>
      </c>
      <c r="C66" s="407">
        <f t="shared" si="26"/>
        <v>43</v>
      </c>
      <c r="D66" s="407">
        <f t="shared" si="26"/>
        <v>43</v>
      </c>
      <c r="E66" s="407">
        <f t="shared" si="26"/>
        <v>43</v>
      </c>
      <c r="F66" s="407">
        <f t="shared" si="26"/>
        <v>38</v>
      </c>
      <c r="G66" s="407">
        <f t="shared" si="26"/>
        <v>39</v>
      </c>
      <c r="H66" s="407">
        <v>44</v>
      </c>
      <c r="I66" s="407">
        <f>SUM(I67:I68)</f>
        <v>43</v>
      </c>
      <c r="J66" s="407">
        <v>44</v>
      </c>
      <c r="K66" s="407">
        <v>45</v>
      </c>
      <c r="L66" s="363"/>
    </row>
    <row r="67" spans="1:12" ht="12.75">
      <c r="A67" s="396" t="s">
        <v>680</v>
      </c>
      <c r="B67" s="367">
        <v>14</v>
      </c>
      <c r="C67" s="367">
        <v>16</v>
      </c>
      <c r="D67" s="367">
        <v>16</v>
      </c>
      <c r="E67" s="367">
        <v>15</v>
      </c>
      <c r="F67" s="367">
        <v>14</v>
      </c>
      <c r="G67" s="365">
        <v>14</v>
      </c>
      <c r="H67" s="365">
        <v>19</v>
      </c>
      <c r="I67" s="365">
        <v>18</v>
      </c>
      <c r="J67" s="365">
        <v>20</v>
      </c>
      <c r="K67" s="365">
        <v>21</v>
      </c>
    </row>
    <row r="68" spans="1:12" ht="12.75">
      <c r="A68" s="396" t="s">
        <v>681</v>
      </c>
      <c r="B68" s="367">
        <v>24</v>
      </c>
      <c r="C68" s="367">
        <v>27</v>
      </c>
      <c r="D68" s="367">
        <v>27</v>
      </c>
      <c r="E68" s="367">
        <v>28</v>
      </c>
      <c r="F68" s="367">
        <v>24</v>
      </c>
      <c r="G68" s="365">
        <v>25</v>
      </c>
      <c r="H68" s="365">
        <v>25</v>
      </c>
      <c r="I68" s="365">
        <v>25</v>
      </c>
      <c r="J68" s="365">
        <v>24</v>
      </c>
      <c r="K68" s="365">
        <v>24</v>
      </c>
    </row>
    <row r="69" spans="1:12" ht="12.75">
      <c r="A69" s="410" t="s">
        <v>682</v>
      </c>
      <c r="B69" s="407">
        <f t="shared" ref="B69:G69" si="27">SUM(B70:B71)</f>
        <v>2</v>
      </c>
      <c r="C69" s="407">
        <f t="shared" si="27"/>
        <v>2</v>
      </c>
      <c r="D69" s="407">
        <f t="shared" si="27"/>
        <v>2</v>
      </c>
      <c r="E69" s="407">
        <f t="shared" si="27"/>
        <v>2</v>
      </c>
      <c r="F69" s="407">
        <f t="shared" si="27"/>
        <v>2</v>
      </c>
      <c r="G69" s="407">
        <f t="shared" si="27"/>
        <v>2</v>
      </c>
      <c r="H69" s="407">
        <v>2</v>
      </c>
      <c r="I69" s="407">
        <f>SUM(I70:I71)</f>
        <v>3</v>
      </c>
      <c r="J69" s="407">
        <v>3</v>
      </c>
      <c r="K69" s="407">
        <v>3</v>
      </c>
      <c r="L69" s="363"/>
    </row>
    <row r="70" spans="1:12" ht="12.75">
      <c r="A70" s="364" t="s">
        <v>680</v>
      </c>
      <c r="B70" s="367">
        <v>2</v>
      </c>
      <c r="C70" s="367">
        <v>2</v>
      </c>
      <c r="D70" s="367">
        <v>2</v>
      </c>
      <c r="E70" s="367">
        <v>2</v>
      </c>
      <c r="F70" s="367">
        <v>2</v>
      </c>
      <c r="G70" s="365">
        <v>2</v>
      </c>
      <c r="H70" s="365">
        <v>2</v>
      </c>
      <c r="I70" s="365">
        <v>3</v>
      </c>
      <c r="J70" s="365">
        <v>3</v>
      </c>
      <c r="K70" s="365">
        <v>3</v>
      </c>
    </row>
    <row r="71" spans="1:12" ht="12.75">
      <c r="A71" s="364" t="s">
        <v>681</v>
      </c>
      <c r="B71" s="367">
        <v>0</v>
      </c>
      <c r="C71" s="367">
        <v>0</v>
      </c>
      <c r="D71" s="367">
        <v>0</v>
      </c>
      <c r="E71" s="367">
        <v>0</v>
      </c>
      <c r="F71" s="367">
        <v>0</v>
      </c>
      <c r="G71" s="367">
        <v>0</v>
      </c>
      <c r="H71" s="367">
        <v>0</v>
      </c>
      <c r="I71" s="367">
        <v>0</v>
      </c>
      <c r="J71" s="367">
        <v>0</v>
      </c>
      <c r="K71" s="367">
        <v>0</v>
      </c>
    </row>
    <row r="72" spans="1:12" ht="12.75">
      <c r="A72" s="368" t="s">
        <v>72</v>
      </c>
      <c r="B72" s="35">
        <f t="shared" ref="B72:G72" si="28">SUM(B65,B58,B51,B44,B37,B30,B23,B13,B6)</f>
        <v>3873</v>
      </c>
      <c r="C72" s="35">
        <f t="shared" si="28"/>
        <v>4221</v>
      </c>
      <c r="D72" s="35">
        <f t="shared" si="28"/>
        <v>4460</v>
      </c>
      <c r="E72" s="35">
        <f t="shared" si="28"/>
        <v>4963</v>
      </c>
      <c r="F72" s="35">
        <f t="shared" si="28"/>
        <v>5404</v>
      </c>
      <c r="G72" s="35">
        <f t="shared" si="28"/>
        <v>5850</v>
      </c>
      <c r="H72" s="35">
        <v>6309</v>
      </c>
      <c r="I72" s="35">
        <f>SUM(I65,I58,I51,I44,I37,I30,I23,I13,I6)</f>
        <v>6588</v>
      </c>
      <c r="J72" s="35">
        <v>7708</v>
      </c>
      <c r="K72" s="35">
        <v>7914</v>
      </c>
    </row>
    <row r="73" spans="1:12" ht="3.75" customHeight="1" thickBot="1">
      <c r="A73" s="369"/>
      <c r="B73" s="370"/>
      <c r="C73" s="370"/>
      <c r="D73" s="370"/>
      <c r="E73" s="370"/>
      <c r="F73" s="370"/>
      <c r="G73" s="370"/>
      <c r="H73" s="370"/>
      <c r="I73" s="370"/>
      <c r="J73" s="370"/>
      <c r="K73" s="370"/>
    </row>
    <row r="74" spans="1:12" ht="13.5" thickTop="1">
      <c r="A74" s="371" t="s">
        <v>692</v>
      </c>
      <c r="B74" s="372"/>
      <c r="C74" s="372"/>
      <c r="D74" s="372"/>
      <c r="E74" s="372"/>
      <c r="F74" s="372"/>
      <c r="G74" s="372"/>
      <c r="H74" s="372"/>
      <c r="I74" s="372"/>
      <c r="J74" s="372"/>
      <c r="K74" s="372"/>
    </row>
    <row r="75" spans="1:12" ht="11.25">
      <c r="A75" s="513" t="s">
        <v>1009</v>
      </c>
      <c r="B75" s="513"/>
      <c r="C75" s="513"/>
      <c r="D75" s="513"/>
      <c r="E75" s="513"/>
      <c r="F75" s="513"/>
      <c r="G75" s="513"/>
      <c r="H75" s="513"/>
      <c r="I75" s="513"/>
      <c r="J75" s="513"/>
      <c r="K75" s="513"/>
    </row>
    <row r="76" spans="1:12" ht="12.75">
      <c r="A76" s="41"/>
      <c r="B76" s="372"/>
      <c r="C76" s="372"/>
      <c r="D76" s="372"/>
      <c r="E76" s="372"/>
      <c r="F76" s="372"/>
      <c r="G76" s="372"/>
      <c r="H76" s="372"/>
      <c r="I76" s="372"/>
      <c r="J76" s="372"/>
      <c r="K76" s="372"/>
    </row>
  </sheetData>
  <mergeCells count="4">
    <mergeCell ref="A1:K1"/>
    <mergeCell ref="A2:K2"/>
    <mergeCell ref="A3:B3"/>
    <mergeCell ref="A75:K75"/>
  </mergeCells>
  <pageMargins left="0.7" right="0.7" top="0.75" bottom="0.75" header="0.3" footer="0.3"/>
  <pageSetup scale="75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6"/>
  <sheetViews>
    <sheetView zoomScaleNormal="100" workbookViewId="0">
      <selection activeCell="A3" sqref="A3:K3"/>
    </sheetView>
  </sheetViews>
  <sheetFormatPr defaultColWidth="9.140625" defaultRowHeight="9"/>
  <cols>
    <col min="1" max="1" width="55.85546875" style="373" customWidth="1"/>
    <col min="2" max="11" width="15.7109375" style="360" customWidth="1"/>
    <col min="12" max="16384" width="9.140625" style="360"/>
  </cols>
  <sheetData>
    <row r="1" spans="1:12" s="356" customFormat="1" ht="15" customHeight="1">
      <c r="A1" s="514"/>
      <c r="B1" s="514"/>
      <c r="C1" s="514"/>
      <c r="D1" s="514"/>
      <c r="E1" s="514"/>
      <c r="F1" s="514"/>
      <c r="G1" s="514"/>
      <c r="H1" s="514"/>
      <c r="I1" s="514"/>
      <c r="J1" s="514"/>
      <c r="K1" s="514"/>
    </row>
    <row r="2" spans="1:12" s="356" customFormat="1" ht="15" customHeight="1">
      <c r="A2" s="511" t="s">
        <v>127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</row>
    <row r="3" spans="1:12" s="356" customFormat="1" ht="18">
      <c r="A3" s="511" t="s">
        <v>670</v>
      </c>
      <c r="B3" s="511"/>
      <c r="C3" s="511"/>
      <c r="D3" s="511"/>
      <c r="E3" s="511"/>
      <c r="F3" s="511"/>
      <c r="G3" s="511"/>
      <c r="H3" s="511"/>
      <c r="I3" s="511"/>
      <c r="J3" s="511"/>
      <c r="K3" s="511"/>
    </row>
    <row r="4" spans="1:12" s="356" customFormat="1" ht="15" customHeight="1">
      <c r="A4" s="514"/>
      <c r="B4" s="514"/>
      <c r="C4" s="514"/>
      <c r="D4" s="514"/>
      <c r="E4" s="514"/>
      <c r="F4" s="514"/>
      <c r="G4" s="514"/>
      <c r="H4" s="514"/>
      <c r="I4" s="514"/>
      <c r="J4" s="514"/>
      <c r="K4" s="514"/>
    </row>
    <row r="5" spans="1:12" ht="3.75" customHeight="1">
      <c r="A5" s="375"/>
      <c r="B5" s="376"/>
      <c r="C5" s="376"/>
      <c r="D5" s="376"/>
      <c r="E5" s="376"/>
      <c r="F5" s="376"/>
      <c r="G5" s="376"/>
      <c r="H5" s="376"/>
      <c r="I5" s="376"/>
      <c r="J5" s="376"/>
      <c r="K5" s="376"/>
    </row>
    <row r="6" spans="1:12" ht="30" customHeight="1" thickBot="1">
      <c r="A6" s="361"/>
      <c r="B6" s="362" t="s">
        <v>671</v>
      </c>
      <c r="C6" s="362" t="s">
        <v>672</v>
      </c>
      <c r="D6" s="362" t="s">
        <v>673</v>
      </c>
      <c r="E6" s="362" t="s">
        <v>674</v>
      </c>
      <c r="F6" s="362" t="s">
        <v>675</v>
      </c>
      <c r="G6" s="362" t="s">
        <v>676</v>
      </c>
      <c r="H6" s="362" t="s">
        <v>677</v>
      </c>
      <c r="I6" s="362" t="s">
        <v>678</v>
      </c>
      <c r="J6" s="362" t="s">
        <v>1013</v>
      </c>
      <c r="K6" s="362" t="s">
        <v>1049</v>
      </c>
    </row>
    <row r="7" spans="1:12" ht="15.75" customHeight="1">
      <c r="A7" s="399" t="s">
        <v>73</v>
      </c>
      <c r="B7" s="400">
        <v>18</v>
      </c>
      <c r="C7" s="400">
        <v>22</v>
      </c>
      <c r="D7" s="400">
        <v>21</v>
      </c>
      <c r="E7" s="400">
        <v>10</v>
      </c>
      <c r="F7" s="400">
        <v>10</v>
      </c>
      <c r="G7" s="400">
        <f>SUM(G8,G11)</f>
        <v>9</v>
      </c>
      <c r="H7" s="400">
        <v>9</v>
      </c>
      <c r="I7" s="401">
        <f>SUM(I8,I11)</f>
        <v>9</v>
      </c>
      <c r="J7" s="401">
        <v>7</v>
      </c>
      <c r="K7" s="401">
        <v>7</v>
      </c>
    </row>
    <row r="8" spans="1:12" ht="14.25" customHeight="1">
      <c r="A8" s="406" t="s">
        <v>679</v>
      </c>
      <c r="B8" s="407">
        <v>10</v>
      </c>
      <c r="C8" s="407">
        <v>17</v>
      </c>
      <c r="D8" s="407">
        <v>17</v>
      </c>
      <c r="E8" s="407">
        <v>6</v>
      </c>
      <c r="F8" s="407">
        <v>6</v>
      </c>
      <c r="G8" s="407">
        <f>SUM(G9:G10)</f>
        <v>6</v>
      </c>
      <c r="H8" s="407">
        <v>6</v>
      </c>
      <c r="I8" s="407">
        <f>SUM(I9:I10)</f>
        <v>6</v>
      </c>
      <c r="J8" s="407">
        <v>6</v>
      </c>
      <c r="K8" s="407">
        <v>6</v>
      </c>
      <c r="L8" s="363"/>
    </row>
    <row r="9" spans="1:12" ht="12" customHeight="1">
      <c r="A9" s="364" t="s">
        <v>693</v>
      </c>
      <c r="B9" s="365">
        <v>5</v>
      </c>
      <c r="C9" s="365">
        <v>5</v>
      </c>
      <c r="D9" s="365">
        <v>6</v>
      </c>
      <c r="E9" s="365">
        <v>3</v>
      </c>
      <c r="F9" s="365">
        <v>3</v>
      </c>
      <c r="G9" s="365">
        <v>3</v>
      </c>
      <c r="H9" s="365">
        <v>3</v>
      </c>
      <c r="I9" s="367">
        <v>3</v>
      </c>
      <c r="J9" s="367">
        <v>3</v>
      </c>
      <c r="K9" s="367">
        <v>3</v>
      </c>
    </row>
    <row r="10" spans="1:12" ht="12" customHeight="1">
      <c r="A10" s="364" t="s">
        <v>681</v>
      </c>
      <c r="B10" s="365">
        <v>5</v>
      </c>
      <c r="C10" s="365">
        <v>12</v>
      </c>
      <c r="D10" s="365">
        <v>11</v>
      </c>
      <c r="E10" s="365">
        <v>3</v>
      </c>
      <c r="F10" s="365">
        <v>3</v>
      </c>
      <c r="G10" s="365">
        <v>3</v>
      </c>
      <c r="H10" s="365">
        <v>3</v>
      </c>
      <c r="I10" s="367">
        <v>3</v>
      </c>
      <c r="J10" s="367">
        <v>3</v>
      </c>
      <c r="K10" s="367">
        <v>3</v>
      </c>
    </row>
    <row r="11" spans="1:12" ht="12" customHeight="1">
      <c r="A11" s="406" t="s">
        <v>682</v>
      </c>
      <c r="B11" s="407">
        <v>8</v>
      </c>
      <c r="C11" s="407">
        <v>5</v>
      </c>
      <c r="D11" s="407">
        <v>4</v>
      </c>
      <c r="E11" s="407">
        <v>4</v>
      </c>
      <c r="F11" s="407">
        <v>4</v>
      </c>
      <c r="G11" s="407">
        <f>SUM(G12:G13)</f>
        <v>3</v>
      </c>
      <c r="H11" s="407">
        <v>3</v>
      </c>
      <c r="I11" s="407">
        <f>SUM(I12:I13)</f>
        <v>3</v>
      </c>
      <c r="J11" s="407">
        <v>1</v>
      </c>
      <c r="K11" s="407">
        <v>1</v>
      </c>
      <c r="L11" s="363"/>
    </row>
    <row r="12" spans="1:12" ht="12" customHeight="1">
      <c r="A12" s="364" t="s">
        <v>693</v>
      </c>
      <c r="B12" s="365">
        <v>8</v>
      </c>
      <c r="C12" s="365">
        <v>5</v>
      </c>
      <c r="D12" s="365">
        <v>4</v>
      </c>
      <c r="E12" s="365">
        <v>4</v>
      </c>
      <c r="F12" s="365">
        <v>4</v>
      </c>
      <c r="G12" s="365">
        <v>3</v>
      </c>
      <c r="H12" s="365">
        <v>3</v>
      </c>
      <c r="I12" s="367">
        <v>3</v>
      </c>
      <c r="J12" s="367">
        <v>1</v>
      </c>
      <c r="K12" s="367">
        <v>1</v>
      </c>
    </row>
    <row r="13" spans="1:12" ht="12" customHeight="1">
      <c r="A13" s="364" t="s">
        <v>681</v>
      </c>
      <c r="B13" s="367">
        <v>0</v>
      </c>
      <c r="C13" s="367">
        <v>0</v>
      </c>
      <c r="D13" s="367">
        <v>0</v>
      </c>
      <c r="E13" s="367">
        <v>0</v>
      </c>
      <c r="F13" s="367">
        <v>0</v>
      </c>
      <c r="G13" s="367">
        <v>0</v>
      </c>
      <c r="H13" s="367">
        <v>0</v>
      </c>
      <c r="I13" s="367">
        <v>0</v>
      </c>
      <c r="J13" s="367">
        <v>0</v>
      </c>
      <c r="K13" s="367">
        <v>0</v>
      </c>
    </row>
    <row r="14" spans="1:12" ht="12" customHeight="1">
      <c r="A14" s="402" t="s">
        <v>74</v>
      </c>
      <c r="B14" s="398">
        <v>81</v>
      </c>
      <c r="C14" s="398">
        <v>84</v>
      </c>
      <c r="D14" s="398">
        <v>97</v>
      </c>
      <c r="E14" s="398">
        <v>44</v>
      </c>
      <c r="F14" s="398">
        <v>42</v>
      </c>
      <c r="G14" s="398">
        <f>SUM(G15,G18,G21)</f>
        <v>45</v>
      </c>
      <c r="H14" s="398">
        <v>46</v>
      </c>
      <c r="I14" s="403">
        <f>SUM(I15,I18,I21)</f>
        <v>43</v>
      </c>
      <c r="J14" s="403">
        <v>45</v>
      </c>
      <c r="K14" s="403">
        <v>44</v>
      </c>
    </row>
    <row r="15" spans="1:12" s="366" customFormat="1" ht="12" customHeight="1">
      <c r="A15" s="406" t="s">
        <v>683</v>
      </c>
      <c r="B15" s="407">
        <v>41</v>
      </c>
      <c r="C15" s="407">
        <v>45</v>
      </c>
      <c r="D15" s="407">
        <v>57</v>
      </c>
      <c r="E15" s="407">
        <v>27</v>
      </c>
      <c r="F15" s="407">
        <v>23</v>
      </c>
      <c r="G15" s="407">
        <f>SUM(G16:G17)</f>
        <v>23</v>
      </c>
      <c r="H15" s="407">
        <v>24</v>
      </c>
      <c r="I15" s="407">
        <f>SUM(I16:I17)</f>
        <v>20</v>
      </c>
      <c r="J15" s="407">
        <v>21</v>
      </c>
      <c r="K15" s="407">
        <v>21</v>
      </c>
      <c r="L15" s="363"/>
    </row>
    <row r="16" spans="1:12" s="366" customFormat="1" ht="12" customHeight="1">
      <c r="A16" s="364" t="s">
        <v>693</v>
      </c>
      <c r="B16" s="365">
        <v>20</v>
      </c>
      <c r="C16" s="365">
        <v>15</v>
      </c>
      <c r="D16" s="365">
        <v>17</v>
      </c>
      <c r="E16" s="365">
        <v>14</v>
      </c>
      <c r="F16" s="365">
        <v>12</v>
      </c>
      <c r="G16" s="365">
        <v>12</v>
      </c>
      <c r="H16" s="365">
        <v>12</v>
      </c>
      <c r="I16" s="367">
        <v>11</v>
      </c>
      <c r="J16" s="367">
        <v>11</v>
      </c>
      <c r="K16" s="367">
        <v>10</v>
      </c>
    </row>
    <row r="17" spans="1:12" s="366" customFormat="1" ht="12" customHeight="1">
      <c r="A17" s="364" t="s">
        <v>681</v>
      </c>
      <c r="B17" s="365">
        <v>21</v>
      </c>
      <c r="C17" s="365">
        <v>30</v>
      </c>
      <c r="D17" s="365">
        <v>40</v>
      </c>
      <c r="E17" s="365">
        <v>13</v>
      </c>
      <c r="F17" s="365">
        <v>11</v>
      </c>
      <c r="G17" s="365">
        <v>11</v>
      </c>
      <c r="H17" s="365">
        <v>12</v>
      </c>
      <c r="I17" s="367">
        <v>9</v>
      </c>
      <c r="J17" s="367">
        <v>10</v>
      </c>
      <c r="K17" s="367">
        <v>11</v>
      </c>
    </row>
    <row r="18" spans="1:12" s="366" customFormat="1" ht="12" customHeight="1">
      <c r="A18" s="406" t="s">
        <v>684</v>
      </c>
      <c r="B18" s="407">
        <v>20</v>
      </c>
      <c r="C18" s="407">
        <v>25</v>
      </c>
      <c r="D18" s="407">
        <v>27</v>
      </c>
      <c r="E18" s="407">
        <v>6</v>
      </c>
      <c r="F18" s="407">
        <v>10</v>
      </c>
      <c r="G18" s="407">
        <f>SUM(G19:G20)</f>
        <v>11</v>
      </c>
      <c r="H18" s="407">
        <v>11</v>
      </c>
      <c r="I18" s="407">
        <f>SUM(I19:I20)</f>
        <v>11</v>
      </c>
      <c r="J18" s="407">
        <v>11</v>
      </c>
      <c r="K18" s="407">
        <v>11</v>
      </c>
      <c r="L18" s="363"/>
    </row>
    <row r="19" spans="1:12" s="366" customFormat="1" ht="12" customHeight="1">
      <c r="A19" s="364" t="s">
        <v>693</v>
      </c>
      <c r="B19" s="365">
        <v>14</v>
      </c>
      <c r="C19" s="365">
        <v>12</v>
      </c>
      <c r="D19" s="365">
        <v>13</v>
      </c>
      <c r="E19" s="365">
        <v>6</v>
      </c>
      <c r="F19" s="365">
        <v>7</v>
      </c>
      <c r="G19" s="365">
        <v>7</v>
      </c>
      <c r="H19" s="365">
        <v>7</v>
      </c>
      <c r="I19" s="367">
        <v>7</v>
      </c>
      <c r="J19" s="367">
        <v>7</v>
      </c>
      <c r="K19" s="367">
        <v>7</v>
      </c>
    </row>
    <row r="20" spans="1:12" ht="12" customHeight="1">
      <c r="A20" s="364" t="s">
        <v>681</v>
      </c>
      <c r="B20" s="365">
        <v>6</v>
      </c>
      <c r="C20" s="365">
        <v>13</v>
      </c>
      <c r="D20" s="365">
        <v>14</v>
      </c>
      <c r="E20" s="365">
        <v>0</v>
      </c>
      <c r="F20" s="365">
        <v>3</v>
      </c>
      <c r="G20" s="365">
        <v>4</v>
      </c>
      <c r="H20" s="365">
        <v>4</v>
      </c>
      <c r="I20" s="367">
        <v>4</v>
      </c>
      <c r="J20" s="367">
        <v>4</v>
      </c>
      <c r="K20" s="367">
        <v>4</v>
      </c>
    </row>
    <row r="21" spans="1:12" ht="12" customHeight="1">
      <c r="A21" s="406" t="s">
        <v>682</v>
      </c>
      <c r="B21" s="407">
        <v>20</v>
      </c>
      <c r="C21" s="407">
        <v>14</v>
      </c>
      <c r="D21" s="407">
        <v>13</v>
      </c>
      <c r="E21" s="407">
        <v>11</v>
      </c>
      <c r="F21" s="407">
        <v>9</v>
      </c>
      <c r="G21" s="407">
        <f>SUM(G22:G23)</f>
        <v>11</v>
      </c>
      <c r="H21" s="407">
        <v>11</v>
      </c>
      <c r="I21" s="407">
        <f>SUM(I22:I23)</f>
        <v>12</v>
      </c>
      <c r="J21" s="407">
        <v>13</v>
      </c>
      <c r="K21" s="407">
        <v>12</v>
      </c>
      <c r="L21" s="363"/>
    </row>
    <row r="22" spans="1:12" ht="12" customHeight="1">
      <c r="A22" s="364" t="s">
        <v>693</v>
      </c>
      <c r="B22" s="365">
        <v>19</v>
      </c>
      <c r="C22" s="365">
        <v>13</v>
      </c>
      <c r="D22" s="365">
        <v>12</v>
      </c>
      <c r="E22" s="365">
        <v>10</v>
      </c>
      <c r="F22" s="365">
        <v>9</v>
      </c>
      <c r="G22" s="365">
        <v>11</v>
      </c>
      <c r="H22" s="365">
        <v>11</v>
      </c>
      <c r="I22" s="367">
        <v>11</v>
      </c>
      <c r="J22" s="367">
        <v>12</v>
      </c>
      <c r="K22" s="367">
        <v>11</v>
      </c>
    </row>
    <row r="23" spans="1:12" ht="12" customHeight="1">
      <c r="A23" s="364" t="s">
        <v>681</v>
      </c>
      <c r="B23" s="365">
        <v>1</v>
      </c>
      <c r="C23" s="365">
        <v>1</v>
      </c>
      <c r="D23" s="365">
        <v>1</v>
      </c>
      <c r="E23" s="365">
        <v>1</v>
      </c>
      <c r="F23" s="367">
        <v>0</v>
      </c>
      <c r="G23" s="367">
        <v>0</v>
      </c>
      <c r="H23" s="367">
        <v>0</v>
      </c>
      <c r="I23" s="367">
        <v>1</v>
      </c>
      <c r="J23" s="367">
        <v>1</v>
      </c>
      <c r="K23" s="367">
        <v>1</v>
      </c>
    </row>
    <row r="24" spans="1:12" ht="12" customHeight="1">
      <c r="A24" s="402" t="s">
        <v>70</v>
      </c>
      <c r="B24" s="398">
        <v>56</v>
      </c>
      <c r="C24" s="398">
        <v>62</v>
      </c>
      <c r="D24" s="398">
        <v>66</v>
      </c>
      <c r="E24" s="398">
        <v>25</v>
      </c>
      <c r="F24" s="398">
        <v>24</v>
      </c>
      <c r="G24" s="398">
        <f>SUM(G25,G28)</f>
        <v>24</v>
      </c>
      <c r="H24" s="398">
        <v>24</v>
      </c>
      <c r="I24" s="403">
        <f>SUM(I25,I28)</f>
        <v>25</v>
      </c>
      <c r="J24" s="403">
        <v>25</v>
      </c>
      <c r="K24" s="403">
        <v>25</v>
      </c>
    </row>
    <row r="25" spans="1:12" ht="12" customHeight="1">
      <c r="A25" s="406" t="s">
        <v>685</v>
      </c>
      <c r="B25" s="407">
        <v>32</v>
      </c>
      <c r="C25" s="407">
        <v>37</v>
      </c>
      <c r="D25" s="407">
        <v>42</v>
      </c>
      <c r="E25" s="407">
        <v>17</v>
      </c>
      <c r="F25" s="407">
        <v>16</v>
      </c>
      <c r="G25" s="407">
        <f>SUM(G26:G27)</f>
        <v>15</v>
      </c>
      <c r="H25" s="407">
        <v>16</v>
      </c>
      <c r="I25" s="407">
        <f>SUM(I26:I27)</f>
        <v>16</v>
      </c>
      <c r="J25" s="407">
        <v>16</v>
      </c>
      <c r="K25" s="407">
        <v>16</v>
      </c>
      <c r="L25" s="363"/>
    </row>
    <row r="26" spans="1:12" ht="12" customHeight="1">
      <c r="A26" s="364" t="s">
        <v>693</v>
      </c>
      <c r="B26" s="365">
        <v>14</v>
      </c>
      <c r="C26" s="365">
        <v>13</v>
      </c>
      <c r="D26" s="365">
        <v>13</v>
      </c>
      <c r="E26" s="365">
        <v>10</v>
      </c>
      <c r="F26" s="365">
        <v>9</v>
      </c>
      <c r="G26" s="365">
        <v>7</v>
      </c>
      <c r="H26" s="365">
        <v>8</v>
      </c>
      <c r="I26" s="367">
        <v>8</v>
      </c>
      <c r="J26" s="367">
        <v>8</v>
      </c>
      <c r="K26" s="367">
        <v>8</v>
      </c>
    </row>
    <row r="27" spans="1:12" ht="12" customHeight="1">
      <c r="A27" s="364" t="s">
        <v>681</v>
      </c>
      <c r="B27" s="365">
        <v>18</v>
      </c>
      <c r="C27" s="365">
        <v>24</v>
      </c>
      <c r="D27" s="365">
        <v>29</v>
      </c>
      <c r="E27" s="365">
        <v>7</v>
      </c>
      <c r="F27" s="365">
        <v>7</v>
      </c>
      <c r="G27" s="365">
        <v>8</v>
      </c>
      <c r="H27" s="365">
        <v>8</v>
      </c>
      <c r="I27" s="367">
        <v>8</v>
      </c>
      <c r="J27" s="367">
        <v>8</v>
      </c>
      <c r="K27" s="367">
        <v>8</v>
      </c>
    </row>
    <row r="28" spans="1:12" ht="12" customHeight="1">
      <c r="A28" s="406" t="s">
        <v>682</v>
      </c>
      <c r="B28" s="407">
        <v>24</v>
      </c>
      <c r="C28" s="407">
        <v>25</v>
      </c>
      <c r="D28" s="407">
        <v>24</v>
      </c>
      <c r="E28" s="407">
        <v>8</v>
      </c>
      <c r="F28" s="407">
        <v>8</v>
      </c>
      <c r="G28" s="407">
        <f>SUM(G29:G30)</f>
        <v>9</v>
      </c>
      <c r="H28" s="407">
        <v>8</v>
      </c>
      <c r="I28" s="407">
        <f>SUM(I29:I30)</f>
        <v>9</v>
      </c>
      <c r="J28" s="407">
        <v>9</v>
      </c>
      <c r="K28" s="407">
        <v>9</v>
      </c>
      <c r="L28" s="363"/>
    </row>
    <row r="29" spans="1:12" ht="12" customHeight="1">
      <c r="A29" s="364" t="s">
        <v>693</v>
      </c>
      <c r="B29" s="365">
        <v>17</v>
      </c>
      <c r="C29" s="365">
        <v>15</v>
      </c>
      <c r="D29" s="365">
        <v>15</v>
      </c>
      <c r="E29" s="365">
        <v>7</v>
      </c>
      <c r="F29" s="365">
        <v>7</v>
      </c>
      <c r="G29" s="365">
        <v>8</v>
      </c>
      <c r="H29" s="365">
        <v>7</v>
      </c>
      <c r="I29" s="367">
        <v>8</v>
      </c>
      <c r="J29" s="367">
        <v>8</v>
      </c>
      <c r="K29" s="367">
        <v>8</v>
      </c>
    </row>
    <row r="30" spans="1:12" ht="12" customHeight="1">
      <c r="A30" s="364" t="s">
        <v>681</v>
      </c>
      <c r="B30" s="365">
        <v>7</v>
      </c>
      <c r="C30" s="365">
        <v>10</v>
      </c>
      <c r="D30" s="365">
        <v>9</v>
      </c>
      <c r="E30" s="365">
        <v>1</v>
      </c>
      <c r="F30" s="365">
        <v>1</v>
      </c>
      <c r="G30" s="365">
        <v>1</v>
      </c>
      <c r="H30" s="365">
        <v>1</v>
      </c>
      <c r="I30" s="367">
        <v>1</v>
      </c>
      <c r="J30" s="367">
        <v>1</v>
      </c>
      <c r="K30" s="367">
        <v>1</v>
      </c>
    </row>
    <row r="31" spans="1:12" ht="12" customHeight="1">
      <c r="A31" s="402" t="s">
        <v>71</v>
      </c>
      <c r="B31" s="398">
        <v>17</v>
      </c>
      <c r="C31" s="398">
        <v>19</v>
      </c>
      <c r="D31" s="398">
        <v>19</v>
      </c>
      <c r="E31" s="398">
        <v>14</v>
      </c>
      <c r="F31" s="398">
        <v>15</v>
      </c>
      <c r="G31" s="398">
        <f>SUM(G32,G35)</f>
        <v>15</v>
      </c>
      <c r="H31" s="398">
        <v>16</v>
      </c>
      <c r="I31" s="403">
        <f>SUM(I32,I35)</f>
        <v>18</v>
      </c>
      <c r="J31" s="403">
        <v>18</v>
      </c>
      <c r="K31" s="403">
        <v>18</v>
      </c>
    </row>
    <row r="32" spans="1:12" ht="12" customHeight="1">
      <c r="A32" s="406" t="s">
        <v>686</v>
      </c>
      <c r="B32" s="407">
        <v>14</v>
      </c>
      <c r="C32" s="407">
        <v>16</v>
      </c>
      <c r="D32" s="407">
        <v>16</v>
      </c>
      <c r="E32" s="407">
        <v>12</v>
      </c>
      <c r="F32" s="407">
        <v>13</v>
      </c>
      <c r="G32" s="407">
        <f>SUM(G33:G34)</f>
        <v>13</v>
      </c>
      <c r="H32" s="407">
        <v>14</v>
      </c>
      <c r="I32" s="407">
        <f>SUM(I33:I34)</f>
        <v>15</v>
      </c>
      <c r="J32" s="407">
        <v>15</v>
      </c>
      <c r="K32" s="407">
        <v>15</v>
      </c>
      <c r="L32" s="363"/>
    </row>
    <row r="33" spans="1:12" ht="12" customHeight="1">
      <c r="A33" s="364" t="s">
        <v>693</v>
      </c>
      <c r="B33" s="365">
        <v>8</v>
      </c>
      <c r="C33" s="365">
        <v>9</v>
      </c>
      <c r="D33" s="365">
        <v>9</v>
      </c>
      <c r="E33" s="365">
        <v>8</v>
      </c>
      <c r="F33" s="365">
        <v>9</v>
      </c>
      <c r="G33" s="365">
        <v>9</v>
      </c>
      <c r="H33" s="365">
        <v>9</v>
      </c>
      <c r="I33" s="367">
        <v>10</v>
      </c>
      <c r="J33" s="367">
        <v>10</v>
      </c>
      <c r="K33" s="367">
        <v>10</v>
      </c>
    </row>
    <row r="34" spans="1:12" ht="12" customHeight="1">
      <c r="A34" s="364" t="s">
        <v>681</v>
      </c>
      <c r="B34" s="365">
        <v>6</v>
      </c>
      <c r="C34" s="365">
        <v>7</v>
      </c>
      <c r="D34" s="365">
        <v>7</v>
      </c>
      <c r="E34" s="365">
        <v>4</v>
      </c>
      <c r="F34" s="365">
        <v>4</v>
      </c>
      <c r="G34" s="365">
        <v>4</v>
      </c>
      <c r="H34" s="365">
        <v>5</v>
      </c>
      <c r="I34" s="367">
        <v>5</v>
      </c>
      <c r="J34" s="367">
        <v>5</v>
      </c>
      <c r="K34" s="367">
        <v>5</v>
      </c>
    </row>
    <row r="35" spans="1:12" ht="12" customHeight="1">
      <c r="A35" s="406" t="s">
        <v>682</v>
      </c>
      <c r="B35" s="407">
        <v>3</v>
      </c>
      <c r="C35" s="407">
        <v>3</v>
      </c>
      <c r="D35" s="407">
        <v>3</v>
      </c>
      <c r="E35" s="407">
        <v>2</v>
      </c>
      <c r="F35" s="407">
        <v>2</v>
      </c>
      <c r="G35" s="407">
        <f>SUM(G36:G37)</f>
        <v>2</v>
      </c>
      <c r="H35" s="407">
        <v>2</v>
      </c>
      <c r="I35" s="407">
        <f>SUM(I36:I37)</f>
        <v>3</v>
      </c>
      <c r="J35" s="407">
        <v>3</v>
      </c>
      <c r="K35" s="407">
        <v>3</v>
      </c>
      <c r="L35" s="363"/>
    </row>
    <row r="36" spans="1:12" ht="12" customHeight="1">
      <c r="A36" s="364" t="s">
        <v>693</v>
      </c>
      <c r="B36" s="365">
        <v>3</v>
      </c>
      <c r="C36" s="365">
        <v>3</v>
      </c>
      <c r="D36" s="365">
        <v>3</v>
      </c>
      <c r="E36" s="365">
        <v>2</v>
      </c>
      <c r="F36" s="365">
        <v>2</v>
      </c>
      <c r="G36" s="365">
        <v>2</v>
      </c>
      <c r="H36" s="365">
        <v>2</v>
      </c>
      <c r="I36" s="367">
        <v>3</v>
      </c>
      <c r="J36" s="367">
        <v>3</v>
      </c>
      <c r="K36" s="367">
        <v>3</v>
      </c>
    </row>
    <row r="37" spans="1:12" ht="12" customHeight="1">
      <c r="A37" s="364" t="s">
        <v>681</v>
      </c>
      <c r="B37" s="367">
        <v>0</v>
      </c>
      <c r="C37" s="367">
        <v>0</v>
      </c>
      <c r="D37" s="367">
        <v>0</v>
      </c>
      <c r="E37" s="367">
        <v>0</v>
      </c>
      <c r="F37" s="367">
        <v>0</v>
      </c>
      <c r="G37" s="367">
        <v>0</v>
      </c>
      <c r="H37" s="367">
        <v>0</v>
      </c>
      <c r="I37" s="367">
        <v>0</v>
      </c>
      <c r="J37" s="367">
        <v>0</v>
      </c>
      <c r="K37" s="367">
        <v>0</v>
      </c>
    </row>
    <row r="38" spans="1:12" ht="12" customHeight="1">
      <c r="A38" s="402" t="s">
        <v>75</v>
      </c>
      <c r="B38" s="398">
        <v>14</v>
      </c>
      <c r="C38" s="398">
        <v>14</v>
      </c>
      <c r="D38" s="398">
        <v>14</v>
      </c>
      <c r="E38" s="398">
        <v>9</v>
      </c>
      <c r="F38" s="398">
        <v>10</v>
      </c>
      <c r="G38" s="398">
        <f>SUM(G39,G42)</f>
        <v>10</v>
      </c>
      <c r="H38" s="398">
        <v>10</v>
      </c>
      <c r="I38" s="403">
        <f>SUM(I39,I42)</f>
        <v>9</v>
      </c>
      <c r="J38" s="403">
        <v>11</v>
      </c>
      <c r="K38" s="403">
        <v>11</v>
      </c>
    </row>
    <row r="39" spans="1:12" ht="12" customHeight="1">
      <c r="A39" s="406" t="s">
        <v>687</v>
      </c>
      <c r="B39" s="407">
        <v>8</v>
      </c>
      <c r="C39" s="407">
        <v>9</v>
      </c>
      <c r="D39" s="407">
        <v>11</v>
      </c>
      <c r="E39" s="407">
        <v>6</v>
      </c>
      <c r="F39" s="407">
        <v>6</v>
      </c>
      <c r="G39" s="407">
        <f>SUM(G40:G41)</f>
        <v>6</v>
      </c>
      <c r="H39" s="407">
        <v>6</v>
      </c>
      <c r="I39" s="407">
        <f>SUM(I40:I41)</f>
        <v>5</v>
      </c>
      <c r="J39" s="407">
        <v>6</v>
      </c>
      <c r="K39" s="407">
        <v>6</v>
      </c>
      <c r="L39" s="363"/>
    </row>
    <row r="40" spans="1:12" ht="12" customHeight="1">
      <c r="A40" s="364" t="s">
        <v>693</v>
      </c>
      <c r="B40" s="365">
        <v>5</v>
      </c>
      <c r="C40" s="365">
        <v>4</v>
      </c>
      <c r="D40" s="365">
        <v>4</v>
      </c>
      <c r="E40" s="365">
        <v>3</v>
      </c>
      <c r="F40" s="365">
        <v>3</v>
      </c>
      <c r="G40" s="365">
        <v>3</v>
      </c>
      <c r="H40" s="365">
        <v>3</v>
      </c>
      <c r="I40" s="367">
        <v>3</v>
      </c>
      <c r="J40" s="367">
        <v>3</v>
      </c>
      <c r="K40" s="367">
        <v>3</v>
      </c>
    </row>
    <row r="41" spans="1:12" ht="12" customHeight="1">
      <c r="A41" s="364" t="s">
        <v>681</v>
      </c>
      <c r="B41" s="365">
        <v>3</v>
      </c>
      <c r="C41" s="365">
        <v>5</v>
      </c>
      <c r="D41" s="365">
        <v>7</v>
      </c>
      <c r="E41" s="365">
        <v>3</v>
      </c>
      <c r="F41" s="365">
        <v>3</v>
      </c>
      <c r="G41" s="365">
        <v>3</v>
      </c>
      <c r="H41" s="365">
        <v>3</v>
      </c>
      <c r="I41" s="367">
        <v>2</v>
      </c>
      <c r="J41" s="367">
        <v>3</v>
      </c>
      <c r="K41" s="367">
        <v>3</v>
      </c>
    </row>
    <row r="42" spans="1:12" ht="12" customHeight="1">
      <c r="A42" s="406" t="s">
        <v>682</v>
      </c>
      <c r="B42" s="407">
        <v>6</v>
      </c>
      <c r="C42" s="407">
        <v>5</v>
      </c>
      <c r="D42" s="407">
        <v>3</v>
      </c>
      <c r="E42" s="407">
        <v>3</v>
      </c>
      <c r="F42" s="407">
        <v>4</v>
      </c>
      <c r="G42" s="407">
        <f>SUM(G43:G44)</f>
        <v>4</v>
      </c>
      <c r="H42" s="407">
        <v>4</v>
      </c>
      <c r="I42" s="407">
        <f>SUM(I43:I44)</f>
        <v>4</v>
      </c>
      <c r="J42" s="407">
        <v>5</v>
      </c>
      <c r="K42" s="407">
        <v>5</v>
      </c>
      <c r="L42" s="363"/>
    </row>
    <row r="43" spans="1:12" ht="12" customHeight="1">
      <c r="A43" s="364" t="s">
        <v>693</v>
      </c>
      <c r="B43" s="365">
        <v>6</v>
      </c>
      <c r="C43" s="365">
        <v>4</v>
      </c>
      <c r="D43" s="365">
        <v>3</v>
      </c>
      <c r="E43" s="365">
        <v>3</v>
      </c>
      <c r="F43" s="365">
        <v>4</v>
      </c>
      <c r="G43" s="365">
        <v>4</v>
      </c>
      <c r="H43" s="365">
        <v>4</v>
      </c>
      <c r="I43" s="367">
        <v>4</v>
      </c>
      <c r="J43" s="367">
        <v>5</v>
      </c>
      <c r="K43" s="367">
        <v>5</v>
      </c>
    </row>
    <row r="44" spans="1:12" ht="12" customHeight="1">
      <c r="A44" s="364" t="s">
        <v>681</v>
      </c>
      <c r="B44" s="365">
        <v>0</v>
      </c>
      <c r="C44" s="365">
        <v>1</v>
      </c>
      <c r="D44" s="367">
        <v>0</v>
      </c>
      <c r="E44" s="367">
        <v>0</v>
      </c>
      <c r="F44" s="367">
        <v>0</v>
      </c>
      <c r="G44" s="367">
        <v>0</v>
      </c>
      <c r="H44" s="367">
        <v>0</v>
      </c>
      <c r="I44" s="367">
        <v>0</v>
      </c>
      <c r="J44" s="367">
        <v>0</v>
      </c>
      <c r="K44" s="367">
        <v>0</v>
      </c>
    </row>
    <row r="45" spans="1:12" ht="12" customHeight="1">
      <c r="A45" s="402" t="s">
        <v>76</v>
      </c>
      <c r="B45" s="398">
        <v>18</v>
      </c>
      <c r="C45" s="398">
        <v>22</v>
      </c>
      <c r="D45" s="398">
        <v>22</v>
      </c>
      <c r="E45" s="398">
        <v>12</v>
      </c>
      <c r="F45" s="398">
        <v>11</v>
      </c>
      <c r="G45" s="398">
        <f>SUM(G46,G49)</f>
        <v>12</v>
      </c>
      <c r="H45" s="398">
        <v>12</v>
      </c>
      <c r="I45" s="403">
        <f>SUM(I46,I49)</f>
        <v>12</v>
      </c>
      <c r="J45" s="403">
        <v>11</v>
      </c>
      <c r="K45" s="403">
        <v>11</v>
      </c>
    </row>
    <row r="46" spans="1:12" ht="12" customHeight="1">
      <c r="A46" s="406" t="s">
        <v>688</v>
      </c>
      <c r="B46" s="407">
        <v>10</v>
      </c>
      <c r="C46" s="407">
        <v>16</v>
      </c>
      <c r="D46" s="407">
        <v>17</v>
      </c>
      <c r="E46" s="407">
        <v>7</v>
      </c>
      <c r="F46" s="407">
        <v>6</v>
      </c>
      <c r="G46" s="407">
        <f>SUM(G47:G48)</f>
        <v>6</v>
      </c>
      <c r="H46" s="407">
        <v>6</v>
      </c>
      <c r="I46" s="407">
        <f>SUM(I47:I48)</f>
        <v>6</v>
      </c>
      <c r="J46" s="407">
        <v>6</v>
      </c>
      <c r="K46" s="407">
        <v>6</v>
      </c>
      <c r="L46" s="363"/>
    </row>
    <row r="47" spans="1:12" ht="12" customHeight="1">
      <c r="A47" s="364" t="s">
        <v>693</v>
      </c>
      <c r="B47" s="365">
        <v>5</v>
      </c>
      <c r="C47" s="365">
        <v>5</v>
      </c>
      <c r="D47" s="365">
        <v>6</v>
      </c>
      <c r="E47" s="365">
        <v>4</v>
      </c>
      <c r="F47" s="365">
        <v>4</v>
      </c>
      <c r="G47" s="365">
        <v>3</v>
      </c>
      <c r="H47" s="365">
        <v>3</v>
      </c>
      <c r="I47" s="367">
        <v>3</v>
      </c>
      <c r="J47" s="367">
        <v>3</v>
      </c>
      <c r="K47" s="367">
        <v>3</v>
      </c>
    </row>
    <row r="48" spans="1:12" ht="12" customHeight="1">
      <c r="A48" s="364" t="s">
        <v>681</v>
      </c>
      <c r="B48" s="365">
        <v>5</v>
      </c>
      <c r="C48" s="365">
        <v>11</v>
      </c>
      <c r="D48" s="365">
        <v>11</v>
      </c>
      <c r="E48" s="365">
        <v>3</v>
      </c>
      <c r="F48" s="365">
        <v>2</v>
      </c>
      <c r="G48" s="365">
        <v>3</v>
      </c>
      <c r="H48" s="365">
        <v>3</v>
      </c>
      <c r="I48" s="367">
        <v>3</v>
      </c>
      <c r="J48" s="367">
        <v>3</v>
      </c>
      <c r="K48" s="367">
        <v>3</v>
      </c>
    </row>
    <row r="49" spans="1:12" ht="12" customHeight="1">
      <c r="A49" s="406" t="s">
        <v>682</v>
      </c>
      <c r="B49" s="407">
        <v>8</v>
      </c>
      <c r="C49" s="407">
        <v>6</v>
      </c>
      <c r="D49" s="407">
        <v>5</v>
      </c>
      <c r="E49" s="407">
        <v>5</v>
      </c>
      <c r="F49" s="407">
        <v>5</v>
      </c>
      <c r="G49" s="407">
        <f>SUM(G50:G51)</f>
        <v>6</v>
      </c>
      <c r="H49" s="407">
        <v>6</v>
      </c>
      <c r="I49" s="407">
        <f>SUM(I50:I51)</f>
        <v>6</v>
      </c>
      <c r="J49" s="407">
        <v>5</v>
      </c>
      <c r="K49" s="407">
        <v>5</v>
      </c>
      <c r="L49" s="363"/>
    </row>
    <row r="50" spans="1:12" ht="12" customHeight="1">
      <c r="A50" s="364" t="s">
        <v>693</v>
      </c>
      <c r="B50" s="365">
        <v>8</v>
      </c>
      <c r="C50" s="365">
        <v>6</v>
      </c>
      <c r="D50" s="365">
        <v>5</v>
      </c>
      <c r="E50" s="365">
        <v>5</v>
      </c>
      <c r="F50" s="365">
        <v>5</v>
      </c>
      <c r="G50" s="365">
        <v>6</v>
      </c>
      <c r="H50" s="365">
        <v>6</v>
      </c>
      <c r="I50" s="367">
        <v>6</v>
      </c>
      <c r="J50" s="367">
        <v>5</v>
      </c>
      <c r="K50" s="367">
        <v>5</v>
      </c>
    </row>
    <row r="51" spans="1:12" ht="12" customHeight="1">
      <c r="A51" s="364" t="s">
        <v>681</v>
      </c>
      <c r="B51" s="367">
        <v>0</v>
      </c>
      <c r="C51" s="367">
        <v>0</v>
      </c>
      <c r="D51" s="367">
        <v>0</v>
      </c>
      <c r="E51" s="367">
        <v>0</v>
      </c>
      <c r="F51" s="367">
        <v>0</v>
      </c>
      <c r="G51" s="367">
        <v>0</v>
      </c>
      <c r="H51" s="367">
        <v>0</v>
      </c>
      <c r="I51" s="367">
        <v>0</v>
      </c>
      <c r="J51" s="367">
        <v>0</v>
      </c>
      <c r="K51" s="367">
        <v>0</v>
      </c>
    </row>
    <row r="52" spans="1:12" ht="12" customHeight="1">
      <c r="A52" s="402" t="s">
        <v>77</v>
      </c>
      <c r="B52" s="398">
        <v>79</v>
      </c>
      <c r="C52" s="398">
        <v>99</v>
      </c>
      <c r="D52" s="398">
        <v>112</v>
      </c>
      <c r="E52" s="398">
        <v>30</v>
      </c>
      <c r="F52" s="398">
        <v>30</v>
      </c>
      <c r="G52" s="398">
        <f>SUM(G53,G56)</f>
        <v>29</v>
      </c>
      <c r="H52" s="398">
        <v>30</v>
      </c>
      <c r="I52" s="403">
        <f>SUM(I53,I56)</f>
        <v>33</v>
      </c>
      <c r="J52" s="403">
        <v>32</v>
      </c>
      <c r="K52" s="403">
        <v>31</v>
      </c>
    </row>
    <row r="53" spans="1:12" ht="12" customHeight="1">
      <c r="A53" s="406" t="s">
        <v>689</v>
      </c>
      <c r="B53" s="407">
        <v>52</v>
      </c>
      <c r="C53" s="407">
        <v>74</v>
      </c>
      <c r="D53" s="407">
        <v>87</v>
      </c>
      <c r="E53" s="407">
        <v>21</v>
      </c>
      <c r="F53" s="407">
        <v>21</v>
      </c>
      <c r="G53" s="407">
        <f>SUM(G54:G55)</f>
        <v>16</v>
      </c>
      <c r="H53" s="407">
        <v>15</v>
      </c>
      <c r="I53" s="407">
        <f>SUM(I54:I55)</f>
        <v>18</v>
      </c>
      <c r="J53" s="407">
        <v>18</v>
      </c>
      <c r="K53" s="407">
        <v>17</v>
      </c>
      <c r="L53" s="363"/>
    </row>
    <row r="54" spans="1:12" ht="12" customHeight="1">
      <c r="A54" s="364" t="s">
        <v>693</v>
      </c>
      <c r="B54" s="367">
        <v>21</v>
      </c>
      <c r="C54" s="367">
        <v>23</v>
      </c>
      <c r="D54" s="367">
        <v>24</v>
      </c>
      <c r="E54" s="367">
        <v>12</v>
      </c>
      <c r="F54" s="367">
        <v>13</v>
      </c>
      <c r="G54" s="365">
        <v>10</v>
      </c>
      <c r="H54" s="365">
        <v>10</v>
      </c>
      <c r="I54" s="367">
        <v>12</v>
      </c>
      <c r="J54" s="367">
        <v>12</v>
      </c>
      <c r="K54" s="367">
        <v>11</v>
      </c>
    </row>
    <row r="55" spans="1:12" ht="12" customHeight="1">
      <c r="A55" s="364" t="s">
        <v>681</v>
      </c>
      <c r="B55" s="367">
        <v>31</v>
      </c>
      <c r="C55" s="367">
        <v>51</v>
      </c>
      <c r="D55" s="367">
        <v>63</v>
      </c>
      <c r="E55" s="367">
        <v>9</v>
      </c>
      <c r="F55" s="367">
        <v>8</v>
      </c>
      <c r="G55" s="365">
        <v>6</v>
      </c>
      <c r="H55" s="365">
        <v>5</v>
      </c>
      <c r="I55" s="367">
        <v>6</v>
      </c>
      <c r="J55" s="367">
        <v>6</v>
      </c>
      <c r="K55" s="367">
        <v>6</v>
      </c>
    </row>
    <row r="56" spans="1:12" ht="12" customHeight="1">
      <c r="A56" s="406" t="s">
        <v>682</v>
      </c>
      <c r="B56" s="407">
        <v>27</v>
      </c>
      <c r="C56" s="407">
        <v>25</v>
      </c>
      <c r="D56" s="407">
        <v>25</v>
      </c>
      <c r="E56" s="407">
        <v>9</v>
      </c>
      <c r="F56" s="407">
        <v>9</v>
      </c>
      <c r="G56" s="407">
        <f>SUM(G57:G58)</f>
        <v>13</v>
      </c>
      <c r="H56" s="407">
        <v>15</v>
      </c>
      <c r="I56" s="407">
        <f>SUM(I57:I58)</f>
        <v>15</v>
      </c>
      <c r="J56" s="407">
        <v>14</v>
      </c>
      <c r="K56" s="407">
        <v>14</v>
      </c>
      <c r="L56" s="363"/>
    </row>
    <row r="57" spans="1:12" ht="12" customHeight="1">
      <c r="A57" s="364" t="s">
        <v>693</v>
      </c>
      <c r="B57" s="367">
        <v>21</v>
      </c>
      <c r="C57" s="367">
        <v>17</v>
      </c>
      <c r="D57" s="367">
        <v>15</v>
      </c>
      <c r="E57" s="367">
        <v>9</v>
      </c>
      <c r="F57" s="367">
        <v>9</v>
      </c>
      <c r="G57" s="365">
        <v>11</v>
      </c>
      <c r="H57" s="365">
        <v>12</v>
      </c>
      <c r="I57" s="367">
        <v>12</v>
      </c>
      <c r="J57" s="367">
        <v>11</v>
      </c>
      <c r="K57" s="367">
        <v>11</v>
      </c>
    </row>
    <row r="58" spans="1:12" ht="12" customHeight="1">
      <c r="A58" s="364" t="s">
        <v>681</v>
      </c>
      <c r="B58" s="367">
        <v>6</v>
      </c>
      <c r="C58" s="367">
        <v>8</v>
      </c>
      <c r="D58" s="367">
        <v>10</v>
      </c>
      <c r="E58" s="367">
        <v>0</v>
      </c>
      <c r="F58" s="367">
        <v>0</v>
      </c>
      <c r="G58" s="365">
        <v>2</v>
      </c>
      <c r="H58" s="365">
        <v>3</v>
      </c>
      <c r="I58" s="367">
        <v>3</v>
      </c>
      <c r="J58" s="367">
        <v>3</v>
      </c>
      <c r="K58" s="367">
        <v>3</v>
      </c>
    </row>
    <row r="59" spans="1:12" ht="12" customHeight="1">
      <c r="A59" s="402" t="s">
        <v>78</v>
      </c>
      <c r="B59" s="398">
        <v>14</v>
      </c>
      <c r="C59" s="398">
        <v>13</v>
      </c>
      <c r="D59" s="398">
        <v>14</v>
      </c>
      <c r="E59" s="398">
        <v>5</v>
      </c>
      <c r="F59" s="398">
        <v>5</v>
      </c>
      <c r="G59" s="398">
        <f>SUM(G60,G63)</f>
        <v>5</v>
      </c>
      <c r="H59" s="398">
        <v>5</v>
      </c>
      <c r="I59" s="403">
        <f>SUM(I60,I63)</f>
        <v>5</v>
      </c>
      <c r="J59" s="403">
        <v>3</v>
      </c>
      <c r="K59" s="403">
        <v>3</v>
      </c>
    </row>
    <row r="60" spans="1:12" ht="12" customHeight="1">
      <c r="A60" s="406" t="s">
        <v>690</v>
      </c>
      <c r="B60" s="407">
        <v>7</v>
      </c>
      <c r="C60" s="407">
        <v>6</v>
      </c>
      <c r="D60" s="407">
        <v>6</v>
      </c>
      <c r="E60" s="407">
        <v>2</v>
      </c>
      <c r="F60" s="407">
        <v>2</v>
      </c>
      <c r="G60" s="407">
        <f>SUM(G61:G62)</f>
        <v>2</v>
      </c>
      <c r="H60" s="407">
        <v>2</v>
      </c>
      <c r="I60" s="407">
        <f>SUM(I61:I62)</f>
        <v>2</v>
      </c>
      <c r="J60" s="407">
        <v>2</v>
      </c>
      <c r="K60" s="407">
        <v>2</v>
      </c>
      <c r="L60" s="363"/>
    </row>
    <row r="61" spans="1:12" ht="12" customHeight="1">
      <c r="A61" s="364" t="s">
        <v>693</v>
      </c>
      <c r="B61" s="367">
        <v>5</v>
      </c>
      <c r="C61" s="367">
        <v>4</v>
      </c>
      <c r="D61" s="367">
        <v>3</v>
      </c>
      <c r="E61" s="367">
        <v>2</v>
      </c>
      <c r="F61" s="367">
        <v>2</v>
      </c>
      <c r="G61" s="365">
        <v>2</v>
      </c>
      <c r="H61" s="365">
        <v>2</v>
      </c>
      <c r="I61" s="367">
        <v>2</v>
      </c>
      <c r="J61" s="367">
        <v>2</v>
      </c>
      <c r="K61" s="367">
        <v>2</v>
      </c>
    </row>
    <row r="62" spans="1:12" ht="12" customHeight="1">
      <c r="A62" s="364" t="s">
        <v>681</v>
      </c>
      <c r="B62" s="367">
        <v>2</v>
      </c>
      <c r="C62" s="367">
        <v>2</v>
      </c>
      <c r="D62" s="367">
        <v>3</v>
      </c>
      <c r="E62" s="367">
        <v>0</v>
      </c>
      <c r="F62" s="367">
        <v>0</v>
      </c>
      <c r="G62" s="367">
        <v>0</v>
      </c>
      <c r="H62" s="367">
        <v>0</v>
      </c>
      <c r="I62" s="367">
        <v>0</v>
      </c>
      <c r="J62" s="367">
        <v>0</v>
      </c>
      <c r="K62" s="367">
        <v>0</v>
      </c>
    </row>
    <row r="63" spans="1:12" ht="12" customHeight="1">
      <c r="A63" s="406" t="s">
        <v>682</v>
      </c>
      <c r="B63" s="407">
        <v>7</v>
      </c>
      <c r="C63" s="407">
        <v>7</v>
      </c>
      <c r="D63" s="407">
        <v>8</v>
      </c>
      <c r="E63" s="407">
        <v>3</v>
      </c>
      <c r="F63" s="407">
        <v>3</v>
      </c>
      <c r="G63" s="407">
        <f>SUM(G64:G65)</f>
        <v>3</v>
      </c>
      <c r="H63" s="407">
        <v>3</v>
      </c>
      <c r="I63" s="407">
        <f>SUM(I64:I65)</f>
        <v>3</v>
      </c>
      <c r="J63" s="407">
        <v>1</v>
      </c>
      <c r="K63" s="407">
        <v>1</v>
      </c>
      <c r="L63" s="363"/>
    </row>
    <row r="64" spans="1:12" ht="12" customHeight="1">
      <c r="A64" s="364" t="s">
        <v>693</v>
      </c>
      <c r="B64" s="367">
        <v>6</v>
      </c>
      <c r="C64" s="367">
        <v>6</v>
      </c>
      <c r="D64" s="367">
        <v>5</v>
      </c>
      <c r="E64" s="367">
        <v>3</v>
      </c>
      <c r="F64" s="367">
        <v>3</v>
      </c>
      <c r="G64" s="365">
        <v>3</v>
      </c>
      <c r="H64" s="365">
        <v>3</v>
      </c>
      <c r="I64" s="367">
        <v>3</v>
      </c>
      <c r="J64" s="367">
        <v>1</v>
      </c>
      <c r="K64" s="367">
        <v>1</v>
      </c>
    </row>
    <row r="65" spans="1:12" ht="12" customHeight="1">
      <c r="A65" s="364" t="s">
        <v>681</v>
      </c>
      <c r="B65" s="367">
        <v>1</v>
      </c>
      <c r="C65" s="367">
        <v>1</v>
      </c>
      <c r="D65" s="367">
        <v>3</v>
      </c>
      <c r="E65" s="367">
        <v>0</v>
      </c>
      <c r="F65" s="367">
        <v>0</v>
      </c>
      <c r="G65" s="367">
        <v>0</v>
      </c>
      <c r="H65" s="367">
        <v>0</v>
      </c>
      <c r="I65" s="367">
        <v>0</v>
      </c>
      <c r="J65" s="367">
        <v>0</v>
      </c>
      <c r="K65" s="367">
        <v>0</v>
      </c>
    </row>
    <row r="66" spans="1:12" ht="12" customHeight="1">
      <c r="A66" s="402" t="s">
        <v>79</v>
      </c>
      <c r="B66" s="398">
        <v>3</v>
      </c>
      <c r="C66" s="398">
        <v>4</v>
      </c>
      <c r="D66" s="398">
        <v>4</v>
      </c>
      <c r="E66" s="398">
        <v>1</v>
      </c>
      <c r="F66" s="398">
        <v>1</v>
      </c>
      <c r="G66" s="398">
        <f>SUM(G67,G70)</f>
        <v>1</v>
      </c>
      <c r="H66" s="398">
        <v>1</v>
      </c>
      <c r="I66" s="403">
        <f>SUM(I67,I70)</f>
        <v>1</v>
      </c>
      <c r="J66" s="403">
        <v>0</v>
      </c>
      <c r="K66" s="403">
        <v>0</v>
      </c>
    </row>
    <row r="67" spans="1:12" ht="12" customHeight="1">
      <c r="A67" s="406" t="s">
        <v>691</v>
      </c>
      <c r="B67" s="407">
        <v>3</v>
      </c>
      <c r="C67" s="407">
        <v>4</v>
      </c>
      <c r="D67" s="407">
        <v>4</v>
      </c>
      <c r="E67" s="407">
        <v>1</v>
      </c>
      <c r="F67" s="407">
        <v>1</v>
      </c>
      <c r="G67" s="407">
        <f>SUM(G68:G69)</f>
        <v>1</v>
      </c>
      <c r="H67" s="407">
        <v>1</v>
      </c>
      <c r="I67" s="407">
        <f>SUM(I68:I69)</f>
        <v>1</v>
      </c>
      <c r="J67" s="407">
        <v>0</v>
      </c>
      <c r="K67" s="407">
        <v>0</v>
      </c>
      <c r="L67" s="363"/>
    </row>
    <row r="68" spans="1:12" ht="12" customHeight="1">
      <c r="A68" s="364" t="s">
        <v>693</v>
      </c>
      <c r="B68" s="367">
        <v>2</v>
      </c>
      <c r="C68" s="367">
        <v>2</v>
      </c>
      <c r="D68" s="367">
        <v>2</v>
      </c>
      <c r="E68" s="367">
        <v>1</v>
      </c>
      <c r="F68" s="367">
        <v>1</v>
      </c>
      <c r="G68" s="365">
        <v>1</v>
      </c>
      <c r="H68" s="365">
        <v>1</v>
      </c>
      <c r="I68" s="367">
        <v>1</v>
      </c>
      <c r="J68" s="367">
        <v>0</v>
      </c>
      <c r="K68" s="367">
        <v>0</v>
      </c>
    </row>
    <row r="69" spans="1:12" ht="12" customHeight="1">
      <c r="A69" s="364" t="s">
        <v>681</v>
      </c>
      <c r="B69" s="367">
        <v>1</v>
      </c>
      <c r="C69" s="367">
        <v>2</v>
      </c>
      <c r="D69" s="367">
        <v>2</v>
      </c>
      <c r="E69" s="367">
        <v>0</v>
      </c>
      <c r="F69" s="367">
        <v>0</v>
      </c>
      <c r="G69" s="367">
        <v>0</v>
      </c>
      <c r="H69" s="367">
        <v>0</v>
      </c>
      <c r="I69" s="367">
        <v>0</v>
      </c>
      <c r="J69" s="367">
        <v>0</v>
      </c>
      <c r="K69" s="367">
        <v>0</v>
      </c>
    </row>
    <row r="70" spans="1:12" ht="12" customHeight="1">
      <c r="A70" s="406" t="s">
        <v>682</v>
      </c>
      <c r="B70" s="407">
        <v>0</v>
      </c>
      <c r="C70" s="407">
        <v>0</v>
      </c>
      <c r="D70" s="407">
        <v>0</v>
      </c>
      <c r="E70" s="407">
        <v>0</v>
      </c>
      <c r="F70" s="407">
        <v>0</v>
      </c>
      <c r="G70" s="407">
        <f>SUM(G71:G72)</f>
        <v>0</v>
      </c>
      <c r="H70" s="407">
        <v>0</v>
      </c>
      <c r="I70" s="407">
        <f>SUM(I71:I72)</f>
        <v>0</v>
      </c>
      <c r="J70" s="407">
        <v>0</v>
      </c>
      <c r="K70" s="407">
        <v>0</v>
      </c>
      <c r="L70" s="363"/>
    </row>
    <row r="71" spans="1:12" ht="12" customHeight="1">
      <c r="A71" s="364" t="s">
        <v>693</v>
      </c>
      <c r="B71" s="367">
        <v>0</v>
      </c>
      <c r="C71" s="367">
        <v>0</v>
      </c>
      <c r="D71" s="367">
        <v>0</v>
      </c>
      <c r="E71" s="367">
        <v>0</v>
      </c>
      <c r="F71" s="367">
        <v>0</v>
      </c>
      <c r="G71" s="367">
        <v>0</v>
      </c>
      <c r="H71" s="367">
        <v>0</v>
      </c>
      <c r="I71" s="367">
        <v>0</v>
      </c>
      <c r="J71" s="367">
        <v>0</v>
      </c>
      <c r="K71" s="367">
        <v>0</v>
      </c>
    </row>
    <row r="72" spans="1:12" ht="12" customHeight="1">
      <c r="A72" s="364" t="s">
        <v>681</v>
      </c>
      <c r="B72" s="367">
        <v>0</v>
      </c>
      <c r="C72" s="367">
        <v>0</v>
      </c>
      <c r="D72" s="367">
        <v>0</v>
      </c>
      <c r="E72" s="367">
        <v>0</v>
      </c>
      <c r="F72" s="367">
        <v>0</v>
      </c>
      <c r="G72" s="367">
        <v>0</v>
      </c>
      <c r="H72" s="367">
        <v>0</v>
      </c>
      <c r="I72" s="367">
        <v>0</v>
      </c>
      <c r="J72" s="367">
        <v>0</v>
      </c>
      <c r="K72" s="367">
        <v>0</v>
      </c>
    </row>
    <row r="73" spans="1:12" ht="14.25" customHeight="1">
      <c r="A73" s="368" t="s">
        <v>72</v>
      </c>
      <c r="B73" s="35">
        <v>300</v>
      </c>
      <c r="C73" s="35">
        <v>339</v>
      </c>
      <c r="D73" s="35">
        <v>369</v>
      </c>
      <c r="E73" s="35">
        <v>150</v>
      </c>
      <c r="F73" s="35">
        <v>148</v>
      </c>
      <c r="G73" s="35">
        <f>SUM(G66,G59,G52,G45,G38,G31,G24,G14,G7)</f>
        <v>150</v>
      </c>
      <c r="H73" s="35">
        <v>153</v>
      </c>
      <c r="I73" s="35">
        <f>SUM(I66,I59,I52,I45,I38,I31,I24,I14,I7)</f>
        <v>155</v>
      </c>
      <c r="J73" s="35">
        <v>152</v>
      </c>
      <c r="K73" s="35">
        <v>150</v>
      </c>
    </row>
    <row r="74" spans="1:12" ht="9" customHeight="1" thickBot="1">
      <c r="A74" s="377"/>
      <c r="B74" s="378"/>
      <c r="C74" s="378"/>
      <c r="D74" s="378"/>
      <c r="E74" s="378"/>
      <c r="F74" s="378"/>
      <c r="G74" s="378"/>
      <c r="H74" s="378"/>
      <c r="I74" s="378"/>
      <c r="J74" s="378"/>
      <c r="K74" s="378"/>
    </row>
    <row r="75" spans="1:12" ht="12" thickTop="1">
      <c r="A75" s="513" t="s">
        <v>1010</v>
      </c>
      <c r="B75" s="513"/>
      <c r="C75" s="513"/>
      <c r="D75" s="513"/>
      <c r="E75" s="513"/>
      <c r="F75" s="513"/>
      <c r="G75" s="513"/>
      <c r="H75" s="513"/>
      <c r="I75" s="513"/>
      <c r="J75" s="513"/>
      <c r="K75" s="513"/>
    </row>
    <row r="76" spans="1:12" ht="12.75">
      <c r="A76" s="376"/>
      <c r="B76" s="379"/>
      <c r="C76" s="379"/>
      <c r="D76" s="379"/>
      <c r="E76" s="379"/>
      <c r="F76" s="379"/>
      <c r="G76" s="379"/>
      <c r="H76" s="379"/>
      <c r="I76" s="379"/>
      <c r="J76" s="379"/>
      <c r="K76" s="379"/>
    </row>
  </sheetData>
  <mergeCells count="5">
    <mergeCell ref="A1:K1"/>
    <mergeCell ref="A2:K2"/>
    <mergeCell ref="A3:K3"/>
    <mergeCell ref="A4:K4"/>
    <mergeCell ref="A75:K75"/>
  </mergeCells>
  <pageMargins left="0.7" right="0.7" top="0.75" bottom="0.75" header="0.3" footer="0.3"/>
  <pageSetup scale="75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zoomScaleNormal="100" workbookViewId="0">
      <selection activeCell="A2" sqref="A2:K2"/>
    </sheetView>
  </sheetViews>
  <sheetFormatPr defaultColWidth="9.140625" defaultRowHeight="9"/>
  <cols>
    <col min="1" max="1" width="55" style="373" customWidth="1"/>
    <col min="2" max="11" width="13.28515625" style="374" customWidth="1"/>
    <col min="12" max="16384" width="9.140625" style="360"/>
  </cols>
  <sheetData>
    <row r="1" spans="1:11" s="356" customFormat="1" ht="30" customHeight="1">
      <c r="A1" s="511" t="s">
        <v>303</v>
      </c>
      <c r="B1" s="511"/>
      <c r="C1" s="511"/>
      <c r="D1" s="511"/>
      <c r="E1" s="511"/>
      <c r="F1" s="511"/>
      <c r="G1" s="511"/>
      <c r="H1" s="511"/>
      <c r="I1" s="511"/>
      <c r="J1" s="511"/>
      <c r="K1" s="511"/>
    </row>
    <row r="2" spans="1:11" s="356" customFormat="1" ht="30" customHeight="1">
      <c r="A2" s="515" t="s">
        <v>670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</row>
    <row r="3" spans="1:11" ht="3.75" customHeight="1">
      <c r="A3" s="380"/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 ht="15" customHeight="1">
      <c r="A4" s="361"/>
      <c r="B4" s="448" t="s">
        <v>694</v>
      </c>
      <c r="C4" s="516" t="s">
        <v>303</v>
      </c>
      <c r="D4" s="516"/>
      <c r="E4" s="516"/>
      <c r="F4" s="516"/>
      <c r="G4" s="516"/>
      <c r="H4" s="516"/>
      <c r="I4" s="516"/>
      <c r="J4" s="516"/>
      <c r="K4" s="516"/>
    </row>
    <row r="5" spans="1:11" ht="24.95" customHeight="1" thickBot="1">
      <c r="A5" s="361"/>
      <c r="B5" s="362" t="s">
        <v>671</v>
      </c>
      <c r="C5" s="35" t="s">
        <v>672</v>
      </c>
      <c r="D5" s="362" t="s">
        <v>673</v>
      </c>
      <c r="E5" s="362" t="s">
        <v>674</v>
      </c>
      <c r="F5" s="362" t="s">
        <v>675</v>
      </c>
      <c r="G5" s="362" t="s">
        <v>676</v>
      </c>
      <c r="H5" s="362" t="s">
        <v>677</v>
      </c>
      <c r="I5" s="362" t="s">
        <v>678</v>
      </c>
      <c r="J5" s="362" t="s">
        <v>1013</v>
      </c>
      <c r="K5" s="362" t="s">
        <v>1049</v>
      </c>
    </row>
    <row r="6" spans="1:11" ht="15" customHeight="1">
      <c r="A6" s="399" t="s">
        <v>73</v>
      </c>
      <c r="B6" s="401">
        <v>3</v>
      </c>
      <c r="C6" s="401">
        <v>2</v>
      </c>
      <c r="D6" s="401">
        <v>2</v>
      </c>
      <c r="E6" s="401">
        <v>4</v>
      </c>
      <c r="F6" s="401">
        <v>4</v>
      </c>
      <c r="G6" s="401">
        <f>SUM(G7,G10)</f>
        <v>4</v>
      </c>
      <c r="H6" s="401">
        <v>4</v>
      </c>
      <c r="I6" s="401">
        <f>SUM(I7,I10)</f>
        <v>5</v>
      </c>
      <c r="J6" s="401">
        <v>5</v>
      </c>
      <c r="K6" s="401">
        <v>5</v>
      </c>
    </row>
    <row r="7" spans="1:11" ht="11.25" customHeight="1">
      <c r="A7" s="406" t="s">
        <v>679</v>
      </c>
      <c r="B7" s="407">
        <v>3</v>
      </c>
      <c r="C7" s="407">
        <v>2</v>
      </c>
      <c r="D7" s="407">
        <v>2</v>
      </c>
      <c r="E7" s="407">
        <v>4</v>
      </c>
      <c r="F7" s="407">
        <v>4</v>
      </c>
      <c r="G7" s="407">
        <f>SUM(G8:G9)</f>
        <v>4</v>
      </c>
      <c r="H7" s="407">
        <v>4</v>
      </c>
      <c r="I7" s="407">
        <f>SUM(I8:I9)</f>
        <v>5</v>
      </c>
      <c r="J7" s="407">
        <v>5</v>
      </c>
      <c r="K7" s="407">
        <v>5</v>
      </c>
    </row>
    <row r="8" spans="1:11" ht="11.25" customHeight="1">
      <c r="A8" s="364" t="s">
        <v>693</v>
      </c>
      <c r="B8" s="382">
        <v>2</v>
      </c>
      <c r="C8" s="382">
        <v>2</v>
      </c>
      <c r="D8" s="382">
        <v>2</v>
      </c>
      <c r="E8" s="382">
        <v>2</v>
      </c>
      <c r="F8" s="382">
        <v>2</v>
      </c>
      <c r="G8" s="382">
        <v>2</v>
      </c>
      <c r="H8" s="382">
        <v>2</v>
      </c>
      <c r="I8" s="382">
        <v>3</v>
      </c>
      <c r="J8" s="382">
        <v>3</v>
      </c>
      <c r="K8" s="382">
        <v>3</v>
      </c>
    </row>
    <row r="9" spans="1:11" ht="11.25" customHeight="1">
      <c r="A9" s="364" t="s">
        <v>681</v>
      </c>
      <c r="B9" s="382">
        <v>1</v>
      </c>
      <c r="C9" s="382">
        <v>0</v>
      </c>
      <c r="D9" s="382">
        <v>0</v>
      </c>
      <c r="E9" s="382">
        <v>2</v>
      </c>
      <c r="F9" s="382">
        <v>2</v>
      </c>
      <c r="G9" s="382">
        <v>2</v>
      </c>
      <c r="H9" s="382">
        <v>2</v>
      </c>
      <c r="I9" s="382">
        <v>2</v>
      </c>
      <c r="J9" s="382">
        <v>2</v>
      </c>
      <c r="K9" s="382">
        <v>2</v>
      </c>
    </row>
    <row r="10" spans="1:11" ht="11.25" customHeight="1">
      <c r="A10" s="406" t="s">
        <v>682</v>
      </c>
      <c r="B10" s="407">
        <v>0</v>
      </c>
      <c r="C10" s="407">
        <v>0</v>
      </c>
      <c r="D10" s="407">
        <v>0</v>
      </c>
      <c r="E10" s="407">
        <v>0</v>
      </c>
      <c r="F10" s="407">
        <v>0</v>
      </c>
      <c r="G10" s="407">
        <f>SUM(G11:G12)</f>
        <v>0</v>
      </c>
      <c r="H10" s="407">
        <v>0</v>
      </c>
      <c r="I10" s="407">
        <f>SUM(I11:I12)</f>
        <v>0</v>
      </c>
      <c r="J10" s="407">
        <v>0</v>
      </c>
      <c r="K10" s="407">
        <v>0</v>
      </c>
    </row>
    <row r="11" spans="1:11" ht="11.25" customHeight="1">
      <c r="A11" s="364" t="s">
        <v>693</v>
      </c>
      <c r="B11" s="382">
        <v>0</v>
      </c>
      <c r="C11" s="382">
        <v>0</v>
      </c>
      <c r="D11" s="382">
        <v>0</v>
      </c>
      <c r="E11" s="382">
        <v>0</v>
      </c>
      <c r="F11" s="382">
        <v>0</v>
      </c>
      <c r="G11" s="382">
        <v>0</v>
      </c>
      <c r="H11" s="382">
        <v>0</v>
      </c>
      <c r="I11" s="382">
        <v>0</v>
      </c>
      <c r="J11" s="382">
        <v>0</v>
      </c>
      <c r="K11" s="382">
        <v>0</v>
      </c>
    </row>
    <row r="12" spans="1:11" ht="11.25" customHeight="1">
      <c r="A12" s="364" t="s">
        <v>681</v>
      </c>
      <c r="B12" s="382">
        <v>0</v>
      </c>
      <c r="C12" s="382">
        <v>0</v>
      </c>
      <c r="D12" s="382">
        <v>0</v>
      </c>
      <c r="E12" s="382">
        <v>0</v>
      </c>
      <c r="F12" s="382">
        <v>0</v>
      </c>
      <c r="G12" s="382">
        <v>0</v>
      </c>
      <c r="H12" s="382">
        <v>0</v>
      </c>
      <c r="I12" s="382">
        <v>0</v>
      </c>
      <c r="J12" s="382">
        <v>0</v>
      </c>
      <c r="K12" s="382">
        <v>0</v>
      </c>
    </row>
    <row r="13" spans="1:11" ht="11.25" customHeight="1">
      <c r="A13" s="402" t="s">
        <v>74</v>
      </c>
      <c r="B13" s="403">
        <v>65</v>
      </c>
      <c r="C13" s="403">
        <v>68</v>
      </c>
      <c r="D13" s="403">
        <v>37</v>
      </c>
      <c r="E13" s="403">
        <v>39</v>
      </c>
      <c r="F13" s="403">
        <v>39</v>
      </c>
      <c r="G13" s="403">
        <f>SUM(G14,G17,G20)</f>
        <v>39</v>
      </c>
      <c r="H13" s="403">
        <v>39</v>
      </c>
      <c r="I13" s="403">
        <f>SUM(I14,I17,I20)</f>
        <v>39</v>
      </c>
      <c r="J13" s="403">
        <v>41</v>
      </c>
      <c r="K13" s="403">
        <v>41</v>
      </c>
    </row>
    <row r="14" spans="1:11" s="366" customFormat="1" ht="11.25" customHeight="1">
      <c r="A14" s="406" t="s">
        <v>683</v>
      </c>
      <c r="B14" s="407">
        <v>54</v>
      </c>
      <c r="C14" s="407">
        <v>57</v>
      </c>
      <c r="D14" s="407">
        <v>30</v>
      </c>
      <c r="E14" s="407">
        <v>32</v>
      </c>
      <c r="F14" s="407">
        <v>32</v>
      </c>
      <c r="G14" s="407">
        <f>SUM(G15:G16)</f>
        <v>32</v>
      </c>
      <c r="H14" s="407">
        <v>32</v>
      </c>
      <c r="I14" s="407">
        <f>SUM(I15:I16)</f>
        <v>32</v>
      </c>
      <c r="J14" s="407">
        <v>34</v>
      </c>
      <c r="K14" s="407">
        <v>34</v>
      </c>
    </row>
    <row r="15" spans="1:11" s="366" customFormat="1" ht="11.25" customHeight="1">
      <c r="A15" s="364" t="s">
        <v>693</v>
      </c>
      <c r="B15" s="382">
        <v>23</v>
      </c>
      <c r="C15" s="382">
        <v>26</v>
      </c>
      <c r="D15" s="382">
        <v>10</v>
      </c>
      <c r="E15" s="382">
        <v>11</v>
      </c>
      <c r="F15" s="382">
        <v>11</v>
      </c>
      <c r="G15" s="382">
        <v>11</v>
      </c>
      <c r="H15" s="382">
        <v>11</v>
      </c>
      <c r="I15" s="382">
        <v>11</v>
      </c>
      <c r="J15" s="382">
        <v>12</v>
      </c>
      <c r="K15" s="382">
        <v>12</v>
      </c>
    </row>
    <row r="16" spans="1:11" s="366" customFormat="1" ht="11.25" customHeight="1">
      <c r="A16" s="364" t="s">
        <v>681</v>
      </c>
      <c r="B16" s="382">
        <v>31</v>
      </c>
      <c r="C16" s="382">
        <v>31</v>
      </c>
      <c r="D16" s="382">
        <v>20</v>
      </c>
      <c r="E16" s="382">
        <v>21</v>
      </c>
      <c r="F16" s="382">
        <v>21</v>
      </c>
      <c r="G16" s="382">
        <v>21</v>
      </c>
      <c r="H16" s="382">
        <v>21</v>
      </c>
      <c r="I16" s="382">
        <v>21</v>
      </c>
      <c r="J16" s="382">
        <v>22</v>
      </c>
      <c r="K16" s="382">
        <v>22</v>
      </c>
    </row>
    <row r="17" spans="1:11" s="366" customFormat="1" ht="11.25" customHeight="1">
      <c r="A17" s="406" t="s">
        <v>684</v>
      </c>
      <c r="B17" s="407">
        <v>11</v>
      </c>
      <c r="C17" s="407">
        <v>11</v>
      </c>
      <c r="D17" s="407">
        <v>7</v>
      </c>
      <c r="E17" s="407">
        <v>7</v>
      </c>
      <c r="F17" s="407">
        <v>7</v>
      </c>
      <c r="G17" s="407">
        <f>SUM(G18:G19)</f>
        <v>7</v>
      </c>
      <c r="H17" s="407">
        <v>7</v>
      </c>
      <c r="I17" s="407">
        <f>SUM(I18:I19)</f>
        <v>7</v>
      </c>
      <c r="J17" s="407">
        <v>7</v>
      </c>
      <c r="K17" s="407">
        <v>7</v>
      </c>
    </row>
    <row r="18" spans="1:11" s="366" customFormat="1" ht="11.25" customHeight="1">
      <c r="A18" s="364" t="s">
        <v>693</v>
      </c>
      <c r="B18" s="382">
        <v>6</v>
      </c>
      <c r="C18" s="382">
        <v>6</v>
      </c>
      <c r="D18" s="382">
        <v>4</v>
      </c>
      <c r="E18" s="382">
        <v>4</v>
      </c>
      <c r="F18" s="382">
        <v>4</v>
      </c>
      <c r="G18" s="382">
        <v>4</v>
      </c>
      <c r="H18" s="382">
        <v>4</v>
      </c>
      <c r="I18" s="382">
        <v>4</v>
      </c>
      <c r="J18" s="382">
        <v>4</v>
      </c>
      <c r="K18" s="382">
        <v>4</v>
      </c>
    </row>
    <row r="19" spans="1:11" ht="11.25" customHeight="1">
      <c r="A19" s="364" t="s">
        <v>681</v>
      </c>
      <c r="B19" s="382">
        <v>5</v>
      </c>
      <c r="C19" s="382">
        <v>5</v>
      </c>
      <c r="D19" s="382">
        <v>3</v>
      </c>
      <c r="E19" s="382">
        <v>3</v>
      </c>
      <c r="F19" s="382">
        <v>3</v>
      </c>
      <c r="G19" s="382">
        <v>3</v>
      </c>
      <c r="H19" s="382">
        <v>3</v>
      </c>
      <c r="I19" s="382">
        <v>3</v>
      </c>
      <c r="J19" s="382">
        <v>3</v>
      </c>
      <c r="K19" s="382">
        <v>3</v>
      </c>
    </row>
    <row r="20" spans="1:11" ht="11.25" customHeight="1">
      <c r="A20" s="406" t="s">
        <v>682</v>
      </c>
      <c r="B20" s="407">
        <v>0</v>
      </c>
      <c r="C20" s="407">
        <v>0</v>
      </c>
      <c r="D20" s="407">
        <v>0</v>
      </c>
      <c r="E20" s="407">
        <v>0</v>
      </c>
      <c r="F20" s="407">
        <v>0</v>
      </c>
      <c r="G20" s="407">
        <f>SUM(G21:G22)</f>
        <v>0</v>
      </c>
      <c r="H20" s="407">
        <v>0</v>
      </c>
      <c r="I20" s="407">
        <f>SUM(I21:I22)</f>
        <v>0</v>
      </c>
      <c r="J20" s="407">
        <v>0</v>
      </c>
      <c r="K20" s="407">
        <v>0</v>
      </c>
    </row>
    <row r="21" spans="1:11" ht="11.25" customHeight="1">
      <c r="A21" s="364" t="s">
        <v>693</v>
      </c>
      <c r="B21" s="382">
        <v>0</v>
      </c>
      <c r="C21" s="382">
        <v>0</v>
      </c>
      <c r="D21" s="382">
        <v>0</v>
      </c>
      <c r="E21" s="382">
        <v>0</v>
      </c>
      <c r="F21" s="382">
        <v>0</v>
      </c>
      <c r="G21" s="382">
        <v>0</v>
      </c>
      <c r="H21" s="382">
        <v>0</v>
      </c>
      <c r="I21" s="382">
        <v>0</v>
      </c>
      <c r="J21" s="382">
        <v>0</v>
      </c>
      <c r="K21" s="382">
        <v>0</v>
      </c>
    </row>
    <row r="22" spans="1:11" ht="11.25" customHeight="1">
      <c r="A22" s="364" t="s">
        <v>681</v>
      </c>
      <c r="B22" s="382">
        <v>0</v>
      </c>
      <c r="C22" s="382">
        <v>0</v>
      </c>
      <c r="D22" s="382">
        <v>0</v>
      </c>
      <c r="E22" s="382">
        <v>0</v>
      </c>
      <c r="F22" s="382">
        <v>0</v>
      </c>
      <c r="G22" s="382">
        <v>0</v>
      </c>
      <c r="H22" s="382">
        <v>0</v>
      </c>
      <c r="I22" s="382">
        <v>0</v>
      </c>
      <c r="J22" s="382">
        <v>0</v>
      </c>
      <c r="K22" s="382">
        <v>0</v>
      </c>
    </row>
    <row r="23" spans="1:11" ht="11.25" customHeight="1">
      <c r="A23" s="402" t="s">
        <v>70</v>
      </c>
      <c r="B23" s="403">
        <v>12</v>
      </c>
      <c r="C23" s="403">
        <v>14</v>
      </c>
      <c r="D23" s="403">
        <v>13</v>
      </c>
      <c r="E23" s="403">
        <v>13</v>
      </c>
      <c r="F23" s="403">
        <v>13</v>
      </c>
      <c r="G23" s="403">
        <f>SUM(G24,G27)</f>
        <v>14</v>
      </c>
      <c r="H23" s="403">
        <v>14</v>
      </c>
      <c r="I23" s="403">
        <f>SUM(I24,I27)</f>
        <v>11</v>
      </c>
      <c r="J23" s="403">
        <v>11</v>
      </c>
      <c r="K23" s="403">
        <v>11</v>
      </c>
    </row>
    <row r="24" spans="1:11" ht="11.25" customHeight="1">
      <c r="A24" s="406" t="s">
        <v>685</v>
      </c>
      <c r="B24" s="407">
        <v>8</v>
      </c>
      <c r="C24" s="407">
        <v>10</v>
      </c>
      <c r="D24" s="407">
        <v>9</v>
      </c>
      <c r="E24" s="407">
        <v>9</v>
      </c>
      <c r="F24" s="407">
        <v>9</v>
      </c>
      <c r="G24" s="407">
        <f>SUM(G25:G26)</f>
        <v>10</v>
      </c>
      <c r="H24" s="407">
        <v>10</v>
      </c>
      <c r="I24" s="407">
        <f>SUM(I25:I26)</f>
        <v>9</v>
      </c>
      <c r="J24" s="407">
        <v>9</v>
      </c>
      <c r="K24" s="407">
        <v>9</v>
      </c>
    </row>
    <row r="25" spans="1:11" ht="11.25" customHeight="1">
      <c r="A25" s="364" t="s">
        <v>693</v>
      </c>
      <c r="B25" s="382">
        <v>4</v>
      </c>
      <c r="C25" s="382">
        <v>5</v>
      </c>
      <c r="D25" s="382">
        <v>4</v>
      </c>
      <c r="E25" s="382">
        <v>4</v>
      </c>
      <c r="F25" s="382">
        <v>4</v>
      </c>
      <c r="G25" s="382">
        <v>4</v>
      </c>
      <c r="H25" s="382">
        <v>4</v>
      </c>
      <c r="I25" s="382">
        <v>4</v>
      </c>
      <c r="J25" s="382">
        <v>4</v>
      </c>
      <c r="K25" s="382">
        <v>4</v>
      </c>
    </row>
    <row r="26" spans="1:11" ht="11.25" customHeight="1">
      <c r="A26" s="364" t="s">
        <v>681</v>
      </c>
      <c r="B26" s="382">
        <v>4</v>
      </c>
      <c r="C26" s="382">
        <v>5</v>
      </c>
      <c r="D26" s="382">
        <v>5</v>
      </c>
      <c r="E26" s="382">
        <v>5</v>
      </c>
      <c r="F26" s="382">
        <v>5</v>
      </c>
      <c r="G26" s="382">
        <v>6</v>
      </c>
      <c r="H26" s="382">
        <v>6</v>
      </c>
      <c r="I26" s="382">
        <v>5</v>
      </c>
      <c r="J26" s="382">
        <v>5</v>
      </c>
      <c r="K26" s="382">
        <v>5</v>
      </c>
    </row>
    <row r="27" spans="1:11" ht="11.25" customHeight="1">
      <c r="A27" s="406" t="s">
        <v>682</v>
      </c>
      <c r="B27" s="407">
        <v>4</v>
      </c>
      <c r="C27" s="407">
        <v>4</v>
      </c>
      <c r="D27" s="407">
        <v>4</v>
      </c>
      <c r="E27" s="407">
        <v>4</v>
      </c>
      <c r="F27" s="407">
        <v>4</v>
      </c>
      <c r="G27" s="407">
        <f>SUM(G28:G29)</f>
        <v>4</v>
      </c>
      <c r="H27" s="407">
        <v>4</v>
      </c>
      <c r="I27" s="407">
        <f>SUM(I28:I29)</f>
        <v>2</v>
      </c>
      <c r="J27" s="407">
        <v>2</v>
      </c>
      <c r="K27" s="407">
        <v>2</v>
      </c>
    </row>
    <row r="28" spans="1:11" ht="11.25" customHeight="1">
      <c r="A28" s="364" t="s">
        <v>693</v>
      </c>
      <c r="B28" s="382">
        <v>2</v>
      </c>
      <c r="C28" s="382">
        <v>2</v>
      </c>
      <c r="D28" s="382">
        <v>2</v>
      </c>
      <c r="E28" s="382">
        <v>2</v>
      </c>
      <c r="F28" s="382">
        <v>2</v>
      </c>
      <c r="G28" s="382">
        <v>2</v>
      </c>
      <c r="H28" s="382">
        <v>2</v>
      </c>
      <c r="I28" s="382">
        <v>1</v>
      </c>
      <c r="J28" s="382">
        <v>1</v>
      </c>
      <c r="K28" s="382">
        <v>1</v>
      </c>
    </row>
    <row r="29" spans="1:11" ht="11.25" customHeight="1">
      <c r="A29" s="364" t="s">
        <v>681</v>
      </c>
      <c r="B29" s="382">
        <v>2</v>
      </c>
      <c r="C29" s="382">
        <v>2</v>
      </c>
      <c r="D29" s="382">
        <v>2</v>
      </c>
      <c r="E29" s="382">
        <v>2</v>
      </c>
      <c r="F29" s="382">
        <v>2</v>
      </c>
      <c r="G29" s="382">
        <v>2</v>
      </c>
      <c r="H29" s="382">
        <v>2</v>
      </c>
      <c r="I29" s="382">
        <v>1</v>
      </c>
      <c r="J29" s="382">
        <v>1</v>
      </c>
      <c r="K29" s="382">
        <v>1</v>
      </c>
    </row>
    <row r="30" spans="1:11" ht="11.25" customHeight="1">
      <c r="A30" s="402" t="s">
        <v>71</v>
      </c>
      <c r="B30" s="403">
        <v>2</v>
      </c>
      <c r="C30" s="403">
        <v>2</v>
      </c>
      <c r="D30" s="403">
        <v>2</v>
      </c>
      <c r="E30" s="403">
        <v>2</v>
      </c>
      <c r="F30" s="403">
        <v>2</v>
      </c>
      <c r="G30" s="403">
        <f>SUM(G31,G34)</f>
        <v>2</v>
      </c>
      <c r="H30" s="403">
        <v>2</v>
      </c>
      <c r="I30" s="403">
        <f>SUM(I31,I34)</f>
        <v>2</v>
      </c>
      <c r="J30" s="403">
        <v>3</v>
      </c>
      <c r="K30" s="403">
        <v>4</v>
      </c>
    </row>
    <row r="31" spans="1:11" ht="11.25" customHeight="1">
      <c r="A31" s="406" t="s">
        <v>686</v>
      </c>
      <c r="B31" s="407">
        <v>2</v>
      </c>
      <c r="C31" s="407">
        <v>2</v>
      </c>
      <c r="D31" s="407">
        <v>2</v>
      </c>
      <c r="E31" s="407">
        <v>2</v>
      </c>
      <c r="F31" s="407">
        <v>2</v>
      </c>
      <c r="G31" s="407">
        <f>SUM(G32:G33)</f>
        <v>2</v>
      </c>
      <c r="H31" s="407">
        <v>2</v>
      </c>
      <c r="I31" s="407">
        <f>SUM(I32:I33)</f>
        <v>2</v>
      </c>
      <c r="J31" s="407">
        <v>3</v>
      </c>
      <c r="K31" s="407">
        <v>4</v>
      </c>
    </row>
    <row r="32" spans="1:11" ht="11.25" customHeight="1">
      <c r="A32" s="364" t="s">
        <v>693</v>
      </c>
      <c r="B32" s="382">
        <v>2</v>
      </c>
      <c r="C32" s="382">
        <v>2</v>
      </c>
      <c r="D32" s="382">
        <v>2</v>
      </c>
      <c r="E32" s="382">
        <v>2</v>
      </c>
      <c r="F32" s="382">
        <v>2</v>
      </c>
      <c r="G32" s="382">
        <v>2</v>
      </c>
      <c r="H32" s="382">
        <v>2</v>
      </c>
      <c r="I32" s="382">
        <v>2</v>
      </c>
      <c r="J32" s="382">
        <v>3</v>
      </c>
      <c r="K32" s="382">
        <v>4</v>
      </c>
    </row>
    <row r="33" spans="1:11" ht="11.25" customHeight="1">
      <c r="A33" s="364" t="s">
        <v>681</v>
      </c>
      <c r="B33" s="382">
        <v>0</v>
      </c>
      <c r="C33" s="382">
        <v>0</v>
      </c>
      <c r="D33" s="382">
        <v>0</v>
      </c>
      <c r="E33" s="382">
        <v>0</v>
      </c>
      <c r="F33" s="382">
        <v>0</v>
      </c>
      <c r="G33" s="382">
        <v>0</v>
      </c>
      <c r="H33" s="382">
        <v>0</v>
      </c>
      <c r="I33" s="382">
        <v>0</v>
      </c>
      <c r="J33" s="382">
        <v>0</v>
      </c>
      <c r="K33" s="382">
        <v>0</v>
      </c>
    </row>
    <row r="34" spans="1:11" ht="11.25" customHeight="1">
      <c r="A34" s="406" t="s">
        <v>682</v>
      </c>
      <c r="B34" s="407">
        <v>0</v>
      </c>
      <c r="C34" s="407">
        <v>0</v>
      </c>
      <c r="D34" s="407">
        <v>0</v>
      </c>
      <c r="E34" s="407">
        <v>0</v>
      </c>
      <c r="F34" s="407">
        <v>0</v>
      </c>
      <c r="G34" s="407">
        <f>SUM(G35:G36)</f>
        <v>0</v>
      </c>
      <c r="H34" s="407">
        <v>0</v>
      </c>
      <c r="I34" s="407">
        <f>SUM(I35:I36)</f>
        <v>0</v>
      </c>
      <c r="J34" s="407">
        <v>0</v>
      </c>
      <c r="K34" s="407">
        <v>0</v>
      </c>
    </row>
    <row r="35" spans="1:11" ht="11.25" customHeight="1">
      <c r="A35" s="364" t="s">
        <v>693</v>
      </c>
      <c r="B35" s="382">
        <v>0</v>
      </c>
      <c r="C35" s="382">
        <v>0</v>
      </c>
      <c r="D35" s="382">
        <v>0</v>
      </c>
      <c r="E35" s="382">
        <v>0</v>
      </c>
      <c r="F35" s="382">
        <v>0</v>
      </c>
      <c r="G35" s="382">
        <v>0</v>
      </c>
      <c r="H35" s="382">
        <v>0</v>
      </c>
      <c r="I35" s="382">
        <v>0</v>
      </c>
      <c r="J35" s="382">
        <v>0</v>
      </c>
      <c r="K35" s="382">
        <v>0</v>
      </c>
    </row>
    <row r="36" spans="1:11" ht="11.25" customHeight="1">
      <c r="A36" s="364" t="s">
        <v>681</v>
      </c>
      <c r="B36" s="382">
        <v>0</v>
      </c>
      <c r="C36" s="382">
        <v>0</v>
      </c>
      <c r="D36" s="382">
        <v>0</v>
      </c>
      <c r="E36" s="382">
        <v>0</v>
      </c>
      <c r="F36" s="382">
        <v>0</v>
      </c>
      <c r="G36" s="382">
        <v>0</v>
      </c>
      <c r="H36" s="382">
        <v>0</v>
      </c>
      <c r="I36" s="382">
        <v>0</v>
      </c>
      <c r="J36" s="382">
        <v>0</v>
      </c>
      <c r="K36" s="382">
        <v>0</v>
      </c>
    </row>
    <row r="37" spans="1:11" ht="11.25" customHeight="1">
      <c r="A37" s="402" t="s">
        <v>75</v>
      </c>
      <c r="B37" s="403">
        <v>5</v>
      </c>
      <c r="C37" s="403">
        <v>4</v>
      </c>
      <c r="D37" s="403">
        <v>4</v>
      </c>
      <c r="E37" s="403">
        <v>3</v>
      </c>
      <c r="F37" s="403">
        <v>0</v>
      </c>
      <c r="G37" s="403">
        <f>SUM(G38,G41)</f>
        <v>4</v>
      </c>
      <c r="H37" s="403">
        <v>4</v>
      </c>
      <c r="I37" s="403">
        <f>SUM(I38,I41)</f>
        <v>4</v>
      </c>
      <c r="J37" s="403">
        <v>5</v>
      </c>
      <c r="K37" s="403">
        <v>5</v>
      </c>
    </row>
    <row r="38" spans="1:11" ht="11.25" customHeight="1">
      <c r="A38" s="406" t="s">
        <v>687</v>
      </c>
      <c r="B38" s="407">
        <v>3</v>
      </c>
      <c r="C38" s="407">
        <v>2</v>
      </c>
      <c r="D38" s="407">
        <v>2</v>
      </c>
      <c r="E38" s="407">
        <v>1</v>
      </c>
      <c r="F38" s="407">
        <v>0</v>
      </c>
      <c r="G38" s="407">
        <f>SUM(G39:G40)</f>
        <v>2</v>
      </c>
      <c r="H38" s="407">
        <v>2</v>
      </c>
      <c r="I38" s="407">
        <f>SUM(I39:I40)</f>
        <v>2</v>
      </c>
      <c r="J38" s="407">
        <v>2</v>
      </c>
      <c r="K38" s="407">
        <v>2</v>
      </c>
    </row>
    <row r="39" spans="1:11" ht="11.25" customHeight="1">
      <c r="A39" s="364" t="s">
        <v>693</v>
      </c>
      <c r="B39" s="382">
        <v>1</v>
      </c>
      <c r="C39" s="382">
        <v>1</v>
      </c>
      <c r="D39" s="382">
        <v>1</v>
      </c>
      <c r="E39" s="382">
        <v>1</v>
      </c>
      <c r="F39" s="382">
        <v>0</v>
      </c>
      <c r="G39" s="382">
        <v>1</v>
      </c>
      <c r="H39" s="382">
        <v>1</v>
      </c>
      <c r="I39" s="382">
        <v>1</v>
      </c>
      <c r="J39" s="382">
        <v>1</v>
      </c>
      <c r="K39" s="382">
        <v>1</v>
      </c>
    </row>
    <row r="40" spans="1:11" ht="11.25" customHeight="1">
      <c r="A40" s="364" t="s">
        <v>681</v>
      </c>
      <c r="B40" s="382">
        <v>2</v>
      </c>
      <c r="C40" s="382">
        <v>1</v>
      </c>
      <c r="D40" s="382">
        <v>1</v>
      </c>
      <c r="E40" s="382">
        <v>0</v>
      </c>
      <c r="F40" s="382">
        <v>0</v>
      </c>
      <c r="G40" s="382">
        <v>1</v>
      </c>
      <c r="H40" s="382">
        <v>1</v>
      </c>
      <c r="I40" s="382">
        <v>1</v>
      </c>
      <c r="J40" s="382">
        <v>1</v>
      </c>
      <c r="K40" s="382">
        <v>1</v>
      </c>
    </row>
    <row r="41" spans="1:11" ht="11.25" customHeight="1">
      <c r="A41" s="406" t="s">
        <v>682</v>
      </c>
      <c r="B41" s="407">
        <v>2</v>
      </c>
      <c r="C41" s="407">
        <v>2</v>
      </c>
      <c r="D41" s="407">
        <v>2</v>
      </c>
      <c r="E41" s="407">
        <v>2</v>
      </c>
      <c r="F41" s="407">
        <v>0</v>
      </c>
      <c r="G41" s="407">
        <f>SUM(G42:G43)</f>
        <v>2</v>
      </c>
      <c r="H41" s="407">
        <v>2</v>
      </c>
      <c r="I41" s="407">
        <f>SUM(I42:I43)</f>
        <v>2</v>
      </c>
      <c r="J41" s="407">
        <v>3</v>
      </c>
      <c r="K41" s="407">
        <v>3</v>
      </c>
    </row>
    <row r="42" spans="1:11" ht="11.25" customHeight="1">
      <c r="A42" s="364" t="s">
        <v>693</v>
      </c>
      <c r="B42" s="382">
        <v>2</v>
      </c>
      <c r="C42" s="382">
        <v>2</v>
      </c>
      <c r="D42" s="382">
        <v>2</v>
      </c>
      <c r="E42" s="382">
        <v>2</v>
      </c>
      <c r="F42" s="382">
        <v>0</v>
      </c>
      <c r="G42" s="382">
        <v>2</v>
      </c>
      <c r="H42" s="382">
        <v>2</v>
      </c>
      <c r="I42" s="382">
        <v>2</v>
      </c>
      <c r="J42" s="382">
        <v>2</v>
      </c>
      <c r="K42" s="382">
        <v>2</v>
      </c>
    </row>
    <row r="43" spans="1:11" ht="11.25" customHeight="1">
      <c r="A43" s="364" t="s">
        <v>681</v>
      </c>
      <c r="B43" s="382">
        <v>0</v>
      </c>
      <c r="C43" s="382">
        <v>0</v>
      </c>
      <c r="D43" s="382">
        <v>0</v>
      </c>
      <c r="E43" s="382">
        <v>0</v>
      </c>
      <c r="F43" s="382">
        <v>0</v>
      </c>
      <c r="G43" s="382">
        <v>0</v>
      </c>
      <c r="H43" s="382">
        <v>0</v>
      </c>
      <c r="I43" s="382">
        <v>0</v>
      </c>
      <c r="J43" s="382">
        <v>1</v>
      </c>
      <c r="K43" s="382">
        <v>1</v>
      </c>
    </row>
    <row r="44" spans="1:11" ht="11.25" customHeight="1">
      <c r="A44" s="402" t="s">
        <v>76</v>
      </c>
      <c r="B44" s="403">
        <v>6</v>
      </c>
      <c r="C44" s="403">
        <v>6</v>
      </c>
      <c r="D44" s="403">
        <v>4</v>
      </c>
      <c r="E44" s="403">
        <v>4</v>
      </c>
      <c r="F44" s="403">
        <v>4</v>
      </c>
      <c r="G44" s="403">
        <f>SUM(G45,G48)</f>
        <v>4</v>
      </c>
      <c r="H44" s="403">
        <v>4</v>
      </c>
      <c r="I44" s="403">
        <f>SUM(I45,I48)</f>
        <v>4</v>
      </c>
      <c r="J44" s="403">
        <v>4</v>
      </c>
      <c r="K44" s="403">
        <v>4</v>
      </c>
    </row>
    <row r="45" spans="1:11" ht="11.25" customHeight="1">
      <c r="A45" s="406" t="s">
        <v>688</v>
      </c>
      <c r="B45" s="407">
        <v>6</v>
      </c>
      <c r="C45" s="407">
        <v>6</v>
      </c>
      <c r="D45" s="407">
        <v>4</v>
      </c>
      <c r="E45" s="407">
        <v>4</v>
      </c>
      <c r="F45" s="407">
        <v>4</v>
      </c>
      <c r="G45" s="407">
        <f>SUM(G46:G47)</f>
        <v>4</v>
      </c>
      <c r="H45" s="407">
        <v>4</v>
      </c>
      <c r="I45" s="407">
        <f>SUM(I46:I47)</f>
        <v>4</v>
      </c>
      <c r="J45" s="407">
        <v>4</v>
      </c>
      <c r="K45" s="407">
        <v>4</v>
      </c>
    </row>
    <row r="46" spans="1:11" ht="11.25" customHeight="1">
      <c r="A46" s="364" t="s">
        <v>693</v>
      </c>
      <c r="B46" s="382">
        <v>4</v>
      </c>
      <c r="C46" s="382">
        <v>4</v>
      </c>
      <c r="D46" s="382">
        <v>2</v>
      </c>
      <c r="E46" s="382">
        <v>2</v>
      </c>
      <c r="F46" s="382">
        <v>2</v>
      </c>
      <c r="G46" s="382">
        <v>2</v>
      </c>
      <c r="H46" s="382">
        <v>2</v>
      </c>
      <c r="I46" s="382">
        <v>2</v>
      </c>
      <c r="J46" s="382">
        <v>2</v>
      </c>
      <c r="K46" s="382">
        <v>2</v>
      </c>
    </row>
    <row r="47" spans="1:11" ht="11.25" customHeight="1">
      <c r="A47" s="364" t="s">
        <v>681</v>
      </c>
      <c r="B47" s="382">
        <v>2</v>
      </c>
      <c r="C47" s="382">
        <v>2</v>
      </c>
      <c r="D47" s="382">
        <v>2</v>
      </c>
      <c r="E47" s="382">
        <v>2</v>
      </c>
      <c r="F47" s="382">
        <v>2</v>
      </c>
      <c r="G47" s="382">
        <v>2</v>
      </c>
      <c r="H47" s="382">
        <v>2</v>
      </c>
      <c r="I47" s="382">
        <v>2</v>
      </c>
      <c r="J47" s="382">
        <v>2</v>
      </c>
      <c r="K47" s="382">
        <v>2</v>
      </c>
    </row>
    <row r="48" spans="1:11" ht="11.25" customHeight="1">
      <c r="A48" s="406" t="s">
        <v>682</v>
      </c>
      <c r="B48" s="407">
        <v>0</v>
      </c>
      <c r="C48" s="407">
        <v>0</v>
      </c>
      <c r="D48" s="407">
        <v>0</v>
      </c>
      <c r="E48" s="407">
        <v>0</v>
      </c>
      <c r="F48" s="407">
        <v>0</v>
      </c>
      <c r="G48" s="407">
        <f>SUM(G49:G50)</f>
        <v>0</v>
      </c>
      <c r="H48" s="407">
        <v>0</v>
      </c>
      <c r="I48" s="407">
        <f>SUM(I49:I50)</f>
        <v>0</v>
      </c>
      <c r="J48" s="407">
        <v>0</v>
      </c>
      <c r="K48" s="407">
        <v>0</v>
      </c>
    </row>
    <row r="49" spans="1:11" ht="11.25" customHeight="1">
      <c r="A49" s="364" t="s">
        <v>693</v>
      </c>
      <c r="B49" s="382">
        <v>0</v>
      </c>
      <c r="C49" s="382">
        <v>0</v>
      </c>
      <c r="D49" s="382">
        <v>0</v>
      </c>
      <c r="E49" s="382">
        <v>0</v>
      </c>
      <c r="F49" s="382">
        <v>0</v>
      </c>
      <c r="G49" s="382">
        <v>0</v>
      </c>
      <c r="H49" s="382">
        <v>0</v>
      </c>
      <c r="I49" s="382">
        <v>0</v>
      </c>
      <c r="J49" s="382">
        <v>0</v>
      </c>
      <c r="K49" s="382">
        <v>0</v>
      </c>
    </row>
    <row r="50" spans="1:11" ht="11.25" customHeight="1">
      <c r="A50" s="364" t="s">
        <v>681</v>
      </c>
      <c r="B50" s="382">
        <v>0</v>
      </c>
      <c r="C50" s="382">
        <v>0</v>
      </c>
      <c r="D50" s="382">
        <v>0</v>
      </c>
      <c r="E50" s="382">
        <v>0</v>
      </c>
      <c r="F50" s="382">
        <v>0</v>
      </c>
      <c r="G50" s="382">
        <v>0</v>
      </c>
      <c r="H50" s="382">
        <v>0</v>
      </c>
      <c r="I50" s="382">
        <v>0</v>
      </c>
      <c r="J50" s="382">
        <v>0</v>
      </c>
      <c r="K50" s="382">
        <v>0</v>
      </c>
    </row>
    <row r="51" spans="1:11" ht="11.25" customHeight="1">
      <c r="A51" s="402" t="s">
        <v>77</v>
      </c>
      <c r="B51" s="403">
        <v>11</v>
      </c>
      <c r="C51" s="403">
        <v>11</v>
      </c>
      <c r="D51" s="403">
        <v>11</v>
      </c>
      <c r="E51" s="403">
        <v>11</v>
      </c>
      <c r="F51" s="403">
        <v>11</v>
      </c>
      <c r="G51" s="403">
        <f>SUM(G52,G55)</f>
        <v>11</v>
      </c>
      <c r="H51" s="403">
        <v>11</v>
      </c>
      <c r="I51" s="403">
        <f>SUM(I52,I55)</f>
        <v>9</v>
      </c>
      <c r="J51" s="403">
        <v>10</v>
      </c>
      <c r="K51" s="403">
        <v>10</v>
      </c>
    </row>
    <row r="52" spans="1:11" ht="11.25" customHeight="1">
      <c r="A52" s="406" t="s">
        <v>689</v>
      </c>
      <c r="B52" s="407">
        <v>11</v>
      </c>
      <c r="C52" s="407">
        <v>11</v>
      </c>
      <c r="D52" s="407">
        <v>11</v>
      </c>
      <c r="E52" s="407">
        <v>11</v>
      </c>
      <c r="F52" s="407">
        <v>11</v>
      </c>
      <c r="G52" s="407">
        <f>SUM(G53:G54)</f>
        <v>11</v>
      </c>
      <c r="H52" s="407">
        <v>11</v>
      </c>
      <c r="I52" s="407">
        <f>SUM(I53:I54)</f>
        <v>9</v>
      </c>
      <c r="J52" s="407">
        <v>10</v>
      </c>
      <c r="K52" s="407">
        <v>10</v>
      </c>
    </row>
    <row r="53" spans="1:11" ht="11.25" customHeight="1">
      <c r="A53" s="364" t="s">
        <v>693</v>
      </c>
      <c r="B53" s="382">
        <v>5</v>
      </c>
      <c r="C53" s="382">
        <v>4</v>
      </c>
      <c r="D53" s="382">
        <v>5</v>
      </c>
      <c r="E53" s="382">
        <v>5</v>
      </c>
      <c r="F53" s="382">
        <v>5</v>
      </c>
      <c r="G53" s="382">
        <v>5</v>
      </c>
      <c r="H53" s="382">
        <v>5</v>
      </c>
      <c r="I53" s="382">
        <v>4</v>
      </c>
      <c r="J53" s="382">
        <v>5</v>
      </c>
      <c r="K53" s="382">
        <v>5</v>
      </c>
    </row>
    <row r="54" spans="1:11" ht="11.25" customHeight="1">
      <c r="A54" s="364" t="s">
        <v>681</v>
      </c>
      <c r="B54" s="382">
        <v>6</v>
      </c>
      <c r="C54" s="382">
        <v>7</v>
      </c>
      <c r="D54" s="382">
        <v>6</v>
      </c>
      <c r="E54" s="382">
        <v>6</v>
      </c>
      <c r="F54" s="382">
        <v>6</v>
      </c>
      <c r="G54" s="382">
        <v>6</v>
      </c>
      <c r="H54" s="382">
        <v>6</v>
      </c>
      <c r="I54" s="382">
        <v>5</v>
      </c>
      <c r="J54" s="382">
        <v>5</v>
      </c>
      <c r="K54" s="382">
        <v>5</v>
      </c>
    </row>
    <row r="55" spans="1:11" ht="11.25" customHeight="1">
      <c r="A55" s="406" t="s">
        <v>682</v>
      </c>
      <c r="B55" s="407">
        <v>0</v>
      </c>
      <c r="C55" s="407">
        <v>0</v>
      </c>
      <c r="D55" s="407">
        <v>0</v>
      </c>
      <c r="E55" s="407">
        <v>0</v>
      </c>
      <c r="F55" s="407">
        <v>0</v>
      </c>
      <c r="G55" s="407">
        <f>SUM(G56:G57)</f>
        <v>0</v>
      </c>
      <c r="H55" s="407">
        <v>0</v>
      </c>
      <c r="I55" s="407">
        <f>SUM(I56:I57)</f>
        <v>0</v>
      </c>
      <c r="J55" s="407">
        <v>0</v>
      </c>
      <c r="K55" s="407">
        <v>0</v>
      </c>
    </row>
    <row r="56" spans="1:11" ht="11.25" customHeight="1">
      <c r="A56" s="364" t="s">
        <v>693</v>
      </c>
      <c r="B56" s="382">
        <v>0</v>
      </c>
      <c r="C56" s="382">
        <v>0</v>
      </c>
      <c r="D56" s="382">
        <v>0</v>
      </c>
      <c r="E56" s="382">
        <v>0</v>
      </c>
      <c r="F56" s="382">
        <v>0</v>
      </c>
      <c r="G56" s="382">
        <v>0</v>
      </c>
      <c r="H56" s="382">
        <v>0</v>
      </c>
      <c r="I56" s="382">
        <v>0</v>
      </c>
      <c r="J56" s="382">
        <v>0</v>
      </c>
      <c r="K56" s="382">
        <v>0</v>
      </c>
    </row>
    <row r="57" spans="1:11" ht="11.25" customHeight="1">
      <c r="A57" s="364" t="s">
        <v>681</v>
      </c>
      <c r="B57" s="382">
        <v>0</v>
      </c>
      <c r="C57" s="382">
        <v>0</v>
      </c>
      <c r="D57" s="382">
        <v>0</v>
      </c>
      <c r="E57" s="382">
        <v>0</v>
      </c>
      <c r="F57" s="382">
        <v>0</v>
      </c>
      <c r="G57" s="382">
        <v>0</v>
      </c>
      <c r="H57" s="382">
        <v>0</v>
      </c>
      <c r="I57" s="382">
        <v>0</v>
      </c>
      <c r="J57" s="382">
        <v>0</v>
      </c>
      <c r="K57" s="382">
        <v>0</v>
      </c>
    </row>
    <row r="58" spans="1:11" ht="11.25" customHeight="1">
      <c r="A58" s="402" t="s">
        <v>78</v>
      </c>
      <c r="B58" s="403">
        <v>5</v>
      </c>
      <c r="C58" s="403">
        <v>5</v>
      </c>
      <c r="D58" s="403">
        <v>3</v>
      </c>
      <c r="E58" s="403">
        <v>3</v>
      </c>
      <c r="F58" s="403">
        <v>0</v>
      </c>
      <c r="G58" s="403">
        <f>SUM(G59,G62)</f>
        <v>4</v>
      </c>
      <c r="H58" s="403">
        <v>4</v>
      </c>
      <c r="I58" s="403">
        <f>SUM(I59,I62)</f>
        <v>6</v>
      </c>
      <c r="J58" s="403">
        <v>6</v>
      </c>
      <c r="K58" s="403">
        <v>6</v>
      </c>
    </row>
    <row r="59" spans="1:11" ht="11.25" customHeight="1">
      <c r="A59" s="406" t="s">
        <v>690</v>
      </c>
      <c r="B59" s="407">
        <v>3</v>
      </c>
      <c r="C59" s="407">
        <v>3</v>
      </c>
      <c r="D59" s="407">
        <v>1</v>
      </c>
      <c r="E59" s="407">
        <v>1</v>
      </c>
      <c r="F59" s="407">
        <v>0</v>
      </c>
      <c r="G59" s="407">
        <f>SUM(G60:G61)</f>
        <v>2</v>
      </c>
      <c r="H59" s="407">
        <v>2</v>
      </c>
      <c r="I59" s="407">
        <f>SUM(I60:I61)</f>
        <v>3</v>
      </c>
      <c r="J59" s="407">
        <v>3</v>
      </c>
      <c r="K59" s="407">
        <v>3</v>
      </c>
    </row>
    <row r="60" spans="1:11" ht="11.25" customHeight="1">
      <c r="A60" s="364" t="s">
        <v>693</v>
      </c>
      <c r="B60" s="382">
        <v>3</v>
      </c>
      <c r="C60" s="382">
        <v>3</v>
      </c>
      <c r="D60" s="382">
        <v>1</v>
      </c>
      <c r="E60" s="382">
        <v>1</v>
      </c>
      <c r="F60" s="382">
        <v>0</v>
      </c>
      <c r="G60" s="382">
        <v>1</v>
      </c>
      <c r="H60" s="382">
        <v>1</v>
      </c>
      <c r="I60" s="382">
        <v>1</v>
      </c>
      <c r="J60" s="382">
        <v>1</v>
      </c>
      <c r="K60" s="382">
        <v>1</v>
      </c>
    </row>
    <row r="61" spans="1:11" ht="11.25" customHeight="1">
      <c r="A61" s="364" t="s">
        <v>681</v>
      </c>
      <c r="B61" s="382">
        <v>0</v>
      </c>
      <c r="C61" s="382">
        <v>0</v>
      </c>
      <c r="D61" s="382">
        <v>0</v>
      </c>
      <c r="E61" s="382">
        <v>0</v>
      </c>
      <c r="F61" s="382">
        <v>0</v>
      </c>
      <c r="G61" s="382">
        <v>1</v>
      </c>
      <c r="H61" s="382">
        <v>1</v>
      </c>
      <c r="I61" s="382">
        <v>2</v>
      </c>
      <c r="J61" s="382">
        <v>2</v>
      </c>
      <c r="K61" s="382">
        <v>2</v>
      </c>
    </row>
    <row r="62" spans="1:11" ht="11.25" customHeight="1">
      <c r="A62" s="406" t="s">
        <v>682</v>
      </c>
      <c r="B62" s="407">
        <v>2</v>
      </c>
      <c r="C62" s="407">
        <v>2</v>
      </c>
      <c r="D62" s="407">
        <v>2</v>
      </c>
      <c r="E62" s="407">
        <v>2</v>
      </c>
      <c r="F62" s="407">
        <v>0</v>
      </c>
      <c r="G62" s="407">
        <f>SUM(G63:G64)</f>
        <v>2</v>
      </c>
      <c r="H62" s="407">
        <v>2</v>
      </c>
      <c r="I62" s="407">
        <f>SUM(I63:I64)</f>
        <v>3</v>
      </c>
      <c r="J62" s="407">
        <v>3</v>
      </c>
      <c r="K62" s="407">
        <v>3</v>
      </c>
    </row>
    <row r="63" spans="1:11" ht="11.25" customHeight="1">
      <c r="A63" s="364" t="s">
        <v>693</v>
      </c>
      <c r="B63" s="382">
        <v>2</v>
      </c>
      <c r="C63" s="382">
        <v>2</v>
      </c>
      <c r="D63" s="382">
        <v>2</v>
      </c>
      <c r="E63" s="382">
        <v>2</v>
      </c>
      <c r="F63" s="382">
        <v>0</v>
      </c>
      <c r="G63" s="382">
        <v>2</v>
      </c>
      <c r="H63" s="382">
        <v>2</v>
      </c>
      <c r="I63" s="382">
        <v>2</v>
      </c>
      <c r="J63" s="382">
        <v>2</v>
      </c>
      <c r="K63" s="382">
        <v>2</v>
      </c>
    </row>
    <row r="64" spans="1:11" ht="11.25" customHeight="1">
      <c r="A64" s="364" t="s">
        <v>681</v>
      </c>
      <c r="B64" s="382">
        <v>0</v>
      </c>
      <c r="C64" s="382">
        <v>0</v>
      </c>
      <c r="D64" s="382">
        <v>0</v>
      </c>
      <c r="E64" s="382">
        <v>0</v>
      </c>
      <c r="F64" s="382">
        <v>0</v>
      </c>
      <c r="G64" s="382">
        <v>0</v>
      </c>
      <c r="H64" s="382">
        <v>0</v>
      </c>
      <c r="I64" s="382">
        <v>1</v>
      </c>
      <c r="J64" s="382">
        <v>1</v>
      </c>
      <c r="K64" s="382">
        <v>1</v>
      </c>
    </row>
    <row r="65" spans="1:11" ht="11.25" customHeight="1">
      <c r="A65" s="402" t="s">
        <v>79</v>
      </c>
      <c r="B65" s="403">
        <v>3</v>
      </c>
      <c r="C65" s="403">
        <v>3</v>
      </c>
      <c r="D65" s="403">
        <v>3</v>
      </c>
      <c r="E65" s="403">
        <v>2</v>
      </c>
      <c r="F65" s="403">
        <v>0</v>
      </c>
      <c r="G65" s="403">
        <f>SUM(G66,G69)</f>
        <v>2</v>
      </c>
      <c r="H65" s="403">
        <v>3</v>
      </c>
      <c r="I65" s="403">
        <f>SUM(I66,I69)</f>
        <v>3</v>
      </c>
      <c r="J65" s="403">
        <v>2</v>
      </c>
      <c r="K65" s="403">
        <v>2</v>
      </c>
    </row>
    <row r="66" spans="1:11" ht="11.25" customHeight="1">
      <c r="A66" s="406" t="s">
        <v>691</v>
      </c>
      <c r="B66" s="407">
        <v>3</v>
      </c>
      <c r="C66" s="407">
        <v>3</v>
      </c>
      <c r="D66" s="407">
        <v>3</v>
      </c>
      <c r="E66" s="407">
        <v>2</v>
      </c>
      <c r="F66" s="407">
        <v>0</v>
      </c>
      <c r="G66" s="407">
        <f>SUM(G67:G68)</f>
        <v>2</v>
      </c>
      <c r="H66" s="407">
        <v>3</v>
      </c>
      <c r="I66" s="407">
        <f>SUM(I67:I68)</f>
        <v>3</v>
      </c>
      <c r="J66" s="407">
        <v>2</v>
      </c>
      <c r="K66" s="407">
        <v>2</v>
      </c>
    </row>
    <row r="67" spans="1:11" ht="11.25" customHeight="1">
      <c r="A67" s="364" t="s">
        <v>693</v>
      </c>
      <c r="B67" s="382">
        <v>2</v>
      </c>
      <c r="C67" s="382">
        <v>2</v>
      </c>
      <c r="D67" s="382">
        <v>2</v>
      </c>
      <c r="E67" s="382">
        <v>1</v>
      </c>
      <c r="F67" s="382">
        <v>0</v>
      </c>
      <c r="G67" s="382">
        <v>1</v>
      </c>
      <c r="H67" s="382">
        <v>1</v>
      </c>
      <c r="I67" s="382">
        <v>1</v>
      </c>
      <c r="J67" s="382">
        <v>1</v>
      </c>
      <c r="K67" s="382">
        <v>1</v>
      </c>
    </row>
    <row r="68" spans="1:11" ht="11.25" customHeight="1">
      <c r="A68" s="364" t="s">
        <v>681</v>
      </c>
      <c r="B68" s="382">
        <v>1</v>
      </c>
      <c r="C68" s="382">
        <v>1</v>
      </c>
      <c r="D68" s="382">
        <v>1</v>
      </c>
      <c r="E68" s="382">
        <v>1</v>
      </c>
      <c r="F68" s="382">
        <v>0</v>
      </c>
      <c r="G68" s="382">
        <v>1</v>
      </c>
      <c r="H68" s="382">
        <v>2</v>
      </c>
      <c r="I68" s="382">
        <v>2</v>
      </c>
      <c r="J68" s="382">
        <v>1</v>
      </c>
      <c r="K68" s="382">
        <v>1</v>
      </c>
    </row>
    <row r="69" spans="1:11" ht="11.25" customHeight="1">
      <c r="A69" s="406" t="s">
        <v>682</v>
      </c>
      <c r="B69" s="407">
        <v>0</v>
      </c>
      <c r="C69" s="407">
        <v>0</v>
      </c>
      <c r="D69" s="407">
        <v>0</v>
      </c>
      <c r="E69" s="407">
        <v>0</v>
      </c>
      <c r="F69" s="407">
        <v>0</v>
      </c>
      <c r="G69" s="407">
        <f>SUM(G70:G71)</f>
        <v>0</v>
      </c>
      <c r="H69" s="407">
        <v>0</v>
      </c>
      <c r="I69" s="407">
        <f>SUM(I70:I71)</f>
        <v>0</v>
      </c>
      <c r="J69" s="407">
        <v>0</v>
      </c>
      <c r="K69" s="407">
        <v>0</v>
      </c>
    </row>
    <row r="70" spans="1:11" ht="11.25" customHeight="1">
      <c r="A70" s="364" t="s">
        <v>693</v>
      </c>
      <c r="B70" s="382">
        <v>0</v>
      </c>
      <c r="C70" s="382">
        <v>0</v>
      </c>
      <c r="D70" s="382">
        <v>0</v>
      </c>
      <c r="E70" s="382">
        <v>0</v>
      </c>
      <c r="F70" s="382">
        <v>0</v>
      </c>
      <c r="G70" s="382">
        <v>0</v>
      </c>
      <c r="H70" s="382">
        <v>0</v>
      </c>
      <c r="I70" s="382">
        <v>0</v>
      </c>
      <c r="J70" s="382">
        <v>0</v>
      </c>
      <c r="K70" s="382">
        <v>0</v>
      </c>
    </row>
    <row r="71" spans="1:11" ht="11.25" customHeight="1">
      <c r="A71" s="364" t="s">
        <v>681</v>
      </c>
      <c r="B71" s="382">
        <v>0</v>
      </c>
      <c r="C71" s="382">
        <v>0</v>
      </c>
      <c r="D71" s="382">
        <v>0</v>
      </c>
      <c r="E71" s="382">
        <v>0</v>
      </c>
      <c r="F71" s="382">
        <v>0</v>
      </c>
      <c r="G71" s="382">
        <v>0</v>
      </c>
      <c r="H71" s="382">
        <v>0</v>
      </c>
      <c r="I71" s="382">
        <v>0</v>
      </c>
      <c r="J71" s="382">
        <v>0</v>
      </c>
      <c r="K71" s="382">
        <v>0</v>
      </c>
    </row>
    <row r="72" spans="1:11" ht="11.25" customHeight="1">
      <c r="A72" s="368" t="s">
        <v>72</v>
      </c>
      <c r="B72" s="35">
        <v>112</v>
      </c>
      <c r="C72" s="35">
        <v>115</v>
      </c>
      <c r="D72" s="35">
        <v>79</v>
      </c>
      <c r="E72" s="35">
        <v>81</v>
      </c>
      <c r="F72" s="35">
        <v>73</v>
      </c>
      <c r="G72" s="35">
        <f>SUM(G65,G58,G51,G44,G37,G30,G23,G13,G6)</f>
        <v>84</v>
      </c>
      <c r="H72" s="35">
        <v>85</v>
      </c>
      <c r="I72" s="35">
        <f>SUM(I65,I58,I51,I44,I37,I30,I23,I13,I6)</f>
        <v>83</v>
      </c>
      <c r="J72" s="35">
        <v>87</v>
      </c>
      <c r="K72" s="35">
        <v>88</v>
      </c>
    </row>
    <row r="73" spans="1:11" ht="3.75" customHeight="1" thickBot="1">
      <c r="A73" s="383"/>
      <c r="B73" s="384"/>
      <c r="C73" s="384"/>
      <c r="D73" s="384"/>
      <c r="E73" s="384"/>
      <c r="F73" s="384"/>
      <c r="G73" s="384"/>
      <c r="H73" s="384"/>
      <c r="I73" s="384"/>
      <c r="J73" s="384"/>
      <c r="K73" s="384"/>
    </row>
    <row r="74" spans="1:11" ht="12" customHeight="1" thickTop="1">
      <c r="A74" s="371" t="s">
        <v>1010</v>
      </c>
      <c r="B74" s="371"/>
      <c r="C74" s="371"/>
      <c r="D74" s="371"/>
      <c r="E74" s="371"/>
      <c r="F74" s="371"/>
      <c r="G74" s="385"/>
      <c r="H74" s="385"/>
      <c r="I74" s="385"/>
      <c r="J74" s="385"/>
      <c r="K74" s="385"/>
    </row>
    <row r="75" spans="1:11" ht="11.25">
      <c r="A75" s="371" t="s">
        <v>695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</row>
    <row r="76" spans="1:11">
      <c r="A76" s="386"/>
      <c r="B76" s="385"/>
      <c r="C76" s="385"/>
      <c r="D76" s="385"/>
      <c r="E76" s="385"/>
      <c r="F76" s="385"/>
      <c r="G76" s="385"/>
      <c r="H76" s="385"/>
      <c r="I76" s="385"/>
      <c r="J76" s="385"/>
      <c r="K76" s="385"/>
    </row>
  </sheetData>
  <mergeCells count="3">
    <mergeCell ref="A1:K1"/>
    <mergeCell ref="A2:K2"/>
    <mergeCell ref="C4:K4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5"/>
  <sheetViews>
    <sheetView zoomScaleNormal="100" workbookViewId="0">
      <selection activeCell="A2" sqref="A2:K2"/>
    </sheetView>
  </sheetViews>
  <sheetFormatPr defaultColWidth="9.140625" defaultRowHeight="9"/>
  <cols>
    <col min="1" max="1" width="55" style="373" customWidth="1"/>
    <col min="2" max="11" width="13.28515625" style="374" customWidth="1"/>
    <col min="12" max="16384" width="9.140625" style="360"/>
  </cols>
  <sheetData>
    <row r="1" spans="1:11" s="356" customFormat="1" ht="30" customHeight="1">
      <c r="A1" s="511" t="s">
        <v>281</v>
      </c>
      <c r="B1" s="511"/>
      <c r="C1" s="511"/>
      <c r="D1" s="511"/>
      <c r="E1" s="511"/>
      <c r="F1" s="511"/>
      <c r="G1" s="511"/>
      <c r="H1" s="511"/>
      <c r="I1" s="511"/>
      <c r="J1" s="511"/>
      <c r="K1" s="511"/>
    </row>
    <row r="2" spans="1:11" s="356" customFormat="1" ht="30" customHeight="1">
      <c r="A2" s="515" t="s">
        <v>670</v>
      </c>
      <c r="B2" s="515"/>
      <c r="C2" s="515"/>
      <c r="D2" s="515"/>
      <c r="E2" s="515"/>
      <c r="F2" s="515"/>
      <c r="G2" s="515"/>
      <c r="H2" s="515"/>
      <c r="I2" s="515"/>
      <c r="J2" s="515"/>
      <c r="K2" s="515"/>
    </row>
    <row r="3" spans="1:11" s="356" customFormat="1" ht="3.75" customHeight="1">
      <c r="A3" s="380"/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 ht="30" customHeight="1" thickBot="1">
      <c r="A4" s="361"/>
      <c r="B4" s="362" t="s">
        <v>671</v>
      </c>
      <c r="C4" s="35" t="s">
        <v>672</v>
      </c>
      <c r="D4" s="362" t="s">
        <v>673</v>
      </c>
      <c r="E4" s="362" t="s">
        <v>674</v>
      </c>
      <c r="F4" s="362" t="s">
        <v>675</v>
      </c>
      <c r="G4" s="362" t="s">
        <v>676</v>
      </c>
      <c r="H4" s="362" t="s">
        <v>677</v>
      </c>
      <c r="I4" s="362" t="s">
        <v>678</v>
      </c>
      <c r="J4" s="362" t="s">
        <v>1013</v>
      </c>
      <c r="K4" s="362" t="s">
        <v>1049</v>
      </c>
    </row>
    <row r="5" spans="1:11" ht="15" customHeight="1">
      <c r="A5" s="399" t="s">
        <v>73</v>
      </c>
      <c r="B5" s="401">
        <v>11</v>
      </c>
      <c r="C5" s="401">
        <v>11</v>
      </c>
      <c r="D5" s="401">
        <v>11</v>
      </c>
      <c r="E5" s="401">
        <v>21</v>
      </c>
      <c r="F5" s="401">
        <v>23</v>
      </c>
      <c r="G5" s="401">
        <v>23</v>
      </c>
      <c r="H5" s="401">
        <v>23</v>
      </c>
      <c r="I5" s="401">
        <v>24</v>
      </c>
      <c r="J5" s="401">
        <v>24</v>
      </c>
      <c r="K5" s="401">
        <v>25</v>
      </c>
    </row>
    <row r="6" spans="1:11" ht="15" customHeight="1">
      <c r="A6" s="406" t="s">
        <v>679</v>
      </c>
      <c r="B6" s="407">
        <v>5</v>
      </c>
      <c r="C6" s="407">
        <v>5</v>
      </c>
      <c r="D6" s="407">
        <v>5</v>
      </c>
      <c r="E6" s="407">
        <v>7</v>
      </c>
      <c r="F6" s="407">
        <v>10</v>
      </c>
      <c r="G6" s="407">
        <v>10</v>
      </c>
      <c r="H6" s="407">
        <v>10</v>
      </c>
      <c r="I6" s="407">
        <v>10</v>
      </c>
      <c r="J6" s="407">
        <v>10</v>
      </c>
      <c r="K6" s="407">
        <v>10</v>
      </c>
    </row>
    <row r="7" spans="1:11" ht="15" customHeight="1">
      <c r="A7" s="364" t="s">
        <v>693</v>
      </c>
      <c r="B7" s="382">
        <v>3</v>
      </c>
      <c r="C7" s="382">
        <v>3</v>
      </c>
      <c r="D7" s="382">
        <v>3</v>
      </c>
      <c r="E7" s="382">
        <v>5</v>
      </c>
      <c r="F7" s="382">
        <v>7</v>
      </c>
      <c r="G7" s="382">
        <v>7</v>
      </c>
      <c r="H7" s="382">
        <v>7</v>
      </c>
      <c r="I7" s="382">
        <v>7</v>
      </c>
      <c r="J7" s="382">
        <v>7</v>
      </c>
      <c r="K7" s="382">
        <v>7</v>
      </c>
    </row>
    <row r="8" spans="1:11" ht="15" customHeight="1">
      <c r="A8" s="364" t="s">
        <v>681</v>
      </c>
      <c r="B8" s="382">
        <v>2</v>
      </c>
      <c r="C8" s="382">
        <v>2</v>
      </c>
      <c r="D8" s="382">
        <v>2</v>
      </c>
      <c r="E8" s="382">
        <v>2</v>
      </c>
      <c r="F8" s="382">
        <v>3</v>
      </c>
      <c r="G8" s="382">
        <v>3</v>
      </c>
      <c r="H8" s="382">
        <v>3</v>
      </c>
      <c r="I8" s="382">
        <v>3</v>
      </c>
      <c r="J8" s="382">
        <v>3</v>
      </c>
      <c r="K8" s="382">
        <v>3</v>
      </c>
    </row>
    <row r="9" spans="1:11" ht="15" customHeight="1">
      <c r="A9" s="406" t="s">
        <v>682</v>
      </c>
      <c r="B9" s="407">
        <v>6</v>
      </c>
      <c r="C9" s="407">
        <v>6</v>
      </c>
      <c r="D9" s="407">
        <v>6</v>
      </c>
      <c r="E9" s="407">
        <v>14</v>
      </c>
      <c r="F9" s="407">
        <v>13</v>
      </c>
      <c r="G9" s="407">
        <v>13</v>
      </c>
      <c r="H9" s="407">
        <v>13</v>
      </c>
      <c r="I9" s="407">
        <v>14</v>
      </c>
      <c r="J9" s="407">
        <v>14</v>
      </c>
      <c r="K9" s="407">
        <v>15</v>
      </c>
    </row>
    <row r="10" spans="1:11" ht="15" customHeight="1">
      <c r="A10" s="364" t="s">
        <v>693</v>
      </c>
      <c r="B10" s="382">
        <v>6</v>
      </c>
      <c r="C10" s="382">
        <v>6</v>
      </c>
      <c r="D10" s="382">
        <v>6</v>
      </c>
      <c r="E10" s="382">
        <v>14</v>
      </c>
      <c r="F10" s="382">
        <v>13</v>
      </c>
      <c r="G10" s="382">
        <v>13</v>
      </c>
      <c r="H10" s="382">
        <v>13</v>
      </c>
      <c r="I10" s="382">
        <v>14</v>
      </c>
      <c r="J10" s="382">
        <v>14</v>
      </c>
      <c r="K10" s="382">
        <v>14</v>
      </c>
    </row>
    <row r="11" spans="1:11" ht="15" customHeight="1">
      <c r="A11" s="364" t="s">
        <v>681</v>
      </c>
      <c r="B11" s="382">
        <v>0</v>
      </c>
      <c r="C11" s="382">
        <v>0</v>
      </c>
      <c r="D11" s="382">
        <v>0</v>
      </c>
      <c r="E11" s="382">
        <v>0</v>
      </c>
      <c r="F11" s="382">
        <v>0</v>
      </c>
      <c r="G11" s="382">
        <v>0</v>
      </c>
      <c r="H11" s="382">
        <v>0</v>
      </c>
      <c r="I11" s="382">
        <v>0</v>
      </c>
      <c r="J11" s="382">
        <v>0</v>
      </c>
      <c r="K11" s="382">
        <v>1</v>
      </c>
    </row>
    <row r="12" spans="1:11" ht="15" customHeight="1">
      <c r="A12" s="402" t="s">
        <v>74</v>
      </c>
      <c r="B12" s="403">
        <v>0</v>
      </c>
      <c r="C12" s="403">
        <v>0</v>
      </c>
      <c r="D12" s="403">
        <v>0</v>
      </c>
      <c r="E12" s="403">
        <v>11</v>
      </c>
      <c r="F12" s="403">
        <v>11</v>
      </c>
      <c r="G12" s="403">
        <v>10</v>
      </c>
      <c r="H12" s="403">
        <v>10</v>
      </c>
      <c r="I12" s="403">
        <v>7</v>
      </c>
      <c r="J12" s="403">
        <v>7</v>
      </c>
      <c r="K12" s="403">
        <v>6</v>
      </c>
    </row>
    <row r="13" spans="1:11" s="366" customFormat="1" ht="15" customHeight="1">
      <c r="A13" s="406" t="s">
        <v>683</v>
      </c>
      <c r="B13" s="407">
        <v>0</v>
      </c>
      <c r="C13" s="407">
        <v>0</v>
      </c>
      <c r="D13" s="407">
        <v>0</v>
      </c>
      <c r="E13" s="407">
        <v>7</v>
      </c>
      <c r="F13" s="407">
        <v>7</v>
      </c>
      <c r="G13" s="407">
        <v>7</v>
      </c>
      <c r="H13" s="407">
        <v>7</v>
      </c>
      <c r="I13" s="407">
        <v>5</v>
      </c>
      <c r="J13" s="407">
        <v>6</v>
      </c>
      <c r="K13" s="407">
        <v>5</v>
      </c>
    </row>
    <row r="14" spans="1:11" s="366" customFormat="1" ht="15" customHeight="1">
      <c r="A14" s="364" t="s">
        <v>693</v>
      </c>
      <c r="B14" s="382">
        <v>0</v>
      </c>
      <c r="C14" s="382">
        <v>0</v>
      </c>
      <c r="D14" s="382">
        <v>0</v>
      </c>
      <c r="E14" s="382">
        <v>7</v>
      </c>
      <c r="F14" s="382">
        <v>7</v>
      </c>
      <c r="G14" s="382">
        <v>7</v>
      </c>
      <c r="H14" s="382">
        <v>7</v>
      </c>
      <c r="I14" s="382">
        <v>5</v>
      </c>
      <c r="J14" s="382">
        <v>5</v>
      </c>
      <c r="K14" s="382">
        <v>5</v>
      </c>
    </row>
    <row r="15" spans="1:11" s="366" customFormat="1" ht="15" customHeight="1">
      <c r="A15" s="364" t="s">
        <v>681</v>
      </c>
      <c r="B15" s="382">
        <v>0</v>
      </c>
      <c r="C15" s="382">
        <v>0</v>
      </c>
      <c r="D15" s="382">
        <v>0</v>
      </c>
      <c r="E15" s="382">
        <v>0</v>
      </c>
      <c r="F15" s="382">
        <v>0</v>
      </c>
      <c r="G15" s="382">
        <v>0</v>
      </c>
      <c r="H15" s="382">
        <v>0</v>
      </c>
      <c r="I15" s="382">
        <v>0</v>
      </c>
      <c r="J15" s="382">
        <v>1</v>
      </c>
      <c r="K15" s="382">
        <v>0</v>
      </c>
    </row>
    <row r="16" spans="1:11" s="366" customFormat="1" ht="15" customHeight="1">
      <c r="A16" s="406" t="s">
        <v>684</v>
      </c>
      <c r="B16" s="407">
        <v>0</v>
      </c>
      <c r="C16" s="407">
        <v>0</v>
      </c>
      <c r="D16" s="407">
        <v>0</v>
      </c>
      <c r="E16" s="407">
        <v>3</v>
      </c>
      <c r="F16" s="407">
        <v>3</v>
      </c>
      <c r="G16" s="407">
        <v>2</v>
      </c>
      <c r="H16" s="407">
        <v>2</v>
      </c>
      <c r="I16" s="407">
        <v>2</v>
      </c>
      <c r="J16" s="407">
        <v>1</v>
      </c>
      <c r="K16" s="407">
        <v>1</v>
      </c>
    </row>
    <row r="17" spans="1:11" s="366" customFormat="1" ht="15" customHeight="1">
      <c r="A17" s="364" t="s">
        <v>693</v>
      </c>
      <c r="B17" s="382">
        <v>0</v>
      </c>
      <c r="C17" s="382">
        <v>0</v>
      </c>
      <c r="D17" s="382">
        <v>0</v>
      </c>
      <c r="E17" s="382">
        <v>3</v>
      </c>
      <c r="F17" s="382">
        <v>3</v>
      </c>
      <c r="G17" s="382">
        <v>2</v>
      </c>
      <c r="H17" s="382">
        <v>2</v>
      </c>
      <c r="I17" s="382">
        <v>2</v>
      </c>
      <c r="J17" s="382">
        <v>1</v>
      </c>
      <c r="K17" s="382">
        <v>1</v>
      </c>
    </row>
    <row r="18" spans="1:11" ht="15" customHeight="1">
      <c r="A18" s="364" t="s">
        <v>681</v>
      </c>
      <c r="B18" s="382">
        <v>0</v>
      </c>
      <c r="C18" s="382">
        <v>0</v>
      </c>
      <c r="D18" s="382">
        <v>0</v>
      </c>
      <c r="E18" s="382">
        <v>0</v>
      </c>
      <c r="F18" s="382">
        <v>0</v>
      </c>
      <c r="G18" s="382">
        <v>0</v>
      </c>
      <c r="H18" s="382">
        <v>0</v>
      </c>
      <c r="I18" s="382">
        <v>0</v>
      </c>
      <c r="J18" s="382">
        <v>0</v>
      </c>
      <c r="K18" s="382">
        <v>0</v>
      </c>
    </row>
    <row r="19" spans="1:11" ht="15" customHeight="1">
      <c r="A19" s="406" t="s">
        <v>682</v>
      </c>
      <c r="B19" s="407">
        <v>0</v>
      </c>
      <c r="C19" s="407">
        <v>0</v>
      </c>
      <c r="D19" s="407">
        <v>0</v>
      </c>
      <c r="E19" s="407">
        <v>1</v>
      </c>
      <c r="F19" s="407">
        <v>1</v>
      </c>
      <c r="G19" s="407">
        <v>1</v>
      </c>
      <c r="H19" s="407">
        <v>1</v>
      </c>
      <c r="I19" s="407">
        <v>0</v>
      </c>
      <c r="J19" s="407">
        <v>0</v>
      </c>
      <c r="K19" s="407">
        <v>0</v>
      </c>
    </row>
    <row r="20" spans="1:11" ht="15" customHeight="1">
      <c r="A20" s="364" t="s">
        <v>693</v>
      </c>
      <c r="B20" s="382">
        <v>0</v>
      </c>
      <c r="C20" s="382">
        <v>0</v>
      </c>
      <c r="D20" s="382">
        <v>0</v>
      </c>
      <c r="E20" s="382">
        <v>1</v>
      </c>
      <c r="F20" s="382">
        <v>1</v>
      </c>
      <c r="G20" s="382">
        <v>1</v>
      </c>
      <c r="H20" s="382">
        <v>1</v>
      </c>
      <c r="I20" s="382">
        <v>0</v>
      </c>
      <c r="J20" s="382">
        <v>0</v>
      </c>
      <c r="K20" s="382">
        <v>0</v>
      </c>
    </row>
    <row r="21" spans="1:11" ht="15" customHeight="1">
      <c r="A21" s="364" t="s">
        <v>681</v>
      </c>
      <c r="B21" s="382">
        <v>0</v>
      </c>
      <c r="C21" s="382">
        <v>0</v>
      </c>
      <c r="D21" s="382">
        <v>0</v>
      </c>
      <c r="E21" s="382">
        <v>0</v>
      </c>
      <c r="F21" s="382">
        <v>0</v>
      </c>
      <c r="G21" s="382">
        <v>0</v>
      </c>
      <c r="H21" s="382">
        <v>0</v>
      </c>
      <c r="I21" s="382">
        <v>0</v>
      </c>
      <c r="J21" s="382">
        <v>0</v>
      </c>
      <c r="K21" s="382">
        <v>0</v>
      </c>
    </row>
    <row r="22" spans="1:11" ht="15" customHeight="1">
      <c r="A22" s="402" t="s">
        <v>70</v>
      </c>
      <c r="B22" s="403">
        <v>53</v>
      </c>
      <c r="C22" s="403">
        <v>52</v>
      </c>
      <c r="D22" s="403">
        <v>68</v>
      </c>
      <c r="E22" s="403">
        <v>69</v>
      </c>
      <c r="F22" s="403">
        <v>73</v>
      </c>
      <c r="G22" s="403">
        <v>74</v>
      </c>
      <c r="H22" s="403">
        <v>76</v>
      </c>
      <c r="I22" s="403">
        <v>84</v>
      </c>
      <c r="J22" s="403">
        <v>86</v>
      </c>
      <c r="K22" s="403">
        <v>94</v>
      </c>
    </row>
    <row r="23" spans="1:11" ht="15" customHeight="1">
      <c r="A23" s="406" t="s">
        <v>685</v>
      </c>
      <c r="B23" s="407">
        <v>34</v>
      </c>
      <c r="C23" s="407">
        <v>32</v>
      </c>
      <c r="D23" s="407">
        <v>41</v>
      </c>
      <c r="E23" s="407">
        <v>41</v>
      </c>
      <c r="F23" s="407">
        <v>43</v>
      </c>
      <c r="G23" s="407">
        <v>45</v>
      </c>
      <c r="H23" s="407">
        <v>47</v>
      </c>
      <c r="I23" s="407">
        <v>51</v>
      </c>
      <c r="J23" s="407">
        <v>51</v>
      </c>
      <c r="K23" s="407">
        <v>56</v>
      </c>
    </row>
    <row r="24" spans="1:11" ht="15" customHeight="1">
      <c r="A24" s="364" t="s">
        <v>693</v>
      </c>
      <c r="B24" s="382">
        <v>29</v>
      </c>
      <c r="C24" s="382">
        <v>28</v>
      </c>
      <c r="D24" s="382">
        <v>32</v>
      </c>
      <c r="E24" s="382">
        <v>32</v>
      </c>
      <c r="F24" s="382">
        <v>34</v>
      </c>
      <c r="G24" s="382">
        <v>36</v>
      </c>
      <c r="H24" s="382">
        <v>37</v>
      </c>
      <c r="I24" s="382">
        <v>41</v>
      </c>
      <c r="J24" s="382">
        <v>42</v>
      </c>
      <c r="K24" s="382">
        <v>47</v>
      </c>
    </row>
    <row r="25" spans="1:11" ht="15" customHeight="1">
      <c r="A25" s="364" t="s">
        <v>681</v>
      </c>
      <c r="B25" s="382">
        <v>5</v>
      </c>
      <c r="C25" s="382">
        <v>4</v>
      </c>
      <c r="D25" s="382">
        <v>9</v>
      </c>
      <c r="E25" s="382">
        <v>9</v>
      </c>
      <c r="F25" s="382">
        <v>9</v>
      </c>
      <c r="G25" s="382">
        <v>9</v>
      </c>
      <c r="H25" s="382">
        <v>10</v>
      </c>
      <c r="I25" s="382">
        <v>10</v>
      </c>
      <c r="J25" s="382">
        <v>9</v>
      </c>
      <c r="K25" s="382">
        <v>9</v>
      </c>
    </row>
    <row r="26" spans="1:11" ht="15" customHeight="1">
      <c r="A26" s="406" t="s">
        <v>682</v>
      </c>
      <c r="B26" s="407">
        <v>19</v>
      </c>
      <c r="C26" s="407">
        <v>20</v>
      </c>
      <c r="D26" s="407">
        <v>27</v>
      </c>
      <c r="E26" s="407">
        <v>28</v>
      </c>
      <c r="F26" s="407">
        <v>30</v>
      </c>
      <c r="G26" s="407">
        <v>29</v>
      </c>
      <c r="H26" s="407">
        <v>29</v>
      </c>
      <c r="I26" s="407">
        <v>33</v>
      </c>
      <c r="J26" s="407">
        <v>35</v>
      </c>
      <c r="K26" s="407">
        <v>38</v>
      </c>
    </row>
    <row r="27" spans="1:11" ht="15" customHeight="1">
      <c r="A27" s="364" t="s">
        <v>693</v>
      </c>
      <c r="B27" s="382">
        <v>18</v>
      </c>
      <c r="C27" s="382">
        <v>19</v>
      </c>
      <c r="D27" s="382">
        <v>26</v>
      </c>
      <c r="E27" s="382">
        <v>27</v>
      </c>
      <c r="F27" s="382">
        <v>29</v>
      </c>
      <c r="G27" s="382">
        <v>28</v>
      </c>
      <c r="H27" s="382">
        <v>28</v>
      </c>
      <c r="I27" s="382">
        <v>32</v>
      </c>
      <c r="J27" s="382">
        <v>34</v>
      </c>
      <c r="K27" s="382">
        <v>37</v>
      </c>
    </row>
    <row r="28" spans="1:11" ht="15" customHeight="1">
      <c r="A28" s="364" t="s">
        <v>681</v>
      </c>
      <c r="B28" s="382">
        <v>1</v>
      </c>
      <c r="C28" s="382">
        <v>1</v>
      </c>
      <c r="D28" s="382">
        <v>1</v>
      </c>
      <c r="E28" s="382">
        <v>1</v>
      </c>
      <c r="F28" s="382">
        <v>1</v>
      </c>
      <c r="G28" s="382">
        <v>1</v>
      </c>
      <c r="H28" s="382">
        <v>1</v>
      </c>
      <c r="I28" s="382">
        <v>1</v>
      </c>
      <c r="J28" s="382">
        <v>1</v>
      </c>
      <c r="K28" s="382">
        <v>1</v>
      </c>
    </row>
    <row r="29" spans="1:11" ht="15" customHeight="1">
      <c r="A29" s="402" t="s">
        <v>71</v>
      </c>
      <c r="B29" s="403">
        <v>3</v>
      </c>
      <c r="C29" s="403">
        <v>3</v>
      </c>
      <c r="D29" s="403">
        <v>3</v>
      </c>
      <c r="E29" s="403">
        <v>4</v>
      </c>
      <c r="F29" s="403">
        <v>5</v>
      </c>
      <c r="G29" s="403">
        <v>5</v>
      </c>
      <c r="H29" s="403">
        <v>5</v>
      </c>
      <c r="I29" s="403">
        <v>6</v>
      </c>
      <c r="J29" s="403">
        <v>6</v>
      </c>
      <c r="K29" s="403">
        <v>10</v>
      </c>
    </row>
    <row r="30" spans="1:11" ht="15" customHeight="1">
      <c r="A30" s="406" t="s">
        <v>686</v>
      </c>
      <c r="B30" s="407">
        <v>2</v>
      </c>
      <c r="C30" s="407">
        <v>2</v>
      </c>
      <c r="D30" s="407">
        <v>2</v>
      </c>
      <c r="E30" s="407">
        <v>3</v>
      </c>
      <c r="F30" s="407">
        <v>4</v>
      </c>
      <c r="G30" s="407">
        <v>4</v>
      </c>
      <c r="H30" s="407">
        <v>4</v>
      </c>
      <c r="I30" s="407">
        <v>5</v>
      </c>
      <c r="J30" s="407">
        <v>5</v>
      </c>
      <c r="K30" s="407">
        <v>7</v>
      </c>
    </row>
    <row r="31" spans="1:11" ht="15" customHeight="1">
      <c r="A31" s="364" t="s">
        <v>693</v>
      </c>
      <c r="B31" s="382">
        <v>1</v>
      </c>
      <c r="C31" s="382">
        <v>1</v>
      </c>
      <c r="D31" s="382">
        <v>1</v>
      </c>
      <c r="E31" s="382">
        <v>2</v>
      </c>
      <c r="F31" s="382">
        <v>3</v>
      </c>
      <c r="G31" s="382">
        <v>3</v>
      </c>
      <c r="H31" s="382">
        <v>3</v>
      </c>
      <c r="I31" s="382">
        <v>4</v>
      </c>
      <c r="J31" s="382">
        <v>4</v>
      </c>
      <c r="K31" s="382">
        <v>6</v>
      </c>
    </row>
    <row r="32" spans="1:11" ht="15" customHeight="1">
      <c r="A32" s="364" t="s">
        <v>681</v>
      </c>
      <c r="B32" s="382">
        <v>1</v>
      </c>
      <c r="C32" s="382">
        <v>1</v>
      </c>
      <c r="D32" s="382">
        <v>1</v>
      </c>
      <c r="E32" s="382">
        <v>1</v>
      </c>
      <c r="F32" s="382">
        <v>1</v>
      </c>
      <c r="G32" s="382">
        <v>1</v>
      </c>
      <c r="H32" s="382">
        <v>1</v>
      </c>
      <c r="I32" s="382">
        <v>1</v>
      </c>
      <c r="J32" s="382">
        <v>1</v>
      </c>
      <c r="K32" s="382">
        <v>1</v>
      </c>
    </row>
    <row r="33" spans="1:11" ht="15" customHeight="1">
      <c r="A33" s="406" t="s">
        <v>682</v>
      </c>
      <c r="B33" s="407">
        <v>1</v>
      </c>
      <c r="C33" s="407">
        <v>1</v>
      </c>
      <c r="D33" s="407">
        <v>1</v>
      </c>
      <c r="E33" s="407">
        <v>1</v>
      </c>
      <c r="F33" s="407">
        <v>1</v>
      </c>
      <c r="G33" s="407">
        <v>1</v>
      </c>
      <c r="H33" s="407">
        <v>1</v>
      </c>
      <c r="I33" s="407">
        <v>1</v>
      </c>
      <c r="J33" s="407">
        <v>1</v>
      </c>
      <c r="K33" s="407">
        <v>3</v>
      </c>
    </row>
    <row r="34" spans="1:11" ht="15" customHeight="1">
      <c r="A34" s="364" t="s">
        <v>693</v>
      </c>
      <c r="B34" s="382">
        <v>1</v>
      </c>
      <c r="C34" s="382">
        <v>1</v>
      </c>
      <c r="D34" s="382">
        <v>1</v>
      </c>
      <c r="E34" s="382">
        <v>1</v>
      </c>
      <c r="F34" s="382">
        <v>1</v>
      </c>
      <c r="G34" s="382">
        <v>1</v>
      </c>
      <c r="H34" s="382">
        <v>1</v>
      </c>
      <c r="I34" s="382">
        <v>1</v>
      </c>
      <c r="J34" s="382">
        <v>1</v>
      </c>
      <c r="K34" s="382">
        <v>3</v>
      </c>
    </row>
    <row r="35" spans="1:11" ht="15" customHeight="1">
      <c r="A35" s="364" t="s">
        <v>681</v>
      </c>
      <c r="B35" s="382">
        <v>0</v>
      </c>
      <c r="C35" s="382">
        <v>0</v>
      </c>
      <c r="D35" s="382">
        <v>0</v>
      </c>
      <c r="E35" s="382">
        <v>0</v>
      </c>
      <c r="F35" s="382">
        <v>0</v>
      </c>
      <c r="G35" s="382">
        <v>0</v>
      </c>
      <c r="H35" s="382">
        <v>0</v>
      </c>
      <c r="I35" s="382">
        <v>0</v>
      </c>
      <c r="J35" s="382">
        <v>0</v>
      </c>
      <c r="K35" s="382">
        <v>0</v>
      </c>
    </row>
    <row r="36" spans="1:11" ht="15" customHeight="1">
      <c r="A36" s="402" t="s">
        <v>75</v>
      </c>
      <c r="B36" s="403">
        <v>12</v>
      </c>
      <c r="C36" s="403">
        <v>11</v>
      </c>
      <c r="D36" s="403">
        <v>12</v>
      </c>
      <c r="E36" s="403">
        <v>12</v>
      </c>
      <c r="F36" s="403">
        <v>13</v>
      </c>
      <c r="G36" s="403">
        <v>13</v>
      </c>
      <c r="H36" s="403">
        <v>14</v>
      </c>
      <c r="I36" s="403">
        <v>14</v>
      </c>
      <c r="J36" s="403">
        <v>15</v>
      </c>
      <c r="K36" s="403">
        <v>15</v>
      </c>
    </row>
    <row r="37" spans="1:11" ht="15" customHeight="1">
      <c r="A37" s="406" t="s">
        <v>687</v>
      </c>
      <c r="B37" s="407">
        <v>3</v>
      </c>
      <c r="C37" s="407">
        <v>2</v>
      </c>
      <c r="D37" s="407">
        <v>3</v>
      </c>
      <c r="E37" s="407">
        <v>3</v>
      </c>
      <c r="F37" s="407">
        <v>4</v>
      </c>
      <c r="G37" s="407">
        <v>4</v>
      </c>
      <c r="H37" s="407">
        <v>5</v>
      </c>
      <c r="I37" s="407">
        <v>5</v>
      </c>
      <c r="J37" s="407">
        <v>6</v>
      </c>
      <c r="K37" s="407">
        <v>6</v>
      </c>
    </row>
    <row r="38" spans="1:11" ht="15" customHeight="1">
      <c r="A38" s="364" t="s">
        <v>693</v>
      </c>
      <c r="B38" s="382">
        <v>2</v>
      </c>
      <c r="C38" s="382">
        <v>2</v>
      </c>
      <c r="D38" s="382">
        <v>3</v>
      </c>
      <c r="E38" s="382">
        <v>3</v>
      </c>
      <c r="F38" s="382">
        <v>3</v>
      </c>
      <c r="G38" s="382">
        <v>3</v>
      </c>
      <c r="H38" s="382">
        <v>4</v>
      </c>
      <c r="I38" s="382">
        <v>4</v>
      </c>
      <c r="J38" s="382">
        <v>5</v>
      </c>
      <c r="K38" s="382">
        <v>5</v>
      </c>
    </row>
    <row r="39" spans="1:11" ht="15" customHeight="1">
      <c r="A39" s="364" t="s">
        <v>681</v>
      </c>
      <c r="B39" s="382">
        <v>1</v>
      </c>
      <c r="C39" s="382">
        <v>0</v>
      </c>
      <c r="D39" s="382">
        <v>0</v>
      </c>
      <c r="E39" s="382">
        <v>0</v>
      </c>
      <c r="F39" s="382">
        <v>1</v>
      </c>
      <c r="G39" s="382">
        <v>1</v>
      </c>
      <c r="H39" s="382">
        <v>1</v>
      </c>
      <c r="I39" s="382">
        <v>1</v>
      </c>
      <c r="J39" s="382">
        <v>1</v>
      </c>
      <c r="K39" s="382">
        <v>1</v>
      </c>
    </row>
    <row r="40" spans="1:11" ht="15" customHeight="1">
      <c r="A40" s="406" t="s">
        <v>682</v>
      </c>
      <c r="B40" s="407">
        <v>9</v>
      </c>
      <c r="C40" s="407">
        <v>9</v>
      </c>
      <c r="D40" s="407">
        <v>9</v>
      </c>
      <c r="E40" s="407">
        <v>9</v>
      </c>
      <c r="F40" s="407">
        <v>9</v>
      </c>
      <c r="G40" s="407">
        <v>9</v>
      </c>
      <c r="H40" s="407">
        <v>9</v>
      </c>
      <c r="I40" s="407">
        <v>9</v>
      </c>
      <c r="J40" s="407">
        <v>9</v>
      </c>
      <c r="K40" s="407">
        <v>9</v>
      </c>
    </row>
    <row r="41" spans="1:11" ht="15" customHeight="1">
      <c r="A41" s="364" t="s">
        <v>693</v>
      </c>
      <c r="B41" s="382">
        <v>8</v>
      </c>
      <c r="C41" s="382">
        <v>8</v>
      </c>
      <c r="D41" s="382">
        <v>8</v>
      </c>
      <c r="E41" s="382">
        <v>8</v>
      </c>
      <c r="F41" s="382">
        <v>8</v>
      </c>
      <c r="G41" s="382">
        <v>8</v>
      </c>
      <c r="H41" s="382">
        <v>8</v>
      </c>
      <c r="I41" s="382">
        <v>8</v>
      </c>
      <c r="J41" s="382">
        <v>8</v>
      </c>
      <c r="K41" s="382">
        <v>8</v>
      </c>
    </row>
    <row r="42" spans="1:11" ht="15" customHeight="1">
      <c r="A42" s="364" t="s">
        <v>681</v>
      </c>
      <c r="B42" s="382">
        <v>1</v>
      </c>
      <c r="C42" s="382">
        <v>1</v>
      </c>
      <c r="D42" s="382">
        <v>1</v>
      </c>
      <c r="E42" s="382">
        <v>1</v>
      </c>
      <c r="F42" s="382">
        <v>1</v>
      </c>
      <c r="G42" s="382">
        <v>1</v>
      </c>
      <c r="H42" s="382">
        <v>1</v>
      </c>
      <c r="I42" s="382">
        <v>1</v>
      </c>
      <c r="J42" s="382">
        <v>1</v>
      </c>
      <c r="K42" s="382">
        <v>1</v>
      </c>
    </row>
    <row r="43" spans="1:11" ht="15" customHeight="1">
      <c r="A43" s="402" t="s">
        <v>76</v>
      </c>
      <c r="B43" s="403">
        <v>25</v>
      </c>
      <c r="C43" s="403">
        <v>25</v>
      </c>
      <c r="D43" s="403">
        <v>23</v>
      </c>
      <c r="E43" s="403">
        <v>23</v>
      </c>
      <c r="F43" s="403">
        <v>23</v>
      </c>
      <c r="G43" s="403">
        <v>23</v>
      </c>
      <c r="H43" s="403">
        <v>24</v>
      </c>
      <c r="I43" s="403">
        <v>25</v>
      </c>
      <c r="J43" s="403">
        <v>26</v>
      </c>
      <c r="K43" s="403">
        <v>27</v>
      </c>
    </row>
    <row r="44" spans="1:11" ht="15" customHeight="1">
      <c r="A44" s="406" t="s">
        <v>688</v>
      </c>
      <c r="B44" s="407">
        <v>8</v>
      </c>
      <c r="C44" s="407">
        <v>8</v>
      </c>
      <c r="D44" s="407">
        <v>6</v>
      </c>
      <c r="E44" s="407">
        <v>6</v>
      </c>
      <c r="F44" s="407">
        <v>6</v>
      </c>
      <c r="G44" s="407">
        <v>6</v>
      </c>
      <c r="H44" s="407">
        <v>6</v>
      </c>
      <c r="I44" s="407">
        <v>6</v>
      </c>
      <c r="J44" s="407">
        <v>6</v>
      </c>
      <c r="K44" s="407">
        <v>7</v>
      </c>
    </row>
    <row r="45" spans="1:11" ht="15" customHeight="1">
      <c r="A45" s="364" t="s">
        <v>693</v>
      </c>
      <c r="B45" s="382">
        <v>8</v>
      </c>
      <c r="C45" s="382">
        <v>8</v>
      </c>
      <c r="D45" s="382">
        <v>6</v>
      </c>
      <c r="E45" s="382">
        <v>6</v>
      </c>
      <c r="F45" s="382">
        <v>6</v>
      </c>
      <c r="G45" s="382">
        <v>6</v>
      </c>
      <c r="H45" s="382">
        <v>6</v>
      </c>
      <c r="I45" s="382">
        <v>6</v>
      </c>
      <c r="J45" s="382">
        <v>6</v>
      </c>
      <c r="K45" s="382">
        <v>6</v>
      </c>
    </row>
    <row r="46" spans="1:11" ht="15" customHeight="1">
      <c r="A46" s="364" t="s">
        <v>681</v>
      </c>
      <c r="B46" s="382">
        <v>0</v>
      </c>
      <c r="C46" s="382">
        <v>0</v>
      </c>
      <c r="D46" s="382">
        <v>0</v>
      </c>
      <c r="E46" s="382">
        <v>0</v>
      </c>
      <c r="F46" s="382">
        <v>0</v>
      </c>
      <c r="G46" s="382">
        <v>0</v>
      </c>
      <c r="H46" s="382">
        <v>0</v>
      </c>
      <c r="I46" s="382">
        <v>0</v>
      </c>
      <c r="J46" s="382">
        <v>0</v>
      </c>
      <c r="K46" s="382">
        <v>1</v>
      </c>
    </row>
    <row r="47" spans="1:11" ht="15" customHeight="1">
      <c r="A47" s="406" t="s">
        <v>682</v>
      </c>
      <c r="B47" s="407">
        <v>17</v>
      </c>
      <c r="C47" s="407">
        <v>17</v>
      </c>
      <c r="D47" s="407">
        <v>17</v>
      </c>
      <c r="E47" s="407">
        <v>17</v>
      </c>
      <c r="F47" s="407">
        <v>17</v>
      </c>
      <c r="G47" s="407">
        <v>17</v>
      </c>
      <c r="H47" s="407">
        <v>18</v>
      </c>
      <c r="I47" s="407">
        <v>19</v>
      </c>
      <c r="J47" s="407">
        <v>20</v>
      </c>
      <c r="K47" s="407">
        <v>20</v>
      </c>
    </row>
    <row r="48" spans="1:11" ht="15" customHeight="1">
      <c r="A48" s="364" t="s">
        <v>693</v>
      </c>
      <c r="B48" s="382">
        <v>12</v>
      </c>
      <c r="C48" s="382">
        <v>12</v>
      </c>
      <c r="D48" s="382">
        <v>13</v>
      </c>
      <c r="E48" s="382">
        <v>13</v>
      </c>
      <c r="F48" s="382">
        <v>13</v>
      </c>
      <c r="G48" s="382">
        <v>13</v>
      </c>
      <c r="H48" s="382">
        <v>14</v>
      </c>
      <c r="I48" s="382">
        <v>16</v>
      </c>
      <c r="J48" s="382">
        <v>17</v>
      </c>
      <c r="K48" s="382">
        <v>17</v>
      </c>
    </row>
    <row r="49" spans="1:11" ht="15" customHeight="1">
      <c r="A49" s="364" t="s">
        <v>681</v>
      </c>
      <c r="B49" s="382">
        <v>5</v>
      </c>
      <c r="C49" s="382">
        <v>5</v>
      </c>
      <c r="D49" s="382">
        <v>4</v>
      </c>
      <c r="E49" s="382">
        <v>4</v>
      </c>
      <c r="F49" s="382">
        <v>4</v>
      </c>
      <c r="G49" s="382">
        <v>4</v>
      </c>
      <c r="H49" s="382">
        <v>4</v>
      </c>
      <c r="I49" s="382">
        <v>3</v>
      </c>
      <c r="J49" s="382">
        <v>3</v>
      </c>
      <c r="K49" s="382">
        <v>3</v>
      </c>
    </row>
    <row r="50" spans="1:11" ht="15" customHeight="1">
      <c r="A50" s="402" t="s">
        <v>77</v>
      </c>
      <c r="B50" s="403">
        <v>137</v>
      </c>
      <c r="C50" s="403">
        <v>136</v>
      </c>
      <c r="D50" s="403">
        <v>165</v>
      </c>
      <c r="E50" s="403">
        <v>168</v>
      </c>
      <c r="F50" s="403">
        <v>171</v>
      </c>
      <c r="G50" s="403">
        <v>184</v>
      </c>
      <c r="H50" s="403">
        <v>177</v>
      </c>
      <c r="I50" s="403">
        <v>193</v>
      </c>
      <c r="J50" s="403">
        <v>189</v>
      </c>
      <c r="K50" s="403">
        <v>190</v>
      </c>
    </row>
    <row r="51" spans="1:11" ht="15" customHeight="1">
      <c r="A51" s="406" t="s">
        <v>689</v>
      </c>
      <c r="B51" s="407">
        <v>89</v>
      </c>
      <c r="C51" s="407">
        <v>88</v>
      </c>
      <c r="D51" s="407">
        <v>111</v>
      </c>
      <c r="E51" s="407">
        <v>108</v>
      </c>
      <c r="F51" s="407">
        <v>110</v>
      </c>
      <c r="G51" s="407">
        <v>119</v>
      </c>
      <c r="H51" s="407">
        <v>112</v>
      </c>
      <c r="I51" s="407">
        <v>129</v>
      </c>
      <c r="J51" s="407">
        <v>123</v>
      </c>
      <c r="K51" s="407">
        <v>124</v>
      </c>
    </row>
    <row r="52" spans="1:11" ht="15" customHeight="1">
      <c r="A52" s="364" t="s">
        <v>693</v>
      </c>
      <c r="B52" s="382">
        <v>43</v>
      </c>
      <c r="C52" s="382">
        <v>45</v>
      </c>
      <c r="D52" s="382">
        <v>56</v>
      </c>
      <c r="E52" s="382">
        <v>52</v>
      </c>
      <c r="F52" s="382">
        <v>50</v>
      </c>
      <c r="G52" s="382">
        <v>56</v>
      </c>
      <c r="H52" s="382">
        <v>50</v>
      </c>
      <c r="I52" s="382">
        <v>56</v>
      </c>
      <c r="J52" s="382">
        <v>49</v>
      </c>
      <c r="K52" s="382">
        <v>50</v>
      </c>
    </row>
    <row r="53" spans="1:11" ht="15" customHeight="1">
      <c r="A53" s="364" t="s">
        <v>681</v>
      </c>
      <c r="B53" s="382">
        <v>46</v>
      </c>
      <c r="C53" s="382">
        <v>43</v>
      </c>
      <c r="D53" s="382">
        <v>55</v>
      </c>
      <c r="E53" s="382">
        <v>56</v>
      </c>
      <c r="F53" s="382">
        <v>60</v>
      </c>
      <c r="G53" s="382">
        <v>63</v>
      </c>
      <c r="H53" s="382">
        <v>62</v>
      </c>
      <c r="I53" s="382">
        <v>73</v>
      </c>
      <c r="J53" s="382">
        <v>74</v>
      </c>
      <c r="K53" s="382">
        <v>74</v>
      </c>
    </row>
    <row r="54" spans="1:11" ht="15" customHeight="1">
      <c r="A54" s="406" t="s">
        <v>682</v>
      </c>
      <c r="B54" s="407">
        <v>48</v>
      </c>
      <c r="C54" s="407">
        <v>48</v>
      </c>
      <c r="D54" s="407">
        <v>54</v>
      </c>
      <c r="E54" s="407">
        <v>60</v>
      </c>
      <c r="F54" s="407">
        <v>61</v>
      </c>
      <c r="G54" s="407">
        <v>65</v>
      </c>
      <c r="H54" s="407">
        <v>65</v>
      </c>
      <c r="I54" s="407">
        <v>64</v>
      </c>
      <c r="J54" s="407">
        <v>66</v>
      </c>
      <c r="K54" s="407">
        <v>66</v>
      </c>
    </row>
    <row r="55" spans="1:11" ht="15" customHeight="1">
      <c r="A55" s="364" t="s">
        <v>693</v>
      </c>
      <c r="B55" s="382">
        <v>34</v>
      </c>
      <c r="C55" s="382">
        <v>33</v>
      </c>
      <c r="D55" s="382">
        <v>37</v>
      </c>
      <c r="E55" s="382">
        <v>40</v>
      </c>
      <c r="F55" s="382">
        <v>39</v>
      </c>
      <c r="G55" s="382">
        <v>41</v>
      </c>
      <c r="H55" s="382">
        <v>41</v>
      </c>
      <c r="I55" s="382">
        <v>40</v>
      </c>
      <c r="J55" s="382">
        <v>41</v>
      </c>
      <c r="K55" s="382">
        <v>41</v>
      </c>
    </row>
    <row r="56" spans="1:11" ht="15" customHeight="1">
      <c r="A56" s="364" t="s">
        <v>681</v>
      </c>
      <c r="B56" s="382">
        <v>14</v>
      </c>
      <c r="C56" s="382">
        <v>15</v>
      </c>
      <c r="D56" s="382">
        <v>17</v>
      </c>
      <c r="E56" s="382">
        <v>20</v>
      </c>
      <c r="F56" s="382">
        <v>22</v>
      </c>
      <c r="G56" s="382">
        <v>24</v>
      </c>
      <c r="H56" s="382">
        <v>24</v>
      </c>
      <c r="I56" s="382">
        <v>24</v>
      </c>
      <c r="J56" s="382">
        <v>25</v>
      </c>
      <c r="K56" s="382">
        <v>25</v>
      </c>
    </row>
    <row r="57" spans="1:11" ht="15" customHeight="1">
      <c r="A57" s="402" t="s">
        <v>78</v>
      </c>
      <c r="B57" s="403">
        <v>12</v>
      </c>
      <c r="C57" s="403">
        <v>12</v>
      </c>
      <c r="D57" s="403">
        <v>12</v>
      </c>
      <c r="E57" s="403">
        <v>12</v>
      </c>
      <c r="F57" s="403">
        <v>12</v>
      </c>
      <c r="G57" s="403">
        <v>12</v>
      </c>
      <c r="H57" s="403">
        <v>12</v>
      </c>
      <c r="I57" s="403">
        <v>12</v>
      </c>
      <c r="J57" s="403">
        <v>12</v>
      </c>
      <c r="K57" s="403">
        <v>12</v>
      </c>
    </row>
    <row r="58" spans="1:11" ht="15" customHeight="1">
      <c r="A58" s="406" t="s">
        <v>690</v>
      </c>
      <c r="B58" s="407">
        <v>1</v>
      </c>
      <c r="C58" s="407">
        <v>1</v>
      </c>
      <c r="D58" s="407">
        <v>1</v>
      </c>
      <c r="E58" s="407">
        <v>1</v>
      </c>
      <c r="F58" s="407">
        <v>1</v>
      </c>
      <c r="G58" s="407">
        <v>1</v>
      </c>
      <c r="H58" s="407">
        <v>1</v>
      </c>
      <c r="I58" s="407">
        <v>1</v>
      </c>
      <c r="J58" s="407">
        <v>1</v>
      </c>
      <c r="K58" s="407">
        <v>1</v>
      </c>
    </row>
    <row r="59" spans="1:11" ht="15" customHeight="1">
      <c r="A59" s="364" t="s">
        <v>693</v>
      </c>
      <c r="B59" s="382">
        <v>1</v>
      </c>
      <c r="C59" s="382">
        <v>1</v>
      </c>
      <c r="D59" s="382">
        <v>1</v>
      </c>
      <c r="E59" s="382">
        <v>1</v>
      </c>
      <c r="F59" s="382">
        <v>1</v>
      </c>
      <c r="G59" s="382">
        <v>1</v>
      </c>
      <c r="H59" s="382">
        <v>1</v>
      </c>
      <c r="I59" s="382">
        <v>1</v>
      </c>
      <c r="J59" s="382">
        <v>1</v>
      </c>
      <c r="K59" s="382">
        <v>1</v>
      </c>
    </row>
    <row r="60" spans="1:11" ht="15" customHeight="1">
      <c r="A60" s="364" t="s">
        <v>681</v>
      </c>
      <c r="B60" s="382">
        <v>0</v>
      </c>
      <c r="C60" s="382">
        <v>0</v>
      </c>
      <c r="D60" s="382">
        <v>0</v>
      </c>
      <c r="E60" s="382">
        <v>0</v>
      </c>
      <c r="F60" s="382">
        <v>0</v>
      </c>
      <c r="G60" s="382">
        <v>0</v>
      </c>
      <c r="H60" s="382">
        <v>0</v>
      </c>
      <c r="I60" s="382">
        <v>0</v>
      </c>
      <c r="J60" s="382">
        <v>0</v>
      </c>
      <c r="K60" s="382">
        <v>0</v>
      </c>
    </row>
    <row r="61" spans="1:11" ht="15" customHeight="1">
      <c r="A61" s="406" t="s">
        <v>682</v>
      </c>
      <c r="B61" s="407">
        <v>11</v>
      </c>
      <c r="C61" s="407">
        <v>11</v>
      </c>
      <c r="D61" s="407">
        <v>11</v>
      </c>
      <c r="E61" s="407">
        <v>11</v>
      </c>
      <c r="F61" s="407">
        <v>11</v>
      </c>
      <c r="G61" s="407">
        <v>11</v>
      </c>
      <c r="H61" s="407">
        <v>11</v>
      </c>
      <c r="I61" s="407">
        <v>11</v>
      </c>
      <c r="J61" s="407">
        <v>11</v>
      </c>
      <c r="K61" s="407">
        <v>11</v>
      </c>
    </row>
    <row r="62" spans="1:11" ht="15" customHeight="1">
      <c r="A62" s="364" t="s">
        <v>693</v>
      </c>
      <c r="B62" s="382">
        <v>9</v>
      </c>
      <c r="C62" s="382">
        <v>9</v>
      </c>
      <c r="D62" s="382">
        <v>9</v>
      </c>
      <c r="E62" s="382">
        <v>9</v>
      </c>
      <c r="F62" s="382">
        <v>9</v>
      </c>
      <c r="G62" s="382">
        <v>9</v>
      </c>
      <c r="H62" s="382">
        <v>9</v>
      </c>
      <c r="I62" s="382">
        <v>9</v>
      </c>
      <c r="J62" s="382">
        <v>9</v>
      </c>
      <c r="K62" s="382">
        <v>9</v>
      </c>
    </row>
    <row r="63" spans="1:11" ht="15" customHeight="1">
      <c r="A63" s="364" t="s">
        <v>681</v>
      </c>
      <c r="B63" s="382">
        <v>2</v>
      </c>
      <c r="C63" s="382">
        <v>2</v>
      </c>
      <c r="D63" s="382">
        <v>2</v>
      </c>
      <c r="E63" s="382">
        <v>2</v>
      </c>
      <c r="F63" s="382">
        <v>2</v>
      </c>
      <c r="G63" s="382">
        <v>2</v>
      </c>
      <c r="H63" s="382">
        <v>2</v>
      </c>
      <c r="I63" s="382">
        <v>2</v>
      </c>
      <c r="J63" s="382">
        <v>2</v>
      </c>
      <c r="K63" s="382">
        <v>2</v>
      </c>
    </row>
    <row r="64" spans="1:11" ht="15" customHeight="1">
      <c r="A64" s="402" t="s">
        <v>79</v>
      </c>
      <c r="B64" s="403">
        <v>2</v>
      </c>
      <c r="C64" s="403">
        <v>2</v>
      </c>
      <c r="D64" s="403">
        <v>2</v>
      </c>
      <c r="E64" s="403">
        <v>2</v>
      </c>
      <c r="F64" s="403">
        <v>2</v>
      </c>
      <c r="G64" s="403">
        <v>2</v>
      </c>
      <c r="H64" s="403">
        <v>2</v>
      </c>
      <c r="I64" s="403">
        <v>2</v>
      </c>
      <c r="J64" s="403">
        <v>2</v>
      </c>
      <c r="K64" s="403">
        <v>2</v>
      </c>
    </row>
    <row r="65" spans="1:11" ht="15" customHeight="1">
      <c r="A65" s="406" t="s">
        <v>691</v>
      </c>
      <c r="B65" s="407">
        <v>2</v>
      </c>
      <c r="C65" s="407">
        <v>2</v>
      </c>
      <c r="D65" s="407">
        <v>2</v>
      </c>
      <c r="E65" s="407">
        <v>2</v>
      </c>
      <c r="F65" s="407">
        <v>2</v>
      </c>
      <c r="G65" s="407">
        <v>2</v>
      </c>
      <c r="H65" s="407">
        <v>2</v>
      </c>
      <c r="I65" s="407">
        <v>2</v>
      </c>
      <c r="J65" s="407">
        <v>2</v>
      </c>
      <c r="K65" s="407">
        <v>2</v>
      </c>
    </row>
    <row r="66" spans="1:11" ht="15" customHeight="1">
      <c r="A66" s="364" t="s">
        <v>693</v>
      </c>
      <c r="B66" s="382">
        <v>1</v>
      </c>
      <c r="C66" s="382">
        <v>1</v>
      </c>
      <c r="D66" s="382">
        <v>1</v>
      </c>
      <c r="E66" s="382">
        <v>1</v>
      </c>
      <c r="F66" s="382">
        <v>1</v>
      </c>
      <c r="G66" s="382">
        <v>1</v>
      </c>
      <c r="H66" s="382">
        <v>1</v>
      </c>
      <c r="I66" s="382">
        <v>1</v>
      </c>
      <c r="J66" s="382">
        <v>1</v>
      </c>
      <c r="K66" s="382">
        <v>1</v>
      </c>
    </row>
    <row r="67" spans="1:11" ht="15" customHeight="1">
      <c r="A67" s="364" t="s">
        <v>681</v>
      </c>
      <c r="B67" s="382">
        <v>1</v>
      </c>
      <c r="C67" s="382">
        <v>1</v>
      </c>
      <c r="D67" s="382">
        <v>1</v>
      </c>
      <c r="E67" s="382">
        <v>1</v>
      </c>
      <c r="F67" s="382">
        <v>1</v>
      </c>
      <c r="G67" s="382">
        <v>1</v>
      </c>
      <c r="H67" s="382">
        <v>1</v>
      </c>
      <c r="I67" s="382">
        <v>1</v>
      </c>
      <c r="J67" s="382">
        <v>1</v>
      </c>
      <c r="K67" s="382">
        <v>1</v>
      </c>
    </row>
    <row r="68" spans="1:11" ht="15" customHeight="1">
      <c r="A68" s="406" t="s">
        <v>682</v>
      </c>
      <c r="B68" s="407">
        <v>0</v>
      </c>
      <c r="C68" s="407">
        <v>0</v>
      </c>
      <c r="D68" s="407">
        <v>0</v>
      </c>
      <c r="E68" s="407">
        <v>0</v>
      </c>
      <c r="F68" s="407">
        <v>0</v>
      </c>
      <c r="G68" s="407">
        <v>0</v>
      </c>
      <c r="H68" s="407">
        <v>0</v>
      </c>
      <c r="I68" s="407">
        <v>0</v>
      </c>
      <c r="J68" s="407">
        <v>0</v>
      </c>
      <c r="K68" s="407">
        <v>0</v>
      </c>
    </row>
    <row r="69" spans="1:11" ht="15" customHeight="1">
      <c r="A69" s="364" t="s">
        <v>693</v>
      </c>
      <c r="B69" s="382">
        <v>0</v>
      </c>
      <c r="C69" s="382">
        <v>0</v>
      </c>
      <c r="D69" s="382">
        <v>0</v>
      </c>
      <c r="E69" s="382">
        <v>0</v>
      </c>
      <c r="F69" s="382">
        <v>0</v>
      </c>
      <c r="G69" s="382">
        <v>0</v>
      </c>
      <c r="H69" s="382">
        <v>0</v>
      </c>
      <c r="I69" s="382">
        <v>0</v>
      </c>
      <c r="J69" s="382">
        <v>0</v>
      </c>
      <c r="K69" s="382">
        <v>0</v>
      </c>
    </row>
    <row r="70" spans="1:11" ht="15" customHeight="1">
      <c r="A70" s="364" t="s">
        <v>681</v>
      </c>
      <c r="B70" s="382">
        <v>0</v>
      </c>
      <c r="C70" s="382">
        <v>0</v>
      </c>
      <c r="D70" s="382">
        <v>0</v>
      </c>
      <c r="E70" s="382">
        <v>0</v>
      </c>
      <c r="F70" s="382">
        <v>0</v>
      </c>
      <c r="G70" s="382">
        <v>0</v>
      </c>
      <c r="H70" s="382">
        <v>0</v>
      </c>
      <c r="I70" s="382">
        <v>0</v>
      </c>
      <c r="J70" s="382">
        <v>0</v>
      </c>
      <c r="K70" s="382">
        <v>0</v>
      </c>
    </row>
    <row r="71" spans="1:11" ht="15" customHeight="1">
      <c r="A71" s="368" t="s">
        <v>72</v>
      </c>
      <c r="B71" s="35">
        <v>255</v>
      </c>
      <c r="C71" s="35">
        <v>252</v>
      </c>
      <c r="D71" s="35">
        <v>296</v>
      </c>
      <c r="E71" s="35">
        <v>322</v>
      </c>
      <c r="F71" s="35">
        <v>333</v>
      </c>
      <c r="G71" s="35">
        <v>346</v>
      </c>
      <c r="H71" s="35">
        <v>343</v>
      </c>
      <c r="I71" s="35">
        <v>367</v>
      </c>
      <c r="J71" s="35">
        <v>367</v>
      </c>
      <c r="K71" s="35">
        <v>381</v>
      </c>
    </row>
    <row r="72" spans="1:11" ht="9" customHeight="1" thickBot="1">
      <c r="A72" s="383"/>
      <c r="B72" s="384"/>
      <c r="C72" s="384"/>
      <c r="D72" s="384"/>
      <c r="E72" s="384"/>
      <c r="F72" s="384"/>
      <c r="G72" s="384"/>
      <c r="H72" s="384"/>
      <c r="I72" s="384"/>
      <c r="J72" s="384"/>
      <c r="K72" s="384"/>
    </row>
    <row r="73" spans="1:11" ht="15" customHeight="1" thickTop="1">
      <c r="A73" s="371" t="s">
        <v>1010</v>
      </c>
      <c r="B73" s="385"/>
      <c r="C73" s="385"/>
      <c r="D73" s="385"/>
      <c r="E73" s="385"/>
      <c r="F73" s="385"/>
      <c r="G73" s="385"/>
      <c r="H73" s="385"/>
      <c r="I73" s="385"/>
      <c r="J73" s="385"/>
      <c r="K73" s="385"/>
    </row>
    <row r="74" spans="1:11" ht="45" customHeight="1">
      <c r="A74" s="513" t="s">
        <v>696</v>
      </c>
      <c r="B74" s="513"/>
      <c r="C74" s="513"/>
      <c r="D74" s="513"/>
      <c r="E74" s="513"/>
      <c r="F74" s="513"/>
      <c r="G74" s="513"/>
      <c r="H74" s="513"/>
      <c r="I74" s="513"/>
      <c r="J74" s="513"/>
      <c r="K74" s="513"/>
    </row>
    <row r="75" spans="1:11">
      <c r="A75" s="386"/>
      <c r="B75" s="385"/>
      <c r="C75" s="385"/>
      <c r="D75" s="385"/>
      <c r="E75" s="385"/>
      <c r="F75" s="385"/>
      <c r="G75" s="385"/>
      <c r="H75" s="385"/>
      <c r="I75" s="385"/>
      <c r="J75" s="385"/>
      <c r="K75" s="385"/>
    </row>
  </sheetData>
  <mergeCells count="3">
    <mergeCell ref="A1:K1"/>
    <mergeCell ref="A2:K2"/>
    <mergeCell ref="A74:K7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4"/>
  <sheetViews>
    <sheetView zoomScaleNormal="100" workbookViewId="0">
      <selection activeCell="A2" sqref="A2:I2"/>
    </sheetView>
  </sheetViews>
  <sheetFormatPr defaultColWidth="9.140625" defaultRowHeight="9"/>
  <cols>
    <col min="1" max="1" width="55" style="392" customWidth="1"/>
    <col min="2" max="9" width="15.7109375" style="374" customWidth="1"/>
    <col min="10" max="16384" width="9.140625" style="360"/>
  </cols>
  <sheetData>
    <row r="1" spans="1:9" s="356" customFormat="1" ht="30" customHeight="1">
      <c r="A1" s="511" t="s">
        <v>133</v>
      </c>
      <c r="B1" s="511"/>
      <c r="C1" s="511"/>
      <c r="D1" s="511"/>
      <c r="E1" s="511"/>
      <c r="F1" s="511"/>
      <c r="G1" s="511"/>
      <c r="H1" s="511"/>
      <c r="I1" s="511"/>
    </row>
    <row r="2" spans="1:9" s="356" customFormat="1" ht="30" customHeight="1">
      <c r="A2" s="515" t="s">
        <v>670</v>
      </c>
      <c r="B2" s="515"/>
      <c r="C2" s="515"/>
      <c r="D2" s="515"/>
      <c r="E2" s="515"/>
      <c r="F2" s="515"/>
      <c r="G2" s="515"/>
      <c r="H2" s="515"/>
      <c r="I2" s="515"/>
    </row>
    <row r="3" spans="1:9" ht="2.25" customHeight="1">
      <c r="A3" s="387"/>
      <c r="B3" s="372"/>
      <c r="C3" s="372"/>
      <c r="D3" s="372"/>
      <c r="E3" s="372"/>
      <c r="F3" s="372"/>
      <c r="G3" s="372"/>
      <c r="H3" s="372"/>
      <c r="I3" s="372"/>
    </row>
    <row r="4" spans="1:9" ht="30" customHeight="1" thickBot="1">
      <c r="A4" s="361"/>
      <c r="B4" s="362" t="s">
        <v>673</v>
      </c>
      <c r="C4" s="362" t="s">
        <v>674</v>
      </c>
      <c r="D4" s="362" t="s">
        <v>675</v>
      </c>
      <c r="E4" s="362" t="s">
        <v>676</v>
      </c>
      <c r="F4" s="362" t="s">
        <v>677</v>
      </c>
      <c r="G4" s="362" t="s">
        <v>678</v>
      </c>
      <c r="H4" s="362" t="s">
        <v>1013</v>
      </c>
      <c r="I4" s="362" t="s">
        <v>1049</v>
      </c>
    </row>
    <row r="5" spans="1:9" ht="15.75" customHeight="1">
      <c r="A5" s="399" t="s">
        <v>73</v>
      </c>
      <c r="B5" s="404">
        <v>15</v>
      </c>
      <c r="C5" s="404">
        <v>17</v>
      </c>
      <c r="D5" s="404">
        <v>20</v>
      </c>
      <c r="E5" s="404">
        <f>SUM(E6,E9)</f>
        <v>22</v>
      </c>
      <c r="F5" s="404">
        <v>22</v>
      </c>
      <c r="G5" s="404">
        <f>SUM(G6,G9)</f>
        <v>23</v>
      </c>
      <c r="H5" s="404">
        <v>23</v>
      </c>
      <c r="I5" s="404">
        <v>23</v>
      </c>
    </row>
    <row r="6" spans="1:9" ht="14.25" customHeight="1">
      <c r="A6" s="406" t="s">
        <v>679</v>
      </c>
      <c r="B6" s="408">
        <v>8</v>
      </c>
      <c r="C6" s="408">
        <v>8</v>
      </c>
      <c r="D6" s="408">
        <v>11</v>
      </c>
      <c r="E6" s="408">
        <f>SUM(E7:E8)</f>
        <v>12</v>
      </c>
      <c r="F6" s="408">
        <v>12</v>
      </c>
      <c r="G6" s="408">
        <f>SUM(G7:G8)</f>
        <v>12</v>
      </c>
      <c r="H6" s="408">
        <v>12</v>
      </c>
      <c r="I6" s="408">
        <v>12</v>
      </c>
    </row>
    <row r="7" spans="1:9" ht="12" customHeight="1">
      <c r="A7" s="364" t="s">
        <v>693</v>
      </c>
      <c r="B7" s="388">
        <v>8</v>
      </c>
      <c r="C7" s="388">
        <v>8</v>
      </c>
      <c r="D7" s="388">
        <v>11</v>
      </c>
      <c r="E7" s="388">
        <v>12</v>
      </c>
      <c r="F7" s="388">
        <v>12</v>
      </c>
      <c r="G7" s="388">
        <v>12</v>
      </c>
      <c r="H7" s="388">
        <v>12</v>
      </c>
      <c r="I7" s="388">
        <v>12</v>
      </c>
    </row>
    <row r="8" spans="1:9" ht="12" customHeight="1">
      <c r="A8" s="364" t="s">
        <v>681</v>
      </c>
      <c r="B8" s="388">
        <v>0</v>
      </c>
      <c r="C8" s="388">
        <v>0</v>
      </c>
      <c r="D8" s="388">
        <v>0</v>
      </c>
      <c r="E8" s="388">
        <v>0</v>
      </c>
      <c r="F8" s="388">
        <v>0</v>
      </c>
      <c r="G8" s="388">
        <v>0</v>
      </c>
      <c r="H8" s="388">
        <v>0</v>
      </c>
      <c r="I8" s="388">
        <v>0</v>
      </c>
    </row>
    <row r="9" spans="1:9" ht="12" customHeight="1">
      <c r="A9" s="406" t="s">
        <v>682</v>
      </c>
      <c r="B9" s="408">
        <v>7</v>
      </c>
      <c r="C9" s="408">
        <v>9</v>
      </c>
      <c r="D9" s="408">
        <v>9</v>
      </c>
      <c r="E9" s="408">
        <f>SUM(E10:E11)</f>
        <v>10</v>
      </c>
      <c r="F9" s="408">
        <v>10</v>
      </c>
      <c r="G9" s="408">
        <f>SUM(G10:G11)</f>
        <v>11</v>
      </c>
      <c r="H9" s="408">
        <v>11</v>
      </c>
      <c r="I9" s="408">
        <v>11</v>
      </c>
    </row>
    <row r="10" spans="1:9" ht="12" customHeight="1">
      <c r="A10" s="364" t="s">
        <v>693</v>
      </c>
      <c r="B10" s="388">
        <v>7</v>
      </c>
      <c r="C10" s="388">
        <v>9</v>
      </c>
      <c r="D10" s="388">
        <v>9</v>
      </c>
      <c r="E10" s="388">
        <v>10</v>
      </c>
      <c r="F10" s="388">
        <v>10</v>
      </c>
      <c r="G10" s="388">
        <v>11</v>
      </c>
      <c r="H10" s="388">
        <v>11</v>
      </c>
      <c r="I10" s="388">
        <v>11</v>
      </c>
    </row>
    <row r="11" spans="1:9" ht="12" customHeight="1">
      <c r="A11" s="364" t="s">
        <v>681</v>
      </c>
      <c r="B11" s="388">
        <v>0</v>
      </c>
      <c r="C11" s="388">
        <v>0</v>
      </c>
      <c r="D11" s="388">
        <v>0</v>
      </c>
      <c r="E11" s="388">
        <v>0</v>
      </c>
      <c r="F11" s="388">
        <v>0</v>
      </c>
      <c r="G11" s="388">
        <v>0</v>
      </c>
      <c r="H11" s="388">
        <v>0</v>
      </c>
      <c r="I11" s="388">
        <v>0</v>
      </c>
    </row>
    <row r="12" spans="1:9" ht="12" customHeight="1">
      <c r="A12" s="402" t="s">
        <v>74</v>
      </c>
      <c r="B12" s="405">
        <v>76</v>
      </c>
      <c r="C12" s="405">
        <v>78</v>
      </c>
      <c r="D12" s="405">
        <v>97</v>
      </c>
      <c r="E12" s="405">
        <f>SUM(E13,E16,E19)</f>
        <v>116</v>
      </c>
      <c r="F12" s="405">
        <v>118</v>
      </c>
      <c r="G12" s="405">
        <f>SUM(G13,G16,G19)</f>
        <v>116</v>
      </c>
      <c r="H12" s="405">
        <v>119</v>
      </c>
      <c r="I12" s="405">
        <v>120</v>
      </c>
    </row>
    <row r="13" spans="1:9" s="366" customFormat="1" ht="12" customHeight="1">
      <c r="A13" s="406" t="s">
        <v>683</v>
      </c>
      <c r="B13" s="408">
        <v>22</v>
      </c>
      <c r="C13" s="408">
        <v>19</v>
      </c>
      <c r="D13" s="408">
        <v>22</v>
      </c>
      <c r="E13" s="408">
        <f>SUM(E14:E15)</f>
        <v>29</v>
      </c>
      <c r="F13" s="408">
        <v>30</v>
      </c>
      <c r="G13" s="408">
        <f>SUM(G14:G15)</f>
        <v>32</v>
      </c>
      <c r="H13" s="408">
        <v>33</v>
      </c>
      <c r="I13" s="408">
        <v>32</v>
      </c>
    </row>
    <row r="14" spans="1:9" s="366" customFormat="1" ht="12" customHeight="1">
      <c r="A14" s="364" t="s">
        <v>693</v>
      </c>
      <c r="B14" s="388">
        <v>22</v>
      </c>
      <c r="C14" s="388">
        <v>19</v>
      </c>
      <c r="D14" s="388">
        <v>22</v>
      </c>
      <c r="E14" s="388">
        <v>29</v>
      </c>
      <c r="F14" s="388">
        <v>30</v>
      </c>
      <c r="G14" s="388">
        <v>32</v>
      </c>
      <c r="H14" s="388">
        <v>33</v>
      </c>
      <c r="I14" s="388">
        <v>32</v>
      </c>
    </row>
    <row r="15" spans="1:9" s="366" customFormat="1" ht="12" customHeight="1">
      <c r="A15" s="364" t="s">
        <v>681</v>
      </c>
      <c r="B15" s="388">
        <v>0</v>
      </c>
      <c r="C15" s="388">
        <v>0</v>
      </c>
      <c r="D15" s="388">
        <v>0</v>
      </c>
      <c r="E15" s="388">
        <v>0</v>
      </c>
      <c r="F15" s="388">
        <v>0</v>
      </c>
      <c r="G15" s="388">
        <v>0</v>
      </c>
      <c r="H15" s="388">
        <v>0</v>
      </c>
      <c r="I15" s="388">
        <v>0</v>
      </c>
    </row>
    <row r="16" spans="1:9" s="366" customFormat="1" ht="12" customHeight="1">
      <c r="A16" s="406" t="s">
        <v>684</v>
      </c>
      <c r="B16" s="408">
        <v>27</v>
      </c>
      <c r="C16" s="408">
        <v>29</v>
      </c>
      <c r="D16" s="408">
        <v>44</v>
      </c>
      <c r="E16" s="408">
        <f>SUM(E17:E18)</f>
        <v>47</v>
      </c>
      <c r="F16" s="408">
        <v>47</v>
      </c>
      <c r="G16" s="408">
        <f>SUM(G17:G18)</f>
        <v>43</v>
      </c>
      <c r="H16" s="408">
        <v>43</v>
      </c>
      <c r="I16" s="408">
        <v>44</v>
      </c>
    </row>
    <row r="17" spans="1:9" s="366" customFormat="1" ht="12" customHeight="1">
      <c r="A17" s="364" t="s">
        <v>693</v>
      </c>
      <c r="B17" s="388">
        <v>27</v>
      </c>
      <c r="C17" s="388">
        <v>29</v>
      </c>
      <c r="D17" s="388">
        <v>44</v>
      </c>
      <c r="E17" s="388">
        <v>47</v>
      </c>
      <c r="F17" s="388">
        <v>47</v>
      </c>
      <c r="G17" s="388">
        <v>43</v>
      </c>
      <c r="H17" s="388">
        <v>43</v>
      </c>
      <c r="I17" s="388">
        <v>44</v>
      </c>
    </row>
    <row r="18" spans="1:9" ht="12" customHeight="1">
      <c r="A18" s="364" t="s">
        <v>681</v>
      </c>
      <c r="B18" s="388">
        <v>0</v>
      </c>
      <c r="C18" s="388">
        <v>0</v>
      </c>
      <c r="D18" s="388">
        <v>0</v>
      </c>
      <c r="E18" s="388">
        <v>0</v>
      </c>
      <c r="F18" s="388">
        <v>0</v>
      </c>
      <c r="G18" s="388">
        <v>0</v>
      </c>
      <c r="H18" s="388">
        <v>0</v>
      </c>
      <c r="I18" s="388">
        <v>0</v>
      </c>
    </row>
    <row r="19" spans="1:9" ht="12" customHeight="1">
      <c r="A19" s="406" t="s">
        <v>682</v>
      </c>
      <c r="B19" s="408">
        <v>27</v>
      </c>
      <c r="C19" s="408">
        <v>30</v>
      </c>
      <c r="D19" s="408">
        <v>31</v>
      </c>
      <c r="E19" s="408">
        <f>SUM(E20:E21)</f>
        <v>40</v>
      </c>
      <c r="F19" s="408">
        <v>41</v>
      </c>
      <c r="G19" s="408">
        <f>SUM(G20:G21)</f>
        <v>41</v>
      </c>
      <c r="H19" s="408">
        <v>43</v>
      </c>
      <c r="I19" s="408">
        <v>44</v>
      </c>
    </row>
    <row r="20" spans="1:9" ht="12" customHeight="1">
      <c r="A20" s="364" t="s">
        <v>693</v>
      </c>
      <c r="B20" s="388">
        <v>27</v>
      </c>
      <c r="C20" s="388">
        <v>30</v>
      </c>
      <c r="D20" s="388">
        <v>31</v>
      </c>
      <c r="E20" s="388">
        <v>40</v>
      </c>
      <c r="F20" s="388">
        <v>41</v>
      </c>
      <c r="G20" s="388">
        <v>41</v>
      </c>
      <c r="H20" s="388">
        <v>43</v>
      </c>
      <c r="I20" s="388">
        <v>44</v>
      </c>
    </row>
    <row r="21" spans="1:9" ht="12" customHeight="1">
      <c r="A21" s="364" t="s">
        <v>681</v>
      </c>
      <c r="B21" s="388">
        <v>0</v>
      </c>
      <c r="C21" s="388">
        <v>0</v>
      </c>
      <c r="D21" s="388">
        <v>0</v>
      </c>
      <c r="E21" s="388">
        <v>0</v>
      </c>
      <c r="F21" s="388">
        <v>0</v>
      </c>
      <c r="G21" s="388">
        <v>0</v>
      </c>
      <c r="H21" s="388">
        <v>0</v>
      </c>
      <c r="I21" s="388">
        <v>0</v>
      </c>
    </row>
    <row r="22" spans="1:9" ht="12" customHeight="1">
      <c r="A22" s="402" t="s">
        <v>70</v>
      </c>
      <c r="B22" s="405">
        <v>32</v>
      </c>
      <c r="C22" s="405">
        <v>34</v>
      </c>
      <c r="D22" s="405">
        <v>40</v>
      </c>
      <c r="E22" s="405">
        <f>SUM(E23,E26)</f>
        <v>45</v>
      </c>
      <c r="F22" s="405">
        <v>47</v>
      </c>
      <c r="G22" s="405">
        <f>SUM(G23,G26)</f>
        <v>45</v>
      </c>
      <c r="H22" s="405">
        <v>45</v>
      </c>
      <c r="I22" s="405">
        <v>45</v>
      </c>
    </row>
    <row r="23" spans="1:9" ht="12" customHeight="1">
      <c r="A23" s="406" t="s">
        <v>685</v>
      </c>
      <c r="B23" s="408">
        <v>16</v>
      </c>
      <c r="C23" s="408">
        <v>11</v>
      </c>
      <c r="D23" s="408">
        <v>16</v>
      </c>
      <c r="E23" s="408">
        <f>SUM(E24:E25)</f>
        <v>17</v>
      </c>
      <c r="F23" s="408">
        <v>19</v>
      </c>
      <c r="G23" s="408">
        <f>SUM(G24:G25)</f>
        <v>17</v>
      </c>
      <c r="H23" s="408">
        <v>17</v>
      </c>
      <c r="I23" s="408">
        <v>17</v>
      </c>
    </row>
    <row r="24" spans="1:9" ht="12" customHeight="1">
      <c r="A24" s="364" t="s">
        <v>693</v>
      </c>
      <c r="B24" s="388">
        <v>16</v>
      </c>
      <c r="C24" s="388">
        <v>11</v>
      </c>
      <c r="D24" s="388">
        <v>16</v>
      </c>
      <c r="E24" s="388">
        <v>17</v>
      </c>
      <c r="F24" s="388">
        <v>19</v>
      </c>
      <c r="G24" s="388">
        <v>17</v>
      </c>
      <c r="H24" s="388">
        <v>17</v>
      </c>
      <c r="I24" s="388">
        <v>17</v>
      </c>
    </row>
    <row r="25" spans="1:9" ht="12" customHeight="1">
      <c r="A25" s="364" t="s">
        <v>681</v>
      </c>
      <c r="B25" s="388">
        <v>0</v>
      </c>
      <c r="C25" s="388">
        <v>0</v>
      </c>
      <c r="D25" s="388">
        <v>0</v>
      </c>
      <c r="E25" s="388">
        <v>0</v>
      </c>
      <c r="F25" s="388">
        <v>0</v>
      </c>
      <c r="G25" s="388">
        <v>0</v>
      </c>
      <c r="H25" s="388">
        <v>0</v>
      </c>
      <c r="I25" s="388">
        <v>0</v>
      </c>
    </row>
    <row r="26" spans="1:9" ht="12" customHeight="1">
      <c r="A26" s="406" t="s">
        <v>682</v>
      </c>
      <c r="B26" s="408">
        <v>16</v>
      </c>
      <c r="C26" s="408">
        <v>23</v>
      </c>
      <c r="D26" s="408">
        <v>24</v>
      </c>
      <c r="E26" s="408">
        <f>SUM(E27:E28)</f>
        <v>28</v>
      </c>
      <c r="F26" s="408">
        <v>28</v>
      </c>
      <c r="G26" s="408">
        <f>SUM(G27:G28)</f>
        <v>28</v>
      </c>
      <c r="H26" s="408">
        <v>28</v>
      </c>
      <c r="I26" s="408">
        <v>28</v>
      </c>
    </row>
    <row r="27" spans="1:9" ht="12" customHeight="1">
      <c r="A27" s="364" t="s">
        <v>693</v>
      </c>
      <c r="B27" s="388">
        <v>16</v>
      </c>
      <c r="C27" s="388">
        <v>23</v>
      </c>
      <c r="D27" s="388">
        <v>24</v>
      </c>
      <c r="E27" s="388">
        <v>28</v>
      </c>
      <c r="F27" s="388">
        <v>28</v>
      </c>
      <c r="G27" s="388">
        <v>28</v>
      </c>
      <c r="H27" s="388">
        <v>28</v>
      </c>
      <c r="I27" s="388">
        <v>28</v>
      </c>
    </row>
    <row r="28" spans="1:9" ht="12" customHeight="1">
      <c r="A28" s="364" t="s">
        <v>681</v>
      </c>
      <c r="B28" s="388">
        <v>0</v>
      </c>
      <c r="C28" s="388">
        <v>0</v>
      </c>
      <c r="D28" s="388">
        <v>0</v>
      </c>
      <c r="E28" s="388">
        <v>0</v>
      </c>
      <c r="F28" s="388">
        <v>0</v>
      </c>
      <c r="G28" s="388">
        <v>0</v>
      </c>
      <c r="H28" s="388">
        <v>0</v>
      </c>
      <c r="I28" s="388">
        <v>0</v>
      </c>
    </row>
    <row r="29" spans="1:9" ht="12" customHeight="1">
      <c r="A29" s="402" t="s">
        <v>71</v>
      </c>
      <c r="B29" s="405">
        <v>14</v>
      </c>
      <c r="C29" s="405">
        <v>14</v>
      </c>
      <c r="D29" s="405">
        <v>22</v>
      </c>
      <c r="E29" s="405">
        <f>SUM(E30,E33)</f>
        <v>24</v>
      </c>
      <c r="F29" s="405">
        <v>26</v>
      </c>
      <c r="G29" s="405">
        <f>SUM(G30,G33)</f>
        <v>26</v>
      </c>
      <c r="H29" s="405">
        <v>26</v>
      </c>
      <c r="I29" s="405">
        <v>26</v>
      </c>
    </row>
    <row r="30" spans="1:9" ht="12" customHeight="1">
      <c r="A30" s="406" t="s">
        <v>686</v>
      </c>
      <c r="B30" s="408">
        <v>10</v>
      </c>
      <c r="C30" s="408">
        <v>9</v>
      </c>
      <c r="D30" s="408">
        <v>16</v>
      </c>
      <c r="E30" s="408">
        <f>SUM(E31:E32)</f>
        <v>17</v>
      </c>
      <c r="F30" s="408">
        <v>19</v>
      </c>
      <c r="G30" s="408">
        <f>SUM(G31:G32)</f>
        <v>19</v>
      </c>
      <c r="H30" s="408">
        <v>19</v>
      </c>
      <c r="I30" s="408">
        <v>19</v>
      </c>
    </row>
    <row r="31" spans="1:9" ht="12" customHeight="1">
      <c r="A31" s="364" t="s">
        <v>693</v>
      </c>
      <c r="B31" s="388">
        <v>10</v>
      </c>
      <c r="C31" s="388">
        <v>9</v>
      </c>
      <c r="D31" s="388">
        <v>16</v>
      </c>
      <c r="E31" s="388">
        <v>17</v>
      </c>
      <c r="F31" s="388">
        <v>19</v>
      </c>
      <c r="G31" s="388">
        <v>19</v>
      </c>
      <c r="H31" s="388">
        <v>19</v>
      </c>
      <c r="I31" s="388">
        <v>19</v>
      </c>
    </row>
    <row r="32" spans="1:9" ht="12" customHeight="1">
      <c r="A32" s="364" t="s">
        <v>681</v>
      </c>
      <c r="B32" s="388">
        <v>0</v>
      </c>
      <c r="C32" s="388">
        <v>0</v>
      </c>
      <c r="D32" s="388">
        <v>0</v>
      </c>
      <c r="E32" s="388">
        <v>0</v>
      </c>
      <c r="F32" s="388">
        <v>0</v>
      </c>
      <c r="G32" s="388">
        <v>0</v>
      </c>
      <c r="H32" s="388">
        <v>0</v>
      </c>
      <c r="I32" s="388">
        <v>0</v>
      </c>
    </row>
    <row r="33" spans="1:9" ht="12" customHeight="1">
      <c r="A33" s="406" t="s">
        <v>682</v>
      </c>
      <c r="B33" s="408">
        <v>4</v>
      </c>
      <c r="C33" s="408">
        <v>5</v>
      </c>
      <c r="D33" s="408">
        <v>6</v>
      </c>
      <c r="E33" s="408">
        <f>SUM(E34:E35)</f>
        <v>7</v>
      </c>
      <c r="F33" s="408">
        <v>7</v>
      </c>
      <c r="G33" s="408">
        <f>SUM(G34:G35)</f>
        <v>7</v>
      </c>
      <c r="H33" s="408">
        <v>7</v>
      </c>
      <c r="I33" s="408">
        <v>7</v>
      </c>
    </row>
    <row r="34" spans="1:9" ht="12" customHeight="1">
      <c r="A34" s="364" t="s">
        <v>693</v>
      </c>
      <c r="B34" s="388">
        <v>4</v>
      </c>
      <c r="C34" s="388">
        <v>5</v>
      </c>
      <c r="D34" s="388">
        <v>6</v>
      </c>
      <c r="E34" s="388">
        <v>7</v>
      </c>
      <c r="F34" s="388">
        <v>7</v>
      </c>
      <c r="G34" s="388">
        <v>7</v>
      </c>
      <c r="H34" s="388">
        <v>7</v>
      </c>
      <c r="I34" s="388">
        <v>7</v>
      </c>
    </row>
    <row r="35" spans="1:9" ht="12" customHeight="1">
      <c r="A35" s="364" t="s">
        <v>681</v>
      </c>
      <c r="B35" s="388">
        <v>0</v>
      </c>
      <c r="C35" s="388">
        <v>0</v>
      </c>
      <c r="D35" s="388">
        <v>0</v>
      </c>
      <c r="E35" s="388">
        <v>0</v>
      </c>
      <c r="F35" s="388">
        <v>0</v>
      </c>
      <c r="G35" s="388">
        <v>0</v>
      </c>
      <c r="H35" s="388">
        <v>0</v>
      </c>
      <c r="I35" s="388">
        <v>0</v>
      </c>
    </row>
    <row r="36" spans="1:9" ht="12" customHeight="1">
      <c r="A36" s="402" t="s">
        <v>75</v>
      </c>
      <c r="B36" s="405">
        <v>14</v>
      </c>
      <c r="C36" s="405">
        <v>15</v>
      </c>
      <c r="D36" s="405">
        <v>20</v>
      </c>
      <c r="E36" s="405">
        <f>SUM(E37,E40)</f>
        <v>25</v>
      </c>
      <c r="F36" s="405">
        <v>25</v>
      </c>
      <c r="G36" s="405">
        <f>SUM(G37,G40)</f>
        <v>26</v>
      </c>
      <c r="H36" s="405">
        <v>26</v>
      </c>
      <c r="I36" s="405">
        <v>27</v>
      </c>
    </row>
    <row r="37" spans="1:9" ht="12" customHeight="1">
      <c r="A37" s="406" t="s">
        <v>687</v>
      </c>
      <c r="B37" s="408">
        <v>7</v>
      </c>
      <c r="C37" s="408">
        <v>7</v>
      </c>
      <c r="D37" s="408">
        <v>11</v>
      </c>
      <c r="E37" s="408">
        <f>SUM(E38:E39)</f>
        <v>13</v>
      </c>
      <c r="F37" s="408">
        <v>12</v>
      </c>
      <c r="G37" s="408">
        <f>SUM(G38:G39)</f>
        <v>12</v>
      </c>
      <c r="H37" s="408">
        <v>12</v>
      </c>
      <c r="I37" s="408">
        <v>13</v>
      </c>
    </row>
    <row r="38" spans="1:9" ht="12" customHeight="1">
      <c r="A38" s="364" t="s">
        <v>693</v>
      </c>
      <c r="B38" s="388">
        <v>7</v>
      </c>
      <c r="C38" s="388">
        <v>7</v>
      </c>
      <c r="D38" s="388">
        <v>11</v>
      </c>
      <c r="E38" s="388">
        <v>13</v>
      </c>
      <c r="F38" s="388">
        <v>12</v>
      </c>
      <c r="G38" s="388">
        <v>12</v>
      </c>
      <c r="H38" s="388">
        <v>12</v>
      </c>
      <c r="I38" s="388">
        <v>13</v>
      </c>
    </row>
    <row r="39" spans="1:9" ht="12" customHeight="1">
      <c r="A39" s="364" t="s">
        <v>681</v>
      </c>
      <c r="B39" s="388">
        <v>0</v>
      </c>
      <c r="C39" s="388">
        <v>0</v>
      </c>
      <c r="D39" s="388">
        <v>0</v>
      </c>
      <c r="E39" s="388">
        <v>0</v>
      </c>
      <c r="F39" s="388">
        <v>0</v>
      </c>
      <c r="G39" s="388">
        <v>0</v>
      </c>
      <c r="H39" s="388">
        <v>0</v>
      </c>
      <c r="I39" s="388">
        <v>0</v>
      </c>
    </row>
    <row r="40" spans="1:9" ht="12" customHeight="1">
      <c r="A40" s="406" t="s">
        <v>682</v>
      </c>
      <c r="B40" s="408">
        <v>7</v>
      </c>
      <c r="C40" s="408">
        <v>8</v>
      </c>
      <c r="D40" s="408">
        <v>9</v>
      </c>
      <c r="E40" s="408">
        <f>SUM(E41:E42)</f>
        <v>12</v>
      </c>
      <c r="F40" s="408">
        <v>13</v>
      </c>
      <c r="G40" s="408">
        <f>SUM(G41:G42)</f>
        <v>14</v>
      </c>
      <c r="H40" s="408">
        <v>14</v>
      </c>
      <c r="I40" s="408">
        <v>14</v>
      </c>
    </row>
    <row r="41" spans="1:9" ht="12" customHeight="1">
      <c r="A41" s="364" t="s">
        <v>693</v>
      </c>
      <c r="B41" s="388">
        <v>7</v>
      </c>
      <c r="C41" s="388">
        <v>8</v>
      </c>
      <c r="D41" s="388">
        <v>9</v>
      </c>
      <c r="E41" s="388">
        <v>12</v>
      </c>
      <c r="F41" s="388">
        <v>13</v>
      </c>
      <c r="G41" s="388">
        <v>14</v>
      </c>
      <c r="H41" s="388">
        <v>14</v>
      </c>
      <c r="I41" s="388">
        <v>14</v>
      </c>
    </row>
    <row r="42" spans="1:9" ht="12" customHeight="1">
      <c r="A42" s="364" t="s">
        <v>681</v>
      </c>
      <c r="B42" s="388">
        <v>0</v>
      </c>
      <c r="C42" s="388">
        <v>0</v>
      </c>
      <c r="D42" s="388">
        <v>0</v>
      </c>
      <c r="E42" s="388">
        <v>0</v>
      </c>
      <c r="F42" s="388">
        <v>0</v>
      </c>
      <c r="G42" s="388">
        <v>0</v>
      </c>
      <c r="H42" s="388">
        <v>0</v>
      </c>
      <c r="I42" s="388">
        <v>0</v>
      </c>
    </row>
    <row r="43" spans="1:9" ht="12" customHeight="1">
      <c r="A43" s="402" t="s">
        <v>76</v>
      </c>
      <c r="B43" s="405">
        <v>16</v>
      </c>
      <c r="C43" s="405">
        <v>17</v>
      </c>
      <c r="D43" s="405">
        <v>21</v>
      </c>
      <c r="E43" s="405">
        <f>SUM(E44,E47)</f>
        <v>22</v>
      </c>
      <c r="F43" s="405">
        <v>22</v>
      </c>
      <c r="G43" s="405">
        <f>SUM(G44,G47)</f>
        <v>21</v>
      </c>
      <c r="H43" s="405">
        <v>21</v>
      </c>
      <c r="I43" s="405">
        <v>21</v>
      </c>
    </row>
    <row r="44" spans="1:9" ht="12" customHeight="1">
      <c r="A44" s="406" t="s">
        <v>688</v>
      </c>
      <c r="B44" s="408">
        <v>10</v>
      </c>
      <c r="C44" s="408">
        <v>9</v>
      </c>
      <c r="D44" s="408">
        <v>12</v>
      </c>
      <c r="E44" s="408">
        <f>SUM(E45:E46)</f>
        <v>13</v>
      </c>
      <c r="F44" s="408">
        <v>13</v>
      </c>
      <c r="G44" s="408">
        <f>SUM(G45:G46)</f>
        <v>13</v>
      </c>
      <c r="H44" s="408">
        <v>13</v>
      </c>
      <c r="I44" s="408">
        <v>13</v>
      </c>
    </row>
    <row r="45" spans="1:9" ht="12" customHeight="1">
      <c r="A45" s="364" t="s">
        <v>693</v>
      </c>
      <c r="B45" s="388">
        <v>10</v>
      </c>
      <c r="C45" s="388">
        <v>9</v>
      </c>
      <c r="D45" s="388">
        <v>12</v>
      </c>
      <c r="E45" s="388">
        <v>13</v>
      </c>
      <c r="F45" s="388">
        <v>13</v>
      </c>
      <c r="G45" s="388">
        <v>13</v>
      </c>
      <c r="H45" s="388">
        <v>13</v>
      </c>
      <c r="I45" s="388">
        <v>13</v>
      </c>
    </row>
    <row r="46" spans="1:9" ht="12" customHeight="1">
      <c r="A46" s="364" t="s">
        <v>681</v>
      </c>
      <c r="B46" s="388">
        <v>0</v>
      </c>
      <c r="C46" s="388">
        <v>0</v>
      </c>
      <c r="D46" s="388">
        <v>0</v>
      </c>
      <c r="E46" s="388">
        <v>0</v>
      </c>
      <c r="F46" s="388">
        <v>0</v>
      </c>
      <c r="G46" s="388">
        <v>0</v>
      </c>
      <c r="H46" s="388">
        <v>0</v>
      </c>
      <c r="I46" s="388">
        <v>0</v>
      </c>
    </row>
    <row r="47" spans="1:9" ht="12" customHeight="1">
      <c r="A47" s="406" t="s">
        <v>682</v>
      </c>
      <c r="B47" s="408">
        <v>6</v>
      </c>
      <c r="C47" s="408">
        <v>8</v>
      </c>
      <c r="D47" s="408">
        <v>9</v>
      </c>
      <c r="E47" s="408">
        <f>SUM(E48:E49)</f>
        <v>9</v>
      </c>
      <c r="F47" s="408">
        <v>9</v>
      </c>
      <c r="G47" s="408">
        <f>SUM(G48:G49)</f>
        <v>8</v>
      </c>
      <c r="H47" s="408">
        <v>8</v>
      </c>
      <c r="I47" s="408">
        <v>8</v>
      </c>
    </row>
    <row r="48" spans="1:9" ht="12" customHeight="1">
      <c r="A48" s="364" t="s">
        <v>693</v>
      </c>
      <c r="B48" s="388">
        <v>6</v>
      </c>
      <c r="C48" s="388">
        <v>8</v>
      </c>
      <c r="D48" s="388">
        <v>9</v>
      </c>
      <c r="E48" s="388">
        <v>9</v>
      </c>
      <c r="F48" s="388">
        <v>9</v>
      </c>
      <c r="G48" s="388">
        <v>8</v>
      </c>
      <c r="H48" s="388">
        <v>8</v>
      </c>
      <c r="I48" s="388">
        <v>8</v>
      </c>
    </row>
    <row r="49" spans="1:9" ht="12" customHeight="1">
      <c r="A49" s="364" t="s">
        <v>681</v>
      </c>
      <c r="B49" s="388">
        <v>0</v>
      </c>
      <c r="C49" s="388">
        <v>0</v>
      </c>
      <c r="D49" s="388">
        <v>0</v>
      </c>
      <c r="E49" s="388">
        <v>0</v>
      </c>
      <c r="F49" s="388">
        <v>0</v>
      </c>
      <c r="G49" s="388">
        <v>0</v>
      </c>
      <c r="H49" s="388">
        <v>0</v>
      </c>
      <c r="I49" s="388">
        <v>0</v>
      </c>
    </row>
    <row r="50" spans="1:9" ht="12" customHeight="1">
      <c r="A50" s="402" t="s">
        <v>77</v>
      </c>
      <c r="B50" s="405">
        <v>53</v>
      </c>
      <c r="C50" s="405">
        <v>48</v>
      </c>
      <c r="D50" s="405">
        <v>57</v>
      </c>
      <c r="E50" s="405">
        <f>SUM(E51,E54)</f>
        <v>71</v>
      </c>
      <c r="F50" s="405">
        <v>66</v>
      </c>
      <c r="G50" s="405">
        <f>SUM(G51,G54)</f>
        <v>63</v>
      </c>
      <c r="H50" s="405">
        <v>64</v>
      </c>
      <c r="I50" s="405">
        <v>64</v>
      </c>
    </row>
    <row r="51" spans="1:9" ht="12" customHeight="1">
      <c r="A51" s="406" t="s">
        <v>689</v>
      </c>
      <c r="B51" s="408">
        <v>30</v>
      </c>
      <c r="C51" s="408">
        <v>26</v>
      </c>
      <c r="D51" s="408">
        <v>32</v>
      </c>
      <c r="E51" s="408">
        <f>SUM(E52:E53)</f>
        <v>38</v>
      </c>
      <c r="F51" s="408">
        <v>36</v>
      </c>
      <c r="G51" s="408">
        <f>SUM(G52:G53)</f>
        <v>33</v>
      </c>
      <c r="H51" s="408">
        <v>35</v>
      </c>
      <c r="I51" s="408">
        <v>35</v>
      </c>
    </row>
    <row r="52" spans="1:9" ht="12" customHeight="1">
      <c r="A52" s="364" t="s">
        <v>693</v>
      </c>
      <c r="B52" s="388">
        <v>30</v>
      </c>
      <c r="C52" s="388">
        <v>26</v>
      </c>
      <c r="D52" s="388">
        <v>32</v>
      </c>
      <c r="E52" s="388">
        <v>38</v>
      </c>
      <c r="F52" s="388">
        <v>36</v>
      </c>
      <c r="G52" s="388">
        <v>33</v>
      </c>
      <c r="H52" s="388">
        <v>35</v>
      </c>
      <c r="I52" s="388">
        <v>35</v>
      </c>
    </row>
    <row r="53" spans="1:9" ht="12" customHeight="1">
      <c r="A53" s="364" t="s">
        <v>681</v>
      </c>
      <c r="B53" s="388">
        <v>0</v>
      </c>
      <c r="C53" s="388">
        <v>0</v>
      </c>
      <c r="D53" s="388">
        <v>0</v>
      </c>
      <c r="E53" s="388">
        <v>0</v>
      </c>
      <c r="F53" s="388">
        <v>0</v>
      </c>
      <c r="G53" s="388">
        <v>0</v>
      </c>
      <c r="H53" s="388">
        <v>0</v>
      </c>
      <c r="I53" s="388">
        <v>0</v>
      </c>
    </row>
    <row r="54" spans="1:9" ht="12" customHeight="1">
      <c r="A54" s="406" t="s">
        <v>682</v>
      </c>
      <c r="B54" s="408">
        <v>23</v>
      </c>
      <c r="C54" s="408">
        <v>22</v>
      </c>
      <c r="D54" s="408">
        <v>25</v>
      </c>
      <c r="E54" s="408">
        <f>SUM(E55:E56)</f>
        <v>33</v>
      </c>
      <c r="F54" s="408">
        <v>30</v>
      </c>
      <c r="G54" s="408">
        <f>SUM(G55:G56)</f>
        <v>30</v>
      </c>
      <c r="H54" s="408">
        <v>29</v>
      </c>
      <c r="I54" s="408">
        <v>29</v>
      </c>
    </row>
    <row r="55" spans="1:9" ht="12" customHeight="1">
      <c r="A55" s="364" t="s">
        <v>693</v>
      </c>
      <c r="B55" s="388">
        <v>23</v>
      </c>
      <c r="C55" s="388">
        <v>22</v>
      </c>
      <c r="D55" s="388">
        <v>25</v>
      </c>
      <c r="E55" s="388">
        <v>33</v>
      </c>
      <c r="F55" s="388">
        <v>30</v>
      </c>
      <c r="G55" s="388">
        <v>30</v>
      </c>
      <c r="H55" s="388">
        <v>29</v>
      </c>
      <c r="I55" s="388">
        <v>29</v>
      </c>
    </row>
    <row r="56" spans="1:9" ht="12" customHeight="1">
      <c r="A56" s="364" t="s">
        <v>681</v>
      </c>
      <c r="B56" s="388">
        <v>0</v>
      </c>
      <c r="C56" s="388">
        <v>0</v>
      </c>
      <c r="D56" s="388">
        <v>0</v>
      </c>
      <c r="E56" s="388">
        <v>0</v>
      </c>
      <c r="F56" s="388">
        <v>0</v>
      </c>
      <c r="G56" s="388">
        <v>0</v>
      </c>
      <c r="H56" s="388">
        <v>0</v>
      </c>
      <c r="I56" s="388">
        <v>0</v>
      </c>
    </row>
    <row r="57" spans="1:9" ht="12" customHeight="1">
      <c r="A57" s="402" t="s">
        <v>78</v>
      </c>
      <c r="B57" s="405">
        <v>13</v>
      </c>
      <c r="C57" s="405">
        <v>13</v>
      </c>
      <c r="D57" s="405">
        <v>17</v>
      </c>
      <c r="E57" s="405">
        <f>SUM(E58,E61)</f>
        <v>17</v>
      </c>
      <c r="F57" s="405">
        <v>16</v>
      </c>
      <c r="G57" s="405">
        <f>SUM(G58,G61)</f>
        <v>16</v>
      </c>
      <c r="H57" s="405">
        <v>16</v>
      </c>
      <c r="I57" s="405">
        <v>16</v>
      </c>
    </row>
    <row r="58" spans="1:9" ht="12" customHeight="1">
      <c r="A58" s="406" t="s">
        <v>690</v>
      </c>
      <c r="B58" s="408">
        <v>3</v>
      </c>
      <c r="C58" s="408">
        <v>3</v>
      </c>
      <c r="D58" s="408">
        <v>5</v>
      </c>
      <c r="E58" s="408">
        <f>SUM(E59:E60)</f>
        <v>5</v>
      </c>
      <c r="F58" s="408">
        <v>5</v>
      </c>
      <c r="G58" s="408">
        <f>SUM(G59:G60)</f>
        <v>5</v>
      </c>
      <c r="H58" s="408">
        <v>5</v>
      </c>
      <c r="I58" s="408">
        <v>5</v>
      </c>
    </row>
    <row r="59" spans="1:9" ht="12" customHeight="1">
      <c r="A59" s="364" t="s">
        <v>693</v>
      </c>
      <c r="B59" s="388">
        <v>3</v>
      </c>
      <c r="C59" s="388">
        <v>3</v>
      </c>
      <c r="D59" s="388">
        <v>5</v>
      </c>
      <c r="E59" s="388">
        <v>5</v>
      </c>
      <c r="F59" s="388">
        <v>5</v>
      </c>
      <c r="G59" s="388">
        <v>5</v>
      </c>
      <c r="H59" s="388">
        <v>5</v>
      </c>
      <c r="I59" s="388">
        <v>5</v>
      </c>
    </row>
    <row r="60" spans="1:9" ht="12" customHeight="1">
      <c r="A60" s="364" t="s">
        <v>681</v>
      </c>
      <c r="B60" s="388">
        <v>0</v>
      </c>
      <c r="C60" s="388">
        <v>0</v>
      </c>
      <c r="D60" s="388">
        <v>0</v>
      </c>
      <c r="E60" s="388">
        <v>0</v>
      </c>
      <c r="F60" s="388">
        <v>0</v>
      </c>
      <c r="G60" s="388">
        <v>0</v>
      </c>
      <c r="H60" s="388">
        <v>0</v>
      </c>
      <c r="I60" s="388">
        <v>0</v>
      </c>
    </row>
    <row r="61" spans="1:9" ht="12" customHeight="1">
      <c r="A61" s="406" t="s">
        <v>682</v>
      </c>
      <c r="B61" s="408">
        <v>10</v>
      </c>
      <c r="C61" s="408">
        <v>10</v>
      </c>
      <c r="D61" s="408">
        <v>12</v>
      </c>
      <c r="E61" s="408">
        <f>SUM(E62:E63)</f>
        <v>12</v>
      </c>
      <c r="F61" s="408">
        <v>11</v>
      </c>
      <c r="G61" s="408">
        <f>SUM(G62:G63)</f>
        <v>11</v>
      </c>
      <c r="H61" s="408">
        <v>11</v>
      </c>
      <c r="I61" s="408">
        <v>11</v>
      </c>
    </row>
    <row r="62" spans="1:9" ht="12" customHeight="1">
      <c r="A62" s="364" t="s">
        <v>693</v>
      </c>
      <c r="B62" s="388">
        <v>10</v>
      </c>
      <c r="C62" s="388">
        <v>10</v>
      </c>
      <c r="D62" s="388">
        <v>12</v>
      </c>
      <c r="E62" s="388">
        <v>12</v>
      </c>
      <c r="F62" s="388">
        <v>11</v>
      </c>
      <c r="G62" s="388">
        <v>11</v>
      </c>
      <c r="H62" s="388">
        <v>11</v>
      </c>
      <c r="I62" s="388">
        <v>11</v>
      </c>
    </row>
    <row r="63" spans="1:9" ht="12" customHeight="1">
      <c r="A63" s="364" t="s">
        <v>681</v>
      </c>
      <c r="B63" s="388">
        <v>0</v>
      </c>
      <c r="C63" s="388">
        <v>0</v>
      </c>
      <c r="D63" s="388">
        <v>0</v>
      </c>
      <c r="E63" s="388">
        <v>0</v>
      </c>
      <c r="F63" s="388">
        <v>0</v>
      </c>
      <c r="G63" s="388">
        <v>0</v>
      </c>
      <c r="H63" s="388">
        <v>0</v>
      </c>
      <c r="I63" s="388">
        <v>0</v>
      </c>
    </row>
    <row r="64" spans="1:9" ht="12" customHeight="1">
      <c r="A64" s="402" t="s">
        <v>79</v>
      </c>
      <c r="B64" s="405">
        <v>5</v>
      </c>
      <c r="C64" s="405">
        <v>5</v>
      </c>
      <c r="D64" s="405">
        <v>6</v>
      </c>
      <c r="E64" s="405">
        <f>SUM(E65,E68)</f>
        <v>6</v>
      </c>
      <c r="F64" s="405">
        <v>5</v>
      </c>
      <c r="G64" s="405">
        <f>SUM(G65,G68)</f>
        <v>5</v>
      </c>
      <c r="H64" s="405">
        <v>5</v>
      </c>
      <c r="I64" s="405">
        <v>5</v>
      </c>
    </row>
    <row r="65" spans="1:9" ht="12" customHeight="1">
      <c r="A65" s="406" t="s">
        <v>691</v>
      </c>
      <c r="B65" s="408">
        <v>3</v>
      </c>
      <c r="C65" s="408">
        <v>3</v>
      </c>
      <c r="D65" s="408">
        <v>4</v>
      </c>
      <c r="E65" s="408">
        <f>SUM(E66:E67)</f>
        <v>4</v>
      </c>
      <c r="F65" s="408">
        <v>4</v>
      </c>
      <c r="G65" s="408">
        <f>SUM(G66:G67)</f>
        <v>4</v>
      </c>
      <c r="H65" s="408">
        <v>4</v>
      </c>
      <c r="I65" s="408">
        <v>4</v>
      </c>
    </row>
    <row r="66" spans="1:9" ht="12" customHeight="1">
      <c r="A66" s="364" t="s">
        <v>693</v>
      </c>
      <c r="B66" s="388">
        <v>3</v>
      </c>
      <c r="C66" s="388">
        <v>3</v>
      </c>
      <c r="D66" s="388">
        <v>4</v>
      </c>
      <c r="E66" s="388">
        <v>4</v>
      </c>
      <c r="F66" s="388">
        <v>4</v>
      </c>
      <c r="G66" s="388">
        <v>4</v>
      </c>
      <c r="H66" s="388">
        <v>4</v>
      </c>
      <c r="I66" s="388">
        <v>4</v>
      </c>
    </row>
    <row r="67" spans="1:9" ht="12" customHeight="1">
      <c r="A67" s="364" t="s">
        <v>681</v>
      </c>
      <c r="B67" s="388">
        <v>0</v>
      </c>
      <c r="C67" s="388">
        <v>0</v>
      </c>
      <c r="D67" s="388">
        <v>0</v>
      </c>
      <c r="E67" s="388">
        <v>0</v>
      </c>
      <c r="F67" s="388">
        <v>0</v>
      </c>
      <c r="G67" s="388">
        <v>0</v>
      </c>
      <c r="H67" s="388">
        <v>0</v>
      </c>
      <c r="I67" s="388">
        <v>0</v>
      </c>
    </row>
    <row r="68" spans="1:9" ht="12" customHeight="1">
      <c r="A68" s="406" t="s">
        <v>682</v>
      </c>
      <c r="B68" s="408">
        <v>2</v>
      </c>
      <c r="C68" s="408">
        <v>2</v>
      </c>
      <c r="D68" s="408">
        <v>2</v>
      </c>
      <c r="E68" s="408">
        <f>SUM(E69:E70)</f>
        <v>2</v>
      </c>
      <c r="F68" s="408">
        <v>1</v>
      </c>
      <c r="G68" s="408">
        <f>SUM(G69:G70)</f>
        <v>1</v>
      </c>
      <c r="H68" s="408">
        <v>1</v>
      </c>
      <c r="I68" s="408">
        <v>1</v>
      </c>
    </row>
    <row r="69" spans="1:9" ht="12" customHeight="1">
      <c r="A69" s="364" t="s">
        <v>693</v>
      </c>
      <c r="B69" s="388">
        <v>2</v>
      </c>
      <c r="C69" s="388">
        <v>2</v>
      </c>
      <c r="D69" s="388">
        <v>2</v>
      </c>
      <c r="E69" s="388">
        <v>2</v>
      </c>
      <c r="F69" s="388">
        <v>1</v>
      </c>
      <c r="G69" s="388">
        <v>1</v>
      </c>
      <c r="H69" s="388">
        <v>1</v>
      </c>
      <c r="I69" s="388">
        <v>1</v>
      </c>
    </row>
    <row r="70" spans="1:9" ht="12" customHeight="1">
      <c r="A70" s="364" t="s">
        <v>681</v>
      </c>
      <c r="B70" s="388">
        <v>0</v>
      </c>
      <c r="C70" s="388">
        <v>0</v>
      </c>
      <c r="D70" s="388">
        <v>0</v>
      </c>
      <c r="E70" s="388">
        <v>0</v>
      </c>
      <c r="F70" s="388">
        <v>0</v>
      </c>
      <c r="G70" s="388">
        <v>0</v>
      </c>
      <c r="H70" s="388">
        <v>0</v>
      </c>
      <c r="I70" s="388">
        <v>0</v>
      </c>
    </row>
    <row r="71" spans="1:9" ht="17.25" customHeight="1">
      <c r="A71" s="368" t="s">
        <v>72</v>
      </c>
      <c r="B71" s="389">
        <v>238</v>
      </c>
      <c r="C71" s="389">
        <v>241</v>
      </c>
      <c r="D71" s="389">
        <v>300</v>
      </c>
      <c r="E71" s="389">
        <f>SUM(E64,E57,E50,E43,E36,E29,E22,E12,E5)</f>
        <v>348</v>
      </c>
      <c r="F71" s="389">
        <v>347</v>
      </c>
      <c r="G71" s="389">
        <f>SUM(G64,G57,G50,G43,G36,G29,G22,G12,G5)</f>
        <v>341</v>
      </c>
      <c r="H71" s="389">
        <v>345</v>
      </c>
      <c r="I71" s="389">
        <v>347</v>
      </c>
    </row>
    <row r="72" spans="1:9" ht="3.75" customHeight="1" thickBot="1">
      <c r="A72" s="390"/>
      <c r="B72" s="370"/>
      <c r="C72" s="370"/>
      <c r="D72" s="370"/>
      <c r="E72" s="370"/>
      <c r="F72" s="370"/>
      <c r="G72" s="370"/>
      <c r="H72" s="370"/>
      <c r="I72" s="370"/>
    </row>
    <row r="73" spans="1:9" ht="30" customHeight="1" thickTop="1">
      <c r="A73" s="517" t="s">
        <v>1010</v>
      </c>
      <c r="B73" s="517"/>
      <c r="C73" s="517"/>
      <c r="D73" s="517"/>
      <c r="E73" s="517"/>
      <c r="F73" s="517"/>
      <c r="G73" s="517"/>
      <c r="H73" s="517"/>
      <c r="I73" s="517"/>
    </row>
    <row r="74" spans="1:9" ht="12.75">
      <c r="A74" s="391"/>
      <c r="B74" s="372"/>
      <c r="C74" s="372"/>
      <c r="D74" s="372"/>
      <c r="E74" s="372"/>
      <c r="F74" s="372"/>
      <c r="G74" s="372"/>
      <c r="H74" s="372"/>
      <c r="I74" s="372"/>
    </row>
  </sheetData>
  <mergeCells count="3">
    <mergeCell ref="A1:I1"/>
    <mergeCell ref="A2:I2"/>
    <mergeCell ref="A73:I73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7"/>
  <sheetViews>
    <sheetView zoomScaleNormal="100" workbookViewId="0">
      <selection activeCell="A3" sqref="A3:I3"/>
    </sheetView>
  </sheetViews>
  <sheetFormatPr defaultColWidth="9.140625" defaultRowHeight="9"/>
  <cols>
    <col min="1" max="1" width="55" style="373" customWidth="1"/>
    <col min="2" max="9" width="15.7109375" style="374" customWidth="1"/>
    <col min="10" max="16384" width="9.140625" style="360"/>
  </cols>
  <sheetData>
    <row r="1" spans="1:9" s="356" customFormat="1" ht="15" customHeight="1">
      <c r="A1" s="518"/>
      <c r="B1" s="518"/>
      <c r="C1" s="518"/>
      <c r="D1" s="518"/>
      <c r="E1" s="518"/>
      <c r="F1" s="518"/>
      <c r="G1" s="518"/>
      <c r="H1" s="518"/>
      <c r="I1" s="518"/>
    </row>
    <row r="2" spans="1:9" s="356" customFormat="1" ht="15" customHeight="1">
      <c r="A2" s="473" t="s">
        <v>654</v>
      </c>
      <c r="B2" s="473"/>
      <c r="C2" s="473"/>
      <c r="D2" s="473"/>
      <c r="E2" s="473"/>
      <c r="F2" s="473"/>
      <c r="G2" s="473"/>
      <c r="H2" s="473"/>
      <c r="I2" s="473"/>
    </row>
    <row r="3" spans="1:9" s="356" customFormat="1" ht="15" customHeight="1">
      <c r="A3" s="473" t="s">
        <v>670</v>
      </c>
      <c r="B3" s="473"/>
      <c r="C3" s="473"/>
      <c r="D3" s="473"/>
      <c r="E3" s="473"/>
      <c r="F3" s="473"/>
      <c r="G3" s="473"/>
      <c r="H3" s="473"/>
      <c r="I3" s="473"/>
    </row>
    <row r="4" spans="1:9" s="356" customFormat="1" ht="15" customHeight="1">
      <c r="A4" s="393"/>
      <c r="B4" s="394"/>
      <c r="C4" s="394"/>
      <c r="D4" s="394"/>
      <c r="E4" s="394"/>
      <c r="F4" s="394"/>
      <c r="G4" s="394"/>
      <c r="H4" s="394"/>
      <c r="I4" s="394"/>
    </row>
    <row r="5" spans="1:9" ht="3.75" customHeight="1">
      <c r="A5" s="395"/>
    </row>
    <row r="6" spans="1:9" ht="30" customHeight="1" thickBot="1">
      <c r="A6" s="361"/>
      <c r="B6" s="362" t="s">
        <v>673</v>
      </c>
      <c r="C6" s="362" t="s">
        <v>674</v>
      </c>
      <c r="D6" s="362" t="s">
        <v>675</v>
      </c>
      <c r="E6" s="362" t="s">
        <v>676</v>
      </c>
      <c r="F6" s="362" t="s">
        <v>677</v>
      </c>
      <c r="G6" s="362" t="s">
        <v>678</v>
      </c>
      <c r="H6" s="362" t="s">
        <v>1013</v>
      </c>
      <c r="I6" s="362" t="s">
        <v>1049</v>
      </c>
    </row>
    <row r="7" spans="1:9" ht="15" customHeight="1">
      <c r="A7" s="399" t="s">
        <v>73</v>
      </c>
      <c r="B7" s="401">
        <v>1</v>
      </c>
      <c r="C7" s="401">
        <v>3</v>
      </c>
      <c r="D7" s="401">
        <v>2</v>
      </c>
      <c r="E7" s="401">
        <f>SUM(E8,E11)</f>
        <v>3</v>
      </c>
      <c r="F7" s="401">
        <v>3</v>
      </c>
      <c r="G7" s="401">
        <f>SUM(G8,G11)</f>
        <v>3</v>
      </c>
      <c r="H7" s="401">
        <v>3</v>
      </c>
      <c r="I7" s="401">
        <v>3</v>
      </c>
    </row>
    <row r="8" spans="1:9" ht="15" customHeight="1">
      <c r="A8" s="406" t="s">
        <v>679</v>
      </c>
      <c r="B8" s="407">
        <v>0</v>
      </c>
      <c r="C8" s="407">
        <v>1</v>
      </c>
      <c r="D8" s="407">
        <v>1</v>
      </c>
      <c r="E8" s="407">
        <f>SUM(E9:E10)</f>
        <v>1</v>
      </c>
      <c r="F8" s="407">
        <v>1</v>
      </c>
      <c r="G8" s="407">
        <f>SUM(G9:G10)</f>
        <v>1</v>
      </c>
      <c r="H8" s="407">
        <v>1</v>
      </c>
      <c r="I8" s="407">
        <v>1</v>
      </c>
    </row>
    <row r="9" spans="1:9" ht="12" customHeight="1">
      <c r="A9" s="364" t="s">
        <v>693</v>
      </c>
      <c r="B9" s="382">
        <v>0</v>
      </c>
      <c r="C9" s="382">
        <v>1</v>
      </c>
      <c r="D9" s="382">
        <v>1</v>
      </c>
      <c r="E9" s="382">
        <v>1</v>
      </c>
      <c r="F9" s="382">
        <v>1</v>
      </c>
      <c r="G9" s="382">
        <v>1</v>
      </c>
      <c r="H9" s="382">
        <v>1</v>
      </c>
      <c r="I9" s="382">
        <v>1</v>
      </c>
    </row>
    <row r="10" spans="1:9" ht="12" customHeight="1">
      <c r="A10" s="364" t="s">
        <v>681</v>
      </c>
      <c r="B10" s="382">
        <v>0</v>
      </c>
      <c r="C10" s="382">
        <v>0</v>
      </c>
      <c r="D10" s="382">
        <v>0</v>
      </c>
      <c r="E10" s="382">
        <v>0</v>
      </c>
      <c r="F10" s="382">
        <v>0</v>
      </c>
      <c r="G10" s="382">
        <v>0</v>
      </c>
      <c r="H10" s="382">
        <v>0</v>
      </c>
      <c r="I10" s="382">
        <v>0</v>
      </c>
    </row>
    <row r="11" spans="1:9" ht="12" customHeight="1">
      <c r="A11" s="406" t="s">
        <v>682</v>
      </c>
      <c r="B11" s="407">
        <v>1</v>
      </c>
      <c r="C11" s="407">
        <v>2</v>
      </c>
      <c r="D11" s="407">
        <v>1</v>
      </c>
      <c r="E11" s="407">
        <f>SUM(E12:E13)</f>
        <v>2</v>
      </c>
      <c r="F11" s="407">
        <v>2</v>
      </c>
      <c r="G11" s="407">
        <f>SUM(G12:G13)</f>
        <v>2</v>
      </c>
      <c r="H11" s="407">
        <v>2</v>
      </c>
      <c r="I11" s="407">
        <v>2</v>
      </c>
    </row>
    <row r="12" spans="1:9" ht="12" customHeight="1">
      <c r="A12" s="364" t="s">
        <v>693</v>
      </c>
      <c r="B12" s="382">
        <v>1</v>
      </c>
      <c r="C12" s="382">
        <v>2</v>
      </c>
      <c r="D12" s="382">
        <v>1</v>
      </c>
      <c r="E12" s="382">
        <v>2</v>
      </c>
      <c r="F12" s="382">
        <v>2</v>
      </c>
      <c r="G12" s="382">
        <v>2</v>
      </c>
      <c r="H12" s="382">
        <v>2</v>
      </c>
      <c r="I12" s="382">
        <v>2</v>
      </c>
    </row>
    <row r="13" spans="1:9" ht="12" customHeight="1">
      <c r="A13" s="364" t="s">
        <v>681</v>
      </c>
      <c r="B13" s="382">
        <v>0</v>
      </c>
      <c r="C13" s="382">
        <v>0</v>
      </c>
      <c r="D13" s="382">
        <v>0</v>
      </c>
      <c r="E13" s="382">
        <v>0</v>
      </c>
      <c r="F13" s="382">
        <v>0</v>
      </c>
      <c r="G13" s="382">
        <v>0</v>
      </c>
      <c r="H13" s="382">
        <v>0</v>
      </c>
      <c r="I13" s="382">
        <v>0</v>
      </c>
    </row>
    <row r="14" spans="1:9" ht="12" customHeight="1">
      <c r="A14" s="402" t="s">
        <v>74</v>
      </c>
      <c r="B14" s="403">
        <v>3</v>
      </c>
      <c r="C14" s="403">
        <v>5</v>
      </c>
      <c r="D14" s="403">
        <v>7</v>
      </c>
      <c r="E14" s="403">
        <f>SUM(E15,E18,E21)</f>
        <v>9</v>
      </c>
      <c r="F14" s="403">
        <v>9</v>
      </c>
      <c r="G14" s="403">
        <f>SUM(G15,G18,G21)</f>
        <v>10</v>
      </c>
      <c r="H14" s="403">
        <v>10</v>
      </c>
      <c r="I14" s="403">
        <v>10</v>
      </c>
    </row>
    <row r="15" spans="1:9" s="366" customFormat="1" ht="12" customHeight="1">
      <c r="A15" s="406" t="s">
        <v>683</v>
      </c>
      <c r="B15" s="407">
        <v>2</v>
      </c>
      <c r="C15" s="407">
        <v>2</v>
      </c>
      <c r="D15" s="407">
        <v>2</v>
      </c>
      <c r="E15" s="407">
        <f>SUM(E16:E17)</f>
        <v>2</v>
      </c>
      <c r="F15" s="407">
        <v>2</v>
      </c>
      <c r="G15" s="407">
        <f>SUM(G16:G17)</f>
        <v>2</v>
      </c>
      <c r="H15" s="407">
        <v>2</v>
      </c>
      <c r="I15" s="407">
        <v>2</v>
      </c>
    </row>
    <row r="16" spans="1:9" s="366" customFormat="1" ht="12" customHeight="1">
      <c r="A16" s="364" t="s">
        <v>693</v>
      </c>
      <c r="B16" s="382">
        <v>2</v>
      </c>
      <c r="C16" s="382">
        <v>2</v>
      </c>
      <c r="D16" s="382">
        <v>2</v>
      </c>
      <c r="E16" s="382">
        <v>2</v>
      </c>
      <c r="F16" s="382">
        <v>2</v>
      </c>
      <c r="G16" s="382">
        <v>2</v>
      </c>
      <c r="H16" s="382">
        <v>2</v>
      </c>
      <c r="I16" s="382">
        <v>2</v>
      </c>
    </row>
    <row r="17" spans="1:9" s="366" customFormat="1" ht="12" customHeight="1">
      <c r="A17" s="364" t="s">
        <v>681</v>
      </c>
      <c r="B17" s="382">
        <v>0</v>
      </c>
      <c r="C17" s="382">
        <v>0</v>
      </c>
      <c r="D17" s="382">
        <v>0</v>
      </c>
      <c r="E17" s="382">
        <v>0</v>
      </c>
      <c r="F17" s="382">
        <v>0</v>
      </c>
      <c r="G17" s="382">
        <v>0</v>
      </c>
      <c r="H17" s="382">
        <v>0</v>
      </c>
      <c r="I17" s="382">
        <v>0</v>
      </c>
    </row>
    <row r="18" spans="1:9" s="366" customFormat="1" ht="12" customHeight="1">
      <c r="A18" s="406" t="s">
        <v>684</v>
      </c>
      <c r="B18" s="407">
        <v>1</v>
      </c>
      <c r="C18" s="407">
        <v>1</v>
      </c>
      <c r="D18" s="407">
        <v>1</v>
      </c>
      <c r="E18" s="407">
        <f>SUM(E19:E20)</f>
        <v>1</v>
      </c>
      <c r="F18" s="407">
        <v>1</v>
      </c>
      <c r="G18" s="407">
        <f>SUM(G19:G20)</f>
        <v>2</v>
      </c>
      <c r="H18" s="407">
        <v>2</v>
      </c>
      <c r="I18" s="407">
        <v>2</v>
      </c>
    </row>
    <row r="19" spans="1:9" s="366" customFormat="1" ht="12" customHeight="1">
      <c r="A19" s="364" t="s">
        <v>693</v>
      </c>
      <c r="B19" s="382">
        <v>1</v>
      </c>
      <c r="C19" s="382">
        <v>1</v>
      </c>
      <c r="D19" s="382">
        <v>1</v>
      </c>
      <c r="E19" s="382">
        <v>1</v>
      </c>
      <c r="F19" s="382">
        <v>1</v>
      </c>
      <c r="G19" s="382">
        <v>2</v>
      </c>
      <c r="H19" s="382">
        <v>2</v>
      </c>
      <c r="I19" s="382">
        <v>2</v>
      </c>
    </row>
    <row r="20" spans="1:9" ht="12" customHeight="1">
      <c r="A20" s="364" t="s">
        <v>681</v>
      </c>
      <c r="B20" s="382">
        <v>0</v>
      </c>
      <c r="C20" s="382">
        <v>0</v>
      </c>
      <c r="D20" s="382">
        <v>0</v>
      </c>
      <c r="E20" s="382">
        <v>0</v>
      </c>
      <c r="F20" s="382">
        <v>0</v>
      </c>
      <c r="G20" s="382">
        <v>0</v>
      </c>
      <c r="H20" s="382">
        <v>0</v>
      </c>
      <c r="I20" s="382">
        <v>0</v>
      </c>
    </row>
    <row r="21" spans="1:9" ht="12" customHeight="1">
      <c r="A21" s="406" t="s">
        <v>682</v>
      </c>
      <c r="B21" s="407">
        <v>0</v>
      </c>
      <c r="C21" s="407">
        <v>2</v>
      </c>
      <c r="D21" s="407">
        <v>4</v>
      </c>
      <c r="E21" s="407">
        <f>SUM(E22:E23)</f>
        <v>6</v>
      </c>
      <c r="F21" s="407">
        <v>6</v>
      </c>
      <c r="G21" s="407">
        <f>SUM(G22:G23)</f>
        <v>6</v>
      </c>
      <c r="H21" s="407">
        <v>6</v>
      </c>
      <c r="I21" s="407">
        <v>6</v>
      </c>
    </row>
    <row r="22" spans="1:9" ht="12" customHeight="1">
      <c r="A22" s="364" t="s">
        <v>693</v>
      </c>
      <c r="B22" s="382">
        <v>0</v>
      </c>
      <c r="C22" s="382">
        <v>2</v>
      </c>
      <c r="D22" s="382">
        <v>4</v>
      </c>
      <c r="E22" s="382">
        <v>6</v>
      </c>
      <c r="F22" s="382">
        <v>6</v>
      </c>
      <c r="G22" s="382">
        <v>6</v>
      </c>
      <c r="H22" s="382">
        <v>6</v>
      </c>
      <c r="I22" s="382">
        <v>6</v>
      </c>
    </row>
    <row r="23" spans="1:9" ht="12" customHeight="1">
      <c r="A23" s="364" t="s">
        <v>681</v>
      </c>
      <c r="B23" s="382">
        <v>0</v>
      </c>
      <c r="C23" s="382">
        <v>0</v>
      </c>
      <c r="D23" s="382">
        <v>0</v>
      </c>
      <c r="E23" s="382">
        <v>0</v>
      </c>
      <c r="F23" s="382">
        <v>0</v>
      </c>
      <c r="G23" s="382">
        <v>0</v>
      </c>
      <c r="H23" s="382">
        <v>0</v>
      </c>
      <c r="I23" s="382">
        <v>0</v>
      </c>
    </row>
    <row r="24" spans="1:9" ht="12" customHeight="1">
      <c r="A24" s="402" t="s">
        <v>70</v>
      </c>
      <c r="B24" s="403">
        <v>1</v>
      </c>
      <c r="C24" s="403">
        <v>2</v>
      </c>
      <c r="D24" s="403">
        <v>5</v>
      </c>
      <c r="E24" s="403">
        <f>SUM(E25,E28)</f>
        <v>6</v>
      </c>
      <c r="F24" s="403">
        <v>6</v>
      </c>
      <c r="G24" s="403">
        <f>SUM(G25,G28)</f>
        <v>6</v>
      </c>
      <c r="H24" s="403">
        <v>7</v>
      </c>
      <c r="I24" s="403">
        <v>7</v>
      </c>
    </row>
    <row r="25" spans="1:9" ht="12" customHeight="1">
      <c r="A25" s="406" t="s">
        <v>685</v>
      </c>
      <c r="B25" s="407">
        <v>1</v>
      </c>
      <c r="C25" s="407">
        <v>2</v>
      </c>
      <c r="D25" s="407">
        <v>2</v>
      </c>
      <c r="E25" s="407">
        <f>SUM(E26:E27)</f>
        <v>2</v>
      </c>
      <c r="F25" s="407">
        <v>2</v>
      </c>
      <c r="G25" s="407">
        <f>SUM(G26:G27)</f>
        <v>2</v>
      </c>
      <c r="H25" s="407">
        <v>2</v>
      </c>
      <c r="I25" s="407">
        <v>2</v>
      </c>
    </row>
    <row r="26" spans="1:9" ht="12" customHeight="1">
      <c r="A26" s="364" t="s">
        <v>693</v>
      </c>
      <c r="B26" s="382">
        <v>1</v>
      </c>
      <c r="C26" s="382">
        <v>2</v>
      </c>
      <c r="D26" s="382">
        <v>2</v>
      </c>
      <c r="E26" s="382">
        <v>2</v>
      </c>
      <c r="F26" s="382">
        <v>2</v>
      </c>
      <c r="G26" s="382">
        <v>2</v>
      </c>
      <c r="H26" s="382">
        <v>2</v>
      </c>
      <c r="I26" s="382">
        <v>2</v>
      </c>
    </row>
    <row r="27" spans="1:9" ht="12" customHeight="1">
      <c r="A27" s="364" t="s">
        <v>681</v>
      </c>
      <c r="B27" s="382">
        <v>0</v>
      </c>
      <c r="C27" s="382">
        <v>0</v>
      </c>
      <c r="D27" s="382">
        <v>0</v>
      </c>
      <c r="E27" s="382">
        <v>0</v>
      </c>
      <c r="F27" s="382">
        <v>0</v>
      </c>
      <c r="G27" s="382">
        <v>0</v>
      </c>
      <c r="H27" s="382">
        <v>0</v>
      </c>
      <c r="I27" s="382">
        <v>0</v>
      </c>
    </row>
    <row r="28" spans="1:9" ht="12" customHeight="1">
      <c r="A28" s="406" t="s">
        <v>682</v>
      </c>
      <c r="B28" s="407">
        <v>0</v>
      </c>
      <c r="C28" s="407">
        <v>0</v>
      </c>
      <c r="D28" s="407">
        <v>3</v>
      </c>
      <c r="E28" s="407">
        <f>SUM(E29:E30)</f>
        <v>4</v>
      </c>
      <c r="F28" s="407">
        <v>4</v>
      </c>
      <c r="G28" s="407">
        <f>SUM(G29:G30)</f>
        <v>4</v>
      </c>
      <c r="H28" s="407">
        <v>5</v>
      </c>
      <c r="I28" s="407">
        <v>5</v>
      </c>
    </row>
    <row r="29" spans="1:9" ht="12" customHeight="1">
      <c r="A29" s="364" t="s">
        <v>693</v>
      </c>
      <c r="B29" s="382">
        <v>0</v>
      </c>
      <c r="C29" s="382">
        <v>0</v>
      </c>
      <c r="D29" s="382">
        <v>3</v>
      </c>
      <c r="E29" s="382">
        <v>4</v>
      </c>
      <c r="F29" s="382">
        <v>4</v>
      </c>
      <c r="G29" s="382">
        <v>4</v>
      </c>
      <c r="H29" s="382">
        <v>5</v>
      </c>
      <c r="I29" s="382">
        <v>5</v>
      </c>
    </row>
    <row r="30" spans="1:9" ht="12" customHeight="1">
      <c r="A30" s="364" t="s">
        <v>681</v>
      </c>
      <c r="B30" s="382">
        <v>0</v>
      </c>
      <c r="C30" s="382">
        <v>0</v>
      </c>
      <c r="D30" s="382">
        <v>0</v>
      </c>
      <c r="E30" s="382">
        <v>0</v>
      </c>
      <c r="F30" s="382">
        <v>0</v>
      </c>
      <c r="G30" s="382">
        <v>0</v>
      </c>
      <c r="H30" s="382">
        <v>0</v>
      </c>
      <c r="I30" s="382">
        <v>0</v>
      </c>
    </row>
    <row r="31" spans="1:9" ht="12" customHeight="1">
      <c r="A31" s="402" t="s">
        <v>71</v>
      </c>
      <c r="B31" s="403">
        <v>1</v>
      </c>
      <c r="C31" s="403">
        <v>1</v>
      </c>
      <c r="D31" s="403">
        <v>1</v>
      </c>
      <c r="E31" s="403">
        <f>SUM(E32,E35)</f>
        <v>2</v>
      </c>
      <c r="F31" s="403">
        <v>2</v>
      </c>
      <c r="G31" s="403">
        <f>SUM(G32,G35)</f>
        <v>2</v>
      </c>
      <c r="H31" s="403">
        <v>2</v>
      </c>
      <c r="I31" s="403">
        <v>2</v>
      </c>
    </row>
    <row r="32" spans="1:9" ht="12" customHeight="1">
      <c r="A32" s="406" t="s">
        <v>686</v>
      </c>
      <c r="B32" s="407">
        <v>1</v>
      </c>
      <c r="C32" s="407">
        <v>1</v>
      </c>
      <c r="D32" s="407">
        <v>1</v>
      </c>
      <c r="E32" s="407">
        <f>SUM(E33:E34)</f>
        <v>1</v>
      </c>
      <c r="F32" s="407">
        <v>1</v>
      </c>
      <c r="G32" s="407">
        <f>SUM(G33:G34)</f>
        <v>1</v>
      </c>
      <c r="H32" s="407">
        <v>1</v>
      </c>
      <c r="I32" s="407">
        <v>1</v>
      </c>
    </row>
    <row r="33" spans="1:9" ht="12" customHeight="1">
      <c r="A33" s="364" t="s">
        <v>693</v>
      </c>
      <c r="B33" s="382">
        <v>1</v>
      </c>
      <c r="C33" s="382">
        <v>1</v>
      </c>
      <c r="D33" s="382">
        <v>1</v>
      </c>
      <c r="E33" s="382">
        <v>1</v>
      </c>
      <c r="F33" s="382">
        <v>1</v>
      </c>
      <c r="G33" s="382">
        <v>1</v>
      </c>
      <c r="H33" s="382">
        <v>1</v>
      </c>
      <c r="I33" s="382">
        <v>1</v>
      </c>
    </row>
    <row r="34" spans="1:9" ht="12" customHeight="1">
      <c r="A34" s="364" t="s">
        <v>681</v>
      </c>
      <c r="B34" s="382">
        <v>0</v>
      </c>
      <c r="C34" s="382">
        <v>0</v>
      </c>
      <c r="D34" s="382">
        <v>0</v>
      </c>
      <c r="E34" s="382">
        <v>0</v>
      </c>
      <c r="F34" s="382">
        <v>0</v>
      </c>
      <c r="G34" s="382">
        <v>0</v>
      </c>
      <c r="H34" s="382">
        <v>0</v>
      </c>
      <c r="I34" s="382">
        <v>0</v>
      </c>
    </row>
    <row r="35" spans="1:9" ht="12" customHeight="1">
      <c r="A35" s="406" t="s">
        <v>682</v>
      </c>
      <c r="B35" s="407">
        <v>0</v>
      </c>
      <c r="C35" s="407">
        <v>0</v>
      </c>
      <c r="D35" s="407">
        <v>0</v>
      </c>
      <c r="E35" s="407">
        <f>SUM(E36:E37)</f>
        <v>1</v>
      </c>
      <c r="F35" s="407">
        <v>1</v>
      </c>
      <c r="G35" s="407">
        <f>SUM(G36:G37)</f>
        <v>1</v>
      </c>
      <c r="H35" s="407">
        <v>1</v>
      </c>
      <c r="I35" s="407">
        <v>1</v>
      </c>
    </row>
    <row r="36" spans="1:9" ht="12" customHeight="1">
      <c r="A36" s="364" t="s">
        <v>693</v>
      </c>
      <c r="B36" s="382">
        <v>0</v>
      </c>
      <c r="C36" s="382">
        <v>0</v>
      </c>
      <c r="D36" s="382">
        <v>0</v>
      </c>
      <c r="E36" s="382">
        <v>1</v>
      </c>
      <c r="F36" s="382">
        <v>1</v>
      </c>
      <c r="G36" s="382">
        <v>1</v>
      </c>
      <c r="H36" s="382">
        <v>1</v>
      </c>
      <c r="I36" s="382">
        <v>1</v>
      </c>
    </row>
    <row r="37" spans="1:9" ht="12" customHeight="1">
      <c r="A37" s="364" t="s">
        <v>681</v>
      </c>
      <c r="B37" s="382">
        <v>0</v>
      </c>
      <c r="C37" s="382">
        <v>0</v>
      </c>
      <c r="D37" s="382">
        <v>0</v>
      </c>
      <c r="E37" s="382">
        <v>0</v>
      </c>
      <c r="F37" s="382">
        <v>0</v>
      </c>
      <c r="G37" s="382">
        <v>0</v>
      </c>
      <c r="H37" s="382">
        <v>0</v>
      </c>
      <c r="I37" s="382">
        <v>0</v>
      </c>
    </row>
    <row r="38" spans="1:9" ht="12" customHeight="1">
      <c r="A38" s="402" t="s">
        <v>75</v>
      </c>
      <c r="B38" s="403">
        <v>1</v>
      </c>
      <c r="C38" s="403">
        <v>2</v>
      </c>
      <c r="D38" s="403">
        <v>2</v>
      </c>
      <c r="E38" s="403">
        <f>SUM(E39,E42)</f>
        <v>3</v>
      </c>
      <c r="F38" s="403">
        <v>3</v>
      </c>
      <c r="G38" s="403">
        <f>SUM(G39,G42)</f>
        <v>3</v>
      </c>
      <c r="H38" s="403">
        <v>4</v>
      </c>
      <c r="I38" s="403">
        <v>4</v>
      </c>
    </row>
    <row r="39" spans="1:9" ht="12" customHeight="1">
      <c r="A39" s="406" t="s">
        <v>687</v>
      </c>
      <c r="B39" s="407">
        <v>0</v>
      </c>
      <c r="C39" s="407">
        <v>1</v>
      </c>
      <c r="D39" s="407">
        <v>1</v>
      </c>
      <c r="E39" s="407">
        <f>SUM(E40:E41)</f>
        <v>1</v>
      </c>
      <c r="F39" s="407">
        <v>1</v>
      </c>
      <c r="G39" s="407">
        <f>SUM(G40:G41)</f>
        <v>1</v>
      </c>
      <c r="H39" s="407">
        <v>1</v>
      </c>
      <c r="I39" s="407">
        <v>1</v>
      </c>
    </row>
    <row r="40" spans="1:9" ht="12" customHeight="1">
      <c r="A40" s="364" t="s">
        <v>693</v>
      </c>
      <c r="B40" s="382">
        <v>0</v>
      </c>
      <c r="C40" s="382">
        <v>1</v>
      </c>
      <c r="D40" s="382">
        <v>1</v>
      </c>
      <c r="E40" s="382">
        <v>1</v>
      </c>
      <c r="F40" s="382">
        <v>1</v>
      </c>
      <c r="G40" s="382">
        <v>1</v>
      </c>
      <c r="H40" s="382">
        <v>1</v>
      </c>
      <c r="I40" s="382">
        <v>1</v>
      </c>
    </row>
    <row r="41" spans="1:9" ht="12" customHeight="1">
      <c r="A41" s="364" t="s">
        <v>681</v>
      </c>
      <c r="B41" s="382">
        <v>0</v>
      </c>
      <c r="C41" s="382">
        <v>0</v>
      </c>
      <c r="D41" s="382">
        <v>0</v>
      </c>
      <c r="E41" s="382">
        <v>0</v>
      </c>
      <c r="F41" s="382">
        <v>0</v>
      </c>
      <c r="G41" s="382">
        <v>0</v>
      </c>
      <c r="H41" s="382">
        <v>0</v>
      </c>
      <c r="I41" s="382">
        <v>0</v>
      </c>
    </row>
    <row r="42" spans="1:9" ht="12" customHeight="1">
      <c r="A42" s="406" t="s">
        <v>682</v>
      </c>
      <c r="B42" s="407">
        <v>1</v>
      </c>
      <c r="C42" s="407">
        <v>1</v>
      </c>
      <c r="D42" s="407">
        <v>1</v>
      </c>
      <c r="E42" s="407">
        <f>SUM(E43:E44)</f>
        <v>2</v>
      </c>
      <c r="F42" s="407">
        <v>2</v>
      </c>
      <c r="G42" s="407">
        <f>SUM(G43:G44)</f>
        <v>2</v>
      </c>
      <c r="H42" s="407">
        <v>3</v>
      </c>
      <c r="I42" s="407">
        <v>3</v>
      </c>
    </row>
    <row r="43" spans="1:9" ht="12" customHeight="1">
      <c r="A43" s="364" t="s">
        <v>693</v>
      </c>
      <c r="B43" s="382">
        <v>1</v>
      </c>
      <c r="C43" s="382">
        <v>1</v>
      </c>
      <c r="D43" s="382">
        <v>1</v>
      </c>
      <c r="E43" s="382">
        <v>2</v>
      </c>
      <c r="F43" s="382">
        <v>2</v>
      </c>
      <c r="G43" s="382">
        <v>2</v>
      </c>
      <c r="H43" s="382">
        <v>3</v>
      </c>
      <c r="I43" s="382">
        <v>3</v>
      </c>
    </row>
    <row r="44" spans="1:9" ht="12" customHeight="1">
      <c r="A44" s="364" t="s">
        <v>681</v>
      </c>
      <c r="B44" s="382">
        <v>0</v>
      </c>
      <c r="C44" s="382">
        <v>0</v>
      </c>
      <c r="D44" s="382">
        <v>0</v>
      </c>
      <c r="E44" s="382">
        <v>0</v>
      </c>
      <c r="F44" s="382">
        <v>0</v>
      </c>
      <c r="G44" s="382">
        <v>0</v>
      </c>
      <c r="H44" s="382">
        <v>0</v>
      </c>
      <c r="I44" s="382">
        <v>0</v>
      </c>
    </row>
    <row r="45" spans="1:9" ht="12" customHeight="1">
      <c r="A45" s="402" t="s">
        <v>76</v>
      </c>
      <c r="B45" s="403">
        <v>1</v>
      </c>
      <c r="C45" s="403">
        <v>1</v>
      </c>
      <c r="D45" s="403">
        <v>2</v>
      </c>
      <c r="E45" s="403">
        <f>SUM(E46,E49)</f>
        <v>2</v>
      </c>
      <c r="F45" s="403">
        <v>2</v>
      </c>
      <c r="G45" s="403">
        <f>SUM(G46,G49)</f>
        <v>2</v>
      </c>
      <c r="H45" s="403">
        <v>2</v>
      </c>
      <c r="I45" s="403">
        <v>2</v>
      </c>
    </row>
    <row r="46" spans="1:9" ht="12" customHeight="1">
      <c r="A46" s="406" t="s">
        <v>688</v>
      </c>
      <c r="B46" s="407">
        <v>1</v>
      </c>
      <c r="C46" s="407">
        <v>1</v>
      </c>
      <c r="D46" s="407">
        <v>1</v>
      </c>
      <c r="E46" s="407">
        <f>SUM(E47:E48)</f>
        <v>1</v>
      </c>
      <c r="F46" s="407">
        <v>1</v>
      </c>
      <c r="G46" s="407">
        <f>SUM(G47:G48)</f>
        <v>1</v>
      </c>
      <c r="H46" s="407">
        <v>1</v>
      </c>
      <c r="I46" s="407">
        <v>1</v>
      </c>
    </row>
    <row r="47" spans="1:9" ht="12" customHeight="1">
      <c r="A47" s="364" t="s">
        <v>693</v>
      </c>
      <c r="B47" s="382">
        <v>1</v>
      </c>
      <c r="C47" s="382">
        <v>1</v>
      </c>
      <c r="D47" s="382">
        <v>1</v>
      </c>
      <c r="E47" s="382">
        <v>1</v>
      </c>
      <c r="F47" s="382">
        <v>1</v>
      </c>
      <c r="G47" s="382">
        <v>1</v>
      </c>
      <c r="H47" s="382">
        <v>1</v>
      </c>
      <c r="I47" s="382">
        <v>1</v>
      </c>
    </row>
    <row r="48" spans="1:9" ht="12" customHeight="1">
      <c r="A48" s="364" t="s">
        <v>681</v>
      </c>
      <c r="B48" s="382">
        <v>0</v>
      </c>
      <c r="C48" s="382">
        <v>0</v>
      </c>
      <c r="D48" s="382">
        <v>0</v>
      </c>
      <c r="E48" s="382">
        <v>0</v>
      </c>
      <c r="F48" s="382">
        <v>0</v>
      </c>
      <c r="G48" s="382">
        <v>0</v>
      </c>
      <c r="H48" s="382">
        <v>0</v>
      </c>
      <c r="I48" s="382">
        <v>0</v>
      </c>
    </row>
    <row r="49" spans="1:9" ht="12" customHeight="1">
      <c r="A49" s="406" t="s">
        <v>682</v>
      </c>
      <c r="B49" s="407">
        <v>0</v>
      </c>
      <c r="C49" s="407">
        <v>0</v>
      </c>
      <c r="D49" s="407">
        <v>1</v>
      </c>
      <c r="E49" s="407">
        <f>SUM(E50:E51)</f>
        <v>1</v>
      </c>
      <c r="F49" s="407">
        <v>1</v>
      </c>
      <c r="G49" s="407">
        <f>SUM(G50:G51)</f>
        <v>1</v>
      </c>
      <c r="H49" s="407">
        <v>1</v>
      </c>
      <c r="I49" s="407">
        <v>1</v>
      </c>
    </row>
    <row r="50" spans="1:9" ht="12" customHeight="1">
      <c r="A50" s="364" t="s">
        <v>693</v>
      </c>
      <c r="B50" s="382">
        <v>0</v>
      </c>
      <c r="C50" s="382">
        <v>0</v>
      </c>
      <c r="D50" s="382">
        <v>1</v>
      </c>
      <c r="E50" s="382">
        <v>1</v>
      </c>
      <c r="F50" s="382">
        <v>1</v>
      </c>
      <c r="G50" s="382">
        <v>1</v>
      </c>
      <c r="H50" s="382">
        <v>1</v>
      </c>
      <c r="I50" s="382">
        <v>1</v>
      </c>
    </row>
    <row r="51" spans="1:9" ht="12" customHeight="1">
      <c r="A51" s="364" t="s">
        <v>681</v>
      </c>
      <c r="B51" s="382">
        <v>0</v>
      </c>
      <c r="C51" s="382">
        <v>0</v>
      </c>
      <c r="D51" s="382">
        <v>0</v>
      </c>
      <c r="E51" s="382">
        <v>0</v>
      </c>
      <c r="F51" s="382">
        <v>0</v>
      </c>
      <c r="G51" s="382">
        <v>0</v>
      </c>
      <c r="H51" s="382">
        <v>0</v>
      </c>
      <c r="I51" s="382">
        <v>0</v>
      </c>
    </row>
    <row r="52" spans="1:9" ht="12" customHeight="1">
      <c r="A52" s="402" t="s">
        <v>77</v>
      </c>
      <c r="B52" s="403">
        <v>4</v>
      </c>
      <c r="C52" s="403">
        <v>4</v>
      </c>
      <c r="D52" s="403">
        <v>8</v>
      </c>
      <c r="E52" s="403">
        <f>SUM(E53,E56)</f>
        <v>10</v>
      </c>
      <c r="F52" s="403">
        <v>10</v>
      </c>
      <c r="G52" s="403">
        <f>SUM(G53,G56)</f>
        <v>10</v>
      </c>
      <c r="H52" s="403">
        <v>10</v>
      </c>
      <c r="I52" s="403">
        <v>11</v>
      </c>
    </row>
    <row r="53" spans="1:9" ht="12" customHeight="1">
      <c r="A53" s="406" t="s">
        <v>689</v>
      </c>
      <c r="B53" s="407">
        <v>1</v>
      </c>
      <c r="C53" s="407">
        <v>1</v>
      </c>
      <c r="D53" s="407">
        <v>2</v>
      </c>
      <c r="E53" s="407">
        <f>SUM(E54:E55)</f>
        <v>2</v>
      </c>
      <c r="F53" s="407">
        <v>2</v>
      </c>
      <c r="G53" s="407">
        <f>SUM(G54:G55)</f>
        <v>2</v>
      </c>
      <c r="H53" s="407">
        <v>2</v>
      </c>
      <c r="I53" s="407">
        <v>2</v>
      </c>
    </row>
    <row r="54" spans="1:9" ht="12" customHeight="1">
      <c r="A54" s="364" t="s">
        <v>693</v>
      </c>
      <c r="B54" s="382">
        <v>1</v>
      </c>
      <c r="C54" s="382">
        <v>1</v>
      </c>
      <c r="D54" s="382">
        <v>2</v>
      </c>
      <c r="E54" s="382">
        <v>2</v>
      </c>
      <c r="F54" s="382">
        <v>2</v>
      </c>
      <c r="G54" s="382">
        <v>2</v>
      </c>
      <c r="H54" s="382">
        <v>2</v>
      </c>
      <c r="I54" s="382">
        <v>2</v>
      </c>
    </row>
    <row r="55" spans="1:9" ht="12" customHeight="1">
      <c r="A55" s="364" t="s">
        <v>681</v>
      </c>
      <c r="B55" s="382">
        <v>0</v>
      </c>
      <c r="C55" s="382">
        <v>0</v>
      </c>
      <c r="D55" s="382">
        <v>0</v>
      </c>
      <c r="E55" s="382">
        <v>0</v>
      </c>
      <c r="F55" s="382">
        <v>0</v>
      </c>
      <c r="G55" s="382">
        <v>0</v>
      </c>
      <c r="H55" s="382">
        <v>0</v>
      </c>
      <c r="I55" s="382">
        <v>0</v>
      </c>
    </row>
    <row r="56" spans="1:9" ht="12" customHeight="1">
      <c r="A56" s="406" t="s">
        <v>682</v>
      </c>
      <c r="B56" s="407">
        <v>3</v>
      </c>
      <c r="C56" s="407">
        <v>3</v>
      </c>
      <c r="D56" s="407">
        <v>6</v>
      </c>
      <c r="E56" s="407">
        <f>SUM(E57:E58)</f>
        <v>8</v>
      </c>
      <c r="F56" s="407">
        <v>8</v>
      </c>
      <c r="G56" s="407">
        <f>SUM(G57:G58)</f>
        <v>8</v>
      </c>
      <c r="H56" s="407">
        <v>8</v>
      </c>
      <c r="I56" s="407">
        <v>9</v>
      </c>
    </row>
    <row r="57" spans="1:9" ht="12" customHeight="1">
      <c r="A57" s="364" t="s">
        <v>693</v>
      </c>
      <c r="B57" s="382">
        <v>3</v>
      </c>
      <c r="C57" s="382">
        <v>3</v>
      </c>
      <c r="D57" s="382">
        <v>6</v>
      </c>
      <c r="E57" s="382">
        <v>8</v>
      </c>
      <c r="F57" s="382">
        <v>8</v>
      </c>
      <c r="G57" s="382">
        <v>8</v>
      </c>
      <c r="H57" s="382">
        <v>8</v>
      </c>
      <c r="I57" s="382">
        <v>9</v>
      </c>
    </row>
    <row r="58" spans="1:9" ht="12" customHeight="1">
      <c r="A58" s="364" t="s">
        <v>681</v>
      </c>
      <c r="B58" s="382">
        <v>0</v>
      </c>
      <c r="C58" s="382">
        <v>0</v>
      </c>
      <c r="D58" s="382">
        <v>0</v>
      </c>
      <c r="E58" s="382">
        <v>0</v>
      </c>
      <c r="F58" s="382">
        <v>0</v>
      </c>
      <c r="G58" s="382">
        <v>0</v>
      </c>
      <c r="H58" s="382">
        <v>0</v>
      </c>
      <c r="I58" s="382">
        <v>0</v>
      </c>
    </row>
    <row r="59" spans="1:9" ht="12" customHeight="1">
      <c r="A59" s="402" t="s">
        <v>78</v>
      </c>
      <c r="B59" s="403">
        <v>1</v>
      </c>
      <c r="C59" s="403">
        <v>8</v>
      </c>
      <c r="D59" s="403">
        <v>2</v>
      </c>
      <c r="E59" s="403">
        <f>SUM(E60,E63)</f>
        <v>2</v>
      </c>
      <c r="F59" s="403">
        <v>2</v>
      </c>
      <c r="G59" s="403">
        <f>SUM(G60,G63)</f>
        <v>2</v>
      </c>
      <c r="H59" s="403">
        <v>2</v>
      </c>
      <c r="I59" s="403">
        <v>2</v>
      </c>
    </row>
    <row r="60" spans="1:9" ht="12" customHeight="1">
      <c r="A60" s="406" t="s">
        <v>690</v>
      </c>
      <c r="B60" s="407">
        <v>0</v>
      </c>
      <c r="C60" s="407">
        <v>2</v>
      </c>
      <c r="D60" s="407">
        <v>1</v>
      </c>
      <c r="E60" s="407">
        <f>SUM(E61:E62)</f>
        <v>1</v>
      </c>
      <c r="F60" s="407">
        <v>1</v>
      </c>
      <c r="G60" s="407">
        <f>SUM(G61:G62)</f>
        <v>1</v>
      </c>
      <c r="H60" s="407">
        <v>1</v>
      </c>
      <c r="I60" s="407">
        <v>1</v>
      </c>
    </row>
    <row r="61" spans="1:9" ht="12" customHeight="1">
      <c r="A61" s="364" t="s">
        <v>693</v>
      </c>
      <c r="B61" s="382">
        <v>0</v>
      </c>
      <c r="C61" s="382">
        <v>2</v>
      </c>
      <c r="D61" s="382">
        <v>1</v>
      </c>
      <c r="E61" s="382">
        <v>1</v>
      </c>
      <c r="F61" s="382">
        <v>1</v>
      </c>
      <c r="G61" s="382">
        <v>1</v>
      </c>
      <c r="H61" s="382">
        <v>1</v>
      </c>
      <c r="I61" s="382">
        <v>1</v>
      </c>
    </row>
    <row r="62" spans="1:9" ht="12" customHeight="1">
      <c r="A62" s="364" t="s">
        <v>681</v>
      </c>
      <c r="B62" s="382">
        <v>0</v>
      </c>
      <c r="C62" s="382">
        <v>0</v>
      </c>
      <c r="D62" s="382">
        <v>0</v>
      </c>
      <c r="E62" s="382">
        <v>0</v>
      </c>
      <c r="F62" s="382">
        <v>0</v>
      </c>
      <c r="G62" s="382">
        <v>0</v>
      </c>
      <c r="H62" s="382">
        <v>0</v>
      </c>
      <c r="I62" s="382">
        <v>0</v>
      </c>
    </row>
    <row r="63" spans="1:9" ht="12" customHeight="1">
      <c r="A63" s="406" t="s">
        <v>682</v>
      </c>
      <c r="B63" s="407">
        <v>1</v>
      </c>
      <c r="C63" s="407">
        <v>6</v>
      </c>
      <c r="D63" s="407">
        <v>1</v>
      </c>
      <c r="E63" s="407">
        <f>SUM(E64:E65)</f>
        <v>1</v>
      </c>
      <c r="F63" s="407">
        <v>1</v>
      </c>
      <c r="G63" s="407">
        <f>SUM(G64:G65)</f>
        <v>1</v>
      </c>
      <c r="H63" s="407">
        <v>1</v>
      </c>
      <c r="I63" s="407">
        <v>1</v>
      </c>
    </row>
    <row r="64" spans="1:9" ht="12" customHeight="1">
      <c r="A64" s="364" t="s">
        <v>693</v>
      </c>
      <c r="B64" s="382">
        <v>1</v>
      </c>
      <c r="C64" s="382">
        <v>6</v>
      </c>
      <c r="D64" s="382">
        <v>1</v>
      </c>
      <c r="E64" s="382">
        <v>1</v>
      </c>
      <c r="F64" s="382">
        <v>1</v>
      </c>
      <c r="G64" s="382">
        <v>1</v>
      </c>
      <c r="H64" s="382">
        <v>1</v>
      </c>
      <c r="I64" s="382">
        <v>1</v>
      </c>
    </row>
    <row r="65" spans="1:9" ht="12" customHeight="1">
      <c r="A65" s="364" t="s">
        <v>681</v>
      </c>
      <c r="B65" s="382">
        <v>0</v>
      </c>
      <c r="C65" s="382">
        <v>0</v>
      </c>
      <c r="D65" s="382">
        <v>0</v>
      </c>
      <c r="E65" s="382">
        <v>0</v>
      </c>
      <c r="F65" s="382">
        <v>0</v>
      </c>
      <c r="G65" s="382">
        <v>0</v>
      </c>
      <c r="H65" s="382">
        <v>0</v>
      </c>
      <c r="I65" s="382">
        <v>0</v>
      </c>
    </row>
    <row r="66" spans="1:9" ht="12" customHeight="1">
      <c r="A66" s="402" t="s">
        <v>79</v>
      </c>
      <c r="B66" s="403">
        <v>0</v>
      </c>
      <c r="C66" s="403">
        <v>0</v>
      </c>
      <c r="D66" s="403">
        <v>0</v>
      </c>
      <c r="E66" s="403">
        <f>SUM(E67,E70)</f>
        <v>0</v>
      </c>
      <c r="F66" s="403">
        <v>0</v>
      </c>
      <c r="G66" s="403">
        <f>SUM(G67,G70)</f>
        <v>1</v>
      </c>
      <c r="H66" s="403">
        <v>2</v>
      </c>
      <c r="I66" s="403">
        <v>2</v>
      </c>
    </row>
    <row r="67" spans="1:9" ht="12" customHeight="1">
      <c r="A67" s="406" t="s">
        <v>691</v>
      </c>
      <c r="B67" s="407">
        <v>0</v>
      </c>
      <c r="C67" s="407">
        <v>0</v>
      </c>
      <c r="D67" s="407">
        <v>0</v>
      </c>
      <c r="E67" s="407">
        <f>SUM(E68:E69)</f>
        <v>0</v>
      </c>
      <c r="F67" s="407">
        <v>0</v>
      </c>
      <c r="G67" s="407">
        <f>SUM(G68:G69)</f>
        <v>0</v>
      </c>
      <c r="H67" s="407">
        <v>1</v>
      </c>
      <c r="I67" s="407">
        <v>1</v>
      </c>
    </row>
    <row r="68" spans="1:9" ht="12" customHeight="1">
      <c r="A68" s="364" t="s">
        <v>693</v>
      </c>
      <c r="B68" s="382">
        <v>0</v>
      </c>
      <c r="C68" s="382">
        <v>0</v>
      </c>
      <c r="D68" s="382">
        <v>0</v>
      </c>
      <c r="E68" s="382">
        <v>0</v>
      </c>
      <c r="F68" s="382">
        <v>0</v>
      </c>
      <c r="G68" s="382">
        <v>0</v>
      </c>
      <c r="H68" s="382">
        <v>1</v>
      </c>
      <c r="I68" s="382">
        <v>1</v>
      </c>
    </row>
    <row r="69" spans="1:9" ht="12" customHeight="1">
      <c r="A69" s="364" t="s">
        <v>681</v>
      </c>
      <c r="B69" s="382">
        <v>0</v>
      </c>
      <c r="C69" s="382">
        <v>0</v>
      </c>
      <c r="D69" s="382">
        <v>0</v>
      </c>
      <c r="E69" s="382">
        <v>0</v>
      </c>
      <c r="F69" s="382">
        <v>0</v>
      </c>
      <c r="G69" s="382">
        <v>0</v>
      </c>
      <c r="H69" s="382">
        <v>0</v>
      </c>
      <c r="I69" s="382">
        <v>0</v>
      </c>
    </row>
    <row r="70" spans="1:9" ht="12" customHeight="1">
      <c r="A70" s="406" t="s">
        <v>682</v>
      </c>
      <c r="B70" s="407">
        <v>0</v>
      </c>
      <c r="C70" s="407">
        <v>0</v>
      </c>
      <c r="D70" s="407">
        <v>0</v>
      </c>
      <c r="E70" s="407">
        <f>SUM(E71:E72)</f>
        <v>0</v>
      </c>
      <c r="F70" s="407">
        <v>0</v>
      </c>
      <c r="G70" s="407">
        <f>SUM(G71:G72)</f>
        <v>1</v>
      </c>
      <c r="H70" s="407">
        <v>1</v>
      </c>
      <c r="I70" s="407">
        <v>1</v>
      </c>
    </row>
    <row r="71" spans="1:9" ht="12" customHeight="1">
      <c r="A71" s="364" t="s">
        <v>693</v>
      </c>
      <c r="B71" s="382">
        <v>0</v>
      </c>
      <c r="C71" s="382">
        <v>0</v>
      </c>
      <c r="D71" s="382">
        <v>0</v>
      </c>
      <c r="E71" s="382">
        <v>0</v>
      </c>
      <c r="F71" s="382">
        <v>0</v>
      </c>
      <c r="G71" s="382">
        <v>1</v>
      </c>
      <c r="H71" s="382">
        <v>1</v>
      </c>
      <c r="I71" s="382">
        <v>1</v>
      </c>
    </row>
    <row r="72" spans="1:9" ht="12" customHeight="1">
      <c r="A72" s="364" t="s">
        <v>681</v>
      </c>
      <c r="B72" s="382">
        <v>0</v>
      </c>
      <c r="C72" s="382">
        <v>0</v>
      </c>
      <c r="D72" s="382">
        <v>0</v>
      </c>
      <c r="E72" s="382">
        <v>0</v>
      </c>
      <c r="F72" s="382">
        <v>0</v>
      </c>
      <c r="G72" s="382">
        <v>0</v>
      </c>
      <c r="H72" s="382">
        <v>0</v>
      </c>
      <c r="I72" s="382">
        <v>0</v>
      </c>
    </row>
    <row r="73" spans="1:9" ht="17.25" customHeight="1">
      <c r="A73" s="368" t="s">
        <v>72</v>
      </c>
      <c r="B73" s="35">
        <v>13</v>
      </c>
      <c r="C73" s="35">
        <v>26</v>
      </c>
      <c r="D73" s="35">
        <v>29</v>
      </c>
      <c r="E73" s="35">
        <f>SUM(E66,E59,E52,E45,E38,E31,E24,E14,E7)</f>
        <v>37</v>
      </c>
      <c r="F73" s="35">
        <v>37</v>
      </c>
      <c r="G73" s="35">
        <f>SUM(G66,G59,G52,G45,G38,G31,G24,G14,G7)</f>
        <v>39</v>
      </c>
      <c r="H73" s="35">
        <v>42</v>
      </c>
      <c r="I73" s="35">
        <v>43</v>
      </c>
    </row>
    <row r="74" spans="1:9" ht="9" customHeight="1" thickBot="1">
      <c r="A74" s="377"/>
      <c r="B74" s="378"/>
      <c r="C74" s="378"/>
      <c r="D74" s="378"/>
      <c r="E74" s="378"/>
      <c r="F74" s="378"/>
      <c r="G74" s="378"/>
      <c r="H74" s="378"/>
      <c r="I74" s="378"/>
    </row>
    <row r="75" spans="1:9" ht="30" customHeight="1" thickTop="1">
      <c r="A75" s="517" t="s">
        <v>1010</v>
      </c>
      <c r="B75" s="517"/>
      <c r="C75" s="517"/>
      <c r="D75" s="517"/>
      <c r="E75" s="517"/>
      <c r="F75" s="517"/>
      <c r="G75" s="517"/>
      <c r="H75" s="517"/>
      <c r="I75" s="517"/>
    </row>
    <row r="76" spans="1:9">
      <c r="B76" s="385"/>
      <c r="C76" s="385"/>
      <c r="D76" s="385"/>
      <c r="E76" s="385"/>
      <c r="F76" s="385"/>
      <c r="G76" s="385"/>
      <c r="H76" s="385"/>
      <c r="I76" s="385"/>
    </row>
    <row r="77" spans="1:9">
      <c r="A77" s="386"/>
      <c r="B77" s="385"/>
      <c r="C77" s="385"/>
      <c r="D77" s="385"/>
      <c r="E77" s="385"/>
      <c r="F77" s="385"/>
      <c r="G77" s="385"/>
      <c r="H77" s="385"/>
      <c r="I77" s="385"/>
    </row>
  </sheetData>
  <mergeCells count="4">
    <mergeCell ref="A2:I2"/>
    <mergeCell ref="A3:I3"/>
    <mergeCell ref="A75:I75"/>
    <mergeCell ref="A1:I1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2"/>
  <sheetViews>
    <sheetView zoomScaleNormal="100" workbookViewId="0">
      <selection activeCell="A4" sqref="A4:Q4"/>
    </sheetView>
  </sheetViews>
  <sheetFormatPr defaultRowHeight="12.75"/>
  <cols>
    <col min="1" max="1" width="44.140625" style="303" customWidth="1"/>
    <col min="2" max="15" width="8.7109375" style="303" customWidth="1"/>
    <col min="16" max="17" width="15.7109375" style="303" customWidth="1"/>
    <col min="18" max="16384" width="9.140625" style="303"/>
  </cols>
  <sheetData>
    <row r="1" spans="1:17" ht="18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521"/>
    </row>
    <row r="2" spans="1:17" ht="18">
      <c r="A2" s="522" t="s">
        <v>52</v>
      </c>
      <c r="B2" s="522"/>
      <c r="C2" s="522"/>
      <c r="D2" s="522"/>
      <c r="E2" s="522"/>
      <c r="F2" s="522"/>
      <c r="G2" s="522"/>
      <c r="H2" s="522"/>
      <c r="I2" s="522"/>
      <c r="J2" s="522"/>
      <c r="K2" s="522"/>
      <c r="L2" s="522"/>
      <c r="M2" s="522"/>
      <c r="N2" s="522"/>
      <c r="O2" s="522"/>
      <c r="P2" s="522"/>
      <c r="Q2" s="522"/>
    </row>
    <row r="3" spans="1:17" ht="18">
      <c r="A3" s="523" t="s">
        <v>1020</v>
      </c>
      <c r="B3" s="523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</row>
    <row r="4" spans="1:17" ht="18">
      <c r="A4" s="522" t="s">
        <v>1033</v>
      </c>
      <c r="B4" s="522"/>
      <c r="C4" s="522"/>
      <c r="D4" s="522"/>
      <c r="E4" s="522"/>
      <c r="F4" s="522"/>
      <c r="G4" s="522"/>
      <c r="H4" s="522"/>
      <c r="I4" s="522"/>
      <c r="J4" s="522"/>
      <c r="K4" s="522"/>
      <c r="L4" s="522"/>
      <c r="M4" s="522"/>
      <c r="N4" s="522"/>
      <c r="O4" s="522"/>
      <c r="P4" s="522"/>
      <c r="Q4" s="522"/>
    </row>
    <row r="5" spans="1:17" ht="18">
      <c r="A5" s="522"/>
      <c r="B5" s="522"/>
      <c r="C5" s="522"/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  <c r="O5" s="522"/>
      <c r="P5" s="522"/>
      <c r="Q5" s="522"/>
    </row>
    <row r="6" spans="1:17" ht="13.5" thickBot="1">
      <c r="A6" s="304"/>
      <c r="B6" s="427"/>
      <c r="C6" s="427"/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</row>
    <row r="7" spans="1:17" ht="20.100000000000001" customHeight="1" thickBot="1">
      <c r="A7" s="437"/>
      <c r="B7" s="438" t="s">
        <v>904</v>
      </c>
      <c r="C7" s="438"/>
      <c r="D7" s="438"/>
      <c r="E7" s="438"/>
      <c r="F7" s="438"/>
      <c r="G7" s="438"/>
      <c r="H7" s="438"/>
      <c r="I7" s="438"/>
      <c r="J7" s="438"/>
      <c r="K7" s="438"/>
      <c r="L7" s="438"/>
      <c r="M7" s="438"/>
      <c r="N7" s="438"/>
      <c r="O7" s="439"/>
      <c r="P7" s="519" t="s">
        <v>905</v>
      </c>
      <c r="Q7" s="520" t="s">
        <v>906</v>
      </c>
    </row>
    <row r="8" spans="1:17" ht="13.5" thickBot="1">
      <c r="A8" s="428"/>
      <c r="B8" s="440" t="s">
        <v>53</v>
      </c>
      <c r="C8" s="440" t="s">
        <v>54</v>
      </c>
      <c r="D8" s="440" t="s">
        <v>55</v>
      </c>
      <c r="E8" s="440" t="s">
        <v>56</v>
      </c>
      <c r="F8" s="440" t="s">
        <v>57</v>
      </c>
      <c r="G8" s="440" t="s">
        <v>59</v>
      </c>
      <c r="H8" s="440" t="s">
        <v>60</v>
      </c>
      <c r="I8" s="440" t="s">
        <v>58</v>
      </c>
      <c r="J8" s="440" t="s">
        <v>61</v>
      </c>
      <c r="K8" s="440" t="s">
        <v>62</v>
      </c>
      <c r="L8" s="440" t="s">
        <v>63</v>
      </c>
      <c r="M8" s="440" t="s">
        <v>64</v>
      </c>
      <c r="N8" s="440" t="s">
        <v>65</v>
      </c>
      <c r="O8" s="441" t="s">
        <v>67</v>
      </c>
      <c r="P8" s="519"/>
      <c r="Q8" s="520"/>
    </row>
    <row r="9" spans="1:17">
      <c r="A9" s="442" t="s">
        <v>907</v>
      </c>
      <c r="B9" s="443">
        <v>177</v>
      </c>
      <c r="C9" s="443">
        <v>180</v>
      </c>
      <c r="D9" s="443">
        <v>96</v>
      </c>
      <c r="E9" s="443">
        <v>53</v>
      </c>
      <c r="F9" s="443">
        <v>1153</v>
      </c>
      <c r="G9" s="443">
        <v>230</v>
      </c>
      <c r="H9" s="443">
        <v>729</v>
      </c>
      <c r="I9" s="443">
        <v>289</v>
      </c>
      <c r="J9" s="443">
        <v>1</v>
      </c>
      <c r="K9" s="443">
        <v>144</v>
      </c>
      <c r="L9" s="443">
        <v>31</v>
      </c>
      <c r="M9" s="443">
        <v>176</v>
      </c>
      <c r="N9" s="443">
        <v>63</v>
      </c>
      <c r="O9" s="443">
        <v>3322</v>
      </c>
      <c r="P9" s="443">
        <v>3070</v>
      </c>
      <c r="Q9" s="443">
        <v>6392</v>
      </c>
    </row>
    <row r="10" spans="1:17">
      <c r="A10" s="305" t="s">
        <v>908</v>
      </c>
      <c r="B10" s="429">
        <v>26</v>
      </c>
      <c r="C10" s="429">
        <v>6</v>
      </c>
      <c r="D10" s="429">
        <v>4</v>
      </c>
      <c r="E10" s="429">
        <v>3</v>
      </c>
      <c r="F10" s="429">
        <v>30</v>
      </c>
      <c r="G10" s="429">
        <v>4</v>
      </c>
      <c r="H10" s="429">
        <v>44</v>
      </c>
      <c r="I10" s="429">
        <v>3</v>
      </c>
      <c r="J10" s="429" t="s">
        <v>909</v>
      </c>
      <c r="K10" s="429">
        <v>9</v>
      </c>
      <c r="L10" s="429">
        <v>2</v>
      </c>
      <c r="M10" s="429">
        <v>4</v>
      </c>
      <c r="N10" s="429">
        <v>5</v>
      </c>
      <c r="O10" s="429">
        <v>140</v>
      </c>
      <c r="P10" s="429">
        <v>158</v>
      </c>
      <c r="Q10" s="429">
        <v>298</v>
      </c>
    </row>
    <row r="11" spans="1:17">
      <c r="A11" s="305" t="s">
        <v>910</v>
      </c>
      <c r="B11" s="429">
        <v>16</v>
      </c>
      <c r="C11" s="429">
        <v>23</v>
      </c>
      <c r="D11" s="429">
        <v>11</v>
      </c>
      <c r="E11" s="429">
        <v>5</v>
      </c>
      <c r="F11" s="429">
        <v>232</v>
      </c>
      <c r="G11" s="429">
        <v>6</v>
      </c>
      <c r="H11" s="429">
        <v>193</v>
      </c>
      <c r="I11" s="429">
        <v>21</v>
      </c>
      <c r="J11" s="429" t="s">
        <v>909</v>
      </c>
      <c r="K11" s="429">
        <v>26</v>
      </c>
      <c r="L11" s="429">
        <v>5</v>
      </c>
      <c r="M11" s="429">
        <v>12</v>
      </c>
      <c r="N11" s="429">
        <v>9</v>
      </c>
      <c r="O11" s="429">
        <v>559</v>
      </c>
      <c r="P11" s="429">
        <v>246</v>
      </c>
      <c r="Q11" s="429">
        <v>805</v>
      </c>
    </row>
    <row r="12" spans="1:17">
      <c r="A12" s="305" t="s">
        <v>868</v>
      </c>
      <c r="B12" s="429">
        <v>35</v>
      </c>
      <c r="C12" s="429">
        <v>46</v>
      </c>
      <c r="D12" s="429">
        <v>17</v>
      </c>
      <c r="E12" s="429">
        <v>14</v>
      </c>
      <c r="F12" s="429">
        <v>248</v>
      </c>
      <c r="G12" s="429">
        <v>21</v>
      </c>
      <c r="H12" s="429">
        <v>170</v>
      </c>
      <c r="I12" s="429">
        <v>27</v>
      </c>
      <c r="J12" s="429" t="s">
        <v>909</v>
      </c>
      <c r="K12" s="429">
        <v>29</v>
      </c>
      <c r="L12" s="429">
        <v>8</v>
      </c>
      <c r="M12" s="429">
        <v>14</v>
      </c>
      <c r="N12" s="429">
        <v>11</v>
      </c>
      <c r="O12" s="429">
        <v>640</v>
      </c>
      <c r="P12" s="429">
        <v>711</v>
      </c>
      <c r="Q12" s="429">
        <v>1351</v>
      </c>
    </row>
    <row r="13" spans="1:17">
      <c r="A13" s="305" t="s">
        <v>870</v>
      </c>
      <c r="B13" s="429">
        <v>37</v>
      </c>
      <c r="C13" s="429">
        <v>27</v>
      </c>
      <c r="D13" s="429">
        <v>20</v>
      </c>
      <c r="E13" s="429">
        <v>8</v>
      </c>
      <c r="F13" s="429">
        <v>175</v>
      </c>
      <c r="G13" s="429">
        <v>29</v>
      </c>
      <c r="H13" s="429">
        <v>108</v>
      </c>
      <c r="I13" s="429">
        <v>24</v>
      </c>
      <c r="J13" s="429" t="s">
        <v>909</v>
      </c>
      <c r="K13" s="429">
        <v>18</v>
      </c>
      <c r="L13" s="429">
        <v>4</v>
      </c>
      <c r="M13" s="429">
        <v>18</v>
      </c>
      <c r="N13" s="429">
        <v>11</v>
      </c>
      <c r="O13" s="429">
        <v>479</v>
      </c>
      <c r="P13" s="429">
        <v>471</v>
      </c>
      <c r="Q13" s="429">
        <v>950</v>
      </c>
    </row>
    <row r="14" spans="1:17">
      <c r="A14" s="305" t="s">
        <v>874</v>
      </c>
      <c r="B14" s="429">
        <v>7</v>
      </c>
      <c r="C14" s="429">
        <v>10</v>
      </c>
      <c r="D14" s="429">
        <v>2</v>
      </c>
      <c r="E14" s="429">
        <v>1</v>
      </c>
      <c r="F14" s="429">
        <v>35</v>
      </c>
      <c r="G14" s="429">
        <v>4</v>
      </c>
      <c r="H14" s="429">
        <v>57</v>
      </c>
      <c r="I14" s="429">
        <v>5</v>
      </c>
      <c r="J14" s="429" t="s">
        <v>909</v>
      </c>
      <c r="K14" s="429">
        <v>8</v>
      </c>
      <c r="L14" s="429">
        <v>3</v>
      </c>
      <c r="M14" s="429">
        <v>2</v>
      </c>
      <c r="N14" s="429">
        <v>2</v>
      </c>
      <c r="O14" s="429">
        <v>136</v>
      </c>
      <c r="P14" s="429">
        <v>117</v>
      </c>
      <c r="Q14" s="429">
        <v>253</v>
      </c>
    </row>
    <row r="15" spans="1:17">
      <c r="A15" s="305" t="s">
        <v>875</v>
      </c>
      <c r="B15" s="429">
        <v>8</v>
      </c>
      <c r="C15" s="429">
        <v>8</v>
      </c>
      <c r="D15" s="429">
        <v>2</v>
      </c>
      <c r="E15" s="429">
        <v>2</v>
      </c>
      <c r="F15" s="429">
        <v>35</v>
      </c>
      <c r="G15" s="429">
        <v>2</v>
      </c>
      <c r="H15" s="429">
        <v>13</v>
      </c>
      <c r="I15" s="429" t="s">
        <v>909</v>
      </c>
      <c r="J15" s="429" t="s">
        <v>909</v>
      </c>
      <c r="K15" s="429">
        <v>9</v>
      </c>
      <c r="L15" s="429" t="s">
        <v>909</v>
      </c>
      <c r="M15" s="429">
        <v>2</v>
      </c>
      <c r="N15" s="429">
        <v>4</v>
      </c>
      <c r="O15" s="429">
        <v>85</v>
      </c>
      <c r="P15" s="429">
        <v>82</v>
      </c>
      <c r="Q15" s="429">
        <v>167</v>
      </c>
    </row>
    <row r="16" spans="1:17">
      <c r="A16" s="305" t="s">
        <v>871</v>
      </c>
      <c r="B16" s="429">
        <v>4</v>
      </c>
      <c r="C16" s="429">
        <v>8</v>
      </c>
      <c r="D16" s="429">
        <v>3</v>
      </c>
      <c r="E16" s="429">
        <v>2</v>
      </c>
      <c r="F16" s="429">
        <v>33</v>
      </c>
      <c r="G16" s="429">
        <v>9</v>
      </c>
      <c r="H16" s="429">
        <v>33</v>
      </c>
      <c r="I16" s="429">
        <v>3</v>
      </c>
      <c r="J16" s="429" t="s">
        <v>909</v>
      </c>
      <c r="K16" s="429">
        <v>10</v>
      </c>
      <c r="L16" s="429">
        <v>2</v>
      </c>
      <c r="M16" s="429">
        <v>5</v>
      </c>
      <c r="N16" s="429">
        <v>6</v>
      </c>
      <c r="O16" s="429">
        <v>118</v>
      </c>
      <c r="P16" s="429">
        <v>128</v>
      </c>
      <c r="Q16" s="429">
        <v>246</v>
      </c>
    </row>
    <row r="17" spans="1:17">
      <c r="A17" s="305" t="s">
        <v>911</v>
      </c>
      <c r="B17" s="429">
        <v>39</v>
      </c>
      <c r="C17" s="429">
        <v>43</v>
      </c>
      <c r="D17" s="429">
        <v>35</v>
      </c>
      <c r="E17" s="429">
        <v>16</v>
      </c>
      <c r="F17" s="429">
        <v>343</v>
      </c>
      <c r="G17" s="429">
        <v>152</v>
      </c>
      <c r="H17" s="429">
        <v>108</v>
      </c>
      <c r="I17" s="429">
        <v>201</v>
      </c>
      <c r="J17" s="429">
        <v>1</v>
      </c>
      <c r="K17" s="429">
        <v>30</v>
      </c>
      <c r="L17" s="429">
        <v>7</v>
      </c>
      <c r="M17" s="429">
        <v>118</v>
      </c>
      <c r="N17" s="429">
        <v>11</v>
      </c>
      <c r="O17" s="429">
        <v>1104</v>
      </c>
      <c r="P17" s="429">
        <v>1083</v>
      </c>
      <c r="Q17" s="429">
        <v>2187</v>
      </c>
    </row>
    <row r="18" spans="1:17">
      <c r="A18" s="305" t="s">
        <v>912</v>
      </c>
      <c r="B18" s="429">
        <v>4</v>
      </c>
      <c r="C18" s="429">
        <v>6</v>
      </c>
      <c r="D18" s="429">
        <v>1</v>
      </c>
      <c r="E18" s="429">
        <v>1</v>
      </c>
      <c r="F18" s="429">
        <v>15</v>
      </c>
      <c r="G18" s="429">
        <v>2</v>
      </c>
      <c r="H18" s="429">
        <v>2</v>
      </c>
      <c r="I18" s="429">
        <v>3</v>
      </c>
      <c r="J18" s="429" t="s">
        <v>909</v>
      </c>
      <c r="K18" s="429">
        <v>2</v>
      </c>
      <c r="L18" s="429" t="s">
        <v>909</v>
      </c>
      <c r="M18" s="429">
        <v>1</v>
      </c>
      <c r="N18" s="429">
        <v>3</v>
      </c>
      <c r="O18" s="429">
        <v>40</v>
      </c>
      <c r="P18" s="429">
        <v>50</v>
      </c>
      <c r="Q18" s="429">
        <v>90</v>
      </c>
    </row>
    <row r="19" spans="1:17" ht="13.5" thickBot="1">
      <c r="A19" s="305" t="s">
        <v>913</v>
      </c>
      <c r="B19" s="429">
        <v>1</v>
      </c>
      <c r="C19" s="429">
        <v>3</v>
      </c>
      <c r="D19" s="429">
        <v>1</v>
      </c>
      <c r="E19" s="429">
        <v>1</v>
      </c>
      <c r="F19" s="429">
        <v>7</v>
      </c>
      <c r="G19" s="429">
        <v>1</v>
      </c>
      <c r="H19" s="429">
        <v>1</v>
      </c>
      <c r="I19" s="429">
        <v>2</v>
      </c>
      <c r="J19" s="429" t="s">
        <v>909</v>
      </c>
      <c r="K19" s="429">
        <v>3</v>
      </c>
      <c r="L19" s="429" t="s">
        <v>909</v>
      </c>
      <c r="M19" s="429" t="s">
        <v>909</v>
      </c>
      <c r="N19" s="429">
        <v>1</v>
      </c>
      <c r="O19" s="429">
        <v>21</v>
      </c>
      <c r="P19" s="429">
        <v>24</v>
      </c>
      <c r="Q19" s="429">
        <v>45</v>
      </c>
    </row>
    <row r="20" spans="1:17" ht="13.5" thickTop="1">
      <c r="A20" s="460" t="s">
        <v>914</v>
      </c>
      <c r="B20" s="461">
        <v>42</v>
      </c>
      <c r="C20" s="461">
        <v>139</v>
      </c>
      <c r="D20" s="461">
        <v>44</v>
      </c>
      <c r="E20" s="461">
        <v>26</v>
      </c>
      <c r="F20" s="461">
        <v>249</v>
      </c>
      <c r="G20" s="461">
        <v>29</v>
      </c>
      <c r="H20" s="461">
        <v>152</v>
      </c>
      <c r="I20" s="461">
        <v>41</v>
      </c>
      <c r="J20" s="461">
        <v>0</v>
      </c>
      <c r="K20" s="461">
        <v>109</v>
      </c>
      <c r="L20" s="461">
        <v>11</v>
      </c>
      <c r="M20" s="461">
        <v>68</v>
      </c>
      <c r="N20" s="461">
        <v>99</v>
      </c>
      <c r="O20" s="461">
        <v>1009</v>
      </c>
      <c r="P20" s="461">
        <v>513</v>
      </c>
      <c r="Q20" s="461">
        <v>1522</v>
      </c>
    </row>
    <row r="21" spans="1:17">
      <c r="A21" s="432" t="s">
        <v>73</v>
      </c>
      <c r="B21" s="433">
        <v>0</v>
      </c>
      <c r="C21" s="433">
        <v>12</v>
      </c>
      <c r="D21" s="433">
        <v>2</v>
      </c>
      <c r="E21" s="433">
        <v>1</v>
      </c>
      <c r="F21" s="433">
        <v>0</v>
      </c>
      <c r="G21" s="433">
        <v>1</v>
      </c>
      <c r="H21" s="433">
        <v>4</v>
      </c>
      <c r="I21" s="433">
        <v>1</v>
      </c>
      <c r="J21" s="433">
        <v>0</v>
      </c>
      <c r="K21" s="433">
        <v>10</v>
      </c>
      <c r="L21" s="433">
        <v>0</v>
      </c>
      <c r="M21" s="433">
        <v>0</v>
      </c>
      <c r="N21" s="433">
        <v>4</v>
      </c>
      <c r="O21" s="433">
        <v>35</v>
      </c>
      <c r="P21" s="433">
        <v>10</v>
      </c>
      <c r="Q21" s="433">
        <v>45</v>
      </c>
    </row>
    <row r="22" spans="1:17">
      <c r="A22" s="434" t="s">
        <v>697</v>
      </c>
      <c r="B22" s="429" t="s">
        <v>909</v>
      </c>
      <c r="C22" s="429">
        <v>1</v>
      </c>
      <c r="D22" s="429" t="s">
        <v>909</v>
      </c>
      <c r="E22" s="429" t="s">
        <v>909</v>
      </c>
      <c r="F22" s="429" t="s">
        <v>909</v>
      </c>
      <c r="G22" s="429" t="s">
        <v>909</v>
      </c>
      <c r="H22" s="429" t="s">
        <v>909</v>
      </c>
      <c r="I22" s="429" t="s">
        <v>909</v>
      </c>
      <c r="J22" s="429" t="s">
        <v>909</v>
      </c>
      <c r="K22" s="429" t="s">
        <v>909</v>
      </c>
      <c r="L22" s="429" t="s">
        <v>909</v>
      </c>
      <c r="M22" s="429" t="s">
        <v>909</v>
      </c>
      <c r="N22" s="429" t="s">
        <v>909</v>
      </c>
      <c r="O22" s="429">
        <v>1</v>
      </c>
      <c r="P22" s="429" t="s">
        <v>909</v>
      </c>
      <c r="Q22" s="429">
        <v>1</v>
      </c>
    </row>
    <row r="23" spans="1:17">
      <c r="A23" s="434" t="s">
        <v>700</v>
      </c>
      <c r="B23" s="429" t="s">
        <v>909</v>
      </c>
      <c r="C23" s="429">
        <v>1</v>
      </c>
      <c r="D23" s="429" t="s">
        <v>909</v>
      </c>
      <c r="E23" s="429" t="s">
        <v>909</v>
      </c>
      <c r="F23" s="429" t="s">
        <v>909</v>
      </c>
      <c r="G23" s="429" t="s">
        <v>909</v>
      </c>
      <c r="H23" s="429" t="s">
        <v>909</v>
      </c>
      <c r="I23" s="429" t="s">
        <v>909</v>
      </c>
      <c r="J23" s="429" t="s">
        <v>909</v>
      </c>
      <c r="K23" s="429">
        <v>2</v>
      </c>
      <c r="L23" s="429" t="s">
        <v>909</v>
      </c>
      <c r="M23" s="429" t="s">
        <v>909</v>
      </c>
      <c r="N23" s="429">
        <v>1</v>
      </c>
      <c r="O23" s="429">
        <v>4</v>
      </c>
      <c r="P23" s="429">
        <v>3</v>
      </c>
      <c r="Q23" s="429">
        <v>7</v>
      </c>
    </row>
    <row r="24" spans="1:17">
      <c r="A24" s="434" t="s">
        <v>702</v>
      </c>
      <c r="B24" s="429" t="s">
        <v>909</v>
      </c>
      <c r="C24" s="429">
        <v>1</v>
      </c>
      <c r="D24" s="429" t="s">
        <v>909</v>
      </c>
      <c r="E24" s="429" t="s">
        <v>909</v>
      </c>
      <c r="F24" s="429" t="s">
        <v>909</v>
      </c>
      <c r="G24" s="429" t="s">
        <v>909</v>
      </c>
      <c r="H24" s="429" t="s">
        <v>909</v>
      </c>
      <c r="I24" s="429" t="s">
        <v>909</v>
      </c>
      <c r="J24" s="429" t="s">
        <v>909</v>
      </c>
      <c r="K24" s="429">
        <v>1</v>
      </c>
      <c r="L24" s="429" t="s">
        <v>909</v>
      </c>
      <c r="M24" s="429" t="s">
        <v>909</v>
      </c>
      <c r="N24" s="429">
        <v>1</v>
      </c>
      <c r="O24" s="429">
        <v>3</v>
      </c>
      <c r="P24" s="429" t="s">
        <v>909</v>
      </c>
      <c r="Q24" s="429">
        <v>3</v>
      </c>
    </row>
    <row r="25" spans="1:17">
      <c r="A25" s="434" t="s">
        <v>831</v>
      </c>
      <c r="B25" s="429" t="s">
        <v>909</v>
      </c>
      <c r="C25" s="429" t="s">
        <v>909</v>
      </c>
      <c r="D25" s="429" t="s">
        <v>909</v>
      </c>
      <c r="E25" s="429" t="s">
        <v>909</v>
      </c>
      <c r="F25" s="429" t="s">
        <v>909</v>
      </c>
      <c r="G25" s="429">
        <v>1</v>
      </c>
      <c r="H25" s="429" t="s">
        <v>909</v>
      </c>
      <c r="I25" s="429" t="s">
        <v>909</v>
      </c>
      <c r="J25" s="429" t="s">
        <v>909</v>
      </c>
      <c r="K25" s="429" t="s">
        <v>909</v>
      </c>
      <c r="L25" s="429" t="s">
        <v>909</v>
      </c>
      <c r="M25" s="429" t="s">
        <v>909</v>
      </c>
      <c r="N25" s="429" t="s">
        <v>909</v>
      </c>
      <c r="O25" s="429">
        <v>1</v>
      </c>
      <c r="P25" s="429" t="s">
        <v>909</v>
      </c>
      <c r="Q25" s="429">
        <v>1</v>
      </c>
    </row>
    <row r="26" spans="1:17">
      <c r="A26" s="434" t="s">
        <v>915</v>
      </c>
      <c r="B26" s="429" t="s">
        <v>909</v>
      </c>
      <c r="C26" s="429">
        <v>1</v>
      </c>
      <c r="D26" s="429" t="s">
        <v>909</v>
      </c>
      <c r="E26" s="429" t="s">
        <v>909</v>
      </c>
      <c r="F26" s="429" t="s">
        <v>909</v>
      </c>
      <c r="G26" s="429" t="s">
        <v>909</v>
      </c>
      <c r="H26" s="429" t="s">
        <v>909</v>
      </c>
      <c r="I26" s="429">
        <v>1</v>
      </c>
      <c r="J26" s="429" t="s">
        <v>909</v>
      </c>
      <c r="K26" s="429" t="s">
        <v>909</v>
      </c>
      <c r="L26" s="429" t="s">
        <v>909</v>
      </c>
      <c r="M26" s="429" t="s">
        <v>909</v>
      </c>
      <c r="N26" s="429" t="s">
        <v>909</v>
      </c>
      <c r="O26" s="429">
        <v>2</v>
      </c>
      <c r="P26" s="429" t="s">
        <v>909</v>
      </c>
      <c r="Q26" s="429">
        <v>2</v>
      </c>
    </row>
    <row r="27" spans="1:17">
      <c r="A27" s="434" t="s">
        <v>699</v>
      </c>
      <c r="B27" s="429" t="s">
        <v>909</v>
      </c>
      <c r="C27" s="429">
        <v>1</v>
      </c>
      <c r="D27" s="429" t="s">
        <v>909</v>
      </c>
      <c r="E27" s="429" t="s">
        <v>909</v>
      </c>
      <c r="F27" s="429" t="s">
        <v>909</v>
      </c>
      <c r="G27" s="429" t="s">
        <v>909</v>
      </c>
      <c r="H27" s="429" t="s">
        <v>909</v>
      </c>
      <c r="I27" s="429" t="s">
        <v>909</v>
      </c>
      <c r="J27" s="429" t="s">
        <v>909</v>
      </c>
      <c r="K27" s="429">
        <v>2</v>
      </c>
      <c r="L27" s="429" t="s">
        <v>909</v>
      </c>
      <c r="M27" s="429" t="s">
        <v>909</v>
      </c>
      <c r="N27" s="429">
        <v>1</v>
      </c>
      <c r="O27" s="429">
        <v>4</v>
      </c>
      <c r="P27" s="429">
        <v>3</v>
      </c>
      <c r="Q27" s="429">
        <v>7</v>
      </c>
    </row>
    <row r="28" spans="1:17">
      <c r="A28" s="434" t="s">
        <v>916</v>
      </c>
      <c r="B28" s="429" t="s">
        <v>909</v>
      </c>
      <c r="C28" s="429">
        <v>1</v>
      </c>
      <c r="D28" s="429" t="s">
        <v>909</v>
      </c>
      <c r="E28" s="429" t="s">
        <v>909</v>
      </c>
      <c r="F28" s="429" t="s">
        <v>909</v>
      </c>
      <c r="G28" s="429" t="s">
        <v>909</v>
      </c>
      <c r="H28" s="429" t="s">
        <v>909</v>
      </c>
      <c r="I28" s="429" t="s">
        <v>909</v>
      </c>
      <c r="J28" s="429" t="s">
        <v>909</v>
      </c>
      <c r="K28" s="429" t="s">
        <v>909</v>
      </c>
      <c r="L28" s="429" t="s">
        <v>909</v>
      </c>
      <c r="M28" s="429" t="s">
        <v>909</v>
      </c>
      <c r="N28" s="429" t="s">
        <v>909</v>
      </c>
      <c r="O28" s="429">
        <v>1</v>
      </c>
      <c r="P28" s="429" t="s">
        <v>909</v>
      </c>
      <c r="Q28" s="429">
        <v>1</v>
      </c>
    </row>
    <row r="29" spans="1:17">
      <c r="A29" s="434" t="s">
        <v>703</v>
      </c>
      <c r="B29" s="429" t="s">
        <v>909</v>
      </c>
      <c r="C29" s="429">
        <v>1</v>
      </c>
      <c r="D29" s="429" t="s">
        <v>909</v>
      </c>
      <c r="E29" s="429" t="s">
        <v>909</v>
      </c>
      <c r="F29" s="429" t="s">
        <v>909</v>
      </c>
      <c r="G29" s="429" t="s">
        <v>909</v>
      </c>
      <c r="H29" s="429" t="s">
        <v>909</v>
      </c>
      <c r="I29" s="429" t="s">
        <v>909</v>
      </c>
      <c r="J29" s="429" t="s">
        <v>909</v>
      </c>
      <c r="K29" s="429">
        <v>1</v>
      </c>
      <c r="L29" s="429" t="s">
        <v>909</v>
      </c>
      <c r="M29" s="429" t="s">
        <v>909</v>
      </c>
      <c r="N29" s="429">
        <v>1</v>
      </c>
      <c r="O29" s="429">
        <v>3</v>
      </c>
      <c r="P29" s="429">
        <v>2</v>
      </c>
      <c r="Q29" s="429">
        <v>5</v>
      </c>
    </row>
    <row r="30" spans="1:17">
      <c r="A30" s="434" t="s">
        <v>1021</v>
      </c>
      <c r="B30" s="429" t="s">
        <v>909</v>
      </c>
      <c r="C30" s="429" t="s">
        <v>909</v>
      </c>
      <c r="D30" s="429" t="s">
        <v>909</v>
      </c>
      <c r="E30" s="429" t="s">
        <v>909</v>
      </c>
      <c r="F30" s="429" t="s">
        <v>909</v>
      </c>
      <c r="G30" s="429" t="s">
        <v>909</v>
      </c>
      <c r="H30" s="429" t="s">
        <v>909</v>
      </c>
      <c r="I30" s="429" t="s">
        <v>909</v>
      </c>
      <c r="J30" s="429" t="s">
        <v>909</v>
      </c>
      <c r="K30" s="429">
        <v>1</v>
      </c>
      <c r="L30" s="429" t="s">
        <v>909</v>
      </c>
      <c r="M30" s="429" t="s">
        <v>909</v>
      </c>
      <c r="N30" s="429" t="s">
        <v>909</v>
      </c>
      <c r="O30" s="429">
        <v>1</v>
      </c>
      <c r="P30" s="429" t="s">
        <v>909</v>
      </c>
      <c r="Q30" s="429">
        <v>1</v>
      </c>
    </row>
    <row r="31" spans="1:17">
      <c r="A31" s="434" t="s">
        <v>705</v>
      </c>
      <c r="B31" s="429" t="s">
        <v>909</v>
      </c>
      <c r="C31" s="429" t="s">
        <v>909</v>
      </c>
      <c r="D31" s="429">
        <v>1</v>
      </c>
      <c r="E31" s="429" t="s">
        <v>909</v>
      </c>
      <c r="F31" s="429" t="s">
        <v>909</v>
      </c>
      <c r="G31" s="429" t="s">
        <v>909</v>
      </c>
      <c r="H31" s="429" t="s">
        <v>909</v>
      </c>
      <c r="I31" s="429" t="s">
        <v>909</v>
      </c>
      <c r="J31" s="429" t="s">
        <v>909</v>
      </c>
      <c r="K31" s="429" t="s">
        <v>909</v>
      </c>
      <c r="L31" s="429" t="s">
        <v>909</v>
      </c>
      <c r="M31" s="429" t="s">
        <v>909</v>
      </c>
      <c r="N31" s="429" t="s">
        <v>909</v>
      </c>
      <c r="O31" s="429">
        <v>1</v>
      </c>
      <c r="P31" s="429" t="s">
        <v>909</v>
      </c>
      <c r="Q31" s="429">
        <v>1</v>
      </c>
    </row>
    <row r="32" spans="1:17">
      <c r="A32" s="434" t="s">
        <v>701</v>
      </c>
      <c r="B32" s="429" t="s">
        <v>909</v>
      </c>
      <c r="C32" s="429">
        <v>1</v>
      </c>
      <c r="D32" s="429" t="s">
        <v>909</v>
      </c>
      <c r="E32" s="429" t="s">
        <v>909</v>
      </c>
      <c r="F32" s="429" t="s">
        <v>909</v>
      </c>
      <c r="G32" s="429" t="s">
        <v>909</v>
      </c>
      <c r="H32" s="429" t="s">
        <v>909</v>
      </c>
      <c r="I32" s="429" t="s">
        <v>909</v>
      </c>
      <c r="J32" s="429" t="s">
        <v>909</v>
      </c>
      <c r="K32" s="429" t="s">
        <v>909</v>
      </c>
      <c r="L32" s="429" t="s">
        <v>909</v>
      </c>
      <c r="M32" s="429" t="s">
        <v>909</v>
      </c>
      <c r="N32" s="429" t="s">
        <v>909</v>
      </c>
      <c r="O32" s="429">
        <v>1</v>
      </c>
      <c r="P32" s="429">
        <v>1</v>
      </c>
      <c r="Q32" s="429">
        <v>2</v>
      </c>
    </row>
    <row r="33" spans="1:17">
      <c r="A33" s="434" t="s">
        <v>917</v>
      </c>
      <c r="B33" s="429" t="s">
        <v>909</v>
      </c>
      <c r="C33" s="429" t="s">
        <v>909</v>
      </c>
      <c r="D33" s="429" t="s">
        <v>909</v>
      </c>
      <c r="E33" s="429" t="s">
        <v>909</v>
      </c>
      <c r="F33" s="429" t="s">
        <v>909</v>
      </c>
      <c r="G33" s="429" t="s">
        <v>909</v>
      </c>
      <c r="H33" s="429" t="s">
        <v>909</v>
      </c>
      <c r="I33" s="429" t="s">
        <v>909</v>
      </c>
      <c r="J33" s="429" t="s">
        <v>909</v>
      </c>
      <c r="K33" s="429">
        <v>1</v>
      </c>
      <c r="L33" s="429" t="s">
        <v>909</v>
      </c>
      <c r="M33" s="429" t="s">
        <v>909</v>
      </c>
      <c r="N33" s="429" t="s">
        <v>909</v>
      </c>
      <c r="O33" s="429">
        <v>1</v>
      </c>
      <c r="P33" s="429" t="s">
        <v>909</v>
      </c>
      <c r="Q33" s="429">
        <v>1</v>
      </c>
    </row>
    <row r="34" spans="1:17">
      <c r="A34" s="434" t="s">
        <v>704</v>
      </c>
      <c r="B34" s="429" t="s">
        <v>909</v>
      </c>
      <c r="C34" s="429">
        <v>1</v>
      </c>
      <c r="D34" s="429" t="s">
        <v>909</v>
      </c>
      <c r="E34" s="429" t="s">
        <v>909</v>
      </c>
      <c r="F34" s="429" t="s">
        <v>909</v>
      </c>
      <c r="G34" s="429" t="s">
        <v>909</v>
      </c>
      <c r="H34" s="429">
        <v>1</v>
      </c>
      <c r="I34" s="429" t="s">
        <v>909</v>
      </c>
      <c r="J34" s="429" t="s">
        <v>909</v>
      </c>
      <c r="K34" s="429" t="s">
        <v>909</v>
      </c>
      <c r="L34" s="429" t="s">
        <v>909</v>
      </c>
      <c r="M34" s="429" t="s">
        <v>909</v>
      </c>
      <c r="N34" s="429" t="s">
        <v>909</v>
      </c>
      <c r="O34" s="429">
        <v>2</v>
      </c>
      <c r="P34" s="429" t="s">
        <v>909</v>
      </c>
      <c r="Q34" s="429">
        <v>2</v>
      </c>
    </row>
    <row r="35" spans="1:17">
      <c r="A35" s="434" t="s">
        <v>1022</v>
      </c>
      <c r="B35" s="429" t="s">
        <v>909</v>
      </c>
      <c r="C35" s="429">
        <v>1</v>
      </c>
      <c r="D35" s="429" t="s">
        <v>909</v>
      </c>
      <c r="E35" s="429" t="s">
        <v>909</v>
      </c>
      <c r="F35" s="429" t="s">
        <v>909</v>
      </c>
      <c r="G35" s="429" t="s">
        <v>909</v>
      </c>
      <c r="H35" s="429" t="s">
        <v>909</v>
      </c>
      <c r="I35" s="429" t="s">
        <v>909</v>
      </c>
      <c r="J35" s="429" t="s">
        <v>909</v>
      </c>
      <c r="K35" s="429" t="s">
        <v>909</v>
      </c>
      <c r="L35" s="429" t="s">
        <v>909</v>
      </c>
      <c r="M35" s="429" t="s">
        <v>909</v>
      </c>
      <c r="N35" s="429" t="s">
        <v>909</v>
      </c>
      <c r="O35" s="429">
        <v>1</v>
      </c>
      <c r="P35" s="429" t="s">
        <v>909</v>
      </c>
      <c r="Q35" s="429">
        <v>1</v>
      </c>
    </row>
    <row r="36" spans="1:17">
      <c r="A36" s="434" t="s">
        <v>918</v>
      </c>
      <c r="B36" s="429" t="s">
        <v>909</v>
      </c>
      <c r="C36" s="429" t="s">
        <v>909</v>
      </c>
      <c r="D36" s="429" t="s">
        <v>909</v>
      </c>
      <c r="E36" s="429" t="s">
        <v>909</v>
      </c>
      <c r="F36" s="429" t="s">
        <v>909</v>
      </c>
      <c r="G36" s="429" t="s">
        <v>909</v>
      </c>
      <c r="H36" s="429">
        <v>1</v>
      </c>
      <c r="I36" s="429" t="s">
        <v>909</v>
      </c>
      <c r="J36" s="429" t="s">
        <v>909</v>
      </c>
      <c r="K36" s="429" t="s">
        <v>909</v>
      </c>
      <c r="L36" s="429" t="s">
        <v>909</v>
      </c>
      <c r="M36" s="429" t="s">
        <v>909</v>
      </c>
      <c r="N36" s="429" t="s">
        <v>909</v>
      </c>
      <c r="O36" s="429">
        <v>1</v>
      </c>
      <c r="P36" s="429" t="s">
        <v>909</v>
      </c>
      <c r="Q36" s="429">
        <v>1</v>
      </c>
    </row>
    <row r="37" spans="1:17">
      <c r="A37" s="434" t="s">
        <v>919</v>
      </c>
      <c r="B37" s="429" t="s">
        <v>909</v>
      </c>
      <c r="C37" s="429" t="s">
        <v>909</v>
      </c>
      <c r="D37" s="429" t="s">
        <v>909</v>
      </c>
      <c r="E37" s="429" t="s">
        <v>909</v>
      </c>
      <c r="F37" s="429" t="s">
        <v>909</v>
      </c>
      <c r="G37" s="429" t="s">
        <v>909</v>
      </c>
      <c r="H37" s="429" t="s">
        <v>909</v>
      </c>
      <c r="I37" s="429" t="s">
        <v>909</v>
      </c>
      <c r="J37" s="429" t="s">
        <v>909</v>
      </c>
      <c r="K37" s="429">
        <v>1</v>
      </c>
      <c r="L37" s="429" t="s">
        <v>909</v>
      </c>
      <c r="M37" s="429" t="s">
        <v>909</v>
      </c>
      <c r="N37" s="429" t="s">
        <v>909</v>
      </c>
      <c r="O37" s="429">
        <v>1</v>
      </c>
      <c r="P37" s="429" t="s">
        <v>909</v>
      </c>
      <c r="Q37" s="429">
        <v>1</v>
      </c>
    </row>
    <row r="38" spans="1:17">
      <c r="A38" s="434" t="s">
        <v>920</v>
      </c>
      <c r="B38" s="429" t="s">
        <v>909</v>
      </c>
      <c r="C38" s="429" t="s">
        <v>909</v>
      </c>
      <c r="D38" s="429" t="s">
        <v>909</v>
      </c>
      <c r="E38" s="429">
        <v>1</v>
      </c>
      <c r="F38" s="429" t="s">
        <v>909</v>
      </c>
      <c r="G38" s="429" t="s">
        <v>909</v>
      </c>
      <c r="H38" s="429" t="s">
        <v>909</v>
      </c>
      <c r="I38" s="429" t="s">
        <v>909</v>
      </c>
      <c r="J38" s="429" t="s">
        <v>909</v>
      </c>
      <c r="K38" s="429" t="s">
        <v>909</v>
      </c>
      <c r="L38" s="429" t="s">
        <v>909</v>
      </c>
      <c r="M38" s="429" t="s">
        <v>909</v>
      </c>
      <c r="N38" s="429" t="s">
        <v>909</v>
      </c>
      <c r="O38" s="429">
        <v>1</v>
      </c>
      <c r="P38" s="429" t="s">
        <v>909</v>
      </c>
      <c r="Q38" s="429">
        <v>1</v>
      </c>
    </row>
    <row r="39" spans="1:17">
      <c r="A39" s="434" t="s">
        <v>832</v>
      </c>
      <c r="B39" s="429" t="s">
        <v>909</v>
      </c>
      <c r="C39" s="429">
        <v>1</v>
      </c>
      <c r="D39" s="429" t="s">
        <v>909</v>
      </c>
      <c r="E39" s="429" t="s">
        <v>909</v>
      </c>
      <c r="F39" s="429" t="s">
        <v>909</v>
      </c>
      <c r="G39" s="429" t="s">
        <v>909</v>
      </c>
      <c r="H39" s="429" t="s">
        <v>909</v>
      </c>
      <c r="I39" s="429" t="s">
        <v>909</v>
      </c>
      <c r="J39" s="429" t="s">
        <v>909</v>
      </c>
      <c r="K39" s="429" t="s">
        <v>909</v>
      </c>
      <c r="L39" s="429" t="s">
        <v>909</v>
      </c>
      <c r="M39" s="429" t="s">
        <v>909</v>
      </c>
      <c r="N39" s="429" t="s">
        <v>909</v>
      </c>
      <c r="O39" s="429">
        <v>1</v>
      </c>
      <c r="P39" s="429" t="s">
        <v>909</v>
      </c>
      <c r="Q39" s="429">
        <v>1</v>
      </c>
    </row>
    <row r="40" spans="1:17">
      <c r="A40" s="434" t="s">
        <v>698</v>
      </c>
      <c r="B40" s="429" t="s">
        <v>909</v>
      </c>
      <c r="C40" s="429">
        <v>1</v>
      </c>
      <c r="D40" s="429" t="s">
        <v>909</v>
      </c>
      <c r="E40" s="429" t="s">
        <v>909</v>
      </c>
      <c r="F40" s="429" t="s">
        <v>909</v>
      </c>
      <c r="G40" s="429" t="s">
        <v>909</v>
      </c>
      <c r="H40" s="429" t="s">
        <v>909</v>
      </c>
      <c r="I40" s="429" t="s">
        <v>909</v>
      </c>
      <c r="J40" s="429" t="s">
        <v>909</v>
      </c>
      <c r="K40" s="429" t="s">
        <v>909</v>
      </c>
      <c r="L40" s="429" t="s">
        <v>909</v>
      </c>
      <c r="M40" s="429" t="s">
        <v>909</v>
      </c>
      <c r="N40" s="429" t="s">
        <v>909</v>
      </c>
      <c r="O40" s="429">
        <v>1</v>
      </c>
      <c r="P40" s="429">
        <v>1</v>
      </c>
      <c r="Q40" s="429">
        <v>2</v>
      </c>
    </row>
    <row r="41" spans="1:17">
      <c r="A41" s="434" t="s">
        <v>921</v>
      </c>
      <c r="B41" s="429" t="s">
        <v>909</v>
      </c>
      <c r="C41" s="429" t="s">
        <v>909</v>
      </c>
      <c r="D41" s="429">
        <v>1</v>
      </c>
      <c r="E41" s="429" t="s">
        <v>909</v>
      </c>
      <c r="F41" s="429" t="s">
        <v>909</v>
      </c>
      <c r="G41" s="429" t="s">
        <v>909</v>
      </c>
      <c r="H41" s="429" t="s">
        <v>909</v>
      </c>
      <c r="I41" s="429" t="s">
        <v>909</v>
      </c>
      <c r="J41" s="429" t="s">
        <v>909</v>
      </c>
      <c r="K41" s="429" t="s">
        <v>909</v>
      </c>
      <c r="L41" s="429" t="s">
        <v>909</v>
      </c>
      <c r="M41" s="429" t="s">
        <v>909</v>
      </c>
      <c r="N41" s="429" t="s">
        <v>909</v>
      </c>
      <c r="O41" s="429">
        <v>1</v>
      </c>
      <c r="P41" s="429" t="s">
        <v>909</v>
      </c>
      <c r="Q41" s="429">
        <v>1</v>
      </c>
    </row>
    <row r="42" spans="1:17">
      <c r="A42" s="434" t="s">
        <v>922</v>
      </c>
      <c r="B42" s="429" t="s">
        <v>909</v>
      </c>
      <c r="C42" s="429" t="s">
        <v>909</v>
      </c>
      <c r="D42" s="429" t="s">
        <v>909</v>
      </c>
      <c r="E42" s="429" t="s">
        <v>909</v>
      </c>
      <c r="F42" s="429" t="s">
        <v>909</v>
      </c>
      <c r="G42" s="429" t="s">
        <v>909</v>
      </c>
      <c r="H42" s="429">
        <v>1</v>
      </c>
      <c r="I42" s="429" t="s">
        <v>909</v>
      </c>
      <c r="J42" s="429" t="s">
        <v>909</v>
      </c>
      <c r="K42" s="429" t="s">
        <v>909</v>
      </c>
      <c r="L42" s="429" t="s">
        <v>909</v>
      </c>
      <c r="M42" s="429" t="s">
        <v>909</v>
      </c>
      <c r="N42" s="429" t="s">
        <v>909</v>
      </c>
      <c r="O42" s="429">
        <v>1</v>
      </c>
      <c r="P42" s="429" t="s">
        <v>909</v>
      </c>
      <c r="Q42" s="429">
        <v>1</v>
      </c>
    </row>
    <row r="43" spans="1:17">
      <c r="A43" s="434" t="s">
        <v>706</v>
      </c>
      <c r="B43" s="429" t="s">
        <v>909</v>
      </c>
      <c r="C43" s="429" t="s">
        <v>909</v>
      </c>
      <c r="D43" s="429" t="s">
        <v>909</v>
      </c>
      <c r="E43" s="429" t="s">
        <v>909</v>
      </c>
      <c r="F43" s="429" t="s">
        <v>909</v>
      </c>
      <c r="G43" s="429" t="s">
        <v>909</v>
      </c>
      <c r="H43" s="429">
        <v>1</v>
      </c>
      <c r="I43" s="429" t="s">
        <v>909</v>
      </c>
      <c r="J43" s="429" t="s">
        <v>909</v>
      </c>
      <c r="K43" s="429">
        <v>1</v>
      </c>
      <c r="L43" s="429" t="s">
        <v>909</v>
      </c>
      <c r="M43" s="429" t="s">
        <v>909</v>
      </c>
      <c r="N43" s="429" t="s">
        <v>909</v>
      </c>
      <c r="O43" s="429">
        <v>2</v>
      </c>
      <c r="P43" s="429" t="s">
        <v>909</v>
      </c>
      <c r="Q43" s="429">
        <v>2</v>
      </c>
    </row>
    <row r="44" spans="1:17">
      <c r="A44" s="432" t="s">
        <v>74</v>
      </c>
      <c r="B44" s="433">
        <v>14</v>
      </c>
      <c r="C44" s="433">
        <v>18</v>
      </c>
      <c r="D44" s="433">
        <v>6</v>
      </c>
      <c r="E44" s="433">
        <v>3</v>
      </c>
      <c r="F44" s="433">
        <v>75</v>
      </c>
      <c r="G44" s="433">
        <v>0</v>
      </c>
      <c r="H44" s="433">
        <v>35</v>
      </c>
      <c r="I44" s="433">
        <v>1</v>
      </c>
      <c r="J44" s="433">
        <v>0</v>
      </c>
      <c r="K44" s="433">
        <v>19</v>
      </c>
      <c r="L44" s="433">
        <v>2</v>
      </c>
      <c r="M44" s="433">
        <v>1</v>
      </c>
      <c r="N44" s="433">
        <v>19</v>
      </c>
      <c r="O44" s="433">
        <v>193</v>
      </c>
      <c r="P44" s="433">
        <v>35</v>
      </c>
      <c r="Q44" s="433">
        <v>228</v>
      </c>
    </row>
    <row r="45" spans="1:17">
      <c r="A45" s="434" t="s">
        <v>721</v>
      </c>
      <c r="B45" s="429">
        <v>1</v>
      </c>
      <c r="C45" s="429">
        <v>1</v>
      </c>
      <c r="D45" s="429" t="s">
        <v>909</v>
      </c>
      <c r="E45" s="429" t="s">
        <v>909</v>
      </c>
      <c r="F45" s="429">
        <v>2</v>
      </c>
      <c r="G45" s="429" t="s">
        <v>909</v>
      </c>
      <c r="H45" s="429" t="s">
        <v>909</v>
      </c>
      <c r="I45" s="429" t="s">
        <v>909</v>
      </c>
      <c r="J45" s="429" t="s">
        <v>909</v>
      </c>
      <c r="K45" s="429">
        <v>1</v>
      </c>
      <c r="L45" s="429" t="s">
        <v>909</v>
      </c>
      <c r="M45" s="429" t="s">
        <v>909</v>
      </c>
      <c r="N45" s="429">
        <v>1</v>
      </c>
      <c r="O45" s="429">
        <v>6</v>
      </c>
      <c r="P45" s="429">
        <v>2</v>
      </c>
      <c r="Q45" s="429">
        <v>8</v>
      </c>
    </row>
    <row r="46" spans="1:17">
      <c r="A46" s="434" t="s">
        <v>717</v>
      </c>
      <c r="B46" s="429">
        <v>1</v>
      </c>
      <c r="C46" s="429">
        <v>1</v>
      </c>
      <c r="D46" s="429" t="s">
        <v>909</v>
      </c>
      <c r="E46" s="429">
        <v>1</v>
      </c>
      <c r="F46" s="429">
        <v>1</v>
      </c>
      <c r="G46" s="429" t="s">
        <v>909</v>
      </c>
      <c r="H46" s="429">
        <v>3</v>
      </c>
      <c r="I46" s="429" t="s">
        <v>909</v>
      </c>
      <c r="J46" s="429" t="s">
        <v>909</v>
      </c>
      <c r="K46" s="429">
        <v>1</v>
      </c>
      <c r="L46" s="429" t="s">
        <v>909</v>
      </c>
      <c r="M46" s="429" t="s">
        <v>909</v>
      </c>
      <c r="N46" s="429" t="s">
        <v>909</v>
      </c>
      <c r="O46" s="429">
        <v>8</v>
      </c>
      <c r="P46" s="429">
        <v>2</v>
      </c>
      <c r="Q46" s="429">
        <v>10</v>
      </c>
    </row>
    <row r="47" spans="1:17">
      <c r="A47" s="434" t="s">
        <v>923</v>
      </c>
      <c r="B47" s="429" t="s">
        <v>909</v>
      </c>
      <c r="C47" s="429" t="s">
        <v>909</v>
      </c>
      <c r="D47" s="429" t="s">
        <v>909</v>
      </c>
      <c r="E47" s="429" t="s">
        <v>909</v>
      </c>
      <c r="F47" s="429">
        <v>1</v>
      </c>
      <c r="G47" s="429" t="s">
        <v>909</v>
      </c>
      <c r="H47" s="429" t="s">
        <v>909</v>
      </c>
      <c r="I47" s="429" t="s">
        <v>909</v>
      </c>
      <c r="J47" s="429" t="s">
        <v>909</v>
      </c>
      <c r="K47" s="429" t="s">
        <v>909</v>
      </c>
      <c r="L47" s="429" t="s">
        <v>909</v>
      </c>
      <c r="M47" s="429" t="s">
        <v>909</v>
      </c>
      <c r="N47" s="429" t="s">
        <v>909</v>
      </c>
      <c r="O47" s="429">
        <v>1</v>
      </c>
      <c r="P47" s="429" t="s">
        <v>909</v>
      </c>
      <c r="Q47" s="429">
        <v>1</v>
      </c>
    </row>
    <row r="48" spans="1:17">
      <c r="A48" s="434" t="s">
        <v>924</v>
      </c>
      <c r="B48" s="429">
        <v>1</v>
      </c>
      <c r="C48" s="429" t="s">
        <v>909</v>
      </c>
      <c r="D48" s="429" t="s">
        <v>909</v>
      </c>
      <c r="E48" s="429" t="s">
        <v>909</v>
      </c>
      <c r="F48" s="429">
        <v>1</v>
      </c>
      <c r="G48" s="429" t="s">
        <v>909</v>
      </c>
      <c r="H48" s="429" t="s">
        <v>909</v>
      </c>
      <c r="I48" s="429" t="s">
        <v>909</v>
      </c>
      <c r="J48" s="429" t="s">
        <v>909</v>
      </c>
      <c r="K48" s="429" t="s">
        <v>909</v>
      </c>
      <c r="L48" s="429" t="s">
        <v>909</v>
      </c>
      <c r="M48" s="429" t="s">
        <v>909</v>
      </c>
      <c r="N48" s="429" t="s">
        <v>909</v>
      </c>
      <c r="O48" s="429">
        <v>2</v>
      </c>
      <c r="P48" s="429" t="s">
        <v>909</v>
      </c>
      <c r="Q48" s="429">
        <v>2</v>
      </c>
    </row>
    <row r="49" spans="1:17">
      <c r="A49" s="434" t="s">
        <v>1050</v>
      </c>
      <c r="B49" s="429">
        <v>1</v>
      </c>
      <c r="C49" s="429" t="s">
        <v>909</v>
      </c>
      <c r="D49" s="429" t="s">
        <v>909</v>
      </c>
      <c r="E49" s="429" t="s">
        <v>909</v>
      </c>
      <c r="F49" s="429" t="s">
        <v>909</v>
      </c>
      <c r="G49" s="429" t="s">
        <v>909</v>
      </c>
      <c r="H49" s="429" t="s">
        <v>909</v>
      </c>
      <c r="I49" s="429" t="s">
        <v>909</v>
      </c>
      <c r="J49" s="429" t="s">
        <v>909</v>
      </c>
      <c r="K49" s="429" t="s">
        <v>909</v>
      </c>
      <c r="L49" s="429" t="s">
        <v>909</v>
      </c>
      <c r="M49" s="429" t="s">
        <v>909</v>
      </c>
      <c r="N49" s="429" t="s">
        <v>909</v>
      </c>
      <c r="O49" s="429">
        <v>1</v>
      </c>
      <c r="P49" s="429" t="s">
        <v>909</v>
      </c>
      <c r="Q49" s="429">
        <v>1</v>
      </c>
    </row>
    <row r="50" spans="1:17">
      <c r="A50" s="434" t="s">
        <v>925</v>
      </c>
      <c r="B50" s="429" t="s">
        <v>909</v>
      </c>
      <c r="C50" s="429" t="s">
        <v>909</v>
      </c>
      <c r="D50" s="429" t="s">
        <v>909</v>
      </c>
      <c r="E50" s="429" t="s">
        <v>909</v>
      </c>
      <c r="F50" s="429">
        <v>1</v>
      </c>
      <c r="G50" s="429" t="s">
        <v>909</v>
      </c>
      <c r="H50" s="429" t="s">
        <v>909</v>
      </c>
      <c r="I50" s="429" t="s">
        <v>909</v>
      </c>
      <c r="J50" s="429" t="s">
        <v>909</v>
      </c>
      <c r="K50" s="429" t="s">
        <v>909</v>
      </c>
      <c r="L50" s="429" t="s">
        <v>909</v>
      </c>
      <c r="M50" s="429" t="s">
        <v>909</v>
      </c>
      <c r="N50" s="429" t="s">
        <v>909</v>
      </c>
      <c r="O50" s="429">
        <v>1</v>
      </c>
      <c r="P50" s="429" t="s">
        <v>909</v>
      </c>
      <c r="Q50" s="429">
        <v>1</v>
      </c>
    </row>
    <row r="51" spans="1:17">
      <c r="A51" s="434" t="s">
        <v>714</v>
      </c>
      <c r="B51" s="429" t="s">
        <v>909</v>
      </c>
      <c r="C51" s="429">
        <v>1</v>
      </c>
      <c r="D51" s="429" t="s">
        <v>909</v>
      </c>
      <c r="E51" s="429" t="s">
        <v>909</v>
      </c>
      <c r="F51" s="429">
        <v>1</v>
      </c>
      <c r="G51" s="429" t="s">
        <v>909</v>
      </c>
      <c r="H51" s="429" t="s">
        <v>909</v>
      </c>
      <c r="I51" s="429">
        <v>1</v>
      </c>
      <c r="J51" s="429" t="s">
        <v>909</v>
      </c>
      <c r="K51" s="429">
        <v>1</v>
      </c>
      <c r="L51" s="429" t="s">
        <v>909</v>
      </c>
      <c r="M51" s="429" t="s">
        <v>909</v>
      </c>
      <c r="N51" s="429">
        <v>1</v>
      </c>
      <c r="O51" s="429">
        <v>5</v>
      </c>
      <c r="P51" s="429" t="s">
        <v>909</v>
      </c>
      <c r="Q51" s="429">
        <v>5</v>
      </c>
    </row>
    <row r="52" spans="1:17">
      <c r="A52" s="434" t="s">
        <v>926</v>
      </c>
      <c r="B52" s="429" t="s">
        <v>909</v>
      </c>
      <c r="C52" s="429" t="s">
        <v>909</v>
      </c>
      <c r="D52" s="429" t="s">
        <v>909</v>
      </c>
      <c r="E52" s="429" t="s">
        <v>909</v>
      </c>
      <c r="F52" s="429" t="s">
        <v>909</v>
      </c>
      <c r="G52" s="429" t="s">
        <v>909</v>
      </c>
      <c r="H52" s="429" t="s">
        <v>909</v>
      </c>
      <c r="I52" s="429" t="s">
        <v>909</v>
      </c>
      <c r="J52" s="429" t="s">
        <v>909</v>
      </c>
      <c r="K52" s="429" t="s">
        <v>909</v>
      </c>
      <c r="L52" s="429" t="s">
        <v>909</v>
      </c>
      <c r="M52" s="429" t="s">
        <v>909</v>
      </c>
      <c r="N52" s="429">
        <v>1</v>
      </c>
      <c r="O52" s="429">
        <v>1</v>
      </c>
      <c r="P52" s="429" t="s">
        <v>909</v>
      </c>
      <c r="Q52" s="429">
        <v>1</v>
      </c>
    </row>
    <row r="53" spans="1:17">
      <c r="A53" s="434" t="s">
        <v>927</v>
      </c>
      <c r="B53" s="429" t="s">
        <v>909</v>
      </c>
      <c r="C53" s="429" t="s">
        <v>909</v>
      </c>
      <c r="D53" s="429">
        <v>1</v>
      </c>
      <c r="E53" s="429" t="s">
        <v>909</v>
      </c>
      <c r="F53" s="429">
        <v>1</v>
      </c>
      <c r="G53" s="429" t="s">
        <v>909</v>
      </c>
      <c r="H53" s="429" t="s">
        <v>909</v>
      </c>
      <c r="I53" s="429" t="s">
        <v>909</v>
      </c>
      <c r="J53" s="429" t="s">
        <v>909</v>
      </c>
      <c r="K53" s="429">
        <v>1</v>
      </c>
      <c r="L53" s="429" t="s">
        <v>909</v>
      </c>
      <c r="M53" s="429" t="s">
        <v>909</v>
      </c>
      <c r="N53" s="429" t="s">
        <v>909</v>
      </c>
      <c r="O53" s="429">
        <v>3</v>
      </c>
      <c r="P53" s="429" t="s">
        <v>909</v>
      </c>
      <c r="Q53" s="429">
        <v>3</v>
      </c>
    </row>
    <row r="54" spans="1:17">
      <c r="A54" s="434" t="s">
        <v>709</v>
      </c>
      <c r="B54" s="429">
        <v>1</v>
      </c>
      <c r="C54" s="429">
        <v>1</v>
      </c>
      <c r="D54" s="429" t="s">
        <v>909</v>
      </c>
      <c r="E54" s="429" t="s">
        <v>909</v>
      </c>
      <c r="F54" s="429">
        <v>2</v>
      </c>
      <c r="G54" s="429" t="s">
        <v>909</v>
      </c>
      <c r="H54" s="429">
        <v>1</v>
      </c>
      <c r="I54" s="429" t="s">
        <v>909</v>
      </c>
      <c r="J54" s="429" t="s">
        <v>909</v>
      </c>
      <c r="K54" s="429">
        <v>2</v>
      </c>
      <c r="L54" s="429" t="s">
        <v>909</v>
      </c>
      <c r="M54" s="429" t="s">
        <v>909</v>
      </c>
      <c r="N54" s="429">
        <v>1</v>
      </c>
      <c r="O54" s="429">
        <v>8</v>
      </c>
      <c r="P54" s="429">
        <v>4</v>
      </c>
      <c r="Q54" s="429">
        <v>12</v>
      </c>
    </row>
    <row r="55" spans="1:17">
      <c r="A55" s="434" t="s">
        <v>928</v>
      </c>
      <c r="B55" s="429" t="s">
        <v>909</v>
      </c>
      <c r="C55" s="429">
        <v>1</v>
      </c>
      <c r="D55" s="429" t="s">
        <v>909</v>
      </c>
      <c r="E55" s="429" t="s">
        <v>909</v>
      </c>
      <c r="F55" s="429">
        <v>1</v>
      </c>
      <c r="G55" s="429" t="s">
        <v>909</v>
      </c>
      <c r="H55" s="429" t="s">
        <v>909</v>
      </c>
      <c r="I55" s="429" t="s">
        <v>909</v>
      </c>
      <c r="J55" s="429" t="s">
        <v>909</v>
      </c>
      <c r="K55" s="429" t="s">
        <v>909</v>
      </c>
      <c r="L55" s="429" t="s">
        <v>909</v>
      </c>
      <c r="M55" s="429" t="s">
        <v>909</v>
      </c>
      <c r="N55" s="429" t="s">
        <v>909</v>
      </c>
      <c r="O55" s="429">
        <v>2</v>
      </c>
      <c r="P55" s="429" t="s">
        <v>909</v>
      </c>
      <c r="Q55" s="429">
        <v>2</v>
      </c>
    </row>
    <row r="56" spans="1:17">
      <c r="A56" s="434" t="s">
        <v>855</v>
      </c>
      <c r="B56" s="429">
        <v>1</v>
      </c>
      <c r="C56" s="429" t="s">
        <v>909</v>
      </c>
      <c r="D56" s="429" t="s">
        <v>909</v>
      </c>
      <c r="E56" s="429" t="s">
        <v>909</v>
      </c>
      <c r="F56" s="429" t="s">
        <v>909</v>
      </c>
      <c r="G56" s="429" t="s">
        <v>909</v>
      </c>
      <c r="H56" s="429" t="s">
        <v>909</v>
      </c>
      <c r="I56" s="429" t="s">
        <v>909</v>
      </c>
      <c r="J56" s="429" t="s">
        <v>909</v>
      </c>
      <c r="K56" s="429" t="s">
        <v>909</v>
      </c>
      <c r="L56" s="429" t="s">
        <v>909</v>
      </c>
      <c r="M56" s="429" t="s">
        <v>909</v>
      </c>
      <c r="N56" s="429" t="s">
        <v>909</v>
      </c>
      <c r="O56" s="429">
        <v>1</v>
      </c>
      <c r="P56" s="429" t="s">
        <v>909</v>
      </c>
      <c r="Q56" s="429">
        <v>1</v>
      </c>
    </row>
    <row r="57" spans="1:17">
      <c r="A57" s="434" t="s">
        <v>723</v>
      </c>
      <c r="B57" s="429" t="s">
        <v>909</v>
      </c>
      <c r="C57" s="429">
        <v>1</v>
      </c>
      <c r="D57" s="429" t="s">
        <v>909</v>
      </c>
      <c r="E57" s="429" t="s">
        <v>909</v>
      </c>
      <c r="F57" s="429">
        <v>1</v>
      </c>
      <c r="G57" s="429" t="s">
        <v>909</v>
      </c>
      <c r="H57" s="429" t="s">
        <v>909</v>
      </c>
      <c r="I57" s="429" t="s">
        <v>909</v>
      </c>
      <c r="J57" s="429" t="s">
        <v>909</v>
      </c>
      <c r="K57" s="429">
        <v>1</v>
      </c>
      <c r="L57" s="429" t="s">
        <v>909</v>
      </c>
      <c r="M57" s="429" t="s">
        <v>909</v>
      </c>
      <c r="N57" s="429">
        <v>1</v>
      </c>
      <c r="O57" s="429">
        <v>4</v>
      </c>
      <c r="P57" s="429">
        <v>3</v>
      </c>
      <c r="Q57" s="429">
        <v>7</v>
      </c>
    </row>
    <row r="58" spans="1:17">
      <c r="A58" s="434" t="s">
        <v>929</v>
      </c>
      <c r="B58" s="429" t="s">
        <v>909</v>
      </c>
      <c r="C58" s="429" t="s">
        <v>909</v>
      </c>
      <c r="D58" s="429" t="s">
        <v>909</v>
      </c>
      <c r="E58" s="429" t="s">
        <v>909</v>
      </c>
      <c r="F58" s="429">
        <v>2</v>
      </c>
      <c r="G58" s="429" t="s">
        <v>909</v>
      </c>
      <c r="H58" s="429" t="s">
        <v>909</v>
      </c>
      <c r="I58" s="429" t="s">
        <v>909</v>
      </c>
      <c r="J58" s="429" t="s">
        <v>909</v>
      </c>
      <c r="K58" s="429" t="s">
        <v>909</v>
      </c>
      <c r="L58" s="429" t="s">
        <v>909</v>
      </c>
      <c r="M58" s="429" t="s">
        <v>909</v>
      </c>
      <c r="N58" s="429" t="s">
        <v>909</v>
      </c>
      <c r="O58" s="429">
        <v>2</v>
      </c>
      <c r="P58" s="429" t="s">
        <v>909</v>
      </c>
      <c r="Q58" s="429">
        <v>2</v>
      </c>
    </row>
    <row r="59" spans="1:17">
      <c r="A59" s="434" t="s">
        <v>930</v>
      </c>
      <c r="B59" s="429" t="s">
        <v>909</v>
      </c>
      <c r="C59" s="429" t="s">
        <v>909</v>
      </c>
      <c r="D59" s="429" t="s">
        <v>909</v>
      </c>
      <c r="E59" s="429" t="s">
        <v>909</v>
      </c>
      <c r="F59" s="429">
        <v>1</v>
      </c>
      <c r="G59" s="429" t="s">
        <v>909</v>
      </c>
      <c r="H59" s="429" t="s">
        <v>909</v>
      </c>
      <c r="I59" s="429" t="s">
        <v>909</v>
      </c>
      <c r="J59" s="429" t="s">
        <v>909</v>
      </c>
      <c r="K59" s="429" t="s">
        <v>909</v>
      </c>
      <c r="L59" s="429" t="s">
        <v>909</v>
      </c>
      <c r="M59" s="429" t="s">
        <v>909</v>
      </c>
      <c r="N59" s="429" t="s">
        <v>909</v>
      </c>
      <c r="O59" s="429">
        <v>1</v>
      </c>
      <c r="P59" s="429" t="s">
        <v>909</v>
      </c>
      <c r="Q59" s="429">
        <v>1</v>
      </c>
    </row>
    <row r="60" spans="1:17">
      <c r="A60" s="434" t="s">
        <v>931</v>
      </c>
      <c r="B60" s="429" t="s">
        <v>909</v>
      </c>
      <c r="C60" s="429" t="s">
        <v>909</v>
      </c>
      <c r="D60" s="429" t="s">
        <v>909</v>
      </c>
      <c r="E60" s="429" t="s">
        <v>909</v>
      </c>
      <c r="F60" s="429">
        <v>2</v>
      </c>
      <c r="G60" s="429" t="s">
        <v>909</v>
      </c>
      <c r="H60" s="429">
        <v>1</v>
      </c>
      <c r="I60" s="429" t="s">
        <v>909</v>
      </c>
      <c r="J60" s="429" t="s">
        <v>909</v>
      </c>
      <c r="K60" s="429">
        <v>1</v>
      </c>
      <c r="L60" s="429" t="s">
        <v>909</v>
      </c>
      <c r="M60" s="429" t="s">
        <v>909</v>
      </c>
      <c r="N60" s="429" t="s">
        <v>909</v>
      </c>
      <c r="O60" s="429">
        <v>4</v>
      </c>
      <c r="P60" s="429" t="s">
        <v>909</v>
      </c>
      <c r="Q60" s="429">
        <v>4</v>
      </c>
    </row>
    <row r="61" spans="1:17">
      <c r="A61" s="434" t="s">
        <v>722</v>
      </c>
      <c r="B61" s="429" t="s">
        <v>909</v>
      </c>
      <c r="C61" s="429" t="s">
        <v>909</v>
      </c>
      <c r="D61" s="429">
        <v>1</v>
      </c>
      <c r="E61" s="429" t="s">
        <v>909</v>
      </c>
      <c r="F61" s="429" t="s">
        <v>909</v>
      </c>
      <c r="G61" s="429" t="s">
        <v>909</v>
      </c>
      <c r="H61" s="429" t="s">
        <v>909</v>
      </c>
      <c r="I61" s="429" t="s">
        <v>909</v>
      </c>
      <c r="J61" s="429" t="s">
        <v>909</v>
      </c>
      <c r="K61" s="429" t="s">
        <v>909</v>
      </c>
      <c r="L61" s="429" t="s">
        <v>909</v>
      </c>
      <c r="M61" s="429" t="s">
        <v>909</v>
      </c>
      <c r="N61" s="429" t="s">
        <v>909</v>
      </c>
      <c r="O61" s="429">
        <v>1</v>
      </c>
      <c r="P61" s="429" t="s">
        <v>909</v>
      </c>
      <c r="Q61" s="429">
        <v>1</v>
      </c>
    </row>
    <row r="62" spans="1:17">
      <c r="A62" s="434" t="s">
        <v>715</v>
      </c>
      <c r="B62" s="429">
        <v>1</v>
      </c>
      <c r="C62" s="429">
        <v>1</v>
      </c>
      <c r="D62" s="429" t="s">
        <v>909</v>
      </c>
      <c r="E62" s="429" t="s">
        <v>909</v>
      </c>
      <c r="F62" s="429">
        <v>1</v>
      </c>
      <c r="G62" s="429" t="s">
        <v>909</v>
      </c>
      <c r="H62" s="429">
        <v>1</v>
      </c>
      <c r="I62" s="429" t="s">
        <v>909</v>
      </c>
      <c r="J62" s="429" t="s">
        <v>909</v>
      </c>
      <c r="K62" s="429">
        <v>2</v>
      </c>
      <c r="L62" s="429" t="s">
        <v>909</v>
      </c>
      <c r="M62" s="429" t="s">
        <v>909</v>
      </c>
      <c r="N62" s="429">
        <v>1</v>
      </c>
      <c r="O62" s="429">
        <v>7</v>
      </c>
      <c r="P62" s="429">
        <v>3</v>
      </c>
      <c r="Q62" s="429">
        <v>10</v>
      </c>
    </row>
    <row r="63" spans="1:17">
      <c r="A63" s="434" t="s">
        <v>719</v>
      </c>
      <c r="B63" s="429" t="s">
        <v>909</v>
      </c>
      <c r="C63" s="429" t="s">
        <v>909</v>
      </c>
      <c r="D63" s="429" t="s">
        <v>909</v>
      </c>
      <c r="E63" s="429" t="s">
        <v>909</v>
      </c>
      <c r="F63" s="429">
        <v>1</v>
      </c>
      <c r="G63" s="429" t="s">
        <v>909</v>
      </c>
      <c r="H63" s="429" t="s">
        <v>909</v>
      </c>
      <c r="I63" s="429" t="s">
        <v>909</v>
      </c>
      <c r="J63" s="429" t="s">
        <v>909</v>
      </c>
      <c r="K63" s="429">
        <v>1</v>
      </c>
      <c r="L63" s="429" t="s">
        <v>909</v>
      </c>
      <c r="M63" s="429" t="s">
        <v>909</v>
      </c>
      <c r="N63" s="429">
        <v>2</v>
      </c>
      <c r="O63" s="429">
        <v>4</v>
      </c>
      <c r="P63" s="429" t="s">
        <v>909</v>
      </c>
      <c r="Q63" s="429">
        <v>4</v>
      </c>
    </row>
    <row r="64" spans="1:17">
      <c r="A64" s="434" t="s">
        <v>932</v>
      </c>
      <c r="B64" s="429" t="s">
        <v>909</v>
      </c>
      <c r="C64" s="429" t="s">
        <v>909</v>
      </c>
      <c r="D64" s="429">
        <v>1</v>
      </c>
      <c r="E64" s="429" t="s">
        <v>909</v>
      </c>
      <c r="F64" s="429">
        <v>1</v>
      </c>
      <c r="G64" s="429" t="s">
        <v>909</v>
      </c>
      <c r="H64" s="429" t="s">
        <v>909</v>
      </c>
      <c r="I64" s="429" t="s">
        <v>909</v>
      </c>
      <c r="J64" s="429" t="s">
        <v>909</v>
      </c>
      <c r="K64" s="429" t="s">
        <v>909</v>
      </c>
      <c r="L64" s="429" t="s">
        <v>909</v>
      </c>
      <c r="M64" s="429" t="s">
        <v>909</v>
      </c>
      <c r="N64" s="429" t="s">
        <v>909</v>
      </c>
      <c r="O64" s="429">
        <v>2</v>
      </c>
      <c r="P64" s="429" t="s">
        <v>909</v>
      </c>
      <c r="Q64" s="429">
        <v>2</v>
      </c>
    </row>
    <row r="65" spans="1:17">
      <c r="A65" s="434" t="s">
        <v>720</v>
      </c>
      <c r="B65" s="429" t="s">
        <v>909</v>
      </c>
      <c r="C65" s="429">
        <v>1</v>
      </c>
      <c r="D65" s="429" t="s">
        <v>909</v>
      </c>
      <c r="E65" s="429" t="s">
        <v>909</v>
      </c>
      <c r="F65" s="429">
        <v>1</v>
      </c>
      <c r="G65" s="429" t="s">
        <v>909</v>
      </c>
      <c r="H65" s="429">
        <v>1</v>
      </c>
      <c r="I65" s="429" t="s">
        <v>909</v>
      </c>
      <c r="J65" s="429" t="s">
        <v>909</v>
      </c>
      <c r="K65" s="429">
        <v>1</v>
      </c>
      <c r="L65" s="429" t="s">
        <v>909</v>
      </c>
      <c r="M65" s="429" t="s">
        <v>909</v>
      </c>
      <c r="N65" s="429">
        <v>1</v>
      </c>
      <c r="O65" s="429">
        <v>5</v>
      </c>
      <c r="P65" s="429">
        <v>3</v>
      </c>
      <c r="Q65" s="429">
        <v>8</v>
      </c>
    </row>
    <row r="66" spans="1:17">
      <c r="A66" s="434" t="s">
        <v>710</v>
      </c>
      <c r="B66" s="429" t="s">
        <v>909</v>
      </c>
      <c r="C66" s="429">
        <v>2</v>
      </c>
      <c r="D66" s="429" t="s">
        <v>909</v>
      </c>
      <c r="E66" s="429" t="s">
        <v>909</v>
      </c>
      <c r="F66" s="429">
        <v>1</v>
      </c>
      <c r="G66" s="429" t="s">
        <v>909</v>
      </c>
      <c r="H66" s="429" t="s">
        <v>909</v>
      </c>
      <c r="I66" s="429" t="s">
        <v>909</v>
      </c>
      <c r="J66" s="429" t="s">
        <v>909</v>
      </c>
      <c r="K66" s="429">
        <v>1</v>
      </c>
      <c r="L66" s="429" t="s">
        <v>909</v>
      </c>
      <c r="M66" s="429" t="s">
        <v>909</v>
      </c>
      <c r="N66" s="429">
        <v>1</v>
      </c>
      <c r="O66" s="429">
        <v>5</v>
      </c>
      <c r="P66" s="429">
        <v>2</v>
      </c>
      <c r="Q66" s="429">
        <v>7</v>
      </c>
    </row>
    <row r="67" spans="1:17">
      <c r="A67" s="434" t="s">
        <v>824</v>
      </c>
      <c r="B67" s="429" t="s">
        <v>909</v>
      </c>
      <c r="C67" s="429" t="s">
        <v>909</v>
      </c>
      <c r="D67" s="429" t="s">
        <v>909</v>
      </c>
      <c r="E67" s="429" t="s">
        <v>909</v>
      </c>
      <c r="F67" s="429">
        <v>2</v>
      </c>
      <c r="G67" s="429" t="s">
        <v>909</v>
      </c>
      <c r="H67" s="429" t="s">
        <v>909</v>
      </c>
      <c r="I67" s="429" t="s">
        <v>909</v>
      </c>
      <c r="J67" s="429" t="s">
        <v>909</v>
      </c>
      <c r="K67" s="429" t="s">
        <v>909</v>
      </c>
      <c r="L67" s="429" t="s">
        <v>909</v>
      </c>
      <c r="M67" s="429" t="s">
        <v>909</v>
      </c>
      <c r="N67" s="429" t="s">
        <v>909</v>
      </c>
      <c r="O67" s="429">
        <v>2</v>
      </c>
      <c r="P67" s="429" t="s">
        <v>909</v>
      </c>
      <c r="Q67" s="429">
        <v>2</v>
      </c>
    </row>
    <row r="68" spans="1:17">
      <c r="A68" s="434" t="s">
        <v>712</v>
      </c>
      <c r="B68" s="429" t="s">
        <v>909</v>
      </c>
      <c r="C68" s="429">
        <v>1</v>
      </c>
      <c r="D68" s="429" t="s">
        <v>909</v>
      </c>
      <c r="E68" s="429" t="s">
        <v>909</v>
      </c>
      <c r="F68" s="429">
        <v>1</v>
      </c>
      <c r="G68" s="429" t="s">
        <v>909</v>
      </c>
      <c r="H68" s="429" t="s">
        <v>909</v>
      </c>
      <c r="I68" s="429" t="s">
        <v>909</v>
      </c>
      <c r="J68" s="429" t="s">
        <v>909</v>
      </c>
      <c r="K68" s="429" t="s">
        <v>909</v>
      </c>
      <c r="L68" s="429" t="s">
        <v>909</v>
      </c>
      <c r="M68" s="429" t="s">
        <v>909</v>
      </c>
      <c r="N68" s="429">
        <v>1</v>
      </c>
      <c r="O68" s="429">
        <v>3</v>
      </c>
      <c r="P68" s="429" t="s">
        <v>909</v>
      </c>
      <c r="Q68" s="429">
        <v>3</v>
      </c>
    </row>
    <row r="69" spans="1:17">
      <c r="A69" s="434" t="s">
        <v>933</v>
      </c>
      <c r="B69" s="429">
        <v>1</v>
      </c>
      <c r="C69" s="429">
        <v>1</v>
      </c>
      <c r="D69" s="429" t="s">
        <v>909</v>
      </c>
      <c r="E69" s="429" t="s">
        <v>909</v>
      </c>
      <c r="F69" s="429">
        <v>1</v>
      </c>
      <c r="G69" s="429" t="s">
        <v>909</v>
      </c>
      <c r="H69" s="429" t="s">
        <v>909</v>
      </c>
      <c r="I69" s="429" t="s">
        <v>909</v>
      </c>
      <c r="J69" s="429" t="s">
        <v>909</v>
      </c>
      <c r="K69" s="429" t="s">
        <v>909</v>
      </c>
      <c r="L69" s="429" t="s">
        <v>909</v>
      </c>
      <c r="M69" s="429" t="s">
        <v>909</v>
      </c>
      <c r="N69" s="429" t="s">
        <v>909</v>
      </c>
      <c r="O69" s="429">
        <v>3</v>
      </c>
      <c r="P69" s="429" t="s">
        <v>909</v>
      </c>
      <c r="Q69" s="429">
        <v>3</v>
      </c>
    </row>
    <row r="70" spans="1:17">
      <c r="A70" s="434" t="s">
        <v>934</v>
      </c>
      <c r="B70" s="429" t="s">
        <v>909</v>
      </c>
      <c r="C70" s="429" t="s">
        <v>909</v>
      </c>
      <c r="D70" s="429" t="s">
        <v>909</v>
      </c>
      <c r="E70" s="429" t="s">
        <v>909</v>
      </c>
      <c r="F70" s="429" t="s">
        <v>909</v>
      </c>
      <c r="G70" s="429" t="s">
        <v>909</v>
      </c>
      <c r="H70" s="429" t="s">
        <v>909</v>
      </c>
      <c r="I70" s="429" t="s">
        <v>909</v>
      </c>
      <c r="J70" s="429" t="s">
        <v>909</v>
      </c>
      <c r="K70" s="429" t="s">
        <v>909</v>
      </c>
      <c r="L70" s="429">
        <v>1</v>
      </c>
      <c r="M70" s="429" t="s">
        <v>909</v>
      </c>
      <c r="N70" s="429" t="s">
        <v>909</v>
      </c>
      <c r="O70" s="429">
        <v>1</v>
      </c>
      <c r="P70" s="429" t="s">
        <v>909</v>
      </c>
      <c r="Q70" s="429">
        <v>1</v>
      </c>
    </row>
    <row r="71" spans="1:17">
      <c r="A71" s="434" t="s">
        <v>935</v>
      </c>
      <c r="B71" s="429" t="s">
        <v>909</v>
      </c>
      <c r="C71" s="429" t="s">
        <v>909</v>
      </c>
      <c r="D71" s="429" t="s">
        <v>909</v>
      </c>
      <c r="E71" s="429" t="s">
        <v>909</v>
      </c>
      <c r="F71" s="429" t="s">
        <v>909</v>
      </c>
      <c r="G71" s="429" t="s">
        <v>909</v>
      </c>
      <c r="H71" s="429">
        <v>1</v>
      </c>
      <c r="I71" s="429" t="s">
        <v>909</v>
      </c>
      <c r="J71" s="429" t="s">
        <v>909</v>
      </c>
      <c r="K71" s="429" t="s">
        <v>909</v>
      </c>
      <c r="L71" s="429" t="s">
        <v>909</v>
      </c>
      <c r="M71" s="429" t="s">
        <v>909</v>
      </c>
      <c r="N71" s="429" t="s">
        <v>909</v>
      </c>
      <c r="O71" s="429">
        <v>1</v>
      </c>
      <c r="P71" s="429" t="s">
        <v>909</v>
      </c>
      <c r="Q71" s="429">
        <v>1</v>
      </c>
    </row>
    <row r="72" spans="1:17">
      <c r="A72" s="434" t="s">
        <v>936</v>
      </c>
      <c r="B72" s="429" t="s">
        <v>909</v>
      </c>
      <c r="C72" s="429" t="s">
        <v>909</v>
      </c>
      <c r="D72" s="429" t="s">
        <v>909</v>
      </c>
      <c r="E72" s="429" t="s">
        <v>909</v>
      </c>
      <c r="F72" s="429" t="s">
        <v>909</v>
      </c>
      <c r="G72" s="429" t="s">
        <v>909</v>
      </c>
      <c r="H72" s="429" t="s">
        <v>909</v>
      </c>
      <c r="I72" s="429" t="s">
        <v>909</v>
      </c>
      <c r="J72" s="429" t="s">
        <v>909</v>
      </c>
      <c r="K72" s="429" t="s">
        <v>909</v>
      </c>
      <c r="L72" s="429" t="s">
        <v>909</v>
      </c>
      <c r="M72" s="429" t="s">
        <v>909</v>
      </c>
      <c r="N72" s="429">
        <v>1</v>
      </c>
      <c r="O72" s="429">
        <v>1</v>
      </c>
      <c r="P72" s="429" t="s">
        <v>909</v>
      </c>
      <c r="Q72" s="429">
        <v>1</v>
      </c>
    </row>
    <row r="73" spans="1:17">
      <c r="A73" s="434" t="s">
        <v>724</v>
      </c>
      <c r="B73" s="429" t="s">
        <v>909</v>
      </c>
      <c r="C73" s="429" t="s">
        <v>909</v>
      </c>
      <c r="D73" s="429" t="s">
        <v>909</v>
      </c>
      <c r="E73" s="429" t="s">
        <v>909</v>
      </c>
      <c r="F73" s="429">
        <v>1</v>
      </c>
      <c r="G73" s="429" t="s">
        <v>909</v>
      </c>
      <c r="H73" s="429" t="s">
        <v>909</v>
      </c>
      <c r="I73" s="429" t="s">
        <v>909</v>
      </c>
      <c r="J73" s="429" t="s">
        <v>909</v>
      </c>
      <c r="K73" s="429" t="s">
        <v>909</v>
      </c>
      <c r="L73" s="429" t="s">
        <v>909</v>
      </c>
      <c r="M73" s="429" t="s">
        <v>909</v>
      </c>
      <c r="N73" s="429">
        <v>1</v>
      </c>
      <c r="O73" s="429">
        <v>2</v>
      </c>
      <c r="P73" s="429">
        <v>1</v>
      </c>
      <c r="Q73" s="429">
        <v>3</v>
      </c>
    </row>
    <row r="74" spans="1:17">
      <c r="A74" s="434" t="s">
        <v>725</v>
      </c>
      <c r="B74" s="429" t="s">
        <v>909</v>
      </c>
      <c r="C74" s="429">
        <v>1</v>
      </c>
      <c r="D74" s="429" t="s">
        <v>909</v>
      </c>
      <c r="E74" s="429" t="s">
        <v>909</v>
      </c>
      <c r="F74" s="429">
        <v>1</v>
      </c>
      <c r="G74" s="429" t="s">
        <v>909</v>
      </c>
      <c r="H74" s="429" t="s">
        <v>909</v>
      </c>
      <c r="I74" s="429" t="s">
        <v>909</v>
      </c>
      <c r="J74" s="429" t="s">
        <v>909</v>
      </c>
      <c r="K74" s="429" t="s">
        <v>909</v>
      </c>
      <c r="L74" s="429" t="s">
        <v>909</v>
      </c>
      <c r="M74" s="429" t="s">
        <v>909</v>
      </c>
      <c r="N74" s="429">
        <v>1</v>
      </c>
      <c r="O74" s="429">
        <v>3</v>
      </c>
      <c r="P74" s="429">
        <v>2</v>
      </c>
      <c r="Q74" s="429">
        <v>5</v>
      </c>
    </row>
    <row r="75" spans="1:17">
      <c r="A75" s="434" t="s">
        <v>827</v>
      </c>
      <c r="B75" s="429" t="s">
        <v>909</v>
      </c>
      <c r="C75" s="429" t="s">
        <v>909</v>
      </c>
      <c r="D75" s="429" t="s">
        <v>909</v>
      </c>
      <c r="E75" s="429" t="s">
        <v>909</v>
      </c>
      <c r="F75" s="429">
        <v>1</v>
      </c>
      <c r="G75" s="429" t="s">
        <v>909</v>
      </c>
      <c r="H75" s="429">
        <v>1</v>
      </c>
      <c r="I75" s="429" t="s">
        <v>909</v>
      </c>
      <c r="J75" s="429" t="s">
        <v>909</v>
      </c>
      <c r="K75" s="429" t="s">
        <v>909</v>
      </c>
      <c r="L75" s="429" t="s">
        <v>909</v>
      </c>
      <c r="M75" s="429" t="s">
        <v>909</v>
      </c>
      <c r="N75" s="429" t="s">
        <v>909</v>
      </c>
      <c r="O75" s="429">
        <v>2</v>
      </c>
      <c r="P75" s="429" t="s">
        <v>909</v>
      </c>
      <c r="Q75" s="429">
        <v>2</v>
      </c>
    </row>
    <row r="76" spans="1:17">
      <c r="A76" s="434" t="s">
        <v>852</v>
      </c>
      <c r="B76" s="429" t="s">
        <v>909</v>
      </c>
      <c r="C76" s="429" t="s">
        <v>909</v>
      </c>
      <c r="D76" s="429" t="s">
        <v>909</v>
      </c>
      <c r="E76" s="429" t="s">
        <v>909</v>
      </c>
      <c r="F76" s="429">
        <v>1</v>
      </c>
      <c r="G76" s="429" t="s">
        <v>909</v>
      </c>
      <c r="H76" s="429" t="s">
        <v>909</v>
      </c>
      <c r="I76" s="429" t="s">
        <v>909</v>
      </c>
      <c r="J76" s="429" t="s">
        <v>909</v>
      </c>
      <c r="K76" s="429" t="s">
        <v>909</v>
      </c>
      <c r="L76" s="429" t="s">
        <v>909</v>
      </c>
      <c r="M76" s="429" t="s">
        <v>909</v>
      </c>
      <c r="N76" s="429" t="s">
        <v>909</v>
      </c>
      <c r="O76" s="429">
        <v>1</v>
      </c>
      <c r="P76" s="429" t="s">
        <v>909</v>
      </c>
      <c r="Q76" s="429">
        <v>1</v>
      </c>
    </row>
    <row r="77" spans="1:17">
      <c r="A77" s="434" t="s">
        <v>826</v>
      </c>
      <c r="B77" s="429" t="s">
        <v>909</v>
      </c>
      <c r="C77" s="429" t="s">
        <v>909</v>
      </c>
      <c r="D77" s="429" t="s">
        <v>909</v>
      </c>
      <c r="E77" s="429" t="s">
        <v>909</v>
      </c>
      <c r="F77" s="429">
        <v>1</v>
      </c>
      <c r="G77" s="429" t="s">
        <v>909</v>
      </c>
      <c r="H77" s="429" t="s">
        <v>909</v>
      </c>
      <c r="I77" s="429" t="s">
        <v>909</v>
      </c>
      <c r="J77" s="429" t="s">
        <v>909</v>
      </c>
      <c r="K77" s="429" t="s">
        <v>909</v>
      </c>
      <c r="L77" s="429" t="s">
        <v>909</v>
      </c>
      <c r="M77" s="429" t="s">
        <v>909</v>
      </c>
      <c r="N77" s="429" t="s">
        <v>909</v>
      </c>
      <c r="O77" s="429">
        <v>1</v>
      </c>
      <c r="P77" s="429" t="s">
        <v>909</v>
      </c>
      <c r="Q77" s="429">
        <v>1</v>
      </c>
    </row>
    <row r="78" spans="1:17">
      <c r="A78" s="434" t="s">
        <v>718</v>
      </c>
      <c r="B78" s="429" t="s">
        <v>909</v>
      </c>
      <c r="C78" s="429" t="s">
        <v>909</v>
      </c>
      <c r="D78" s="429">
        <v>1</v>
      </c>
      <c r="E78" s="429" t="s">
        <v>909</v>
      </c>
      <c r="F78" s="429">
        <v>7</v>
      </c>
      <c r="G78" s="429" t="s">
        <v>909</v>
      </c>
      <c r="H78" s="429">
        <v>2</v>
      </c>
      <c r="I78" s="429" t="s">
        <v>909</v>
      </c>
      <c r="J78" s="429" t="s">
        <v>909</v>
      </c>
      <c r="K78" s="429" t="s">
        <v>909</v>
      </c>
      <c r="L78" s="429" t="s">
        <v>909</v>
      </c>
      <c r="M78" s="429" t="s">
        <v>909</v>
      </c>
      <c r="N78" s="429" t="s">
        <v>909</v>
      </c>
      <c r="O78" s="429">
        <v>10</v>
      </c>
      <c r="P78" s="429">
        <v>1</v>
      </c>
      <c r="Q78" s="429">
        <v>11</v>
      </c>
    </row>
    <row r="79" spans="1:17">
      <c r="A79" s="434" t="s">
        <v>937</v>
      </c>
      <c r="B79" s="429" t="s">
        <v>909</v>
      </c>
      <c r="C79" s="429">
        <v>1</v>
      </c>
      <c r="D79" s="429" t="s">
        <v>909</v>
      </c>
      <c r="E79" s="429" t="s">
        <v>909</v>
      </c>
      <c r="F79" s="429">
        <v>1</v>
      </c>
      <c r="G79" s="429" t="s">
        <v>909</v>
      </c>
      <c r="H79" s="429" t="s">
        <v>909</v>
      </c>
      <c r="I79" s="429" t="s">
        <v>909</v>
      </c>
      <c r="J79" s="429" t="s">
        <v>909</v>
      </c>
      <c r="K79" s="429" t="s">
        <v>909</v>
      </c>
      <c r="L79" s="429" t="s">
        <v>909</v>
      </c>
      <c r="M79" s="429" t="s">
        <v>909</v>
      </c>
      <c r="N79" s="429" t="s">
        <v>909</v>
      </c>
      <c r="O79" s="429">
        <v>2</v>
      </c>
      <c r="P79" s="429" t="s">
        <v>909</v>
      </c>
      <c r="Q79" s="429">
        <v>2</v>
      </c>
    </row>
    <row r="80" spans="1:17">
      <c r="A80" s="434" t="s">
        <v>938</v>
      </c>
      <c r="B80" s="429">
        <v>1</v>
      </c>
      <c r="C80" s="429" t="s">
        <v>909</v>
      </c>
      <c r="D80" s="429" t="s">
        <v>909</v>
      </c>
      <c r="E80" s="429" t="s">
        <v>909</v>
      </c>
      <c r="F80" s="429" t="s">
        <v>909</v>
      </c>
      <c r="G80" s="429" t="s">
        <v>909</v>
      </c>
      <c r="H80" s="429" t="s">
        <v>909</v>
      </c>
      <c r="I80" s="429" t="s">
        <v>909</v>
      </c>
      <c r="J80" s="429" t="s">
        <v>909</v>
      </c>
      <c r="K80" s="429" t="s">
        <v>909</v>
      </c>
      <c r="L80" s="429" t="s">
        <v>909</v>
      </c>
      <c r="M80" s="429" t="s">
        <v>909</v>
      </c>
      <c r="N80" s="429" t="s">
        <v>909</v>
      </c>
      <c r="O80" s="429">
        <v>1</v>
      </c>
      <c r="P80" s="429" t="s">
        <v>909</v>
      </c>
      <c r="Q80" s="429">
        <v>1</v>
      </c>
    </row>
    <row r="81" spans="1:17">
      <c r="A81" s="434" t="s">
        <v>939</v>
      </c>
      <c r="B81" s="429" t="s">
        <v>909</v>
      </c>
      <c r="C81" s="429" t="s">
        <v>909</v>
      </c>
      <c r="D81" s="429">
        <v>1</v>
      </c>
      <c r="E81" s="429" t="s">
        <v>909</v>
      </c>
      <c r="F81" s="429">
        <v>8</v>
      </c>
      <c r="G81" s="429" t="s">
        <v>909</v>
      </c>
      <c r="H81" s="429">
        <v>1</v>
      </c>
      <c r="I81" s="429" t="s">
        <v>909</v>
      </c>
      <c r="J81" s="429" t="s">
        <v>909</v>
      </c>
      <c r="K81" s="429" t="s">
        <v>909</v>
      </c>
      <c r="L81" s="429" t="s">
        <v>909</v>
      </c>
      <c r="M81" s="429" t="s">
        <v>909</v>
      </c>
      <c r="N81" s="429" t="s">
        <v>909</v>
      </c>
      <c r="O81" s="429">
        <v>10</v>
      </c>
      <c r="P81" s="429" t="s">
        <v>909</v>
      </c>
      <c r="Q81" s="429">
        <v>10</v>
      </c>
    </row>
    <row r="82" spans="1:17">
      <c r="A82" s="434" t="s">
        <v>726</v>
      </c>
      <c r="B82" s="429" t="s">
        <v>909</v>
      </c>
      <c r="C82" s="429">
        <v>1</v>
      </c>
      <c r="D82" s="429" t="s">
        <v>909</v>
      </c>
      <c r="E82" s="429" t="s">
        <v>909</v>
      </c>
      <c r="F82" s="429">
        <v>2</v>
      </c>
      <c r="G82" s="429" t="s">
        <v>909</v>
      </c>
      <c r="H82" s="429">
        <v>1</v>
      </c>
      <c r="I82" s="429" t="s">
        <v>909</v>
      </c>
      <c r="J82" s="429" t="s">
        <v>909</v>
      </c>
      <c r="K82" s="429">
        <v>1</v>
      </c>
      <c r="L82" s="429" t="s">
        <v>909</v>
      </c>
      <c r="M82" s="429" t="s">
        <v>909</v>
      </c>
      <c r="N82" s="429">
        <v>2</v>
      </c>
      <c r="O82" s="429">
        <v>7</v>
      </c>
      <c r="P82" s="429">
        <v>3</v>
      </c>
      <c r="Q82" s="429">
        <v>10</v>
      </c>
    </row>
    <row r="83" spans="1:17">
      <c r="A83" s="434" t="s">
        <v>707</v>
      </c>
      <c r="B83" s="429" t="s">
        <v>909</v>
      </c>
      <c r="C83" s="429">
        <v>2</v>
      </c>
      <c r="D83" s="429" t="s">
        <v>909</v>
      </c>
      <c r="E83" s="429" t="s">
        <v>909</v>
      </c>
      <c r="F83" s="429">
        <v>3</v>
      </c>
      <c r="G83" s="429" t="s">
        <v>909</v>
      </c>
      <c r="H83" s="429" t="s">
        <v>909</v>
      </c>
      <c r="I83" s="429" t="s">
        <v>909</v>
      </c>
      <c r="J83" s="429" t="s">
        <v>909</v>
      </c>
      <c r="K83" s="429">
        <v>1</v>
      </c>
      <c r="L83" s="429" t="s">
        <v>909</v>
      </c>
      <c r="M83" s="429" t="s">
        <v>909</v>
      </c>
      <c r="N83" s="429">
        <v>1</v>
      </c>
      <c r="O83" s="429">
        <v>7</v>
      </c>
      <c r="P83" s="429">
        <v>3</v>
      </c>
      <c r="Q83" s="429">
        <v>10</v>
      </c>
    </row>
    <row r="84" spans="1:17">
      <c r="A84" s="434" t="s">
        <v>1023</v>
      </c>
      <c r="B84" s="429" t="s">
        <v>909</v>
      </c>
      <c r="C84" s="429" t="s">
        <v>909</v>
      </c>
      <c r="D84" s="429" t="s">
        <v>909</v>
      </c>
      <c r="E84" s="429" t="s">
        <v>909</v>
      </c>
      <c r="F84" s="429">
        <v>1</v>
      </c>
      <c r="G84" s="429" t="s">
        <v>909</v>
      </c>
      <c r="H84" s="429">
        <v>1</v>
      </c>
      <c r="I84" s="429" t="s">
        <v>909</v>
      </c>
      <c r="J84" s="429" t="s">
        <v>909</v>
      </c>
      <c r="K84" s="429" t="s">
        <v>909</v>
      </c>
      <c r="L84" s="429" t="s">
        <v>909</v>
      </c>
      <c r="M84" s="429" t="s">
        <v>909</v>
      </c>
      <c r="N84" s="429" t="s">
        <v>909</v>
      </c>
      <c r="O84" s="429">
        <v>2</v>
      </c>
      <c r="P84" s="429" t="s">
        <v>909</v>
      </c>
      <c r="Q84" s="429">
        <v>2</v>
      </c>
    </row>
    <row r="85" spans="1:17">
      <c r="A85" s="434" t="s">
        <v>940</v>
      </c>
      <c r="B85" s="429" t="s">
        <v>909</v>
      </c>
      <c r="C85" s="429" t="s">
        <v>909</v>
      </c>
      <c r="D85" s="429" t="s">
        <v>909</v>
      </c>
      <c r="E85" s="429" t="s">
        <v>909</v>
      </c>
      <c r="F85" s="429">
        <v>1</v>
      </c>
      <c r="G85" s="429" t="s">
        <v>909</v>
      </c>
      <c r="H85" s="429" t="s">
        <v>909</v>
      </c>
      <c r="I85" s="429" t="s">
        <v>909</v>
      </c>
      <c r="J85" s="429" t="s">
        <v>909</v>
      </c>
      <c r="K85" s="429" t="s">
        <v>909</v>
      </c>
      <c r="L85" s="429">
        <v>1</v>
      </c>
      <c r="M85" s="429" t="s">
        <v>909</v>
      </c>
      <c r="N85" s="429" t="s">
        <v>909</v>
      </c>
      <c r="O85" s="429">
        <v>2</v>
      </c>
      <c r="P85" s="429" t="s">
        <v>909</v>
      </c>
      <c r="Q85" s="429">
        <v>2</v>
      </c>
    </row>
    <row r="86" spans="1:17">
      <c r="A86" s="434" t="s">
        <v>853</v>
      </c>
      <c r="B86" s="429" t="s">
        <v>909</v>
      </c>
      <c r="C86" s="429" t="s">
        <v>909</v>
      </c>
      <c r="D86" s="429" t="s">
        <v>909</v>
      </c>
      <c r="E86" s="429" t="s">
        <v>909</v>
      </c>
      <c r="F86" s="429">
        <v>1</v>
      </c>
      <c r="G86" s="429" t="s">
        <v>909</v>
      </c>
      <c r="H86" s="429">
        <v>1</v>
      </c>
      <c r="I86" s="429" t="s">
        <v>909</v>
      </c>
      <c r="J86" s="429" t="s">
        <v>909</v>
      </c>
      <c r="K86" s="429" t="s">
        <v>909</v>
      </c>
      <c r="L86" s="429" t="s">
        <v>909</v>
      </c>
      <c r="M86" s="429" t="s">
        <v>909</v>
      </c>
      <c r="N86" s="429" t="s">
        <v>909</v>
      </c>
      <c r="O86" s="429">
        <v>2</v>
      </c>
      <c r="P86" s="429" t="s">
        <v>909</v>
      </c>
      <c r="Q86" s="429">
        <v>2</v>
      </c>
    </row>
    <row r="87" spans="1:17">
      <c r="A87" s="434" t="s">
        <v>941</v>
      </c>
      <c r="B87" s="429">
        <v>1</v>
      </c>
      <c r="C87" s="429" t="s">
        <v>909</v>
      </c>
      <c r="D87" s="429" t="s">
        <v>909</v>
      </c>
      <c r="E87" s="429" t="s">
        <v>909</v>
      </c>
      <c r="F87" s="429">
        <v>1</v>
      </c>
      <c r="G87" s="429" t="s">
        <v>909</v>
      </c>
      <c r="H87" s="429" t="s">
        <v>909</v>
      </c>
      <c r="I87" s="429" t="s">
        <v>909</v>
      </c>
      <c r="J87" s="429" t="s">
        <v>909</v>
      </c>
      <c r="K87" s="429" t="s">
        <v>909</v>
      </c>
      <c r="L87" s="429" t="s">
        <v>909</v>
      </c>
      <c r="M87" s="429" t="s">
        <v>909</v>
      </c>
      <c r="N87" s="429" t="s">
        <v>909</v>
      </c>
      <c r="O87" s="429">
        <v>2</v>
      </c>
      <c r="P87" s="429" t="s">
        <v>909</v>
      </c>
      <c r="Q87" s="429">
        <v>2</v>
      </c>
    </row>
    <row r="88" spans="1:17">
      <c r="A88" s="434" t="s">
        <v>942</v>
      </c>
      <c r="B88" s="429" t="s">
        <v>909</v>
      </c>
      <c r="C88" s="429" t="s">
        <v>909</v>
      </c>
      <c r="D88" s="429" t="s">
        <v>909</v>
      </c>
      <c r="E88" s="429" t="s">
        <v>909</v>
      </c>
      <c r="F88" s="429">
        <v>1</v>
      </c>
      <c r="G88" s="429" t="s">
        <v>909</v>
      </c>
      <c r="H88" s="429" t="s">
        <v>909</v>
      </c>
      <c r="I88" s="429" t="s">
        <v>909</v>
      </c>
      <c r="J88" s="429" t="s">
        <v>909</v>
      </c>
      <c r="K88" s="429" t="s">
        <v>909</v>
      </c>
      <c r="L88" s="429" t="s">
        <v>909</v>
      </c>
      <c r="M88" s="429" t="s">
        <v>909</v>
      </c>
      <c r="N88" s="429" t="s">
        <v>909</v>
      </c>
      <c r="O88" s="429">
        <v>1</v>
      </c>
      <c r="P88" s="429" t="s">
        <v>909</v>
      </c>
      <c r="Q88" s="429">
        <v>1</v>
      </c>
    </row>
    <row r="89" spans="1:17">
      <c r="A89" s="434" t="s">
        <v>850</v>
      </c>
      <c r="B89" s="429" t="s">
        <v>909</v>
      </c>
      <c r="C89" s="429" t="s">
        <v>909</v>
      </c>
      <c r="D89" s="429" t="s">
        <v>909</v>
      </c>
      <c r="E89" s="429" t="s">
        <v>909</v>
      </c>
      <c r="F89" s="429">
        <v>1</v>
      </c>
      <c r="G89" s="429" t="s">
        <v>909</v>
      </c>
      <c r="H89" s="429" t="s">
        <v>909</v>
      </c>
      <c r="I89" s="429" t="s">
        <v>909</v>
      </c>
      <c r="J89" s="429" t="s">
        <v>909</v>
      </c>
      <c r="K89" s="429" t="s">
        <v>909</v>
      </c>
      <c r="L89" s="429" t="s">
        <v>909</v>
      </c>
      <c r="M89" s="429" t="s">
        <v>909</v>
      </c>
      <c r="N89" s="429" t="s">
        <v>909</v>
      </c>
      <c r="O89" s="429">
        <v>1</v>
      </c>
      <c r="P89" s="429" t="s">
        <v>909</v>
      </c>
      <c r="Q89" s="429">
        <v>1</v>
      </c>
    </row>
    <row r="90" spans="1:17">
      <c r="A90" s="434" t="s">
        <v>943</v>
      </c>
      <c r="B90" s="429">
        <v>1</v>
      </c>
      <c r="C90" s="429" t="s">
        <v>909</v>
      </c>
      <c r="D90" s="429" t="s">
        <v>909</v>
      </c>
      <c r="E90" s="429" t="s">
        <v>909</v>
      </c>
      <c r="F90" s="429">
        <v>2</v>
      </c>
      <c r="G90" s="429" t="s">
        <v>909</v>
      </c>
      <c r="H90" s="429" t="s">
        <v>909</v>
      </c>
      <c r="I90" s="429" t="s">
        <v>909</v>
      </c>
      <c r="J90" s="429" t="s">
        <v>909</v>
      </c>
      <c r="K90" s="429" t="s">
        <v>909</v>
      </c>
      <c r="L90" s="429" t="s">
        <v>909</v>
      </c>
      <c r="M90" s="429" t="s">
        <v>909</v>
      </c>
      <c r="N90" s="429" t="s">
        <v>909</v>
      </c>
      <c r="O90" s="429">
        <v>3</v>
      </c>
      <c r="P90" s="429" t="s">
        <v>909</v>
      </c>
      <c r="Q90" s="429">
        <v>3</v>
      </c>
    </row>
    <row r="91" spans="1:17">
      <c r="A91" s="434" t="s">
        <v>944</v>
      </c>
      <c r="B91" s="429" t="s">
        <v>909</v>
      </c>
      <c r="C91" s="429" t="s">
        <v>909</v>
      </c>
      <c r="D91" s="429" t="s">
        <v>909</v>
      </c>
      <c r="E91" s="429" t="s">
        <v>909</v>
      </c>
      <c r="F91" s="429" t="s">
        <v>909</v>
      </c>
      <c r="G91" s="429" t="s">
        <v>909</v>
      </c>
      <c r="H91" s="429" t="s">
        <v>909</v>
      </c>
      <c r="I91" s="429" t="s">
        <v>909</v>
      </c>
      <c r="J91" s="429" t="s">
        <v>909</v>
      </c>
      <c r="K91" s="429">
        <v>1</v>
      </c>
      <c r="L91" s="429" t="s">
        <v>909</v>
      </c>
      <c r="M91" s="429" t="s">
        <v>909</v>
      </c>
      <c r="N91" s="429" t="s">
        <v>909</v>
      </c>
      <c r="O91" s="429">
        <v>1</v>
      </c>
      <c r="P91" s="429" t="s">
        <v>909</v>
      </c>
      <c r="Q91" s="429">
        <v>1</v>
      </c>
    </row>
    <row r="92" spans="1:17">
      <c r="A92" s="434" t="s">
        <v>945</v>
      </c>
      <c r="B92" s="429" t="s">
        <v>909</v>
      </c>
      <c r="C92" s="429" t="s">
        <v>909</v>
      </c>
      <c r="D92" s="429" t="s">
        <v>909</v>
      </c>
      <c r="E92" s="429" t="s">
        <v>909</v>
      </c>
      <c r="F92" s="429" t="s">
        <v>909</v>
      </c>
      <c r="G92" s="429" t="s">
        <v>909</v>
      </c>
      <c r="H92" s="429" t="s">
        <v>909</v>
      </c>
      <c r="I92" s="429" t="s">
        <v>909</v>
      </c>
      <c r="J92" s="429" t="s">
        <v>909</v>
      </c>
      <c r="K92" s="429">
        <v>1</v>
      </c>
      <c r="L92" s="429" t="s">
        <v>909</v>
      </c>
      <c r="M92" s="429" t="s">
        <v>909</v>
      </c>
      <c r="N92" s="429" t="s">
        <v>909</v>
      </c>
      <c r="O92" s="429">
        <v>1</v>
      </c>
      <c r="P92" s="429" t="s">
        <v>909</v>
      </c>
      <c r="Q92" s="429">
        <v>1</v>
      </c>
    </row>
    <row r="93" spans="1:17">
      <c r="A93" s="434" t="s">
        <v>708</v>
      </c>
      <c r="B93" s="429" t="s">
        <v>909</v>
      </c>
      <c r="C93" s="429" t="s">
        <v>909</v>
      </c>
      <c r="D93" s="429">
        <v>1</v>
      </c>
      <c r="E93" s="429" t="s">
        <v>909</v>
      </c>
      <c r="F93" s="429">
        <v>1</v>
      </c>
      <c r="G93" s="429" t="s">
        <v>909</v>
      </c>
      <c r="H93" s="429" t="s">
        <v>909</v>
      </c>
      <c r="I93" s="429" t="s">
        <v>909</v>
      </c>
      <c r="J93" s="429" t="s">
        <v>909</v>
      </c>
      <c r="K93" s="429" t="s">
        <v>909</v>
      </c>
      <c r="L93" s="429" t="s">
        <v>909</v>
      </c>
      <c r="M93" s="429" t="s">
        <v>909</v>
      </c>
      <c r="N93" s="429" t="s">
        <v>909</v>
      </c>
      <c r="O93" s="429">
        <v>2</v>
      </c>
      <c r="P93" s="429" t="s">
        <v>909</v>
      </c>
      <c r="Q93" s="429">
        <v>2</v>
      </c>
    </row>
    <row r="94" spans="1:17">
      <c r="A94" s="434" t="s">
        <v>713</v>
      </c>
      <c r="B94" s="429" t="s">
        <v>909</v>
      </c>
      <c r="C94" s="429" t="s">
        <v>909</v>
      </c>
      <c r="D94" s="429" t="s">
        <v>909</v>
      </c>
      <c r="E94" s="429" t="s">
        <v>909</v>
      </c>
      <c r="F94" s="429">
        <v>1</v>
      </c>
      <c r="G94" s="429" t="s">
        <v>909</v>
      </c>
      <c r="H94" s="429" t="s">
        <v>909</v>
      </c>
      <c r="I94" s="429" t="s">
        <v>909</v>
      </c>
      <c r="J94" s="429" t="s">
        <v>909</v>
      </c>
      <c r="K94" s="429" t="s">
        <v>909</v>
      </c>
      <c r="L94" s="429" t="s">
        <v>909</v>
      </c>
      <c r="M94" s="429" t="s">
        <v>909</v>
      </c>
      <c r="N94" s="429">
        <v>1</v>
      </c>
      <c r="O94" s="429">
        <v>2</v>
      </c>
      <c r="P94" s="429" t="s">
        <v>909</v>
      </c>
      <c r="Q94" s="429">
        <v>2</v>
      </c>
    </row>
    <row r="95" spans="1:17">
      <c r="A95" s="434" t="s">
        <v>946</v>
      </c>
      <c r="B95" s="429" t="s">
        <v>909</v>
      </c>
      <c r="C95" s="429" t="s">
        <v>909</v>
      </c>
      <c r="D95" s="429" t="s">
        <v>909</v>
      </c>
      <c r="E95" s="429" t="s">
        <v>909</v>
      </c>
      <c r="F95" s="429">
        <v>1</v>
      </c>
      <c r="G95" s="429" t="s">
        <v>909</v>
      </c>
      <c r="H95" s="429" t="s">
        <v>909</v>
      </c>
      <c r="I95" s="429" t="s">
        <v>909</v>
      </c>
      <c r="J95" s="429" t="s">
        <v>909</v>
      </c>
      <c r="K95" s="429" t="s">
        <v>909</v>
      </c>
      <c r="L95" s="429" t="s">
        <v>909</v>
      </c>
      <c r="M95" s="429" t="s">
        <v>909</v>
      </c>
      <c r="N95" s="429" t="s">
        <v>909</v>
      </c>
      <c r="O95" s="429">
        <v>1</v>
      </c>
      <c r="P95" s="429" t="s">
        <v>909</v>
      </c>
      <c r="Q95" s="429">
        <v>1</v>
      </c>
    </row>
    <row r="96" spans="1:17">
      <c r="A96" s="434" t="s">
        <v>947</v>
      </c>
      <c r="B96" s="429">
        <v>1</v>
      </c>
      <c r="C96" s="429" t="s">
        <v>909</v>
      </c>
      <c r="D96" s="429" t="s">
        <v>909</v>
      </c>
      <c r="E96" s="429" t="s">
        <v>909</v>
      </c>
      <c r="F96" s="429">
        <v>1</v>
      </c>
      <c r="G96" s="429" t="s">
        <v>909</v>
      </c>
      <c r="H96" s="429" t="s">
        <v>909</v>
      </c>
      <c r="I96" s="429" t="s">
        <v>909</v>
      </c>
      <c r="J96" s="429" t="s">
        <v>909</v>
      </c>
      <c r="K96" s="429" t="s">
        <v>909</v>
      </c>
      <c r="L96" s="429" t="s">
        <v>909</v>
      </c>
      <c r="M96" s="429" t="s">
        <v>909</v>
      </c>
      <c r="N96" s="429" t="s">
        <v>909</v>
      </c>
      <c r="O96" s="429">
        <v>2</v>
      </c>
      <c r="P96" s="429" t="s">
        <v>909</v>
      </c>
      <c r="Q96" s="429">
        <v>2</v>
      </c>
    </row>
    <row r="97" spans="1:17">
      <c r="A97" s="434" t="s">
        <v>716</v>
      </c>
      <c r="B97" s="429" t="s">
        <v>909</v>
      </c>
      <c r="C97" s="429" t="s">
        <v>909</v>
      </c>
      <c r="D97" s="429" t="s">
        <v>909</v>
      </c>
      <c r="E97" s="429">
        <v>1</v>
      </c>
      <c r="F97" s="429" t="s">
        <v>909</v>
      </c>
      <c r="G97" s="429" t="s">
        <v>909</v>
      </c>
      <c r="H97" s="429" t="s">
        <v>909</v>
      </c>
      <c r="I97" s="429" t="s">
        <v>909</v>
      </c>
      <c r="J97" s="429" t="s">
        <v>909</v>
      </c>
      <c r="K97" s="429" t="s">
        <v>909</v>
      </c>
      <c r="L97" s="429" t="s">
        <v>909</v>
      </c>
      <c r="M97" s="429" t="s">
        <v>909</v>
      </c>
      <c r="N97" s="429" t="s">
        <v>909</v>
      </c>
      <c r="O97" s="429">
        <v>1</v>
      </c>
      <c r="P97" s="429" t="s">
        <v>909</v>
      </c>
      <c r="Q97" s="429">
        <v>1</v>
      </c>
    </row>
    <row r="98" spans="1:17">
      <c r="A98" s="434" t="s">
        <v>948</v>
      </c>
      <c r="B98" s="429">
        <v>1</v>
      </c>
      <c r="C98" s="429" t="s">
        <v>909</v>
      </c>
      <c r="D98" s="429" t="s">
        <v>909</v>
      </c>
      <c r="E98" s="429" t="s">
        <v>909</v>
      </c>
      <c r="F98" s="429" t="s">
        <v>909</v>
      </c>
      <c r="G98" s="429" t="s">
        <v>909</v>
      </c>
      <c r="H98" s="429" t="s">
        <v>909</v>
      </c>
      <c r="I98" s="429" t="s">
        <v>909</v>
      </c>
      <c r="J98" s="429" t="s">
        <v>909</v>
      </c>
      <c r="K98" s="429" t="s">
        <v>909</v>
      </c>
      <c r="L98" s="429" t="s">
        <v>909</v>
      </c>
      <c r="M98" s="429" t="s">
        <v>909</v>
      </c>
      <c r="N98" s="429" t="s">
        <v>909</v>
      </c>
      <c r="O98" s="429">
        <v>1</v>
      </c>
      <c r="P98" s="429" t="s">
        <v>909</v>
      </c>
      <c r="Q98" s="429">
        <v>1</v>
      </c>
    </row>
    <row r="99" spans="1:17">
      <c r="A99" s="434" t="s">
        <v>711</v>
      </c>
      <c r="B99" s="429">
        <v>1</v>
      </c>
      <c r="C99" s="429">
        <v>1</v>
      </c>
      <c r="D99" s="429" t="s">
        <v>909</v>
      </c>
      <c r="E99" s="429" t="s">
        <v>909</v>
      </c>
      <c r="F99" s="429">
        <v>11</v>
      </c>
      <c r="G99" s="429" t="s">
        <v>909</v>
      </c>
      <c r="H99" s="429">
        <v>18</v>
      </c>
      <c r="I99" s="429" t="s">
        <v>909</v>
      </c>
      <c r="J99" s="429" t="s">
        <v>909</v>
      </c>
      <c r="K99" s="429">
        <v>2</v>
      </c>
      <c r="L99" s="429" t="s">
        <v>909</v>
      </c>
      <c r="M99" s="429">
        <v>1</v>
      </c>
      <c r="N99" s="429">
        <v>1</v>
      </c>
      <c r="O99" s="429">
        <v>35</v>
      </c>
      <c r="P99" s="429">
        <v>6</v>
      </c>
      <c r="Q99" s="429">
        <v>41</v>
      </c>
    </row>
    <row r="100" spans="1:17">
      <c r="A100" s="434" t="s">
        <v>949</v>
      </c>
      <c r="B100" s="429" t="s">
        <v>909</v>
      </c>
      <c r="C100" s="429" t="s">
        <v>909</v>
      </c>
      <c r="D100" s="429" t="s">
        <v>909</v>
      </c>
      <c r="E100" s="429">
        <v>1</v>
      </c>
      <c r="F100" s="429" t="s">
        <v>909</v>
      </c>
      <c r="G100" s="429" t="s">
        <v>909</v>
      </c>
      <c r="H100" s="429" t="s">
        <v>909</v>
      </c>
      <c r="I100" s="429" t="s">
        <v>909</v>
      </c>
      <c r="J100" s="429" t="s">
        <v>909</v>
      </c>
      <c r="K100" s="429" t="s">
        <v>909</v>
      </c>
      <c r="L100" s="429" t="s">
        <v>909</v>
      </c>
      <c r="M100" s="429" t="s">
        <v>909</v>
      </c>
      <c r="N100" s="429" t="s">
        <v>909</v>
      </c>
      <c r="O100" s="429">
        <v>1</v>
      </c>
      <c r="P100" s="429" t="s">
        <v>909</v>
      </c>
      <c r="Q100" s="429">
        <v>1</v>
      </c>
    </row>
    <row r="101" spans="1:17">
      <c r="A101" s="434" t="s">
        <v>1024</v>
      </c>
      <c r="B101" s="429" t="s">
        <v>909</v>
      </c>
      <c r="C101" s="429" t="s">
        <v>909</v>
      </c>
      <c r="D101" s="429" t="s">
        <v>909</v>
      </c>
      <c r="E101" s="429" t="s">
        <v>909</v>
      </c>
      <c r="F101" s="429" t="s">
        <v>909</v>
      </c>
      <c r="G101" s="429" t="s">
        <v>909</v>
      </c>
      <c r="H101" s="429">
        <v>1</v>
      </c>
      <c r="I101" s="429" t="s">
        <v>909</v>
      </c>
      <c r="J101" s="429" t="s">
        <v>909</v>
      </c>
      <c r="K101" s="429" t="s">
        <v>909</v>
      </c>
      <c r="L101" s="429" t="s">
        <v>909</v>
      </c>
      <c r="M101" s="429" t="s">
        <v>909</v>
      </c>
      <c r="N101" s="429" t="s">
        <v>909</v>
      </c>
      <c r="O101" s="429">
        <v>1</v>
      </c>
      <c r="P101" s="429" t="s">
        <v>909</v>
      </c>
      <c r="Q101" s="429">
        <v>1</v>
      </c>
    </row>
    <row r="102" spans="1:17">
      <c r="A102" s="434" t="s">
        <v>950</v>
      </c>
      <c r="B102" s="429" t="s">
        <v>909</v>
      </c>
      <c r="C102" s="429" t="s">
        <v>909</v>
      </c>
      <c r="D102" s="429" t="s">
        <v>909</v>
      </c>
      <c r="E102" s="429" t="s">
        <v>909</v>
      </c>
      <c r="F102" s="429" t="s">
        <v>909</v>
      </c>
      <c r="G102" s="429" t="s">
        <v>909</v>
      </c>
      <c r="H102" s="429">
        <v>1</v>
      </c>
      <c r="I102" s="429" t="s">
        <v>909</v>
      </c>
      <c r="J102" s="429" t="s">
        <v>909</v>
      </c>
      <c r="K102" s="429" t="s">
        <v>909</v>
      </c>
      <c r="L102" s="429" t="s">
        <v>909</v>
      </c>
      <c r="M102" s="429" t="s">
        <v>909</v>
      </c>
      <c r="N102" s="429" t="s">
        <v>909</v>
      </c>
      <c r="O102" s="429">
        <v>1</v>
      </c>
      <c r="P102" s="429" t="s">
        <v>909</v>
      </c>
      <c r="Q102" s="429">
        <v>1</v>
      </c>
    </row>
    <row r="103" spans="1:17">
      <c r="A103" s="432" t="s">
        <v>70</v>
      </c>
      <c r="B103" s="433">
        <v>8</v>
      </c>
      <c r="C103" s="433">
        <v>19</v>
      </c>
      <c r="D103" s="433">
        <v>8</v>
      </c>
      <c r="E103" s="433">
        <v>8</v>
      </c>
      <c r="F103" s="433">
        <v>67</v>
      </c>
      <c r="G103" s="433">
        <v>11</v>
      </c>
      <c r="H103" s="433">
        <v>56</v>
      </c>
      <c r="I103" s="433">
        <v>10</v>
      </c>
      <c r="J103" s="433">
        <v>0</v>
      </c>
      <c r="K103" s="433">
        <v>18</v>
      </c>
      <c r="L103" s="433">
        <v>5</v>
      </c>
      <c r="M103" s="433">
        <v>13</v>
      </c>
      <c r="N103" s="433">
        <v>20</v>
      </c>
      <c r="O103" s="433">
        <v>243</v>
      </c>
      <c r="P103" s="433">
        <v>124</v>
      </c>
      <c r="Q103" s="433">
        <v>367</v>
      </c>
    </row>
    <row r="104" spans="1:17">
      <c r="A104" s="434" t="s">
        <v>728</v>
      </c>
      <c r="B104" s="429" t="s">
        <v>909</v>
      </c>
      <c r="C104" s="429" t="s">
        <v>909</v>
      </c>
      <c r="D104" s="429" t="s">
        <v>909</v>
      </c>
      <c r="E104" s="429">
        <v>1</v>
      </c>
      <c r="F104" s="429" t="s">
        <v>909</v>
      </c>
      <c r="G104" s="429" t="s">
        <v>909</v>
      </c>
      <c r="H104" s="429" t="s">
        <v>909</v>
      </c>
      <c r="I104" s="429" t="s">
        <v>909</v>
      </c>
      <c r="J104" s="429" t="s">
        <v>909</v>
      </c>
      <c r="K104" s="429" t="s">
        <v>909</v>
      </c>
      <c r="L104" s="429" t="s">
        <v>909</v>
      </c>
      <c r="M104" s="429" t="s">
        <v>909</v>
      </c>
      <c r="N104" s="429" t="s">
        <v>909</v>
      </c>
      <c r="O104" s="429">
        <v>1</v>
      </c>
      <c r="P104" s="429" t="s">
        <v>909</v>
      </c>
      <c r="Q104" s="429">
        <v>1</v>
      </c>
    </row>
    <row r="105" spans="1:17">
      <c r="A105" s="434" t="s">
        <v>951</v>
      </c>
      <c r="B105" s="429" t="s">
        <v>909</v>
      </c>
      <c r="C105" s="429">
        <v>1</v>
      </c>
      <c r="D105" s="429" t="s">
        <v>909</v>
      </c>
      <c r="E105" s="429" t="s">
        <v>909</v>
      </c>
      <c r="F105" s="429" t="s">
        <v>909</v>
      </c>
      <c r="G105" s="429" t="s">
        <v>909</v>
      </c>
      <c r="H105" s="429" t="s">
        <v>909</v>
      </c>
      <c r="I105" s="429" t="s">
        <v>909</v>
      </c>
      <c r="J105" s="429" t="s">
        <v>909</v>
      </c>
      <c r="K105" s="429">
        <v>1</v>
      </c>
      <c r="L105" s="429" t="s">
        <v>909</v>
      </c>
      <c r="M105" s="429" t="s">
        <v>909</v>
      </c>
      <c r="N105" s="429">
        <v>1</v>
      </c>
      <c r="O105" s="429">
        <v>3</v>
      </c>
      <c r="P105" s="429">
        <v>4</v>
      </c>
      <c r="Q105" s="429">
        <v>7</v>
      </c>
    </row>
    <row r="106" spans="1:17">
      <c r="A106" s="434" t="s">
        <v>833</v>
      </c>
      <c r="B106" s="429">
        <v>1</v>
      </c>
      <c r="C106" s="429" t="s">
        <v>909</v>
      </c>
      <c r="D106" s="429" t="s">
        <v>909</v>
      </c>
      <c r="E106" s="429" t="s">
        <v>909</v>
      </c>
      <c r="F106" s="429" t="s">
        <v>909</v>
      </c>
      <c r="G106" s="429" t="s">
        <v>909</v>
      </c>
      <c r="H106" s="429" t="s">
        <v>909</v>
      </c>
      <c r="I106" s="429" t="s">
        <v>909</v>
      </c>
      <c r="J106" s="429" t="s">
        <v>909</v>
      </c>
      <c r="K106" s="429" t="s">
        <v>909</v>
      </c>
      <c r="L106" s="429" t="s">
        <v>909</v>
      </c>
      <c r="M106" s="429" t="s">
        <v>909</v>
      </c>
      <c r="N106" s="429" t="s">
        <v>909</v>
      </c>
      <c r="O106" s="429">
        <v>1</v>
      </c>
      <c r="P106" s="429" t="s">
        <v>909</v>
      </c>
      <c r="Q106" s="429">
        <v>1</v>
      </c>
    </row>
    <row r="107" spans="1:17">
      <c r="A107" s="434" t="s">
        <v>952</v>
      </c>
      <c r="B107" s="429" t="s">
        <v>909</v>
      </c>
      <c r="C107" s="429">
        <v>1</v>
      </c>
      <c r="D107" s="429" t="s">
        <v>909</v>
      </c>
      <c r="E107" s="429" t="s">
        <v>909</v>
      </c>
      <c r="F107" s="429" t="s">
        <v>909</v>
      </c>
      <c r="G107" s="429" t="s">
        <v>909</v>
      </c>
      <c r="H107" s="429" t="s">
        <v>909</v>
      </c>
      <c r="I107" s="429" t="s">
        <v>909</v>
      </c>
      <c r="J107" s="429" t="s">
        <v>909</v>
      </c>
      <c r="K107" s="429" t="s">
        <v>909</v>
      </c>
      <c r="L107" s="429" t="s">
        <v>909</v>
      </c>
      <c r="M107" s="429" t="s">
        <v>909</v>
      </c>
      <c r="N107" s="429" t="s">
        <v>909</v>
      </c>
      <c r="O107" s="429">
        <v>1</v>
      </c>
      <c r="P107" s="429" t="s">
        <v>909</v>
      </c>
      <c r="Q107" s="429">
        <v>1</v>
      </c>
    </row>
    <row r="108" spans="1:17">
      <c r="A108" s="434" t="s">
        <v>953</v>
      </c>
      <c r="B108" s="429" t="s">
        <v>909</v>
      </c>
      <c r="C108" s="429" t="s">
        <v>909</v>
      </c>
      <c r="D108" s="429">
        <v>1</v>
      </c>
      <c r="E108" s="429" t="s">
        <v>909</v>
      </c>
      <c r="F108" s="429" t="s">
        <v>909</v>
      </c>
      <c r="G108" s="429" t="s">
        <v>909</v>
      </c>
      <c r="H108" s="429" t="s">
        <v>909</v>
      </c>
      <c r="I108" s="429" t="s">
        <v>909</v>
      </c>
      <c r="J108" s="429" t="s">
        <v>909</v>
      </c>
      <c r="K108" s="429" t="s">
        <v>909</v>
      </c>
      <c r="L108" s="429" t="s">
        <v>909</v>
      </c>
      <c r="M108" s="429" t="s">
        <v>909</v>
      </c>
      <c r="N108" s="429" t="s">
        <v>909</v>
      </c>
      <c r="O108" s="429">
        <v>1</v>
      </c>
      <c r="P108" s="429" t="s">
        <v>909</v>
      </c>
      <c r="Q108" s="429">
        <v>1</v>
      </c>
    </row>
    <row r="109" spans="1:17">
      <c r="A109" s="434" t="s">
        <v>954</v>
      </c>
      <c r="B109" s="429" t="s">
        <v>909</v>
      </c>
      <c r="C109" s="429" t="s">
        <v>909</v>
      </c>
      <c r="D109" s="429" t="s">
        <v>909</v>
      </c>
      <c r="E109" s="429" t="s">
        <v>909</v>
      </c>
      <c r="F109" s="429">
        <v>1</v>
      </c>
      <c r="G109" s="429" t="s">
        <v>909</v>
      </c>
      <c r="H109" s="429" t="s">
        <v>909</v>
      </c>
      <c r="I109" s="429" t="s">
        <v>909</v>
      </c>
      <c r="J109" s="429" t="s">
        <v>909</v>
      </c>
      <c r="K109" s="429" t="s">
        <v>909</v>
      </c>
      <c r="L109" s="429" t="s">
        <v>909</v>
      </c>
      <c r="M109" s="429" t="s">
        <v>909</v>
      </c>
      <c r="N109" s="429" t="s">
        <v>909</v>
      </c>
      <c r="O109" s="429">
        <v>1</v>
      </c>
      <c r="P109" s="429" t="s">
        <v>909</v>
      </c>
      <c r="Q109" s="429">
        <v>1</v>
      </c>
    </row>
    <row r="110" spans="1:17">
      <c r="A110" s="434" t="s">
        <v>729</v>
      </c>
      <c r="B110" s="429" t="s">
        <v>909</v>
      </c>
      <c r="C110" s="429" t="s">
        <v>909</v>
      </c>
      <c r="D110" s="429" t="s">
        <v>909</v>
      </c>
      <c r="E110" s="429" t="s">
        <v>909</v>
      </c>
      <c r="F110" s="429" t="s">
        <v>909</v>
      </c>
      <c r="G110" s="429" t="s">
        <v>909</v>
      </c>
      <c r="H110" s="429" t="s">
        <v>909</v>
      </c>
      <c r="I110" s="429" t="s">
        <v>909</v>
      </c>
      <c r="J110" s="429" t="s">
        <v>909</v>
      </c>
      <c r="K110" s="429" t="s">
        <v>909</v>
      </c>
      <c r="L110" s="429">
        <v>1</v>
      </c>
      <c r="M110" s="429" t="s">
        <v>909</v>
      </c>
      <c r="N110" s="429" t="s">
        <v>909</v>
      </c>
      <c r="O110" s="429">
        <v>1</v>
      </c>
      <c r="P110" s="429" t="s">
        <v>909</v>
      </c>
      <c r="Q110" s="429">
        <v>1</v>
      </c>
    </row>
    <row r="111" spans="1:17">
      <c r="A111" s="434" t="s">
        <v>730</v>
      </c>
      <c r="B111" s="429" t="s">
        <v>909</v>
      </c>
      <c r="C111" s="429">
        <v>1</v>
      </c>
      <c r="D111" s="429" t="s">
        <v>909</v>
      </c>
      <c r="E111" s="429" t="s">
        <v>909</v>
      </c>
      <c r="F111" s="429" t="s">
        <v>909</v>
      </c>
      <c r="G111" s="429" t="s">
        <v>909</v>
      </c>
      <c r="H111" s="429" t="s">
        <v>909</v>
      </c>
      <c r="I111" s="429" t="s">
        <v>909</v>
      </c>
      <c r="J111" s="429" t="s">
        <v>909</v>
      </c>
      <c r="K111" s="429" t="s">
        <v>909</v>
      </c>
      <c r="L111" s="429" t="s">
        <v>909</v>
      </c>
      <c r="M111" s="429">
        <v>1</v>
      </c>
      <c r="N111" s="429">
        <v>2</v>
      </c>
      <c r="O111" s="429">
        <v>4</v>
      </c>
      <c r="P111" s="429">
        <v>3</v>
      </c>
      <c r="Q111" s="429">
        <v>7</v>
      </c>
    </row>
    <row r="112" spans="1:17">
      <c r="A112" s="434" t="s">
        <v>737</v>
      </c>
      <c r="B112" s="429" t="s">
        <v>909</v>
      </c>
      <c r="C112" s="429">
        <v>1</v>
      </c>
      <c r="D112" s="429" t="s">
        <v>909</v>
      </c>
      <c r="E112" s="429" t="s">
        <v>909</v>
      </c>
      <c r="F112" s="429">
        <v>1</v>
      </c>
      <c r="G112" s="429" t="s">
        <v>909</v>
      </c>
      <c r="H112" s="429" t="s">
        <v>909</v>
      </c>
      <c r="I112" s="429" t="s">
        <v>909</v>
      </c>
      <c r="J112" s="429" t="s">
        <v>909</v>
      </c>
      <c r="K112" s="429">
        <v>1</v>
      </c>
      <c r="L112" s="429" t="s">
        <v>909</v>
      </c>
      <c r="M112" s="429">
        <v>1</v>
      </c>
      <c r="N112" s="429" t="s">
        <v>909</v>
      </c>
      <c r="O112" s="429">
        <v>4</v>
      </c>
      <c r="P112" s="429">
        <v>5</v>
      </c>
      <c r="Q112" s="429">
        <v>9</v>
      </c>
    </row>
    <row r="113" spans="1:17">
      <c r="A113" s="434" t="s">
        <v>1051</v>
      </c>
      <c r="B113" s="429" t="s">
        <v>909</v>
      </c>
      <c r="C113" s="429">
        <v>1</v>
      </c>
      <c r="D113" s="429" t="s">
        <v>909</v>
      </c>
      <c r="E113" s="429" t="s">
        <v>909</v>
      </c>
      <c r="F113" s="429">
        <v>1</v>
      </c>
      <c r="G113" s="429" t="s">
        <v>909</v>
      </c>
      <c r="H113" s="429">
        <v>3</v>
      </c>
      <c r="I113" s="429" t="s">
        <v>909</v>
      </c>
      <c r="J113" s="429" t="s">
        <v>909</v>
      </c>
      <c r="K113" s="429" t="s">
        <v>909</v>
      </c>
      <c r="L113" s="429" t="s">
        <v>909</v>
      </c>
      <c r="M113" s="429">
        <v>1</v>
      </c>
      <c r="N113" s="429">
        <v>1</v>
      </c>
      <c r="O113" s="429">
        <v>7</v>
      </c>
      <c r="P113" s="429">
        <v>4</v>
      </c>
      <c r="Q113" s="429">
        <v>11</v>
      </c>
    </row>
    <row r="114" spans="1:17">
      <c r="A114" s="434" t="s">
        <v>740</v>
      </c>
      <c r="B114" s="429" t="s">
        <v>909</v>
      </c>
      <c r="C114" s="429">
        <v>1</v>
      </c>
      <c r="D114" s="429" t="s">
        <v>909</v>
      </c>
      <c r="E114" s="429" t="s">
        <v>909</v>
      </c>
      <c r="F114" s="429" t="s">
        <v>909</v>
      </c>
      <c r="G114" s="429" t="s">
        <v>909</v>
      </c>
      <c r="H114" s="429" t="s">
        <v>909</v>
      </c>
      <c r="I114" s="429" t="s">
        <v>909</v>
      </c>
      <c r="J114" s="429" t="s">
        <v>909</v>
      </c>
      <c r="K114" s="429" t="s">
        <v>909</v>
      </c>
      <c r="L114" s="429" t="s">
        <v>909</v>
      </c>
      <c r="M114" s="429" t="s">
        <v>909</v>
      </c>
      <c r="N114" s="429" t="s">
        <v>909</v>
      </c>
      <c r="O114" s="429">
        <v>1</v>
      </c>
      <c r="P114" s="429" t="s">
        <v>909</v>
      </c>
      <c r="Q114" s="429">
        <v>1</v>
      </c>
    </row>
    <row r="115" spans="1:17">
      <c r="A115" s="434" t="s">
        <v>733</v>
      </c>
      <c r="B115" s="429">
        <v>1</v>
      </c>
      <c r="C115" s="429">
        <v>1</v>
      </c>
      <c r="D115" s="429" t="s">
        <v>909</v>
      </c>
      <c r="E115" s="429">
        <v>2</v>
      </c>
      <c r="F115" s="429">
        <v>8</v>
      </c>
      <c r="G115" s="429">
        <v>1</v>
      </c>
      <c r="H115" s="429">
        <v>4</v>
      </c>
      <c r="I115" s="429">
        <v>1</v>
      </c>
      <c r="J115" s="429" t="s">
        <v>909</v>
      </c>
      <c r="K115" s="429">
        <v>1</v>
      </c>
      <c r="L115" s="429" t="s">
        <v>909</v>
      </c>
      <c r="M115" s="429">
        <v>1</v>
      </c>
      <c r="N115" s="429">
        <v>1</v>
      </c>
      <c r="O115" s="429">
        <v>21</v>
      </c>
      <c r="P115" s="429">
        <v>9</v>
      </c>
      <c r="Q115" s="429">
        <v>30</v>
      </c>
    </row>
    <row r="116" spans="1:17">
      <c r="A116" s="434" t="s">
        <v>731</v>
      </c>
      <c r="B116" s="429" t="s">
        <v>909</v>
      </c>
      <c r="C116" s="429">
        <v>1</v>
      </c>
      <c r="D116" s="429" t="s">
        <v>909</v>
      </c>
      <c r="E116" s="429" t="s">
        <v>909</v>
      </c>
      <c r="F116" s="429">
        <v>1</v>
      </c>
      <c r="G116" s="429" t="s">
        <v>909</v>
      </c>
      <c r="H116" s="429">
        <v>1</v>
      </c>
      <c r="I116" s="429" t="s">
        <v>909</v>
      </c>
      <c r="J116" s="429" t="s">
        <v>909</v>
      </c>
      <c r="K116" s="429" t="s">
        <v>909</v>
      </c>
      <c r="L116" s="429" t="s">
        <v>909</v>
      </c>
      <c r="M116" s="429" t="s">
        <v>909</v>
      </c>
      <c r="N116" s="429">
        <v>1</v>
      </c>
      <c r="O116" s="429">
        <v>4</v>
      </c>
      <c r="P116" s="429">
        <v>1</v>
      </c>
      <c r="Q116" s="429">
        <v>5</v>
      </c>
    </row>
    <row r="117" spans="1:17">
      <c r="A117" s="434" t="s">
        <v>860</v>
      </c>
      <c r="B117" s="429" t="s">
        <v>909</v>
      </c>
      <c r="C117" s="429">
        <v>1</v>
      </c>
      <c r="D117" s="429" t="s">
        <v>909</v>
      </c>
      <c r="E117" s="429" t="s">
        <v>909</v>
      </c>
      <c r="F117" s="429">
        <v>1</v>
      </c>
      <c r="G117" s="429" t="s">
        <v>909</v>
      </c>
      <c r="H117" s="429" t="s">
        <v>909</v>
      </c>
      <c r="I117" s="429" t="s">
        <v>909</v>
      </c>
      <c r="J117" s="429" t="s">
        <v>909</v>
      </c>
      <c r="K117" s="429">
        <v>2</v>
      </c>
      <c r="L117" s="429" t="s">
        <v>909</v>
      </c>
      <c r="M117" s="429">
        <v>1</v>
      </c>
      <c r="N117" s="429">
        <v>1</v>
      </c>
      <c r="O117" s="429">
        <v>6</v>
      </c>
      <c r="P117" s="429">
        <v>6</v>
      </c>
      <c r="Q117" s="429">
        <v>12</v>
      </c>
    </row>
    <row r="118" spans="1:17">
      <c r="A118" s="434" t="s">
        <v>738</v>
      </c>
      <c r="B118" s="429" t="s">
        <v>909</v>
      </c>
      <c r="C118" s="429" t="s">
        <v>909</v>
      </c>
      <c r="D118" s="429" t="s">
        <v>909</v>
      </c>
      <c r="E118" s="429" t="s">
        <v>909</v>
      </c>
      <c r="F118" s="429">
        <v>1</v>
      </c>
      <c r="G118" s="429" t="s">
        <v>909</v>
      </c>
      <c r="H118" s="429" t="s">
        <v>909</v>
      </c>
      <c r="I118" s="429" t="s">
        <v>909</v>
      </c>
      <c r="J118" s="429" t="s">
        <v>909</v>
      </c>
      <c r="K118" s="429" t="s">
        <v>909</v>
      </c>
      <c r="L118" s="429" t="s">
        <v>909</v>
      </c>
      <c r="M118" s="429" t="s">
        <v>909</v>
      </c>
      <c r="N118" s="429" t="s">
        <v>909</v>
      </c>
      <c r="O118" s="429">
        <v>1</v>
      </c>
      <c r="P118" s="429" t="s">
        <v>909</v>
      </c>
      <c r="Q118" s="429">
        <v>1</v>
      </c>
    </row>
    <row r="119" spans="1:17">
      <c r="A119" s="434" t="s">
        <v>727</v>
      </c>
      <c r="B119" s="429" t="s">
        <v>909</v>
      </c>
      <c r="C119" s="429">
        <v>1</v>
      </c>
      <c r="D119" s="429" t="s">
        <v>909</v>
      </c>
      <c r="E119" s="429" t="s">
        <v>909</v>
      </c>
      <c r="F119" s="429" t="s">
        <v>909</v>
      </c>
      <c r="G119" s="429" t="s">
        <v>909</v>
      </c>
      <c r="H119" s="429" t="s">
        <v>909</v>
      </c>
      <c r="I119" s="429" t="s">
        <v>909</v>
      </c>
      <c r="J119" s="429" t="s">
        <v>909</v>
      </c>
      <c r="K119" s="429" t="s">
        <v>909</v>
      </c>
      <c r="L119" s="429" t="s">
        <v>909</v>
      </c>
      <c r="M119" s="429" t="s">
        <v>909</v>
      </c>
      <c r="N119" s="429">
        <v>1</v>
      </c>
      <c r="O119" s="429">
        <v>2</v>
      </c>
      <c r="P119" s="429">
        <v>2</v>
      </c>
      <c r="Q119" s="429">
        <v>4</v>
      </c>
    </row>
    <row r="120" spans="1:17">
      <c r="A120" s="434" t="s">
        <v>955</v>
      </c>
      <c r="B120" s="429" t="s">
        <v>909</v>
      </c>
      <c r="C120" s="429" t="s">
        <v>909</v>
      </c>
      <c r="D120" s="429">
        <v>1</v>
      </c>
      <c r="E120" s="429" t="s">
        <v>909</v>
      </c>
      <c r="F120" s="429" t="s">
        <v>909</v>
      </c>
      <c r="G120" s="429" t="s">
        <v>909</v>
      </c>
      <c r="H120" s="429" t="s">
        <v>909</v>
      </c>
      <c r="I120" s="429" t="s">
        <v>909</v>
      </c>
      <c r="J120" s="429" t="s">
        <v>909</v>
      </c>
      <c r="K120" s="429" t="s">
        <v>909</v>
      </c>
      <c r="L120" s="429" t="s">
        <v>909</v>
      </c>
      <c r="M120" s="429" t="s">
        <v>909</v>
      </c>
      <c r="N120" s="429" t="s">
        <v>909</v>
      </c>
      <c r="O120" s="429">
        <v>1</v>
      </c>
      <c r="P120" s="429" t="s">
        <v>909</v>
      </c>
      <c r="Q120" s="429">
        <v>1</v>
      </c>
    </row>
    <row r="121" spans="1:17">
      <c r="A121" s="434" t="s">
        <v>732</v>
      </c>
      <c r="B121" s="429" t="s">
        <v>909</v>
      </c>
      <c r="C121" s="429" t="s">
        <v>909</v>
      </c>
      <c r="D121" s="429" t="s">
        <v>909</v>
      </c>
      <c r="E121" s="429" t="s">
        <v>909</v>
      </c>
      <c r="F121" s="429" t="s">
        <v>909</v>
      </c>
      <c r="G121" s="429" t="s">
        <v>909</v>
      </c>
      <c r="H121" s="429" t="s">
        <v>909</v>
      </c>
      <c r="I121" s="429" t="s">
        <v>909</v>
      </c>
      <c r="J121" s="429" t="s">
        <v>909</v>
      </c>
      <c r="K121" s="429" t="s">
        <v>909</v>
      </c>
      <c r="L121" s="429" t="s">
        <v>909</v>
      </c>
      <c r="M121" s="429" t="s">
        <v>909</v>
      </c>
      <c r="N121" s="429">
        <v>1</v>
      </c>
      <c r="O121" s="429">
        <v>1</v>
      </c>
      <c r="P121" s="429" t="s">
        <v>909</v>
      </c>
      <c r="Q121" s="429">
        <v>1</v>
      </c>
    </row>
    <row r="122" spans="1:17">
      <c r="A122" s="434" t="s">
        <v>739</v>
      </c>
      <c r="B122" s="429" t="s">
        <v>909</v>
      </c>
      <c r="C122" s="429">
        <v>1</v>
      </c>
      <c r="D122" s="429" t="s">
        <v>909</v>
      </c>
      <c r="E122" s="429" t="s">
        <v>909</v>
      </c>
      <c r="F122" s="429">
        <v>1</v>
      </c>
      <c r="G122" s="429" t="s">
        <v>909</v>
      </c>
      <c r="H122" s="429" t="s">
        <v>909</v>
      </c>
      <c r="I122" s="429" t="s">
        <v>909</v>
      </c>
      <c r="J122" s="429" t="s">
        <v>909</v>
      </c>
      <c r="K122" s="429">
        <v>2</v>
      </c>
      <c r="L122" s="429" t="s">
        <v>909</v>
      </c>
      <c r="M122" s="429">
        <v>1</v>
      </c>
      <c r="N122" s="429">
        <v>1</v>
      </c>
      <c r="O122" s="429">
        <v>6</v>
      </c>
      <c r="P122" s="429">
        <v>6</v>
      </c>
      <c r="Q122" s="429">
        <v>12</v>
      </c>
    </row>
    <row r="123" spans="1:17">
      <c r="A123" s="434" t="s">
        <v>741</v>
      </c>
      <c r="B123" s="429" t="s">
        <v>909</v>
      </c>
      <c r="C123" s="429">
        <v>1</v>
      </c>
      <c r="D123" s="429">
        <v>1</v>
      </c>
      <c r="E123" s="429" t="s">
        <v>909</v>
      </c>
      <c r="F123" s="429">
        <v>2</v>
      </c>
      <c r="G123" s="429" t="s">
        <v>909</v>
      </c>
      <c r="H123" s="429">
        <v>2</v>
      </c>
      <c r="I123" s="429" t="s">
        <v>909</v>
      </c>
      <c r="J123" s="429" t="s">
        <v>909</v>
      </c>
      <c r="K123" s="429">
        <v>2</v>
      </c>
      <c r="L123" s="429" t="s">
        <v>909</v>
      </c>
      <c r="M123" s="429">
        <v>1</v>
      </c>
      <c r="N123" s="429">
        <v>1</v>
      </c>
      <c r="O123" s="429">
        <v>10</v>
      </c>
      <c r="P123" s="429">
        <v>7</v>
      </c>
      <c r="Q123" s="429">
        <v>17</v>
      </c>
    </row>
    <row r="124" spans="1:17">
      <c r="A124" s="434" t="s">
        <v>734</v>
      </c>
      <c r="B124" s="429">
        <v>3</v>
      </c>
      <c r="C124" s="429">
        <v>2</v>
      </c>
      <c r="D124" s="429">
        <v>1</v>
      </c>
      <c r="E124" s="429">
        <v>1</v>
      </c>
      <c r="F124" s="429">
        <v>15</v>
      </c>
      <c r="G124" s="429">
        <v>3</v>
      </c>
      <c r="H124" s="429">
        <v>17</v>
      </c>
      <c r="I124" s="429">
        <v>4</v>
      </c>
      <c r="J124" s="429" t="s">
        <v>909</v>
      </c>
      <c r="K124" s="429">
        <v>3</v>
      </c>
      <c r="L124" s="429">
        <v>1</v>
      </c>
      <c r="M124" s="429">
        <v>3</v>
      </c>
      <c r="N124" s="429">
        <v>2</v>
      </c>
      <c r="O124" s="429">
        <v>55</v>
      </c>
      <c r="P124" s="429">
        <v>40</v>
      </c>
      <c r="Q124" s="429">
        <v>95</v>
      </c>
    </row>
    <row r="125" spans="1:17">
      <c r="A125" s="434" t="s">
        <v>956</v>
      </c>
      <c r="B125" s="429" t="s">
        <v>909</v>
      </c>
      <c r="C125" s="429">
        <v>2</v>
      </c>
      <c r="D125" s="429">
        <v>1</v>
      </c>
      <c r="E125" s="429">
        <v>1</v>
      </c>
      <c r="F125" s="429">
        <v>18</v>
      </c>
      <c r="G125" s="429">
        <v>4</v>
      </c>
      <c r="H125" s="429">
        <v>20</v>
      </c>
      <c r="I125" s="429">
        <v>4</v>
      </c>
      <c r="J125" s="429" t="s">
        <v>909</v>
      </c>
      <c r="K125" s="429">
        <v>4</v>
      </c>
      <c r="L125" s="429">
        <v>1</v>
      </c>
      <c r="M125" s="429">
        <v>2</v>
      </c>
      <c r="N125" s="429">
        <v>1</v>
      </c>
      <c r="O125" s="429">
        <v>58</v>
      </c>
      <c r="P125" s="429">
        <v>26</v>
      </c>
      <c r="Q125" s="429">
        <v>84</v>
      </c>
    </row>
    <row r="126" spans="1:17">
      <c r="A126" s="434" t="s">
        <v>957</v>
      </c>
      <c r="B126" s="429" t="s">
        <v>909</v>
      </c>
      <c r="C126" s="429" t="s">
        <v>909</v>
      </c>
      <c r="D126" s="429" t="s">
        <v>909</v>
      </c>
      <c r="E126" s="429" t="s">
        <v>909</v>
      </c>
      <c r="F126" s="429">
        <v>3</v>
      </c>
      <c r="G126" s="429">
        <v>1</v>
      </c>
      <c r="H126" s="429" t="s">
        <v>909</v>
      </c>
      <c r="I126" s="429" t="s">
        <v>909</v>
      </c>
      <c r="J126" s="429" t="s">
        <v>909</v>
      </c>
      <c r="K126" s="429" t="s">
        <v>909</v>
      </c>
      <c r="L126" s="429" t="s">
        <v>909</v>
      </c>
      <c r="M126" s="429" t="s">
        <v>909</v>
      </c>
      <c r="N126" s="429" t="s">
        <v>909</v>
      </c>
      <c r="O126" s="429">
        <v>4</v>
      </c>
      <c r="P126" s="429" t="s">
        <v>909</v>
      </c>
      <c r="Q126" s="429">
        <v>4</v>
      </c>
    </row>
    <row r="127" spans="1:17">
      <c r="A127" s="434" t="s">
        <v>958</v>
      </c>
      <c r="B127" s="429" t="s">
        <v>909</v>
      </c>
      <c r="C127" s="429">
        <v>1</v>
      </c>
      <c r="D127" s="429" t="s">
        <v>909</v>
      </c>
      <c r="E127" s="429" t="s">
        <v>909</v>
      </c>
      <c r="F127" s="429">
        <v>1</v>
      </c>
      <c r="G127" s="429" t="s">
        <v>909</v>
      </c>
      <c r="H127" s="429">
        <v>1</v>
      </c>
      <c r="I127" s="429" t="s">
        <v>909</v>
      </c>
      <c r="J127" s="429" t="s">
        <v>909</v>
      </c>
      <c r="K127" s="429" t="s">
        <v>909</v>
      </c>
      <c r="L127" s="429" t="s">
        <v>909</v>
      </c>
      <c r="M127" s="429" t="s">
        <v>909</v>
      </c>
      <c r="N127" s="429">
        <v>1</v>
      </c>
      <c r="O127" s="429">
        <v>4</v>
      </c>
      <c r="P127" s="429" t="s">
        <v>909</v>
      </c>
      <c r="Q127" s="429">
        <v>4</v>
      </c>
    </row>
    <row r="128" spans="1:17">
      <c r="A128" s="434" t="s">
        <v>745</v>
      </c>
      <c r="B128" s="429" t="s">
        <v>909</v>
      </c>
      <c r="C128" s="429" t="s">
        <v>909</v>
      </c>
      <c r="D128" s="429" t="s">
        <v>909</v>
      </c>
      <c r="E128" s="429" t="s">
        <v>909</v>
      </c>
      <c r="F128" s="429">
        <v>1</v>
      </c>
      <c r="G128" s="429" t="s">
        <v>909</v>
      </c>
      <c r="H128" s="429" t="s">
        <v>909</v>
      </c>
      <c r="I128" s="429" t="s">
        <v>909</v>
      </c>
      <c r="J128" s="429" t="s">
        <v>909</v>
      </c>
      <c r="K128" s="429" t="s">
        <v>909</v>
      </c>
      <c r="L128" s="429" t="s">
        <v>909</v>
      </c>
      <c r="M128" s="429" t="s">
        <v>909</v>
      </c>
      <c r="N128" s="429" t="s">
        <v>909</v>
      </c>
      <c r="O128" s="429">
        <v>1</v>
      </c>
      <c r="P128" s="429">
        <v>1</v>
      </c>
      <c r="Q128" s="429">
        <v>2</v>
      </c>
    </row>
    <row r="129" spans="1:17">
      <c r="A129" s="434" t="s">
        <v>959</v>
      </c>
      <c r="B129" s="429" t="s">
        <v>909</v>
      </c>
      <c r="C129" s="429">
        <v>1</v>
      </c>
      <c r="D129" s="429" t="s">
        <v>909</v>
      </c>
      <c r="E129" s="429" t="s">
        <v>909</v>
      </c>
      <c r="F129" s="429" t="s">
        <v>909</v>
      </c>
      <c r="G129" s="429" t="s">
        <v>909</v>
      </c>
      <c r="H129" s="429" t="s">
        <v>909</v>
      </c>
      <c r="I129" s="429" t="s">
        <v>909</v>
      </c>
      <c r="J129" s="429" t="s">
        <v>909</v>
      </c>
      <c r="K129" s="429">
        <v>1</v>
      </c>
      <c r="L129" s="429" t="s">
        <v>909</v>
      </c>
      <c r="M129" s="429" t="s">
        <v>909</v>
      </c>
      <c r="N129" s="429">
        <v>1</v>
      </c>
      <c r="O129" s="429">
        <v>3</v>
      </c>
      <c r="P129" s="429">
        <v>2</v>
      </c>
      <c r="Q129" s="429">
        <v>5</v>
      </c>
    </row>
    <row r="130" spans="1:17">
      <c r="A130" s="434" t="s">
        <v>742</v>
      </c>
      <c r="B130" s="429" t="s">
        <v>909</v>
      </c>
      <c r="C130" s="429" t="s">
        <v>909</v>
      </c>
      <c r="D130" s="429" t="s">
        <v>909</v>
      </c>
      <c r="E130" s="429" t="s">
        <v>909</v>
      </c>
      <c r="F130" s="429" t="s">
        <v>909</v>
      </c>
      <c r="G130" s="429" t="s">
        <v>909</v>
      </c>
      <c r="H130" s="429">
        <v>1</v>
      </c>
      <c r="I130" s="429" t="s">
        <v>909</v>
      </c>
      <c r="J130" s="429" t="s">
        <v>909</v>
      </c>
      <c r="K130" s="429" t="s">
        <v>909</v>
      </c>
      <c r="L130" s="429" t="s">
        <v>909</v>
      </c>
      <c r="M130" s="429" t="s">
        <v>909</v>
      </c>
      <c r="N130" s="429" t="s">
        <v>909</v>
      </c>
      <c r="O130" s="429">
        <v>1</v>
      </c>
      <c r="P130" s="429" t="s">
        <v>909</v>
      </c>
      <c r="Q130" s="429">
        <v>1</v>
      </c>
    </row>
    <row r="131" spans="1:17">
      <c r="A131" s="434" t="s">
        <v>960</v>
      </c>
      <c r="B131" s="429" t="s">
        <v>909</v>
      </c>
      <c r="C131" s="429" t="s">
        <v>909</v>
      </c>
      <c r="D131" s="429">
        <v>1</v>
      </c>
      <c r="E131" s="429">
        <v>1</v>
      </c>
      <c r="F131" s="429">
        <v>4</v>
      </c>
      <c r="G131" s="429" t="s">
        <v>909</v>
      </c>
      <c r="H131" s="429">
        <v>2</v>
      </c>
      <c r="I131" s="429" t="s">
        <v>909</v>
      </c>
      <c r="J131" s="429" t="s">
        <v>909</v>
      </c>
      <c r="K131" s="429" t="s">
        <v>909</v>
      </c>
      <c r="L131" s="429" t="s">
        <v>909</v>
      </c>
      <c r="M131" s="429" t="s">
        <v>909</v>
      </c>
      <c r="N131" s="429">
        <v>1</v>
      </c>
      <c r="O131" s="429">
        <v>9</v>
      </c>
      <c r="P131" s="429" t="s">
        <v>909</v>
      </c>
      <c r="Q131" s="429">
        <v>9</v>
      </c>
    </row>
    <row r="132" spans="1:17">
      <c r="A132" s="434" t="s">
        <v>961</v>
      </c>
      <c r="B132" s="429" t="s">
        <v>909</v>
      </c>
      <c r="C132" s="429" t="s">
        <v>909</v>
      </c>
      <c r="D132" s="429" t="s">
        <v>909</v>
      </c>
      <c r="E132" s="429" t="s">
        <v>909</v>
      </c>
      <c r="F132" s="429" t="s">
        <v>909</v>
      </c>
      <c r="G132" s="429" t="s">
        <v>909</v>
      </c>
      <c r="H132" s="429" t="s">
        <v>909</v>
      </c>
      <c r="I132" s="429" t="s">
        <v>909</v>
      </c>
      <c r="J132" s="429" t="s">
        <v>909</v>
      </c>
      <c r="K132" s="429" t="s">
        <v>909</v>
      </c>
      <c r="L132" s="429">
        <v>1</v>
      </c>
      <c r="M132" s="429" t="s">
        <v>909</v>
      </c>
      <c r="N132" s="429" t="s">
        <v>909</v>
      </c>
      <c r="O132" s="429">
        <v>1</v>
      </c>
      <c r="P132" s="429" t="s">
        <v>909</v>
      </c>
      <c r="Q132" s="429">
        <v>1</v>
      </c>
    </row>
    <row r="133" spans="1:17">
      <c r="A133" s="434" t="s">
        <v>736</v>
      </c>
      <c r="B133" s="429" t="s">
        <v>909</v>
      </c>
      <c r="C133" s="429" t="s">
        <v>909</v>
      </c>
      <c r="D133" s="429" t="s">
        <v>909</v>
      </c>
      <c r="E133" s="429" t="s">
        <v>909</v>
      </c>
      <c r="F133" s="429" t="s">
        <v>909</v>
      </c>
      <c r="G133" s="429" t="s">
        <v>909</v>
      </c>
      <c r="H133" s="429" t="s">
        <v>909</v>
      </c>
      <c r="I133" s="429" t="s">
        <v>909</v>
      </c>
      <c r="J133" s="429" t="s">
        <v>909</v>
      </c>
      <c r="K133" s="429" t="s">
        <v>909</v>
      </c>
      <c r="L133" s="429">
        <v>1</v>
      </c>
      <c r="M133" s="429" t="s">
        <v>909</v>
      </c>
      <c r="N133" s="429" t="s">
        <v>909</v>
      </c>
      <c r="O133" s="429">
        <v>1</v>
      </c>
      <c r="P133" s="429" t="s">
        <v>909</v>
      </c>
      <c r="Q133" s="429">
        <v>1</v>
      </c>
    </row>
    <row r="134" spans="1:17">
      <c r="A134" s="434" t="s">
        <v>743</v>
      </c>
      <c r="B134" s="429" t="s">
        <v>909</v>
      </c>
      <c r="C134" s="429" t="s">
        <v>909</v>
      </c>
      <c r="D134" s="429" t="s">
        <v>909</v>
      </c>
      <c r="E134" s="429">
        <v>1</v>
      </c>
      <c r="F134" s="429" t="s">
        <v>909</v>
      </c>
      <c r="G134" s="429" t="s">
        <v>909</v>
      </c>
      <c r="H134" s="429" t="s">
        <v>909</v>
      </c>
      <c r="I134" s="429" t="s">
        <v>909</v>
      </c>
      <c r="J134" s="429" t="s">
        <v>909</v>
      </c>
      <c r="K134" s="429" t="s">
        <v>909</v>
      </c>
      <c r="L134" s="429" t="s">
        <v>909</v>
      </c>
      <c r="M134" s="429" t="s">
        <v>909</v>
      </c>
      <c r="N134" s="429" t="s">
        <v>909</v>
      </c>
      <c r="O134" s="429">
        <v>1</v>
      </c>
      <c r="P134" s="429" t="s">
        <v>909</v>
      </c>
      <c r="Q134" s="429">
        <v>1</v>
      </c>
    </row>
    <row r="135" spans="1:17">
      <c r="A135" s="434" t="s">
        <v>838</v>
      </c>
      <c r="B135" s="429">
        <v>1</v>
      </c>
      <c r="C135" s="429" t="s">
        <v>909</v>
      </c>
      <c r="D135" s="429" t="s">
        <v>909</v>
      </c>
      <c r="E135" s="429" t="s">
        <v>909</v>
      </c>
      <c r="F135" s="429">
        <v>1</v>
      </c>
      <c r="G135" s="429" t="s">
        <v>909</v>
      </c>
      <c r="H135" s="429" t="s">
        <v>909</v>
      </c>
      <c r="I135" s="429" t="s">
        <v>909</v>
      </c>
      <c r="J135" s="429" t="s">
        <v>909</v>
      </c>
      <c r="K135" s="429" t="s">
        <v>909</v>
      </c>
      <c r="L135" s="429" t="s">
        <v>909</v>
      </c>
      <c r="M135" s="429" t="s">
        <v>909</v>
      </c>
      <c r="N135" s="429">
        <v>1</v>
      </c>
      <c r="O135" s="429">
        <v>3</v>
      </c>
      <c r="P135" s="429" t="s">
        <v>909</v>
      </c>
      <c r="Q135" s="429">
        <v>3</v>
      </c>
    </row>
    <row r="136" spans="1:17">
      <c r="A136" s="434" t="s">
        <v>962</v>
      </c>
      <c r="B136" s="429">
        <v>2</v>
      </c>
      <c r="C136" s="429">
        <v>1</v>
      </c>
      <c r="D136" s="429">
        <v>1</v>
      </c>
      <c r="E136" s="429">
        <v>1</v>
      </c>
      <c r="F136" s="429">
        <v>5</v>
      </c>
      <c r="G136" s="429" t="s">
        <v>909</v>
      </c>
      <c r="H136" s="429">
        <v>5</v>
      </c>
      <c r="I136" s="429">
        <v>1</v>
      </c>
      <c r="J136" s="429" t="s">
        <v>909</v>
      </c>
      <c r="K136" s="429">
        <v>1</v>
      </c>
      <c r="L136" s="429" t="s">
        <v>909</v>
      </c>
      <c r="M136" s="429">
        <v>1</v>
      </c>
      <c r="N136" s="429">
        <v>1</v>
      </c>
      <c r="O136" s="429">
        <v>19</v>
      </c>
      <c r="P136" s="429">
        <v>8</v>
      </c>
      <c r="Q136" s="429">
        <v>27</v>
      </c>
    </row>
    <row r="137" spans="1:17">
      <c r="A137" s="434" t="s">
        <v>963</v>
      </c>
      <c r="B137" s="429" t="s">
        <v>909</v>
      </c>
      <c r="C137" s="429" t="s">
        <v>909</v>
      </c>
      <c r="D137" s="429" t="s">
        <v>909</v>
      </c>
      <c r="E137" s="429" t="s">
        <v>909</v>
      </c>
      <c r="F137" s="429" t="s">
        <v>909</v>
      </c>
      <c r="G137" s="429" t="s">
        <v>909</v>
      </c>
      <c r="H137" s="429" t="s">
        <v>909</v>
      </c>
      <c r="I137" s="429" t="s">
        <v>909</v>
      </c>
      <c r="J137" s="429" t="s">
        <v>909</v>
      </c>
      <c r="K137" s="429" t="s">
        <v>909</v>
      </c>
      <c r="L137" s="429" t="s">
        <v>909</v>
      </c>
      <c r="M137" s="429" t="s">
        <v>909</v>
      </c>
      <c r="N137" s="429">
        <v>1</v>
      </c>
      <c r="O137" s="429">
        <v>1</v>
      </c>
      <c r="P137" s="429" t="s">
        <v>909</v>
      </c>
      <c r="Q137" s="429">
        <v>1</v>
      </c>
    </row>
    <row r="138" spans="1:17">
      <c r="A138" s="434" t="s">
        <v>836</v>
      </c>
      <c r="B138" s="429" t="s">
        <v>909</v>
      </c>
      <c r="C138" s="429" t="s">
        <v>909</v>
      </c>
      <c r="D138" s="429" t="s">
        <v>909</v>
      </c>
      <c r="E138" s="429" t="s">
        <v>909</v>
      </c>
      <c r="F138" s="429" t="s">
        <v>909</v>
      </c>
      <c r="G138" s="429">
        <v>1</v>
      </c>
      <c r="H138" s="429" t="s">
        <v>909</v>
      </c>
      <c r="I138" s="429" t="s">
        <v>909</v>
      </c>
      <c r="J138" s="429" t="s">
        <v>909</v>
      </c>
      <c r="K138" s="429" t="s">
        <v>909</v>
      </c>
      <c r="L138" s="429" t="s">
        <v>909</v>
      </c>
      <c r="M138" s="429" t="s">
        <v>909</v>
      </c>
      <c r="N138" s="429" t="s">
        <v>909</v>
      </c>
      <c r="O138" s="429">
        <v>1</v>
      </c>
      <c r="P138" s="429" t="s">
        <v>909</v>
      </c>
      <c r="Q138" s="429">
        <v>1</v>
      </c>
    </row>
    <row r="139" spans="1:17">
      <c r="A139" s="434" t="s">
        <v>964</v>
      </c>
      <c r="B139" s="429" t="s">
        <v>909</v>
      </c>
      <c r="C139" s="429" t="s">
        <v>909</v>
      </c>
      <c r="D139" s="429" t="s">
        <v>909</v>
      </c>
      <c r="E139" s="429" t="s">
        <v>909</v>
      </c>
      <c r="F139" s="429">
        <v>1</v>
      </c>
      <c r="G139" s="429">
        <v>1</v>
      </c>
      <c r="H139" s="429" t="s">
        <v>909</v>
      </c>
      <c r="I139" s="429" t="s">
        <v>909</v>
      </c>
      <c r="J139" s="429" t="s">
        <v>909</v>
      </c>
      <c r="K139" s="429" t="s">
        <v>909</v>
      </c>
      <c r="L139" s="429" t="s">
        <v>909</v>
      </c>
      <c r="M139" s="429" t="s">
        <v>909</v>
      </c>
      <c r="N139" s="429" t="s">
        <v>909</v>
      </c>
      <c r="O139" s="429">
        <v>2</v>
      </c>
      <c r="P139" s="429" t="s">
        <v>909</v>
      </c>
      <c r="Q139" s="429">
        <v>2</v>
      </c>
    </row>
    <row r="140" spans="1:17">
      <c r="A140" s="434" t="s">
        <v>735</v>
      </c>
      <c r="B140" s="429" t="s">
        <v>909</v>
      </c>
      <c r="C140" s="429" t="s">
        <v>909</v>
      </c>
      <c r="D140" s="429">
        <v>1</v>
      </c>
      <c r="E140" s="429" t="s">
        <v>909</v>
      </c>
      <c r="F140" s="429" t="s">
        <v>909</v>
      </c>
      <c r="G140" s="429" t="s">
        <v>909</v>
      </c>
      <c r="H140" s="429" t="s">
        <v>909</v>
      </c>
      <c r="I140" s="429" t="s">
        <v>909</v>
      </c>
      <c r="J140" s="429" t="s">
        <v>909</v>
      </c>
      <c r="K140" s="429" t="s">
        <v>909</v>
      </c>
      <c r="L140" s="429" t="s">
        <v>909</v>
      </c>
      <c r="M140" s="429" t="s">
        <v>909</v>
      </c>
      <c r="N140" s="429" t="s">
        <v>909</v>
      </c>
      <c r="O140" s="429">
        <v>1</v>
      </c>
      <c r="P140" s="429" t="s">
        <v>909</v>
      </c>
      <c r="Q140" s="429">
        <v>1</v>
      </c>
    </row>
    <row r="141" spans="1:17">
      <c r="A141" s="434" t="s">
        <v>744</v>
      </c>
      <c r="B141" s="429" t="s">
        <v>909</v>
      </c>
      <c r="C141" s="429" t="s">
        <v>909</v>
      </c>
      <c r="D141" s="429" t="s">
        <v>909</v>
      </c>
      <c r="E141" s="429" t="s">
        <v>909</v>
      </c>
      <c r="F141" s="429">
        <v>1</v>
      </c>
      <c r="G141" s="429" t="s">
        <v>909</v>
      </c>
      <c r="H141" s="429" t="s">
        <v>909</v>
      </c>
      <c r="I141" s="429" t="s">
        <v>909</v>
      </c>
      <c r="J141" s="429" t="s">
        <v>909</v>
      </c>
      <c r="K141" s="429" t="s">
        <v>909</v>
      </c>
      <c r="L141" s="429" t="s">
        <v>909</v>
      </c>
      <c r="M141" s="429" t="s">
        <v>909</v>
      </c>
      <c r="N141" s="429" t="s">
        <v>909</v>
      </c>
      <c r="O141" s="429">
        <v>1</v>
      </c>
      <c r="P141" s="429" t="s">
        <v>909</v>
      </c>
      <c r="Q141" s="429">
        <v>1</v>
      </c>
    </row>
    <row r="142" spans="1:17">
      <c r="A142" s="432" t="s">
        <v>71</v>
      </c>
      <c r="B142" s="433">
        <v>4</v>
      </c>
      <c r="C142" s="433">
        <v>7</v>
      </c>
      <c r="D142" s="433">
        <v>4</v>
      </c>
      <c r="E142" s="433">
        <v>1</v>
      </c>
      <c r="F142" s="433">
        <v>9</v>
      </c>
      <c r="G142" s="433">
        <v>1</v>
      </c>
      <c r="H142" s="433">
        <v>3</v>
      </c>
      <c r="I142" s="433">
        <v>0</v>
      </c>
      <c r="J142" s="433">
        <v>0</v>
      </c>
      <c r="K142" s="433">
        <v>7</v>
      </c>
      <c r="L142" s="433">
        <v>1</v>
      </c>
      <c r="M142" s="433">
        <v>1</v>
      </c>
      <c r="N142" s="433">
        <v>4</v>
      </c>
      <c r="O142" s="433">
        <v>42</v>
      </c>
      <c r="P142" s="433">
        <v>17</v>
      </c>
      <c r="Q142" s="433">
        <v>59</v>
      </c>
    </row>
    <row r="143" spans="1:17">
      <c r="A143" s="434" t="s">
        <v>965</v>
      </c>
      <c r="B143" s="429" t="s">
        <v>909</v>
      </c>
      <c r="C143" s="429">
        <v>1</v>
      </c>
      <c r="D143" s="429" t="s">
        <v>909</v>
      </c>
      <c r="E143" s="429" t="s">
        <v>909</v>
      </c>
      <c r="F143" s="429">
        <v>2</v>
      </c>
      <c r="G143" s="429" t="s">
        <v>909</v>
      </c>
      <c r="H143" s="429" t="s">
        <v>909</v>
      </c>
      <c r="I143" s="429" t="s">
        <v>909</v>
      </c>
      <c r="J143" s="429" t="s">
        <v>909</v>
      </c>
      <c r="K143" s="429">
        <v>1</v>
      </c>
      <c r="L143" s="429" t="s">
        <v>909</v>
      </c>
      <c r="M143" s="429" t="s">
        <v>909</v>
      </c>
      <c r="N143" s="429">
        <v>2</v>
      </c>
      <c r="O143" s="429">
        <v>6</v>
      </c>
      <c r="P143" s="429">
        <v>6</v>
      </c>
      <c r="Q143" s="429">
        <v>12</v>
      </c>
    </row>
    <row r="144" spans="1:17">
      <c r="A144" s="434" t="s">
        <v>747</v>
      </c>
      <c r="B144" s="429">
        <v>2</v>
      </c>
      <c r="C144" s="429">
        <v>1</v>
      </c>
      <c r="D144" s="429" t="s">
        <v>909</v>
      </c>
      <c r="E144" s="429" t="s">
        <v>909</v>
      </c>
      <c r="F144" s="429">
        <v>4</v>
      </c>
      <c r="G144" s="429" t="s">
        <v>909</v>
      </c>
      <c r="H144" s="429">
        <v>2</v>
      </c>
      <c r="I144" s="429" t="s">
        <v>909</v>
      </c>
      <c r="J144" s="429" t="s">
        <v>909</v>
      </c>
      <c r="K144" s="429">
        <v>1</v>
      </c>
      <c r="L144" s="429" t="s">
        <v>909</v>
      </c>
      <c r="M144" s="429">
        <v>1</v>
      </c>
      <c r="N144" s="429">
        <v>1</v>
      </c>
      <c r="O144" s="429">
        <v>12</v>
      </c>
      <c r="P144" s="429">
        <v>7</v>
      </c>
      <c r="Q144" s="429">
        <v>19</v>
      </c>
    </row>
    <row r="145" spans="1:17">
      <c r="A145" s="434" t="s">
        <v>746</v>
      </c>
      <c r="B145" s="429" t="s">
        <v>909</v>
      </c>
      <c r="C145" s="429" t="s">
        <v>909</v>
      </c>
      <c r="D145" s="429" t="s">
        <v>909</v>
      </c>
      <c r="E145" s="429">
        <v>1</v>
      </c>
      <c r="F145" s="429" t="s">
        <v>909</v>
      </c>
      <c r="G145" s="429" t="s">
        <v>909</v>
      </c>
      <c r="H145" s="429" t="s">
        <v>909</v>
      </c>
      <c r="I145" s="429" t="s">
        <v>909</v>
      </c>
      <c r="J145" s="429" t="s">
        <v>909</v>
      </c>
      <c r="K145" s="429" t="s">
        <v>909</v>
      </c>
      <c r="L145" s="429" t="s">
        <v>909</v>
      </c>
      <c r="M145" s="429" t="s">
        <v>909</v>
      </c>
      <c r="N145" s="429" t="s">
        <v>909</v>
      </c>
      <c r="O145" s="429">
        <v>1</v>
      </c>
      <c r="P145" s="429" t="s">
        <v>909</v>
      </c>
      <c r="Q145" s="429">
        <v>1</v>
      </c>
    </row>
    <row r="146" spans="1:17">
      <c r="A146" s="434" t="s">
        <v>1052</v>
      </c>
      <c r="B146" s="429" t="s">
        <v>909</v>
      </c>
      <c r="C146" s="429">
        <v>1</v>
      </c>
      <c r="D146" s="429" t="s">
        <v>909</v>
      </c>
      <c r="E146" s="429" t="s">
        <v>909</v>
      </c>
      <c r="F146" s="429" t="s">
        <v>909</v>
      </c>
      <c r="G146" s="429" t="s">
        <v>909</v>
      </c>
      <c r="H146" s="429" t="s">
        <v>909</v>
      </c>
      <c r="I146" s="429" t="s">
        <v>909</v>
      </c>
      <c r="J146" s="429" t="s">
        <v>909</v>
      </c>
      <c r="K146" s="429" t="s">
        <v>909</v>
      </c>
      <c r="L146" s="429" t="s">
        <v>909</v>
      </c>
      <c r="M146" s="429" t="s">
        <v>909</v>
      </c>
      <c r="N146" s="429">
        <v>1</v>
      </c>
      <c r="O146" s="429">
        <v>2</v>
      </c>
      <c r="P146" s="429">
        <v>1</v>
      </c>
      <c r="Q146" s="429">
        <v>3</v>
      </c>
    </row>
    <row r="147" spans="1:17">
      <c r="A147" s="434" t="s">
        <v>966</v>
      </c>
      <c r="B147" s="429" t="s">
        <v>909</v>
      </c>
      <c r="C147" s="429">
        <v>1</v>
      </c>
      <c r="D147" s="429" t="s">
        <v>909</v>
      </c>
      <c r="E147" s="429" t="s">
        <v>909</v>
      </c>
      <c r="F147" s="429" t="s">
        <v>909</v>
      </c>
      <c r="G147" s="429" t="s">
        <v>909</v>
      </c>
      <c r="H147" s="429" t="s">
        <v>909</v>
      </c>
      <c r="I147" s="429" t="s">
        <v>909</v>
      </c>
      <c r="J147" s="429" t="s">
        <v>909</v>
      </c>
      <c r="K147" s="429">
        <v>2</v>
      </c>
      <c r="L147" s="429" t="s">
        <v>909</v>
      </c>
      <c r="M147" s="429" t="s">
        <v>909</v>
      </c>
      <c r="N147" s="429" t="s">
        <v>909</v>
      </c>
      <c r="O147" s="429">
        <v>3</v>
      </c>
      <c r="P147" s="429">
        <v>2</v>
      </c>
      <c r="Q147" s="429">
        <v>5</v>
      </c>
    </row>
    <row r="148" spans="1:17">
      <c r="A148" s="434" t="s">
        <v>967</v>
      </c>
      <c r="B148" s="429" t="s">
        <v>909</v>
      </c>
      <c r="C148" s="429" t="s">
        <v>909</v>
      </c>
      <c r="D148" s="429" t="s">
        <v>909</v>
      </c>
      <c r="E148" s="429" t="s">
        <v>909</v>
      </c>
      <c r="F148" s="429" t="s">
        <v>909</v>
      </c>
      <c r="G148" s="429">
        <v>1</v>
      </c>
      <c r="H148" s="429" t="s">
        <v>909</v>
      </c>
      <c r="I148" s="429" t="s">
        <v>909</v>
      </c>
      <c r="J148" s="429" t="s">
        <v>909</v>
      </c>
      <c r="K148" s="429" t="s">
        <v>909</v>
      </c>
      <c r="L148" s="429" t="s">
        <v>909</v>
      </c>
      <c r="M148" s="429" t="s">
        <v>909</v>
      </c>
      <c r="N148" s="429" t="s">
        <v>909</v>
      </c>
      <c r="O148" s="429">
        <v>1</v>
      </c>
      <c r="P148" s="429" t="s">
        <v>909</v>
      </c>
      <c r="Q148" s="429">
        <v>1</v>
      </c>
    </row>
    <row r="149" spans="1:17">
      <c r="A149" s="434" t="s">
        <v>1053</v>
      </c>
      <c r="B149" s="429" t="s">
        <v>909</v>
      </c>
      <c r="C149" s="429">
        <v>1</v>
      </c>
      <c r="D149" s="429" t="s">
        <v>909</v>
      </c>
      <c r="E149" s="429" t="s">
        <v>909</v>
      </c>
      <c r="F149" s="429">
        <v>1</v>
      </c>
      <c r="G149" s="429" t="s">
        <v>909</v>
      </c>
      <c r="H149" s="429" t="s">
        <v>909</v>
      </c>
      <c r="I149" s="429" t="s">
        <v>909</v>
      </c>
      <c r="J149" s="429" t="s">
        <v>909</v>
      </c>
      <c r="K149" s="429" t="s">
        <v>909</v>
      </c>
      <c r="L149" s="429" t="s">
        <v>909</v>
      </c>
      <c r="M149" s="429" t="s">
        <v>909</v>
      </c>
      <c r="N149" s="429" t="s">
        <v>909</v>
      </c>
      <c r="O149" s="429">
        <v>2</v>
      </c>
      <c r="P149" s="429" t="s">
        <v>909</v>
      </c>
      <c r="Q149" s="429">
        <v>2</v>
      </c>
    </row>
    <row r="150" spans="1:17">
      <c r="A150" s="434" t="s">
        <v>968</v>
      </c>
      <c r="B150" s="429" t="s">
        <v>909</v>
      </c>
      <c r="C150" s="429" t="s">
        <v>909</v>
      </c>
      <c r="D150" s="429" t="s">
        <v>909</v>
      </c>
      <c r="E150" s="429" t="s">
        <v>909</v>
      </c>
      <c r="F150" s="429" t="s">
        <v>909</v>
      </c>
      <c r="G150" s="429" t="s">
        <v>909</v>
      </c>
      <c r="H150" s="429">
        <v>1</v>
      </c>
      <c r="I150" s="429" t="s">
        <v>909</v>
      </c>
      <c r="J150" s="429" t="s">
        <v>909</v>
      </c>
      <c r="K150" s="429" t="s">
        <v>909</v>
      </c>
      <c r="L150" s="429" t="s">
        <v>909</v>
      </c>
      <c r="M150" s="429" t="s">
        <v>909</v>
      </c>
      <c r="N150" s="429" t="s">
        <v>909</v>
      </c>
      <c r="O150" s="429">
        <v>1</v>
      </c>
      <c r="P150" s="429" t="s">
        <v>909</v>
      </c>
      <c r="Q150" s="429">
        <v>1</v>
      </c>
    </row>
    <row r="151" spans="1:17">
      <c r="A151" s="434" t="s">
        <v>969</v>
      </c>
      <c r="B151" s="429" t="s">
        <v>909</v>
      </c>
      <c r="C151" s="429" t="s">
        <v>909</v>
      </c>
      <c r="D151" s="429" t="s">
        <v>909</v>
      </c>
      <c r="E151" s="429" t="s">
        <v>909</v>
      </c>
      <c r="F151" s="429" t="s">
        <v>909</v>
      </c>
      <c r="G151" s="429" t="s">
        <v>909</v>
      </c>
      <c r="H151" s="429" t="s">
        <v>909</v>
      </c>
      <c r="I151" s="429" t="s">
        <v>909</v>
      </c>
      <c r="J151" s="429" t="s">
        <v>909</v>
      </c>
      <c r="K151" s="429" t="s">
        <v>909</v>
      </c>
      <c r="L151" s="429">
        <v>1</v>
      </c>
      <c r="M151" s="429" t="s">
        <v>909</v>
      </c>
      <c r="N151" s="429" t="s">
        <v>909</v>
      </c>
      <c r="O151" s="429">
        <v>1</v>
      </c>
      <c r="P151" s="429" t="s">
        <v>909</v>
      </c>
      <c r="Q151" s="429">
        <v>1</v>
      </c>
    </row>
    <row r="152" spans="1:17">
      <c r="A152" s="434" t="s">
        <v>749</v>
      </c>
      <c r="B152" s="429" t="s">
        <v>909</v>
      </c>
      <c r="C152" s="429" t="s">
        <v>909</v>
      </c>
      <c r="D152" s="429" t="s">
        <v>909</v>
      </c>
      <c r="E152" s="429" t="s">
        <v>909</v>
      </c>
      <c r="F152" s="429" t="s">
        <v>909</v>
      </c>
      <c r="G152" s="429" t="s">
        <v>909</v>
      </c>
      <c r="H152" s="429" t="s">
        <v>909</v>
      </c>
      <c r="I152" s="429" t="s">
        <v>909</v>
      </c>
      <c r="J152" s="429" t="s">
        <v>909</v>
      </c>
      <c r="K152" s="429">
        <v>1</v>
      </c>
      <c r="L152" s="429" t="s">
        <v>909</v>
      </c>
      <c r="M152" s="429" t="s">
        <v>909</v>
      </c>
      <c r="N152" s="429" t="s">
        <v>909</v>
      </c>
      <c r="O152" s="429">
        <v>1</v>
      </c>
      <c r="P152" s="429" t="s">
        <v>909</v>
      </c>
      <c r="Q152" s="429">
        <v>1</v>
      </c>
    </row>
    <row r="153" spans="1:17">
      <c r="A153" s="434" t="s">
        <v>970</v>
      </c>
      <c r="B153" s="429" t="s">
        <v>909</v>
      </c>
      <c r="C153" s="429" t="s">
        <v>909</v>
      </c>
      <c r="D153" s="429" t="s">
        <v>909</v>
      </c>
      <c r="E153" s="429" t="s">
        <v>909</v>
      </c>
      <c r="F153" s="429" t="s">
        <v>909</v>
      </c>
      <c r="G153" s="429" t="s">
        <v>909</v>
      </c>
      <c r="H153" s="429" t="s">
        <v>909</v>
      </c>
      <c r="I153" s="429" t="s">
        <v>909</v>
      </c>
      <c r="J153" s="429" t="s">
        <v>909</v>
      </c>
      <c r="K153" s="429">
        <v>1</v>
      </c>
      <c r="L153" s="429" t="s">
        <v>909</v>
      </c>
      <c r="M153" s="429" t="s">
        <v>909</v>
      </c>
      <c r="N153" s="429" t="s">
        <v>909</v>
      </c>
      <c r="O153" s="429">
        <v>1</v>
      </c>
      <c r="P153" s="429" t="s">
        <v>909</v>
      </c>
      <c r="Q153" s="429">
        <v>1</v>
      </c>
    </row>
    <row r="154" spans="1:17">
      <c r="A154" s="434" t="s">
        <v>750</v>
      </c>
      <c r="B154" s="429">
        <v>1</v>
      </c>
      <c r="C154" s="429">
        <v>1</v>
      </c>
      <c r="D154" s="429">
        <v>1</v>
      </c>
      <c r="E154" s="429" t="s">
        <v>909</v>
      </c>
      <c r="F154" s="429">
        <v>1</v>
      </c>
      <c r="G154" s="429" t="s">
        <v>909</v>
      </c>
      <c r="H154" s="429" t="s">
        <v>909</v>
      </c>
      <c r="I154" s="429" t="s">
        <v>909</v>
      </c>
      <c r="J154" s="429" t="s">
        <v>909</v>
      </c>
      <c r="K154" s="429">
        <v>1</v>
      </c>
      <c r="L154" s="429" t="s">
        <v>909</v>
      </c>
      <c r="M154" s="429" t="s">
        <v>909</v>
      </c>
      <c r="N154" s="429" t="s">
        <v>909</v>
      </c>
      <c r="O154" s="429">
        <v>5</v>
      </c>
      <c r="P154" s="429">
        <v>1</v>
      </c>
      <c r="Q154" s="429">
        <v>6</v>
      </c>
    </row>
    <row r="155" spans="1:17">
      <c r="A155" s="434" t="s">
        <v>748</v>
      </c>
      <c r="B155" s="429">
        <v>1</v>
      </c>
      <c r="C155" s="429">
        <v>1</v>
      </c>
      <c r="D155" s="429" t="s">
        <v>909</v>
      </c>
      <c r="E155" s="429" t="s">
        <v>909</v>
      </c>
      <c r="F155" s="429">
        <v>1</v>
      </c>
      <c r="G155" s="429" t="s">
        <v>909</v>
      </c>
      <c r="H155" s="429" t="s">
        <v>909</v>
      </c>
      <c r="I155" s="429" t="s">
        <v>909</v>
      </c>
      <c r="J155" s="429" t="s">
        <v>909</v>
      </c>
      <c r="K155" s="429" t="s">
        <v>909</v>
      </c>
      <c r="L155" s="429" t="s">
        <v>909</v>
      </c>
      <c r="M155" s="429" t="s">
        <v>909</v>
      </c>
      <c r="N155" s="429" t="s">
        <v>909</v>
      </c>
      <c r="O155" s="429">
        <v>3</v>
      </c>
      <c r="P155" s="429" t="s">
        <v>909</v>
      </c>
      <c r="Q155" s="429">
        <v>3</v>
      </c>
    </row>
    <row r="156" spans="1:17">
      <c r="A156" s="434" t="s">
        <v>751</v>
      </c>
      <c r="B156" s="429" t="s">
        <v>909</v>
      </c>
      <c r="C156" s="429" t="s">
        <v>909</v>
      </c>
      <c r="D156" s="429">
        <v>1</v>
      </c>
      <c r="E156" s="429" t="s">
        <v>909</v>
      </c>
      <c r="F156" s="429" t="s">
        <v>909</v>
      </c>
      <c r="G156" s="429" t="s">
        <v>909</v>
      </c>
      <c r="H156" s="429" t="s">
        <v>909</v>
      </c>
      <c r="I156" s="429" t="s">
        <v>909</v>
      </c>
      <c r="J156" s="429" t="s">
        <v>909</v>
      </c>
      <c r="K156" s="429" t="s">
        <v>909</v>
      </c>
      <c r="L156" s="429" t="s">
        <v>909</v>
      </c>
      <c r="M156" s="429" t="s">
        <v>909</v>
      </c>
      <c r="N156" s="429" t="s">
        <v>909</v>
      </c>
      <c r="O156" s="429">
        <v>1</v>
      </c>
      <c r="P156" s="429" t="s">
        <v>909</v>
      </c>
      <c r="Q156" s="429">
        <v>1</v>
      </c>
    </row>
    <row r="157" spans="1:17">
      <c r="A157" s="434" t="s">
        <v>971</v>
      </c>
      <c r="B157" s="429" t="s">
        <v>909</v>
      </c>
      <c r="C157" s="429" t="s">
        <v>909</v>
      </c>
      <c r="D157" s="429">
        <v>1</v>
      </c>
      <c r="E157" s="429" t="s">
        <v>909</v>
      </c>
      <c r="F157" s="429" t="s">
        <v>909</v>
      </c>
      <c r="G157" s="429" t="s">
        <v>909</v>
      </c>
      <c r="H157" s="429" t="s">
        <v>909</v>
      </c>
      <c r="I157" s="429" t="s">
        <v>909</v>
      </c>
      <c r="J157" s="429" t="s">
        <v>909</v>
      </c>
      <c r="K157" s="429" t="s">
        <v>909</v>
      </c>
      <c r="L157" s="429" t="s">
        <v>909</v>
      </c>
      <c r="M157" s="429" t="s">
        <v>909</v>
      </c>
      <c r="N157" s="429" t="s">
        <v>909</v>
      </c>
      <c r="O157" s="429">
        <v>1</v>
      </c>
      <c r="P157" s="429" t="s">
        <v>909</v>
      </c>
      <c r="Q157" s="429">
        <v>1</v>
      </c>
    </row>
    <row r="158" spans="1:17">
      <c r="A158" s="434" t="s">
        <v>972</v>
      </c>
      <c r="B158" s="429" t="s">
        <v>909</v>
      </c>
      <c r="C158" s="429" t="s">
        <v>909</v>
      </c>
      <c r="D158" s="429">
        <v>1</v>
      </c>
      <c r="E158" s="429" t="s">
        <v>909</v>
      </c>
      <c r="F158" s="429" t="s">
        <v>909</v>
      </c>
      <c r="G158" s="429" t="s">
        <v>909</v>
      </c>
      <c r="H158" s="429" t="s">
        <v>909</v>
      </c>
      <c r="I158" s="429" t="s">
        <v>909</v>
      </c>
      <c r="J158" s="429" t="s">
        <v>909</v>
      </c>
      <c r="K158" s="429" t="s">
        <v>909</v>
      </c>
      <c r="L158" s="429" t="s">
        <v>909</v>
      </c>
      <c r="M158" s="429" t="s">
        <v>909</v>
      </c>
      <c r="N158" s="429" t="s">
        <v>909</v>
      </c>
      <c r="O158" s="429">
        <v>1</v>
      </c>
      <c r="P158" s="429" t="s">
        <v>909</v>
      </c>
      <c r="Q158" s="429">
        <v>1</v>
      </c>
    </row>
    <row r="159" spans="1:17">
      <c r="A159" s="432" t="s">
        <v>75</v>
      </c>
      <c r="B159" s="433">
        <v>1</v>
      </c>
      <c r="C159" s="433">
        <v>15</v>
      </c>
      <c r="D159" s="433">
        <v>4</v>
      </c>
      <c r="E159" s="433">
        <v>3</v>
      </c>
      <c r="F159" s="433">
        <v>2</v>
      </c>
      <c r="G159" s="433">
        <v>0</v>
      </c>
      <c r="H159" s="433">
        <v>0</v>
      </c>
      <c r="I159" s="433">
        <v>0</v>
      </c>
      <c r="J159" s="433">
        <v>0</v>
      </c>
      <c r="K159" s="433">
        <v>8</v>
      </c>
      <c r="L159" s="433">
        <v>0</v>
      </c>
      <c r="M159" s="433">
        <v>0</v>
      </c>
      <c r="N159" s="433">
        <v>8</v>
      </c>
      <c r="O159" s="433">
        <v>41</v>
      </c>
      <c r="P159" s="433">
        <v>16</v>
      </c>
      <c r="Q159" s="433">
        <v>57</v>
      </c>
    </row>
    <row r="160" spans="1:17">
      <c r="A160" s="434" t="s">
        <v>1025</v>
      </c>
      <c r="B160" s="429" t="s">
        <v>909</v>
      </c>
      <c r="C160" s="429" t="s">
        <v>909</v>
      </c>
      <c r="D160" s="429">
        <v>1</v>
      </c>
      <c r="E160" s="429" t="s">
        <v>909</v>
      </c>
      <c r="F160" s="429" t="s">
        <v>909</v>
      </c>
      <c r="G160" s="429" t="s">
        <v>909</v>
      </c>
      <c r="H160" s="429" t="s">
        <v>909</v>
      </c>
      <c r="I160" s="429" t="s">
        <v>909</v>
      </c>
      <c r="J160" s="429" t="s">
        <v>909</v>
      </c>
      <c r="K160" s="429" t="s">
        <v>909</v>
      </c>
      <c r="L160" s="429" t="s">
        <v>909</v>
      </c>
      <c r="M160" s="429" t="s">
        <v>909</v>
      </c>
      <c r="N160" s="429" t="s">
        <v>909</v>
      </c>
      <c r="O160" s="429">
        <v>1</v>
      </c>
      <c r="P160" s="429" t="s">
        <v>909</v>
      </c>
      <c r="Q160" s="429">
        <v>1</v>
      </c>
    </row>
    <row r="161" spans="1:17">
      <c r="A161" s="434" t="s">
        <v>763</v>
      </c>
      <c r="B161" s="429" t="s">
        <v>909</v>
      </c>
      <c r="C161" s="429" t="s">
        <v>909</v>
      </c>
      <c r="D161" s="429" t="s">
        <v>909</v>
      </c>
      <c r="E161" s="429" t="s">
        <v>909</v>
      </c>
      <c r="F161" s="429" t="s">
        <v>909</v>
      </c>
      <c r="G161" s="429" t="s">
        <v>909</v>
      </c>
      <c r="H161" s="429" t="s">
        <v>909</v>
      </c>
      <c r="I161" s="429" t="s">
        <v>909</v>
      </c>
      <c r="J161" s="429" t="s">
        <v>909</v>
      </c>
      <c r="K161" s="429">
        <v>1</v>
      </c>
      <c r="L161" s="429" t="s">
        <v>909</v>
      </c>
      <c r="M161" s="429" t="s">
        <v>909</v>
      </c>
      <c r="N161" s="429" t="s">
        <v>909</v>
      </c>
      <c r="O161" s="429">
        <v>1</v>
      </c>
      <c r="P161" s="429" t="s">
        <v>909</v>
      </c>
      <c r="Q161" s="429">
        <v>1</v>
      </c>
    </row>
    <row r="162" spans="1:17">
      <c r="A162" s="434" t="s">
        <v>756</v>
      </c>
      <c r="B162" s="429" t="s">
        <v>909</v>
      </c>
      <c r="C162" s="429">
        <v>1</v>
      </c>
      <c r="D162" s="429" t="s">
        <v>909</v>
      </c>
      <c r="E162" s="429" t="s">
        <v>909</v>
      </c>
      <c r="F162" s="429" t="s">
        <v>909</v>
      </c>
      <c r="G162" s="429" t="s">
        <v>909</v>
      </c>
      <c r="H162" s="429" t="s">
        <v>909</v>
      </c>
      <c r="I162" s="429" t="s">
        <v>909</v>
      </c>
      <c r="J162" s="429" t="s">
        <v>909</v>
      </c>
      <c r="K162" s="429" t="s">
        <v>909</v>
      </c>
      <c r="L162" s="429" t="s">
        <v>909</v>
      </c>
      <c r="M162" s="429" t="s">
        <v>909</v>
      </c>
      <c r="N162" s="429" t="s">
        <v>909</v>
      </c>
      <c r="O162" s="429">
        <v>1</v>
      </c>
      <c r="P162" s="429" t="s">
        <v>909</v>
      </c>
      <c r="Q162" s="429">
        <v>1</v>
      </c>
    </row>
    <row r="163" spans="1:17">
      <c r="A163" s="434" t="s">
        <v>1026</v>
      </c>
      <c r="B163" s="429">
        <v>1</v>
      </c>
      <c r="C163" s="429" t="s">
        <v>909</v>
      </c>
      <c r="D163" s="429" t="s">
        <v>909</v>
      </c>
      <c r="E163" s="429" t="s">
        <v>909</v>
      </c>
      <c r="F163" s="429" t="s">
        <v>909</v>
      </c>
      <c r="G163" s="429" t="s">
        <v>909</v>
      </c>
      <c r="H163" s="429" t="s">
        <v>909</v>
      </c>
      <c r="I163" s="429" t="s">
        <v>909</v>
      </c>
      <c r="J163" s="429" t="s">
        <v>909</v>
      </c>
      <c r="K163" s="429" t="s">
        <v>909</v>
      </c>
      <c r="L163" s="429" t="s">
        <v>909</v>
      </c>
      <c r="M163" s="429" t="s">
        <v>909</v>
      </c>
      <c r="N163" s="429" t="s">
        <v>909</v>
      </c>
      <c r="O163" s="429">
        <v>1</v>
      </c>
      <c r="P163" s="429" t="s">
        <v>909</v>
      </c>
      <c r="Q163" s="429">
        <v>1</v>
      </c>
    </row>
    <row r="164" spans="1:17">
      <c r="A164" s="434" t="s">
        <v>757</v>
      </c>
      <c r="B164" s="429" t="s">
        <v>909</v>
      </c>
      <c r="C164" s="429">
        <v>1</v>
      </c>
      <c r="D164" s="429">
        <v>1</v>
      </c>
      <c r="E164" s="429" t="s">
        <v>909</v>
      </c>
      <c r="F164" s="429" t="s">
        <v>909</v>
      </c>
      <c r="G164" s="429" t="s">
        <v>909</v>
      </c>
      <c r="H164" s="429" t="s">
        <v>909</v>
      </c>
      <c r="I164" s="429" t="s">
        <v>909</v>
      </c>
      <c r="J164" s="429" t="s">
        <v>909</v>
      </c>
      <c r="K164" s="429" t="s">
        <v>909</v>
      </c>
      <c r="L164" s="429" t="s">
        <v>909</v>
      </c>
      <c r="M164" s="429" t="s">
        <v>909</v>
      </c>
      <c r="N164" s="429" t="s">
        <v>909</v>
      </c>
      <c r="O164" s="429">
        <v>2</v>
      </c>
      <c r="P164" s="429">
        <v>1</v>
      </c>
      <c r="Q164" s="429">
        <v>3</v>
      </c>
    </row>
    <row r="165" spans="1:17">
      <c r="A165" s="434" t="s">
        <v>1027</v>
      </c>
      <c r="B165" s="429" t="s">
        <v>909</v>
      </c>
      <c r="C165" s="429">
        <v>1</v>
      </c>
      <c r="D165" s="429" t="s">
        <v>909</v>
      </c>
      <c r="E165" s="429" t="s">
        <v>909</v>
      </c>
      <c r="F165" s="429">
        <v>1</v>
      </c>
      <c r="G165" s="429" t="s">
        <v>909</v>
      </c>
      <c r="H165" s="429" t="s">
        <v>909</v>
      </c>
      <c r="I165" s="429" t="s">
        <v>909</v>
      </c>
      <c r="J165" s="429" t="s">
        <v>909</v>
      </c>
      <c r="K165" s="429">
        <v>1</v>
      </c>
      <c r="L165" s="429" t="s">
        <v>909</v>
      </c>
      <c r="M165" s="429" t="s">
        <v>909</v>
      </c>
      <c r="N165" s="429">
        <v>1</v>
      </c>
      <c r="O165" s="429">
        <v>4</v>
      </c>
      <c r="P165" s="429">
        <v>1</v>
      </c>
      <c r="Q165" s="429">
        <v>5</v>
      </c>
    </row>
    <row r="166" spans="1:17">
      <c r="A166" s="434" t="s">
        <v>754</v>
      </c>
      <c r="B166" s="429" t="s">
        <v>909</v>
      </c>
      <c r="C166" s="429">
        <v>1</v>
      </c>
      <c r="D166" s="429" t="s">
        <v>909</v>
      </c>
      <c r="E166" s="429" t="s">
        <v>909</v>
      </c>
      <c r="F166" s="429" t="s">
        <v>909</v>
      </c>
      <c r="G166" s="429" t="s">
        <v>909</v>
      </c>
      <c r="H166" s="429" t="s">
        <v>909</v>
      </c>
      <c r="I166" s="429" t="s">
        <v>909</v>
      </c>
      <c r="J166" s="429" t="s">
        <v>909</v>
      </c>
      <c r="K166" s="429">
        <v>1</v>
      </c>
      <c r="L166" s="429" t="s">
        <v>909</v>
      </c>
      <c r="M166" s="429" t="s">
        <v>909</v>
      </c>
      <c r="N166" s="429" t="s">
        <v>909</v>
      </c>
      <c r="O166" s="429">
        <v>2</v>
      </c>
      <c r="P166" s="429" t="s">
        <v>909</v>
      </c>
      <c r="Q166" s="429">
        <v>2</v>
      </c>
    </row>
    <row r="167" spans="1:17">
      <c r="A167" s="434" t="s">
        <v>760</v>
      </c>
      <c r="B167" s="429" t="s">
        <v>909</v>
      </c>
      <c r="C167" s="429" t="s">
        <v>909</v>
      </c>
      <c r="D167" s="429" t="s">
        <v>909</v>
      </c>
      <c r="E167" s="429">
        <v>1</v>
      </c>
      <c r="F167" s="429" t="s">
        <v>909</v>
      </c>
      <c r="G167" s="429" t="s">
        <v>909</v>
      </c>
      <c r="H167" s="429" t="s">
        <v>909</v>
      </c>
      <c r="I167" s="429" t="s">
        <v>909</v>
      </c>
      <c r="J167" s="429" t="s">
        <v>909</v>
      </c>
      <c r="K167" s="429" t="s">
        <v>909</v>
      </c>
      <c r="L167" s="429" t="s">
        <v>909</v>
      </c>
      <c r="M167" s="429" t="s">
        <v>909</v>
      </c>
      <c r="N167" s="429" t="s">
        <v>909</v>
      </c>
      <c r="O167" s="429">
        <v>1</v>
      </c>
      <c r="P167" s="429" t="s">
        <v>909</v>
      </c>
      <c r="Q167" s="429">
        <v>1</v>
      </c>
    </row>
    <row r="168" spans="1:17">
      <c r="A168" s="434" t="s">
        <v>761</v>
      </c>
      <c r="B168" s="429" t="s">
        <v>909</v>
      </c>
      <c r="C168" s="429" t="s">
        <v>909</v>
      </c>
      <c r="D168" s="429" t="s">
        <v>909</v>
      </c>
      <c r="E168" s="429">
        <v>2</v>
      </c>
      <c r="F168" s="429" t="s">
        <v>909</v>
      </c>
      <c r="G168" s="429" t="s">
        <v>909</v>
      </c>
      <c r="H168" s="429" t="s">
        <v>909</v>
      </c>
      <c r="I168" s="429" t="s">
        <v>909</v>
      </c>
      <c r="J168" s="429" t="s">
        <v>909</v>
      </c>
      <c r="K168" s="429" t="s">
        <v>909</v>
      </c>
      <c r="L168" s="429" t="s">
        <v>909</v>
      </c>
      <c r="M168" s="429" t="s">
        <v>909</v>
      </c>
      <c r="N168" s="429">
        <v>2</v>
      </c>
      <c r="O168" s="429">
        <v>4</v>
      </c>
      <c r="P168" s="429">
        <v>3</v>
      </c>
      <c r="Q168" s="429">
        <v>7</v>
      </c>
    </row>
    <row r="169" spans="1:17">
      <c r="A169" s="434" t="s">
        <v>755</v>
      </c>
      <c r="B169" s="429" t="s">
        <v>909</v>
      </c>
      <c r="C169" s="429">
        <v>1</v>
      </c>
      <c r="D169" s="429" t="s">
        <v>909</v>
      </c>
      <c r="E169" s="429" t="s">
        <v>909</v>
      </c>
      <c r="F169" s="429" t="s">
        <v>909</v>
      </c>
      <c r="G169" s="429" t="s">
        <v>909</v>
      </c>
      <c r="H169" s="429" t="s">
        <v>909</v>
      </c>
      <c r="I169" s="429" t="s">
        <v>909</v>
      </c>
      <c r="J169" s="429" t="s">
        <v>909</v>
      </c>
      <c r="K169" s="429" t="s">
        <v>909</v>
      </c>
      <c r="L169" s="429" t="s">
        <v>909</v>
      </c>
      <c r="M169" s="429" t="s">
        <v>909</v>
      </c>
      <c r="N169" s="429" t="s">
        <v>909</v>
      </c>
      <c r="O169" s="429">
        <v>1</v>
      </c>
      <c r="P169" s="429" t="s">
        <v>909</v>
      </c>
      <c r="Q169" s="429">
        <v>1</v>
      </c>
    </row>
    <row r="170" spans="1:17">
      <c r="A170" s="434" t="s">
        <v>752</v>
      </c>
      <c r="B170" s="429" t="s">
        <v>909</v>
      </c>
      <c r="C170" s="429">
        <v>2</v>
      </c>
      <c r="D170" s="429" t="s">
        <v>909</v>
      </c>
      <c r="E170" s="429" t="s">
        <v>909</v>
      </c>
      <c r="F170" s="429" t="s">
        <v>909</v>
      </c>
      <c r="G170" s="429" t="s">
        <v>909</v>
      </c>
      <c r="H170" s="429" t="s">
        <v>909</v>
      </c>
      <c r="I170" s="429" t="s">
        <v>909</v>
      </c>
      <c r="J170" s="429" t="s">
        <v>909</v>
      </c>
      <c r="K170" s="429">
        <v>1</v>
      </c>
      <c r="L170" s="429" t="s">
        <v>909</v>
      </c>
      <c r="M170" s="429" t="s">
        <v>909</v>
      </c>
      <c r="N170" s="429" t="s">
        <v>909</v>
      </c>
      <c r="O170" s="429">
        <v>3</v>
      </c>
      <c r="P170" s="429" t="s">
        <v>909</v>
      </c>
      <c r="Q170" s="429">
        <v>3</v>
      </c>
    </row>
    <row r="171" spans="1:17">
      <c r="A171" s="434" t="s">
        <v>758</v>
      </c>
      <c r="B171" s="429" t="s">
        <v>909</v>
      </c>
      <c r="C171" s="429">
        <v>1</v>
      </c>
      <c r="D171" s="429" t="s">
        <v>909</v>
      </c>
      <c r="E171" s="429" t="s">
        <v>909</v>
      </c>
      <c r="F171" s="429" t="s">
        <v>909</v>
      </c>
      <c r="G171" s="429" t="s">
        <v>909</v>
      </c>
      <c r="H171" s="429" t="s">
        <v>909</v>
      </c>
      <c r="I171" s="429" t="s">
        <v>909</v>
      </c>
      <c r="J171" s="429" t="s">
        <v>909</v>
      </c>
      <c r="K171" s="429">
        <v>2</v>
      </c>
      <c r="L171" s="429" t="s">
        <v>909</v>
      </c>
      <c r="M171" s="429" t="s">
        <v>909</v>
      </c>
      <c r="N171" s="429">
        <v>2</v>
      </c>
      <c r="O171" s="429">
        <v>5</v>
      </c>
      <c r="P171" s="429">
        <v>4</v>
      </c>
      <c r="Q171" s="429">
        <v>9</v>
      </c>
    </row>
    <row r="172" spans="1:17">
      <c r="A172" s="434" t="s">
        <v>973</v>
      </c>
      <c r="B172" s="429" t="s">
        <v>909</v>
      </c>
      <c r="C172" s="429" t="s">
        <v>909</v>
      </c>
      <c r="D172" s="429">
        <v>1</v>
      </c>
      <c r="E172" s="429" t="s">
        <v>909</v>
      </c>
      <c r="F172" s="429" t="s">
        <v>909</v>
      </c>
      <c r="G172" s="429" t="s">
        <v>909</v>
      </c>
      <c r="H172" s="429" t="s">
        <v>909</v>
      </c>
      <c r="I172" s="429" t="s">
        <v>909</v>
      </c>
      <c r="J172" s="429" t="s">
        <v>909</v>
      </c>
      <c r="K172" s="429" t="s">
        <v>909</v>
      </c>
      <c r="L172" s="429" t="s">
        <v>909</v>
      </c>
      <c r="M172" s="429" t="s">
        <v>909</v>
      </c>
      <c r="N172" s="429" t="s">
        <v>909</v>
      </c>
      <c r="O172" s="429">
        <v>1</v>
      </c>
      <c r="P172" s="429" t="s">
        <v>909</v>
      </c>
      <c r="Q172" s="429">
        <v>1</v>
      </c>
    </row>
    <row r="173" spans="1:17">
      <c r="A173" s="434" t="s">
        <v>765</v>
      </c>
      <c r="B173" s="429" t="s">
        <v>909</v>
      </c>
      <c r="C173" s="429">
        <v>1</v>
      </c>
      <c r="D173" s="429" t="s">
        <v>909</v>
      </c>
      <c r="E173" s="429" t="s">
        <v>909</v>
      </c>
      <c r="F173" s="429">
        <v>1</v>
      </c>
      <c r="G173" s="429" t="s">
        <v>909</v>
      </c>
      <c r="H173" s="429" t="s">
        <v>909</v>
      </c>
      <c r="I173" s="429" t="s">
        <v>909</v>
      </c>
      <c r="J173" s="429" t="s">
        <v>909</v>
      </c>
      <c r="K173" s="429" t="s">
        <v>909</v>
      </c>
      <c r="L173" s="429" t="s">
        <v>909</v>
      </c>
      <c r="M173" s="429" t="s">
        <v>909</v>
      </c>
      <c r="N173" s="429">
        <v>2</v>
      </c>
      <c r="O173" s="429">
        <v>4</v>
      </c>
      <c r="P173" s="429">
        <v>1</v>
      </c>
      <c r="Q173" s="429">
        <v>5</v>
      </c>
    </row>
    <row r="174" spans="1:17">
      <c r="A174" s="434" t="s">
        <v>974</v>
      </c>
      <c r="B174" s="429" t="s">
        <v>909</v>
      </c>
      <c r="C174" s="429">
        <v>1</v>
      </c>
      <c r="D174" s="429" t="s">
        <v>909</v>
      </c>
      <c r="E174" s="429" t="s">
        <v>909</v>
      </c>
      <c r="F174" s="429" t="s">
        <v>909</v>
      </c>
      <c r="G174" s="429" t="s">
        <v>909</v>
      </c>
      <c r="H174" s="429" t="s">
        <v>909</v>
      </c>
      <c r="I174" s="429" t="s">
        <v>909</v>
      </c>
      <c r="J174" s="429" t="s">
        <v>909</v>
      </c>
      <c r="K174" s="429" t="s">
        <v>909</v>
      </c>
      <c r="L174" s="429" t="s">
        <v>909</v>
      </c>
      <c r="M174" s="429" t="s">
        <v>909</v>
      </c>
      <c r="N174" s="429" t="s">
        <v>909</v>
      </c>
      <c r="O174" s="429">
        <v>1</v>
      </c>
      <c r="P174" s="429" t="s">
        <v>909</v>
      </c>
      <c r="Q174" s="429">
        <v>1</v>
      </c>
    </row>
    <row r="175" spans="1:17">
      <c r="A175" s="434" t="s">
        <v>764</v>
      </c>
      <c r="B175" s="429" t="s">
        <v>909</v>
      </c>
      <c r="C175" s="429">
        <v>1</v>
      </c>
      <c r="D175" s="429" t="s">
        <v>909</v>
      </c>
      <c r="E175" s="429" t="s">
        <v>909</v>
      </c>
      <c r="F175" s="429" t="s">
        <v>909</v>
      </c>
      <c r="G175" s="429" t="s">
        <v>909</v>
      </c>
      <c r="H175" s="429" t="s">
        <v>909</v>
      </c>
      <c r="I175" s="429" t="s">
        <v>909</v>
      </c>
      <c r="J175" s="429" t="s">
        <v>909</v>
      </c>
      <c r="K175" s="429" t="s">
        <v>909</v>
      </c>
      <c r="L175" s="429" t="s">
        <v>909</v>
      </c>
      <c r="M175" s="429" t="s">
        <v>909</v>
      </c>
      <c r="N175" s="429" t="s">
        <v>909</v>
      </c>
      <c r="O175" s="429">
        <v>1</v>
      </c>
      <c r="P175" s="429" t="s">
        <v>909</v>
      </c>
      <c r="Q175" s="429">
        <v>1</v>
      </c>
    </row>
    <row r="176" spans="1:17">
      <c r="A176" s="434" t="s">
        <v>762</v>
      </c>
      <c r="B176" s="429" t="s">
        <v>909</v>
      </c>
      <c r="C176" s="429" t="s">
        <v>909</v>
      </c>
      <c r="D176" s="429">
        <v>1</v>
      </c>
      <c r="E176" s="429" t="s">
        <v>909</v>
      </c>
      <c r="F176" s="429" t="s">
        <v>909</v>
      </c>
      <c r="G176" s="429" t="s">
        <v>909</v>
      </c>
      <c r="H176" s="429" t="s">
        <v>909</v>
      </c>
      <c r="I176" s="429" t="s">
        <v>909</v>
      </c>
      <c r="J176" s="429" t="s">
        <v>909</v>
      </c>
      <c r="K176" s="429" t="s">
        <v>909</v>
      </c>
      <c r="L176" s="429" t="s">
        <v>909</v>
      </c>
      <c r="M176" s="429" t="s">
        <v>909</v>
      </c>
      <c r="N176" s="429" t="s">
        <v>909</v>
      </c>
      <c r="O176" s="429">
        <v>1</v>
      </c>
      <c r="P176" s="429" t="s">
        <v>909</v>
      </c>
      <c r="Q176" s="429">
        <v>1</v>
      </c>
    </row>
    <row r="177" spans="1:17">
      <c r="A177" s="434" t="s">
        <v>753</v>
      </c>
      <c r="B177" s="429" t="s">
        <v>909</v>
      </c>
      <c r="C177" s="429">
        <v>1</v>
      </c>
      <c r="D177" s="429" t="s">
        <v>909</v>
      </c>
      <c r="E177" s="429" t="s">
        <v>909</v>
      </c>
      <c r="F177" s="429" t="s">
        <v>909</v>
      </c>
      <c r="G177" s="429" t="s">
        <v>909</v>
      </c>
      <c r="H177" s="429" t="s">
        <v>909</v>
      </c>
      <c r="I177" s="429" t="s">
        <v>909</v>
      </c>
      <c r="J177" s="429" t="s">
        <v>909</v>
      </c>
      <c r="K177" s="429" t="s">
        <v>909</v>
      </c>
      <c r="L177" s="429" t="s">
        <v>909</v>
      </c>
      <c r="M177" s="429" t="s">
        <v>909</v>
      </c>
      <c r="N177" s="429" t="s">
        <v>909</v>
      </c>
      <c r="O177" s="429">
        <v>1</v>
      </c>
      <c r="P177" s="429">
        <v>1</v>
      </c>
      <c r="Q177" s="429">
        <v>2</v>
      </c>
    </row>
    <row r="178" spans="1:17">
      <c r="A178" s="434" t="s">
        <v>759</v>
      </c>
      <c r="B178" s="429" t="s">
        <v>909</v>
      </c>
      <c r="C178" s="429">
        <v>2</v>
      </c>
      <c r="D178" s="429" t="s">
        <v>909</v>
      </c>
      <c r="E178" s="429" t="s">
        <v>909</v>
      </c>
      <c r="F178" s="429" t="s">
        <v>909</v>
      </c>
      <c r="G178" s="429" t="s">
        <v>909</v>
      </c>
      <c r="H178" s="429" t="s">
        <v>909</v>
      </c>
      <c r="I178" s="429" t="s">
        <v>909</v>
      </c>
      <c r="J178" s="429" t="s">
        <v>909</v>
      </c>
      <c r="K178" s="429">
        <v>2</v>
      </c>
      <c r="L178" s="429" t="s">
        <v>909</v>
      </c>
      <c r="M178" s="429" t="s">
        <v>909</v>
      </c>
      <c r="N178" s="429">
        <v>1</v>
      </c>
      <c r="O178" s="429">
        <v>5</v>
      </c>
      <c r="P178" s="429">
        <v>4</v>
      </c>
      <c r="Q178" s="429">
        <v>9</v>
      </c>
    </row>
    <row r="179" spans="1:17">
      <c r="A179" s="434" t="s">
        <v>975</v>
      </c>
      <c r="B179" s="429" t="s">
        <v>909</v>
      </c>
      <c r="C179" s="429">
        <v>1</v>
      </c>
      <c r="D179" s="429" t="s">
        <v>909</v>
      </c>
      <c r="E179" s="429" t="s">
        <v>909</v>
      </c>
      <c r="F179" s="429" t="s">
        <v>909</v>
      </c>
      <c r="G179" s="429" t="s">
        <v>909</v>
      </c>
      <c r="H179" s="429" t="s">
        <v>909</v>
      </c>
      <c r="I179" s="429" t="s">
        <v>909</v>
      </c>
      <c r="J179" s="429" t="s">
        <v>909</v>
      </c>
      <c r="K179" s="429" t="s">
        <v>909</v>
      </c>
      <c r="L179" s="429" t="s">
        <v>909</v>
      </c>
      <c r="M179" s="429" t="s">
        <v>909</v>
      </c>
      <c r="N179" s="429" t="s">
        <v>909</v>
      </c>
      <c r="O179" s="429">
        <v>1</v>
      </c>
      <c r="P179" s="429">
        <v>1</v>
      </c>
      <c r="Q179" s="429">
        <v>2</v>
      </c>
    </row>
    <row r="180" spans="1:17">
      <c r="A180" s="432" t="s">
        <v>76</v>
      </c>
      <c r="B180" s="433">
        <v>2</v>
      </c>
      <c r="C180" s="433">
        <v>10</v>
      </c>
      <c r="D180" s="433">
        <v>3</v>
      </c>
      <c r="E180" s="433">
        <v>0</v>
      </c>
      <c r="F180" s="433">
        <v>7</v>
      </c>
      <c r="G180" s="433">
        <v>0</v>
      </c>
      <c r="H180" s="433">
        <v>0</v>
      </c>
      <c r="I180" s="433">
        <v>0</v>
      </c>
      <c r="J180" s="433">
        <v>0</v>
      </c>
      <c r="K180" s="433">
        <v>9</v>
      </c>
      <c r="L180" s="433">
        <v>1</v>
      </c>
      <c r="M180" s="433">
        <v>1</v>
      </c>
      <c r="N180" s="433">
        <v>7</v>
      </c>
      <c r="O180" s="433">
        <v>40</v>
      </c>
      <c r="P180" s="433">
        <v>25</v>
      </c>
      <c r="Q180" s="433">
        <v>65</v>
      </c>
    </row>
    <row r="181" spans="1:17">
      <c r="A181" s="434" t="s">
        <v>766</v>
      </c>
      <c r="B181" s="429">
        <v>1</v>
      </c>
      <c r="C181" s="429">
        <v>1</v>
      </c>
      <c r="D181" s="429">
        <v>1</v>
      </c>
      <c r="E181" s="429" t="s">
        <v>909</v>
      </c>
      <c r="F181" s="429">
        <v>2</v>
      </c>
      <c r="G181" s="429" t="s">
        <v>909</v>
      </c>
      <c r="H181" s="429" t="s">
        <v>909</v>
      </c>
      <c r="I181" s="429" t="s">
        <v>909</v>
      </c>
      <c r="J181" s="429" t="s">
        <v>909</v>
      </c>
      <c r="K181" s="429">
        <v>2</v>
      </c>
      <c r="L181" s="429" t="s">
        <v>909</v>
      </c>
      <c r="M181" s="429" t="s">
        <v>909</v>
      </c>
      <c r="N181" s="429">
        <v>1</v>
      </c>
      <c r="O181" s="429">
        <v>8</v>
      </c>
      <c r="P181" s="429">
        <v>8</v>
      </c>
      <c r="Q181" s="429">
        <v>16</v>
      </c>
    </row>
    <row r="182" spans="1:17">
      <c r="A182" s="434" t="s">
        <v>768</v>
      </c>
      <c r="B182" s="429" t="s">
        <v>909</v>
      </c>
      <c r="C182" s="429">
        <v>3</v>
      </c>
      <c r="D182" s="429">
        <v>1</v>
      </c>
      <c r="E182" s="429" t="s">
        <v>909</v>
      </c>
      <c r="F182" s="429">
        <v>1</v>
      </c>
      <c r="G182" s="429" t="s">
        <v>909</v>
      </c>
      <c r="H182" s="429" t="s">
        <v>909</v>
      </c>
      <c r="I182" s="429" t="s">
        <v>909</v>
      </c>
      <c r="J182" s="429" t="s">
        <v>909</v>
      </c>
      <c r="K182" s="429">
        <v>2</v>
      </c>
      <c r="L182" s="429" t="s">
        <v>909</v>
      </c>
      <c r="M182" s="429" t="s">
        <v>909</v>
      </c>
      <c r="N182" s="429">
        <v>1</v>
      </c>
      <c r="O182" s="429">
        <v>8</v>
      </c>
      <c r="P182" s="429">
        <v>4</v>
      </c>
      <c r="Q182" s="429">
        <v>12</v>
      </c>
    </row>
    <row r="183" spans="1:17">
      <c r="A183" s="434" t="s">
        <v>790</v>
      </c>
      <c r="B183" s="429" t="s">
        <v>909</v>
      </c>
      <c r="C183" s="429" t="s">
        <v>909</v>
      </c>
      <c r="D183" s="429" t="s">
        <v>909</v>
      </c>
      <c r="E183" s="429" t="s">
        <v>909</v>
      </c>
      <c r="F183" s="429" t="s">
        <v>909</v>
      </c>
      <c r="G183" s="429" t="s">
        <v>909</v>
      </c>
      <c r="H183" s="429" t="s">
        <v>909</v>
      </c>
      <c r="I183" s="429" t="s">
        <v>909</v>
      </c>
      <c r="J183" s="429" t="s">
        <v>909</v>
      </c>
      <c r="K183" s="429" t="s">
        <v>909</v>
      </c>
      <c r="L183" s="429" t="s">
        <v>909</v>
      </c>
      <c r="M183" s="429" t="s">
        <v>909</v>
      </c>
      <c r="N183" s="429">
        <v>1</v>
      </c>
      <c r="O183" s="429">
        <v>1</v>
      </c>
      <c r="P183" s="429" t="s">
        <v>909</v>
      </c>
      <c r="Q183" s="429">
        <v>1</v>
      </c>
    </row>
    <row r="184" spans="1:17">
      <c r="A184" s="434" t="s">
        <v>731</v>
      </c>
      <c r="B184" s="429">
        <v>1</v>
      </c>
      <c r="C184" s="429">
        <v>2</v>
      </c>
      <c r="D184" s="429">
        <v>1</v>
      </c>
      <c r="E184" s="429" t="s">
        <v>909</v>
      </c>
      <c r="F184" s="429">
        <v>1</v>
      </c>
      <c r="G184" s="429" t="s">
        <v>909</v>
      </c>
      <c r="H184" s="429" t="s">
        <v>909</v>
      </c>
      <c r="I184" s="429" t="s">
        <v>909</v>
      </c>
      <c r="J184" s="429" t="s">
        <v>909</v>
      </c>
      <c r="K184" s="429">
        <v>2</v>
      </c>
      <c r="L184" s="429">
        <v>1</v>
      </c>
      <c r="M184" s="429">
        <v>1</v>
      </c>
      <c r="N184" s="429">
        <v>1</v>
      </c>
      <c r="O184" s="429">
        <v>10</v>
      </c>
      <c r="P184" s="429">
        <v>8</v>
      </c>
      <c r="Q184" s="429">
        <v>18</v>
      </c>
    </row>
    <row r="185" spans="1:17">
      <c r="A185" s="434" t="s">
        <v>840</v>
      </c>
      <c r="B185" s="429" t="s">
        <v>909</v>
      </c>
      <c r="C185" s="429">
        <v>1</v>
      </c>
      <c r="D185" s="429" t="s">
        <v>909</v>
      </c>
      <c r="E185" s="429" t="s">
        <v>909</v>
      </c>
      <c r="F185" s="429" t="s">
        <v>909</v>
      </c>
      <c r="G185" s="429" t="s">
        <v>909</v>
      </c>
      <c r="H185" s="429" t="s">
        <v>909</v>
      </c>
      <c r="I185" s="429" t="s">
        <v>909</v>
      </c>
      <c r="J185" s="429" t="s">
        <v>909</v>
      </c>
      <c r="K185" s="429" t="s">
        <v>909</v>
      </c>
      <c r="L185" s="429" t="s">
        <v>909</v>
      </c>
      <c r="M185" s="429" t="s">
        <v>909</v>
      </c>
      <c r="N185" s="429" t="s">
        <v>909</v>
      </c>
      <c r="O185" s="429">
        <v>1</v>
      </c>
      <c r="P185" s="429">
        <v>1</v>
      </c>
      <c r="Q185" s="429">
        <v>2</v>
      </c>
    </row>
    <row r="186" spans="1:17">
      <c r="A186" s="434" t="s">
        <v>767</v>
      </c>
      <c r="B186" s="429" t="s">
        <v>909</v>
      </c>
      <c r="C186" s="429">
        <v>1</v>
      </c>
      <c r="D186" s="429" t="s">
        <v>909</v>
      </c>
      <c r="E186" s="429" t="s">
        <v>909</v>
      </c>
      <c r="F186" s="429">
        <v>1</v>
      </c>
      <c r="G186" s="429" t="s">
        <v>909</v>
      </c>
      <c r="H186" s="429" t="s">
        <v>909</v>
      </c>
      <c r="I186" s="429" t="s">
        <v>909</v>
      </c>
      <c r="J186" s="429" t="s">
        <v>909</v>
      </c>
      <c r="K186" s="429" t="s">
        <v>909</v>
      </c>
      <c r="L186" s="429" t="s">
        <v>909</v>
      </c>
      <c r="M186" s="429" t="s">
        <v>909</v>
      </c>
      <c r="N186" s="429">
        <v>1</v>
      </c>
      <c r="O186" s="429">
        <v>3</v>
      </c>
      <c r="P186" s="429" t="s">
        <v>909</v>
      </c>
      <c r="Q186" s="429">
        <v>3</v>
      </c>
    </row>
    <row r="187" spans="1:17">
      <c r="A187" s="434" t="s">
        <v>771</v>
      </c>
      <c r="B187" s="429" t="s">
        <v>909</v>
      </c>
      <c r="C187" s="429">
        <v>1</v>
      </c>
      <c r="D187" s="429" t="s">
        <v>909</v>
      </c>
      <c r="E187" s="429" t="s">
        <v>909</v>
      </c>
      <c r="F187" s="429">
        <v>1</v>
      </c>
      <c r="G187" s="429" t="s">
        <v>909</v>
      </c>
      <c r="H187" s="429" t="s">
        <v>909</v>
      </c>
      <c r="I187" s="429" t="s">
        <v>909</v>
      </c>
      <c r="J187" s="429" t="s">
        <v>909</v>
      </c>
      <c r="K187" s="429">
        <v>2</v>
      </c>
      <c r="L187" s="429" t="s">
        <v>909</v>
      </c>
      <c r="M187" s="429" t="s">
        <v>909</v>
      </c>
      <c r="N187" s="429">
        <v>1</v>
      </c>
      <c r="O187" s="429">
        <v>5</v>
      </c>
      <c r="P187" s="429">
        <v>2</v>
      </c>
      <c r="Q187" s="429">
        <v>7</v>
      </c>
    </row>
    <row r="188" spans="1:17">
      <c r="A188" s="434" t="s">
        <v>769</v>
      </c>
      <c r="B188" s="429" t="s">
        <v>909</v>
      </c>
      <c r="C188" s="429" t="s">
        <v>909</v>
      </c>
      <c r="D188" s="429" t="s">
        <v>909</v>
      </c>
      <c r="E188" s="429" t="s">
        <v>909</v>
      </c>
      <c r="F188" s="429">
        <v>1</v>
      </c>
      <c r="G188" s="429" t="s">
        <v>909</v>
      </c>
      <c r="H188" s="429" t="s">
        <v>909</v>
      </c>
      <c r="I188" s="429" t="s">
        <v>909</v>
      </c>
      <c r="J188" s="429" t="s">
        <v>909</v>
      </c>
      <c r="K188" s="429" t="s">
        <v>909</v>
      </c>
      <c r="L188" s="429" t="s">
        <v>909</v>
      </c>
      <c r="M188" s="429" t="s">
        <v>909</v>
      </c>
      <c r="N188" s="429">
        <v>1</v>
      </c>
      <c r="O188" s="429">
        <v>2</v>
      </c>
      <c r="P188" s="429" t="s">
        <v>909</v>
      </c>
      <c r="Q188" s="429">
        <v>2</v>
      </c>
    </row>
    <row r="189" spans="1:17">
      <c r="A189" s="434" t="s">
        <v>770</v>
      </c>
      <c r="B189" s="429" t="s">
        <v>909</v>
      </c>
      <c r="C189" s="429" t="s">
        <v>909</v>
      </c>
      <c r="D189" s="429" t="s">
        <v>909</v>
      </c>
      <c r="E189" s="429" t="s">
        <v>909</v>
      </c>
      <c r="F189" s="429" t="s">
        <v>909</v>
      </c>
      <c r="G189" s="429" t="s">
        <v>909</v>
      </c>
      <c r="H189" s="429" t="s">
        <v>909</v>
      </c>
      <c r="I189" s="429" t="s">
        <v>909</v>
      </c>
      <c r="J189" s="429" t="s">
        <v>909</v>
      </c>
      <c r="K189" s="429">
        <v>1</v>
      </c>
      <c r="L189" s="429" t="s">
        <v>909</v>
      </c>
      <c r="M189" s="429" t="s">
        <v>909</v>
      </c>
      <c r="N189" s="429" t="s">
        <v>909</v>
      </c>
      <c r="O189" s="429">
        <v>1</v>
      </c>
      <c r="P189" s="429">
        <v>1</v>
      </c>
      <c r="Q189" s="429">
        <v>2</v>
      </c>
    </row>
    <row r="190" spans="1:17">
      <c r="A190" s="434" t="s">
        <v>1028</v>
      </c>
      <c r="B190" s="429" t="s">
        <v>909</v>
      </c>
      <c r="C190" s="429">
        <v>1</v>
      </c>
      <c r="D190" s="429" t="s">
        <v>909</v>
      </c>
      <c r="E190" s="429" t="s">
        <v>909</v>
      </c>
      <c r="F190" s="429" t="s">
        <v>909</v>
      </c>
      <c r="G190" s="429" t="s">
        <v>909</v>
      </c>
      <c r="H190" s="429" t="s">
        <v>909</v>
      </c>
      <c r="I190" s="429" t="s">
        <v>909</v>
      </c>
      <c r="J190" s="429" t="s">
        <v>909</v>
      </c>
      <c r="K190" s="429" t="s">
        <v>909</v>
      </c>
      <c r="L190" s="429" t="s">
        <v>909</v>
      </c>
      <c r="M190" s="429" t="s">
        <v>909</v>
      </c>
      <c r="N190" s="429" t="s">
        <v>909</v>
      </c>
      <c r="O190" s="429">
        <v>1</v>
      </c>
      <c r="P190" s="429">
        <v>1</v>
      </c>
      <c r="Q190" s="429">
        <v>2</v>
      </c>
    </row>
    <row r="191" spans="1:17">
      <c r="A191" s="432" t="s">
        <v>77</v>
      </c>
      <c r="B191" s="433">
        <v>11</v>
      </c>
      <c r="C191" s="433">
        <v>38</v>
      </c>
      <c r="D191" s="433">
        <v>15</v>
      </c>
      <c r="E191" s="433">
        <v>8</v>
      </c>
      <c r="F191" s="433">
        <v>61</v>
      </c>
      <c r="G191" s="433">
        <v>13</v>
      </c>
      <c r="H191" s="433">
        <v>34</v>
      </c>
      <c r="I191" s="433">
        <v>25</v>
      </c>
      <c r="J191" s="433">
        <v>0</v>
      </c>
      <c r="K191" s="433">
        <v>25</v>
      </c>
      <c r="L191" s="433">
        <v>2</v>
      </c>
      <c r="M191" s="433">
        <v>47</v>
      </c>
      <c r="N191" s="433">
        <v>21</v>
      </c>
      <c r="O191" s="433">
        <v>300</v>
      </c>
      <c r="P191" s="433">
        <v>206</v>
      </c>
      <c r="Q191" s="433">
        <v>506</v>
      </c>
    </row>
    <row r="192" spans="1:17">
      <c r="A192" s="434" t="s">
        <v>789</v>
      </c>
      <c r="B192" s="429" t="s">
        <v>909</v>
      </c>
      <c r="C192" s="429">
        <v>1</v>
      </c>
      <c r="D192" s="429" t="s">
        <v>909</v>
      </c>
      <c r="E192" s="429">
        <v>1</v>
      </c>
      <c r="F192" s="429">
        <v>2</v>
      </c>
      <c r="G192" s="429" t="s">
        <v>909</v>
      </c>
      <c r="H192" s="429" t="s">
        <v>909</v>
      </c>
      <c r="I192" s="429" t="s">
        <v>909</v>
      </c>
      <c r="J192" s="429" t="s">
        <v>909</v>
      </c>
      <c r="K192" s="429">
        <v>2</v>
      </c>
      <c r="L192" s="429" t="s">
        <v>909</v>
      </c>
      <c r="M192" s="429">
        <v>1</v>
      </c>
      <c r="N192" s="429">
        <v>1</v>
      </c>
      <c r="O192" s="429">
        <v>8</v>
      </c>
      <c r="P192" s="429">
        <v>8</v>
      </c>
      <c r="Q192" s="429">
        <v>16</v>
      </c>
    </row>
    <row r="193" spans="1:17">
      <c r="A193" s="434" t="s">
        <v>841</v>
      </c>
      <c r="B193" s="429" t="s">
        <v>909</v>
      </c>
      <c r="C193" s="429">
        <v>3</v>
      </c>
      <c r="D193" s="429">
        <v>2</v>
      </c>
      <c r="E193" s="429">
        <v>1</v>
      </c>
      <c r="F193" s="429">
        <v>3</v>
      </c>
      <c r="G193" s="429">
        <v>2</v>
      </c>
      <c r="H193" s="429">
        <v>3</v>
      </c>
      <c r="I193" s="429" t="s">
        <v>909</v>
      </c>
      <c r="J193" s="429" t="s">
        <v>909</v>
      </c>
      <c r="K193" s="429">
        <v>3</v>
      </c>
      <c r="L193" s="429">
        <v>1</v>
      </c>
      <c r="M193" s="429">
        <v>1</v>
      </c>
      <c r="N193" s="429">
        <v>2</v>
      </c>
      <c r="O193" s="429">
        <v>21</v>
      </c>
      <c r="P193" s="429">
        <v>16</v>
      </c>
      <c r="Q193" s="429">
        <v>37</v>
      </c>
    </row>
    <row r="194" spans="1:17">
      <c r="A194" s="434" t="s">
        <v>791</v>
      </c>
      <c r="B194" s="429" t="s">
        <v>909</v>
      </c>
      <c r="C194" s="429" t="s">
        <v>909</v>
      </c>
      <c r="D194" s="429">
        <v>1</v>
      </c>
      <c r="E194" s="429" t="s">
        <v>909</v>
      </c>
      <c r="F194" s="429" t="s">
        <v>909</v>
      </c>
      <c r="G194" s="429" t="s">
        <v>909</v>
      </c>
      <c r="H194" s="429" t="s">
        <v>909</v>
      </c>
      <c r="I194" s="429" t="s">
        <v>909</v>
      </c>
      <c r="J194" s="429" t="s">
        <v>909</v>
      </c>
      <c r="K194" s="429" t="s">
        <v>909</v>
      </c>
      <c r="L194" s="429" t="s">
        <v>909</v>
      </c>
      <c r="M194" s="429" t="s">
        <v>909</v>
      </c>
      <c r="N194" s="429" t="s">
        <v>909</v>
      </c>
      <c r="O194" s="429">
        <v>1</v>
      </c>
      <c r="P194" s="429" t="s">
        <v>909</v>
      </c>
      <c r="Q194" s="429">
        <v>1</v>
      </c>
    </row>
    <row r="195" spans="1:17">
      <c r="A195" s="434" t="s">
        <v>842</v>
      </c>
      <c r="B195" s="429" t="s">
        <v>909</v>
      </c>
      <c r="C195" s="429">
        <v>1</v>
      </c>
      <c r="D195" s="429" t="s">
        <v>909</v>
      </c>
      <c r="E195" s="429" t="s">
        <v>909</v>
      </c>
      <c r="F195" s="429">
        <v>1</v>
      </c>
      <c r="G195" s="429" t="s">
        <v>909</v>
      </c>
      <c r="H195" s="429" t="s">
        <v>909</v>
      </c>
      <c r="I195" s="429" t="s">
        <v>909</v>
      </c>
      <c r="J195" s="429" t="s">
        <v>909</v>
      </c>
      <c r="K195" s="429">
        <v>2</v>
      </c>
      <c r="L195" s="429" t="s">
        <v>909</v>
      </c>
      <c r="M195" s="429" t="s">
        <v>909</v>
      </c>
      <c r="N195" s="429">
        <v>1</v>
      </c>
      <c r="O195" s="429">
        <v>5</v>
      </c>
      <c r="P195" s="429">
        <v>8</v>
      </c>
      <c r="Q195" s="429">
        <v>13</v>
      </c>
    </row>
    <row r="196" spans="1:17">
      <c r="A196" s="434" t="s">
        <v>780</v>
      </c>
      <c r="B196" s="429" t="s">
        <v>909</v>
      </c>
      <c r="C196" s="429" t="s">
        <v>909</v>
      </c>
      <c r="D196" s="429" t="s">
        <v>909</v>
      </c>
      <c r="E196" s="429" t="s">
        <v>909</v>
      </c>
      <c r="F196" s="429" t="s">
        <v>909</v>
      </c>
      <c r="G196" s="429" t="s">
        <v>909</v>
      </c>
      <c r="H196" s="429" t="s">
        <v>909</v>
      </c>
      <c r="I196" s="429" t="s">
        <v>909</v>
      </c>
      <c r="J196" s="429" t="s">
        <v>909</v>
      </c>
      <c r="K196" s="429" t="s">
        <v>909</v>
      </c>
      <c r="L196" s="429" t="s">
        <v>909</v>
      </c>
      <c r="M196" s="429" t="s">
        <v>909</v>
      </c>
      <c r="N196" s="429">
        <v>1</v>
      </c>
      <c r="O196" s="429">
        <v>1</v>
      </c>
      <c r="P196" s="429" t="s">
        <v>909</v>
      </c>
      <c r="Q196" s="429">
        <v>1</v>
      </c>
    </row>
    <row r="197" spans="1:17">
      <c r="A197" s="434" t="s">
        <v>976</v>
      </c>
      <c r="B197" s="429" t="s">
        <v>909</v>
      </c>
      <c r="C197" s="429" t="s">
        <v>909</v>
      </c>
      <c r="D197" s="429" t="s">
        <v>909</v>
      </c>
      <c r="E197" s="429" t="s">
        <v>909</v>
      </c>
      <c r="F197" s="429" t="s">
        <v>909</v>
      </c>
      <c r="G197" s="429" t="s">
        <v>909</v>
      </c>
      <c r="H197" s="429" t="s">
        <v>909</v>
      </c>
      <c r="I197" s="429" t="s">
        <v>909</v>
      </c>
      <c r="J197" s="429" t="s">
        <v>909</v>
      </c>
      <c r="K197" s="429" t="s">
        <v>909</v>
      </c>
      <c r="L197" s="429" t="s">
        <v>909</v>
      </c>
      <c r="M197" s="429">
        <v>1</v>
      </c>
      <c r="N197" s="429" t="s">
        <v>909</v>
      </c>
      <c r="O197" s="429">
        <v>1</v>
      </c>
      <c r="P197" s="429">
        <v>2</v>
      </c>
      <c r="Q197" s="429">
        <v>3</v>
      </c>
    </row>
    <row r="198" spans="1:17">
      <c r="A198" s="434" t="s">
        <v>781</v>
      </c>
      <c r="B198" s="429" t="s">
        <v>909</v>
      </c>
      <c r="C198" s="429" t="s">
        <v>909</v>
      </c>
      <c r="D198" s="429" t="s">
        <v>909</v>
      </c>
      <c r="E198" s="429" t="s">
        <v>909</v>
      </c>
      <c r="F198" s="429" t="s">
        <v>909</v>
      </c>
      <c r="G198" s="429" t="s">
        <v>909</v>
      </c>
      <c r="H198" s="429" t="s">
        <v>909</v>
      </c>
      <c r="I198" s="429">
        <v>1</v>
      </c>
      <c r="J198" s="429" t="s">
        <v>909</v>
      </c>
      <c r="K198" s="429" t="s">
        <v>909</v>
      </c>
      <c r="L198" s="429" t="s">
        <v>909</v>
      </c>
      <c r="M198" s="429" t="s">
        <v>909</v>
      </c>
      <c r="N198" s="429" t="s">
        <v>909</v>
      </c>
      <c r="O198" s="429">
        <v>1</v>
      </c>
      <c r="P198" s="429" t="s">
        <v>909</v>
      </c>
      <c r="Q198" s="429">
        <v>1</v>
      </c>
    </row>
    <row r="199" spans="1:17">
      <c r="A199" s="434" t="s">
        <v>805</v>
      </c>
      <c r="B199" s="429" t="s">
        <v>909</v>
      </c>
      <c r="C199" s="429">
        <v>1</v>
      </c>
      <c r="D199" s="429" t="s">
        <v>909</v>
      </c>
      <c r="E199" s="429">
        <v>1</v>
      </c>
      <c r="F199" s="429">
        <v>3</v>
      </c>
      <c r="G199" s="429" t="s">
        <v>909</v>
      </c>
      <c r="H199" s="429" t="s">
        <v>909</v>
      </c>
      <c r="I199" s="429">
        <v>1</v>
      </c>
      <c r="J199" s="429" t="s">
        <v>909</v>
      </c>
      <c r="K199" s="429">
        <v>2</v>
      </c>
      <c r="L199" s="429" t="s">
        <v>909</v>
      </c>
      <c r="M199" s="429">
        <v>1</v>
      </c>
      <c r="N199" s="429">
        <v>1</v>
      </c>
      <c r="O199" s="429">
        <v>10</v>
      </c>
      <c r="P199" s="429">
        <v>9</v>
      </c>
      <c r="Q199" s="429">
        <v>19</v>
      </c>
    </row>
    <row r="200" spans="1:17">
      <c r="A200" s="434" t="s">
        <v>795</v>
      </c>
      <c r="B200" s="429" t="s">
        <v>909</v>
      </c>
      <c r="C200" s="429">
        <v>1</v>
      </c>
      <c r="D200" s="429" t="s">
        <v>909</v>
      </c>
      <c r="E200" s="429" t="s">
        <v>909</v>
      </c>
      <c r="F200" s="429" t="s">
        <v>909</v>
      </c>
      <c r="G200" s="429" t="s">
        <v>909</v>
      </c>
      <c r="H200" s="429" t="s">
        <v>909</v>
      </c>
      <c r="I200" s="429" t="s">
        <v>909</v>
      </c>
      <c r="J200" s="429" t="s">
        <v>909</v>
      </c>
      <c r="K200" s="429" t="s">
        <v>909</v>
      </c>
      <c r="L200" s="429" t="s">
        <v>909</v>
      </c>
      <c r="M200" s="429" t="s">
        <v>909</v>
      </c>
      <c r="N200" s="429" t="s">
        <v>909</v>
      </c>
      <c r="O200" s="429">
        <v>1</v>
      </c>
      <c r="P200" s="429" t="s">
        <v>909</v>
      </c>
      <c r="Q200" s="429">
        <v>1</v>
      </c>
    </row>
    <row r="201" spans="1:17">
      <c r="A201" s="434" t="s">
        <v>829</v>
      </c>
      <c r="B201" s="429" t="s">
        <v>909</v>
      </c>
      <c r="C201" s="429">
        <v>1</v>
      </c>
      <c r="D201" s="429" t="s">
        <v>909</v>
      </c>
      <c r="E201" s="429" t="s">
        <v>909</v>
      </c>
      <c r="F201" s="429" t="s">
        <v>909</v>
      </c>
      <c r="G201" s="429" t="s">
        <v>909</v>
      </c>
      <c r="H201" s="429" t="s">
        <v>909</v>
      </c>
      <c r="I201" s="429" t="s">
        <v>909</v>
      </c>
      <c r="J201" s="429" t="s">
        <v>909</v>
      </c>
      <c r="K201" s="429" t="s">
        <v>909</v>
      </c>
      <c r="L201" s="429" t="s">
        <v>909</v>
      </c>
      <c r="M201" s="429" t="s">
        <v>909</v>
      </c>
      <c r="N201" s="429" t="s">
        <v>909</v>
      </c>
      <c r="O201" s="429">
        <v>1</v>
      </c>
      <c r="P201" s="429">
        <v>1</v>
      </c>
      <c r="Q201" s="429">
        <v>2</v>
      </c>
    </row>
    <row r="202" spans="1:17">
      <c r="A202" s="434" t="s">
        <v>772</v>
      </c>
      <c r="B202" s="429" t="s">
        <v>909</v>
      </c>
      <c r="C202" s="429" t="s">
        <v>909</v>
      </c>
      <c r="D202" s="429" t="s">
        <v>909</v>
      </c>
      <c r="E202" s="429" t="s">
        <v>909</v>
      </c>
      <c r="F202" s="429">
        <v>1</v>
      </c>
      <c r="G202" s="429" t="s">
        <v>909</v>
      </c>
      <c r="H202" s="429" t="s">
        <v>909</v>
      </c>
      <c r="I202" s="429">
        <v>1</v>
      </c>
      <c r="J202" s="429" t="s">
        <v>909</v>
      </c>
      <c r="K202" s="429" t="s">
        <v>909</v>
      </c>
      <c r="L202" s="429" t="s">
        <v>909</v>
      </c>
      <c r="M202" s="429" t="s">
        <v>909</v>
      </c>
      <c r="N202" s="429" t="s">
        <v>909</v>
      </c>
      <c r="O202" s="429">
        <v>2</v>
      </c>
      <c r="P202" s="429">
        <v>1</v>
      </c>
      <c r="Q202" s="429">
        <v>3</v>
      </c>
    </row>
    <row r="203" spans="1:17">
      <c r="A203" s="434" t="s">
        <v>796</v>
      </c>
      <c r="B203" s="429" t="s">
        <v>909</v>
      </c>
      <c r="C203" s="429">
        <v>1</v>
      </c>
      <c r="D203" s="429" t="s">
        <v>909</v>
      </c>
      <c r="E203" s="429" t="s">
        <v>909</v>
      </c>
      <c r="F203" s="429">
        <v>1</v>
      </c>
      <c r="G203" s="429" t="s">
        <v>909</v>
      </c>
      <c r="H203" s="429" t="s">
        <v>909</v>
      </c>
      <c r="I203" s="429" t="s">
        <v>909</v>
      </c>
      <c r="J203" s="429" t="s">
        <v>909</v>
      </c>
      <c r="K203" s="429">
        <v>1</v>
      </c>
      <c r="L203" s="429" t="s">
        <v>909</v>
      </c>
      <c r="M203" s="429" t="s">
        <v>909</v>
      </c>
      <c r="N203" s="429" t="s">
        <v>909</v>
      </c>
      <c r="O203" s="429">
        <v>3</v>
      </c>
      <c r="P203" s="429">
        <v>4</v>
      </c>
      <c r="Q203" s="429">
        <v>7</v>
      </c>
    </row>
    <row r="204" spans="1:17">
      <c r="A204" s="434" t="s">
        <v>782</v>
      </c>
      <c r="B204" s="429" t="s">
        <v>909</v>
      </c>
      <c r="C204" s="429">
        <v>1</v>
      </c>
      <c r="D204" s="429" t="s">
        <v>909</v>
      </c>
      <c r="E204" s="429" t="s">
        <v>909</v>
      </c>
      <c r="F204" s="429" t="s">
        <v>909</v>
      </c>
      <c r="G204" s="429" t="s">
        <v>909</v>
      </c>
      <c r="H204" s="429" t="s">
        <v>909</v>
      </c>
      <c r="I204" s="429" t="s">
        <v>909</v>
      </c>
      <c r="J204" s="429" t="s">
        <v>909</v>
      </c>
      <c r="K204" s="429" t="s">
        <v>909</v>
      </c>
      <c r="L204" s="429" t="s">
        <v>909</v>
      </c>
      <c r="M204" s="429" t="s">
        <v>909</v>
      </c>
      <c r="N204" s="429" t="s">
        <v>909</v>
      </c>
      <c r="O204" s="429">
        <v>1</v>
      </c>
      <c r="P204" s="429">
        <v>1</v>
      </c>
      <c r="Q204" s="429">
        <v>2</v>
      </c>
    </row>
    <row r="205" spans="1:17">
      <c r="A205" s="434" t="s">
        <v>790</v>
      </c>
      <c r="B205" s="429">
        <v>2</v>
      </c>
      <c r="C205" s="429">
        <v>1</v>
      </c>
      <c r="D205" s="429">
        <v>1</v>
      </c>
      <c r="E205" s="429" t="s">
        <v>909</v>
      </c>
      <c r="F205" s="429">
        <v>11</v>
      </c>
      <c r="G205" s="429" t="s">
        <v>909</v>
      </c>
      <c r="H205" s="429">
        <v>5</v>
      </c>
      <c r="I205" s="429" t="s">
        <v>909</v>
      </c>
      <c r="J205" s="429" t="s">
        <v>909</v>
      </c>
      <c r="K205" s="429">
        <v>2</v>
      </c>
      <c r="L205" s="429" t="s">
        <v>909</v>
      </c>
      <c r="M205" s="429">
        <v>1</v>
      </c>
      <c r="N205" s="429">
        <v>1</v>
      </c>
      <c r="O205" s="429">
        <v>24</v>
      </c>
      <c r="P205" s="429">
        <v>7</v>
      </c>
      <c r="Q205" s="429">
        <v>31</v>
      </c>
    </row>
    <row r="206" spans="1:17">
      <c r="A206" s="434" t="s">
        <v>773</v>
      </c>
      <c r="B206" s="429" t="s">
        <v>909</v>
      </c>
      <c r="C206" s="429">
        <v>1</v>
      </c>
      <c r="D206" s="429">
        <v>1</v>
      </c>
      <c r="E206" s="429" t="s">
        <v>909</v>
      </c>
      <c r="F206" s="429">
        <v>2</v>
      </c>
      <c r="G206" s="429">
        <v>1</v>
      </c>
      <c r="H206" s="429">
        <v>1</v>
      </c>
      <c r="I206" s="429" t="s">
        <v>909</v>
      </c>
      <c r="J206" s="429" t="s">
        <v>909</v>
      </c>
      <c r="K206" s="429" t="s">
        <v>909</v>
      </c>
      <c r="L206" s="429" t="s">
        <v>909</v>
      </c>
      <c r="M206" s="429">
        <v>1</v>
      </c>
      <c r="N206" s="429">
        <v>1</v>
      </c>
      <c r="O206" s="429">
        <v>8</v>
      </c>
      <c r="P206" s="429">
        <v>1</v>
      </c>
      <c r="Q206" s="429">
        <v>9</v>
      </c>
    </row>
    <row r="207" spans="1:17">
      <c r="A207" s="434" t="s">
        <v>800</v>
      </c>
      <c r="B207" s="429" t="s">
        <v>909</v>
      </c>
      <c r="C207" s="429" t="s">
        <v>909</v>
      </c>
      <c r="D207" s="429" t="s">
        <v>909</v>
      </c>
      <c r="E207" s="429">
        <v>1</v>
      </c>
      <c r="F207" s="429" t="s">
        <v>909</v>
      </c>
      <c r="G207" s="429" t="s">
        <v>909</v>
      </c>
      <c r="H207" s="429" t="s">
        <v>909</v>
      </c>
      <c r="I207" s="429" t="s">
        <v>909</v>
      </c>
      <c r="J207" s="429" t="s">
        <v>909</v>
      </c>
      <c r="K207" s="429" t="s">
        <v>909</v>
      </c>
      <c r="L207" s="429" t="s">
        <v>909</v>
      </c>
      <c r="M207" s="429" t="s">
        <v>909</v>
      </c>
      <c r="N207" s="429" t="s">
        <v>909</v>
      </c>
      <c r="O207" s="429">
        <v>1</v>
      </c>
      <c r="P207" s="429" t="s">
        <v>909</v>
      </c>
      <c r="Q207" s="429">
        <v>1</v>
      </c>
    </row>
    <row r="208" spans="1:17">
      <c r="A208" s="434" t="s">
        <v>801</v>
      </c>
      <c r="B208" s="429" t="s">
        <v>909</v>
      </c>
      <c r="C208" s="429" t="s">
        <v>909</v>
      </c>
      <c r="D208" s="429" t="s">
        <v>909</v>
      </c>
      <c r="E208" s="429" t="s">
        <v>909</v>
      </c>
      <c r="F208" s="429" t="s">
        <v>909</v>
      </c>
      <c r="G208" s="429" t="s">
        <v>909</v>
      </c>
      <c r="H208" s="429" t="s">
        <v>909</v>
      </c>
      <c r="I208" s="429" t="s">
        <v>909</v>
      </c>
      <c r="J208" s="429" t="s">
        <v>909</v>
      </c>
      <c r="K208" s="429" t="s">
        <v>909</v>
      </c>
      <c r="L208" s="429" t="s">
        <v>909</v>
      </c>
      <c r="M208" s="429">
        <v>1</v>
      </c>
      <c r="N208" s="429" t="s">
        <v>909</v>
      </c>
      <c r="O208" s="429">
        <v>1</v>
      </c>
      <c r="P208" s="429">
        <v>1</v>
      </c>
      <c r="Q208" s="429">
        <v>2</v>
      </c>
    </row>
    <row r="209" spans="1:17">
      <c r="A209" s="434" t="s">
        <v>977</v>
      </c>
      <c r="B209" s="429">
        <v>1</v>
      </c>
      <c r="C209" s="429">
        <v>1</v>
      </c>
      <c r="D209" s="429">
        <v>2</v>
      </c>
      <c r="E209" s="429" t="s">
        <v>909</v>
      </c>
      <c r="F209" s="429">
        <v>1</v>
      </c>
      <c r="G209" s="429">
        <v>1</v>
      </c>
      <c r="H209" s="429">
        <v>3</v>
      </c>
      <c r="I209" s="429">
        <v>1</v>
      </c>
      <c r="J209" s="429" t="s">
        <v>909</v>
      </c>
      <c r="K209" s="429">
        <v>1</v>
      </c>
      <c r="L209" s="429" t="s">
        <v>909</v>
      </c>
      <c r="M209" s="429">
        <v>3</v>
      </c>
      <c r="N209" s="429">
        <v>1</v>
      </c>
      <c r="O209" s="429">
        <v>15</v>
      </c>
      <c r="P209" s="429">
        <v>7</v>
      </c>
      <c r="Q209" s="429">
        <v>22</v>
      </c>
    </row>
    <row r="210" spans="1:17">
      <c r="A210" s="434" t="s">
        <v>774</v>
      </c>
      <c r="B210" s="429" t="s">
        <v>909</v>
      </c>
      <c r="C210" s="429" t="s">
        <v>909</v>
      </c>
      <c r="D210" s="429" t="s">
        <v>909</v>
      </c>
      <c r="E210" s="429" t="s">
        <v>909</v>
      </c>
      <c r="F210" s="429" t="s">
        <v>909</v>
      </c>
      <c r="G210" s="429" t="s">
        <v>909</v>
      </c>
      <c r="H210" s="429">
        <v>1</v>
      </c>
      <c r="I210" s="429" t="s">
        <v>909</v>
      </c>
      <c r="J210" s="429" t="s">
        <v>909</v>
      </c>
      <c r="K210" s="429" t="s">
        <v>909</v>
      </c>
      <c r="L210" s="429" t="s">
        <v>909</v>
      </c>
      <c r="M210" s="429">
        <v>1</v>
      </c>
      <c r="N210" s="429" t="s">
        <v>909</v>
      </c>
      <c r="O210" s="429">
        <v>2</v>
      </c>
      <c r="P210" s="429">
        <v>1</v>
      </c>
      <c r="Q210" s="429">
        <v>3</v>
      </c>
    </row>
    <row r="211" spans="1:17">
      <c r="A211" s="434" t="s">
        <v>783</v>
      </c>
      <c r="B211" s="429" t="s">
        <v>909</v>
      </c>
      <c r="C211" s="429" t="s">
        <v>909</v>
      </c>
      <c r="D211" s="429" t="s">
        <v>909</v>
      </c>
      <c r="E211" s="429" t="s">
        <v>909</v>
      </c>
      <c r="F211" s="429" t="s">
        <v>909</v>
      </c>
      <c r="G211" s="429" t="s">
        <v>909</v>
      </c>
      <c r="H211" s="429" t="s">
        <v>909</v>
      </c>
      <c r="I211" s="429" t="s">
        <v>909</v>
      </c>
      <c r="J211" s="429" t="s">
        <v>909</v>
      </c>
      <c r="K211" s="429" t="s">
        <v>909</v>
      </c>
      <c r="L211" s="429" t="s">
        <v>909</v>
      </c>
      <c r="M211" s="429">
        <v>1</v>
      </c>
      <c r="N211" s="429" t="s">
        <v>909</v>
      </c>
      <c r="O211" s="429">
        <v>1</v>
      </c>
      <c r="P211" s="429">
        <v>1</v>
      </c>
      <c r="Q211" s="429">
        <v>2</v>
      </c>
    </row>
    <row r="212" spans="1:17">
      <c r="A212" s="434" t="s">
        <v>784</v>
      </c>
      <c r="B212" s="429" t="s">
        <v>909</v>
      </c>
      <c r="C212" s="429" t="s">
        <v>909</v>
      </c>
      <c r="D212" s="429" t="s">
        <v>909</v>
      </c>
      <c r="E212" s="429" t="s">
        <v>909</v>
      </c>
      <c r="F212" s="429" t="s">
        <v>909</v>
      </c>
      <c r="G212" s="429" t="s">
        <v>909</v>
      </c>
      <c r="H212" s="429" t="s">
        <v>909</v>
      </c>
      <c r="I212" s="429">
        <v>1</v>
      </c>
      <c r="J212" s="429" t="s">
        <v>909</v>
      </c>
      <c r="K212" s="429" t="s">
        <v>909</v>
      </c>
      <c r="L212" s="429" t="s">
        <v>909</v>
      </c>
      <c r="M212" s="429" t="s">
        <v>909</v>
      </c>
      <c r="N212" s="429" t="s">
        <v>909</v>
      </c>
      <c r="O212" s="429">
        <v>1</v>
      </c>
      <c r="P212" s="429" t="s">
        <v>909</v>
      </c>
      <c r="Q212" s="429">
        <v>1</v>
      </c>
    </row>
    <row r="213" spans="1:17">
      <c r="A213" s="434" t="s">
        <v>802</v>
      </c>
      <c r="B213" s="429">
        <v>4</v>
      </c>
      <c r="C213" s="429">
        <v>1</v>
      </c>
      <c r="D213" s="429">
        <v>1</v>
      </c>
      <c r="E213" s="429">
        <v>1</v>
      </c>
      <c r="F213" s="429">
        <v>6</v>
      </c>
      <c r="G213" s="429">
        <v>1</v>
      </c>
      <c r="H213" s="429">
        <v>7</v>
      </c>
      <c r="I213" s="429">
        <v>1</v>
      </c>
      <c r="J213" s="429" t="s">
        <v>909</v>
      </c>
      <c r="K213" s="429" t="s">
        <v>909</v>
      </c>
      <c r="L213" s="429" t="s">
        <v>909</v>
      </c>
      <c r="M213" s="429">
        <v>4</v>
      </c>
      <c r="N213" s="429" t="s">
        <v>909</v>
      </c>
      <c r="O213" s="429">
        <v>26</v>
      </c>
      <c r="P213" s="429">
        <v>13</v>
      </c>
      <c r="Q213" s="429">
        <v>39</v>
      </c>
    </row>
    <row r="214" spans="1:17">
      <c r="A214" s="434" t="s">
        <v>803</v>
      </c>
      <c r="B214" s="429" t="s">
        <v>909</v>
      </c>
      <c r="C214" s="429" t="s">
        <v>909</v>
      </c>
      <c r="D214" s="429" t="s">
        <v>909</v>
      </c>
      <c r="E214" s="429">
        <v>1</v>
      </c>
      <c r="F214" s="429" t="s">
        <v>909</v>
      </c>
      <c r="G214" s="429" t="s">
        <v>909</v>
      </c>
      <c r="H214" s="429" t="s">
        <v>909</v>
      </c>
      <c r="I214" s="429" t="s">
        <v>909</v>
      </c>
      <c r="J214" s="429" t="s">
        <v>909</v>
      </c>
      <c r="K214" s="429" t="s">
        <v>909</v>
      </c>
      <c r="L214" s="429" t="s">
        <v>909</v>
      </c>
      <c r="M214" s="429" t="s">
        <v>909</v>
      </c>
      <c r="N214" s="429" t="s">
        <v>909</v>
      </c>
      <c r="O214" s="429">
        <v>1</v>
      </c>
      <c r="P214" s="429" t="s">
        <v>909</v>
      </c>
      <c r="Q214" s="429">
        <v>1</v>
      </c>
    </row>
    <row r="215" spans="1:17">
      <c r="A215" s="434" t="s">
        <v>978</v>
      </c>
      <c r="B215" s="429" t="s">
        <v>909</v>
      </c>
      <c r="C215" s="429">
        <v>1</v>
      </c>
      <c r="D215" s="429" t="s">
        <v>909</v>
      </c>
      <c r="E215" s="429" t="s">
        <v>909</v>
      </c>
      <c r="F215" s="429">
        <v>1</v>
      </c>
      <c r="G215" s="429" t="s">
        <v>909</v>
      </c>
      <c r="H215" s="429" t="s">
        <v>909</v>
      </c>
      <c r="I215" s="429" t="s">
        <v>909</v>
      </c>
      <c r="J215" s="429" t="s">
        <v>909</v>
      </c>
      <c r="K215" s="429">
        <v>1</v>
      </c>
      <c r="L215" s="429" t="s">
        <v>909</v>
      </c>
      <c r="M215" s="429">
        <v>1</v>
      </c>
      <c r="N215" s="429">
        <v>1</v>
      </c>
      <c r="O215" s="429">
        <v>5</v>
      </c>
      <c r="P215" s="429">
        <v>2</v>
      </c>
      <c r="Q215" s="429">
        <v>7</v>
      </c>
    </row>
    <row r="216" spans="1:17">
      <c r="A216" s="434" t="s">
        <v>812</v>
      </c>
      <c r="B216" s="429" t="s">
        <v>909</v>
      </c>
      <c r="C216" s="429">
        <v>1</v>
      </c>
      <c r="D216" s="429" t="s">
        <v>909</v>
      </c>
      <c r="E216" s="429" t="s">
        <v>909</v>
      </c>
      <c r="F216" s="429">
        <v>1</v>
      </c>
      <c r="G216" s="429" t="s">
        <v>909</v>
      </c>
      <c r="H216" s="429">
        <v>1</v>
      </c>
      <c r="I216" s="429">
        <v>1</v>
      </c>
      <c r="J216" s="429" t="s">
        <v>909</v>
      </c>
      <c r="K216" s="429" t="s">
        <v>909</v>
      </c>
      <c r="L216" s="429" t="s">
        <v>909</v>
      </c>
      <c r="M216" s="429">
        <v>1</v>
      </c>
      <c r="N216" s="429">
        <v>1</v>
      </c>
      <c r="O216" s="429">
        <v>6</v>
      </c>
      <c r="P216" s="429">
        <v>7</v>
      </c>
      <c r="Q216" s="429">
        <v>13</v>
      </c>
    </row>
    <row r="217" spans="1:17">
      <c r="A217" s="434" t="s">
        <v>777</v>
      </c>
      <c r="B217" s="429">
        <v>3</v>
      </c>
      <c r="C217" s="429">
        <v>3</v>
      </c>
      <c r="D217" s="429">
        <v>1</v>
      </c>
      <c r="E217" s="429">
        <v>1</v>
      </c>
      <c r="F217" s="429">
        <v>8</v>
      </c>
      <c r="G217" s="429">
        <v>6</v>
      </c>
      <c r="H217" s="429">
        <v>6</v>
      </c>
      <c r="I217" s="429">
        <v>10</v>
      </c>
      <c r="J217" s="429" t="s">
        <v>909</v>
      </c>
      <c r="K217" s="429">
        <v>2</v>
      </c>
      <c r="L217" s="429">
        <v>1</v>
      </c>
      <c r="M217" s="429">
        <v>7</v>
      </c>
      <c r="N217" s="429">
        <v>1</v>
      </c>
      <c r="O217" s="429">
        <v>49</v>
      </c>
      <c r="P217" s="429">
        <v>42</v>
      </c>
      <c r="Q217" s="429">
        <v>91</v>
      </c>
    </row>
    <row r="218" spans="1:17">
      <c r="A218" s="434" t="s">
        <v>843</v>
      </c>
      <c r="B218" s="429">
        <v>1</v>
      </c>
      <c r="C218" s="429" t="s">
        <v>909</v>
      </c>
      <c r="D218" s="429" t="s">
        <v>909</v>
      </c>
      <c r="E218" s="429" t="s">
        <v>909</v>
      </c>
      <c r="F218" s="429">
        <v>1</v>
      </c>
      <c r="G218" s="429" t="s">
        <v>909</v>
      </c>
      <c r="H218" s="429" t="s">
        <v>909</v>
      </c>
      <c r="I218" s="429" t="s">
        <v>909</v>
      </c>
      <c r="J218" s="429" t="s">
        <v>909</v>
      </c>
      <c r="K218" s="429" t="s">
        <v>909</v>
      </c>
      <c r="L218" s="429" t="s">
        <v>909</v>
      </c>
      <c r="M218" s="429" t="s">
        <v>909</v>
      </c>
      <c r="N218" s="429" t="s">
        <v>909</v>
      </c>
      <c r="O218" s="429">
        <v>2</v>
      </c>
      <c r="P218" s="429" t="s">
        <v>909</v>
      </c>
      <c r="Q218" s="429">
        <v>2</v>
      </c>
    </row>
    <row r="219" spans="1:17">
      <c r="A219" s="434" t="s">
        <v>775</v>
      </c>
      <c r="B219" s="429" t="s">
        <v>909</v>
      </c>
      <c r="C219" s="429">
        <v>1</v>
      </c>
      <c r="D219" s="429" t="s">
        <v>909</v>
      </c>
      <c r="E219" s="429" t="s">
        <v>909</v>
      </c>
      <c r="F219" s="429" t="s">
        <v>909</v>
      </c>
      <c r="G219" s="429" t="s">
        <v>909</v>
      </c>
      <c r="H219" s="429" t="s">
        <v>909</v>
      </c>
      <c r="I219" s="429">
        <v>1</v>
      </c>
      <c r="J219" s="429" t="s">
        <v>909</v>
      </c>
      <c r="K219" s="429" t="s">
        <v>909</v>
      </c>
      <c r="L219" s="429" t="s">
        <v>909</v>
      </c>
      <c r="M219" s="429">
        <v>1</v>
      </c>
      <c r="N219" s="429" t="s">
        <v>909</v>
      </c>
      <c r="O219" s="429">
        <v>3</v>
      </c>
      <c r="P219" s="429">
        <v>1</v>
      </c>
      <c r="Q219" s="429">
        <v>4</v>
      </c>
    </row>
    <row r="220" spans="1:17">
      <c r="A220" s="434" t="s">
        <v>806</v>
      </c>
      <c r="B220" s="429" t="s">
        <v>909</v>
      </c>
      <c r="C220" s="429">
        <v>1</v>
      </c>
      <c r="D220" s="429" t="s">
        <v>909</v>
      </c>
      <c r="E220" s="429" t="s">
        <v>909</v>
      </c>
      <c r="F220" s="429" t="s">
        <v>909</v>
      </c>
      <c r="G220" s="429" t="s">
        <v>909</v>
      </c>
      <c r="H220" s="429" t="s">
        <v>909</v>
      </c>
      <c r="I220" s="429">
        <v>2</v>
      </c>
      <c r="J220" s="429" t="s">
        <v>909</v>
      </c>
      <c r="K220" s="429">
        <v>1</v>
      </c>
      <c r="L220" s="429" t="s">
        <v>909</v>
      </c>
      <c r="M220" s="429" t="s">
        <v>909</v>
      </c>
      <c r="N220" s="429">
        <v>1</v>
      </c>
      <c r="O220" s="429">
        <v>5</v>
      </c>
      <c r="P220" s="429">
        <v>6</v>
      </c>
      <c r="Q220" s="429">
        <v>11</v>
      </c>
    </row>
    <row r="221" spans="1:17">
      <c r="A221" s="434" t="s">
        <v>808</v>
      </c>
      <c r="B221" s="429" t="s">
        <v>909</v>
      </c>
      <c r="C221" s="429" t="s">
        <v>909</v>
      </c>
      <c r="D221" s="429" t="s">
        <v>909</v>
      </c>
      <c r="E221" s="429" t="s">
        <v>909</v>
      </c>
      <c r="F221" s="429" t="s">
        <v>909</v>
      </c>
      <c r="G221" s="429" t="s">
        <v>909</v>
      </c>
      <c r="H221" s="429" t="s">
        <v>909</v>
      </c>
      <c r="I221" s="429" t="s">
        <v>909</v>
      </c>
      <c r="J221" s="429" t="s">
        <v>909</v>
      </c>
      <c r="K221" s="429" t="s">
        <v>909</v>
      </c>
      <c r="L221" s="429" t="s">
        <v>909</v>
      </c>
      <c r="M221" s="429" t="s">
        <v>909</v>
      </c>
      <c r="N221" s="429">
        <v>1</v>
      </c>
      <c r="O221" s="429">
        <v>1</v>
      </c>
      <c r="P221" s="429" t="s">
        <v>909</v>
      </c>
      <c r="Q221" s="429">
        <v>1</v>
      </c>
    </row>
    <row r="222" spans="1:17">
      <c r="A222" s="434" t="s">
        <v>979</v>
      </c>
      <c r="B222" s="429" t="s">
        <v>909</v>
      </c>
      <c r="C222" s="429">
        <v>1</v>
      </c>
      <c r="D222" s="429" t="s">
        <v>909</v>
      </c>
      <c r="E222" s="429" t="s">
        <v>909</v>
      </c>
      <c r="F222" s="429" t="s">
        <v>909</v>
      </c>
      <c r="G222" s="429" t="s">
        <v>909</v>
      </c>
      <c r="H222" s="429">
        <v>1</v>
      </c>
      <c r="I222" s="429">
        <v>2</v>
      </c>
      <c r="J222" s="429" t="s">
        <v>909</v>
      </c>
      <c r="K222" s="429" t="s">
        <v>909</v>
      </c>
      <c r="L222" s="429" t="s">
        <v>909</v>
      </c>
      <c r="M222" s="429">
        <v>5</v>
      </c>
      <c r="N222" s="429" t="s">
        <v>909</v>
      </c>
      <c r="O222" s="429">
        <v>9</v>
      </c>
      <c r="P222" s="429">
        <v>19</v>
      </c>
      <c r="Q222" s="429">
        <v>28</v>
      </c>
    </row>
    <row r="223" spans="1:17">
      <c r="A223" s="434" t="s">
        <v>787</v>
      </c>
      <c r="B223" s="429" t="s">
        <v>909</v>
      </c>
      <c r="C223" s="429">
        <v>1</v>
      </c>
      <c r="D223" s="429" t="s">
        <v>909</v>
      </c>
      <c r="E223" s="429" t="s">
        <v>909</v>
      </c>
      <c r="F223" s="429">
        <v>1</v>
      </c>
      <c r="G223" s="429" t="s">
        <v>909</v>
      </c>
      <c r="H223" s="429">
        <v>1</v>
      </c>
      <c r="I223" s="429" t="s">
        <v>909</v>
      </c>
      <c r="J223" s="429" t="s">
        <v>909</v>
      </c>
      <c r="K223" s="429" t="s">
        <v>909</v>
      </c>
      <c r="L223" s="429" t="s">
        <v>909</v>
      </c>
      <c r="M223" s="429">
        <v>1</v>
      </c>
      <c r="N223" s="429" t="s">
        <v>909</v>
      </c>
      <c r="O223" s="429">
        <v>4</v>
      </c>
      <c r="P223" s="429">
        <v>2</v>
      </c>
      <c r="Q223" s="429">
        <v>6</v>
      </c>
    </row>
    <row r="224" spans="1:17">
      <c r="A224" s="434" t="s">
        <v>788</v>
      </c>
      <c r="B224" s="429" t="s">
        <v>909</v>
      </c>
      <c r="C224" s="429" t="s">
        <v>909</v>
      </c>
      <c r="D224" s="429" t="s">
        <v>909</v>
      </c>
      <c r="E224" s="429" t="s">
        <v>909</v>
      </c>
      <c r="F224" s="429">
        <v>1</v>
      </c>
      <c r="G224" s="429" t="s">
        <v>909</v>
      </c>
      <c r="H224" s="429" t="s">
        <v>909</v>
      </c>
      <c r="I224" s="429" t="s">
        <v>909</v>
      </c>
      <c r="J224" s="429" t="s">
        <v>909</v>
      </c>
      <c r="K224" s="429" t="s">
        <v>909</v>
      </c>
      <c r="L224" s="429" t="s">
        <v>909</v>
      </c>
      <c r="M224" s="429">
        <v>1</v>
      </c>
      <c r="N224" s="429" t="s">
        <v>909</v>
      </c>
      <c r="O224" s="429">
        <v>2</v>
      </c>
      <c r="P224" s="429">
        <v>1</v>
      </c>
      <c r="Q224" s="429">
        <v>3</v>
      </c>
    </row>
    <row r="225" spans="1:17">
      <c r="A225" s="434" t="s">
        <v>785</v>
      </c>
      <c r="B225" s="429" t="s">
        <v>909</v>
      </c>
      <c r="C225" s="429" t="s">
        <v>909</v>
      </c>
      <c r="D225" s="429" t="s">
        <v>909</v>
      </c>
      <c r="E225" s="429" t="s">
        <v>909</v>
      </c>
      <c r="F225" s="429" t="s">
        <v>909</v>
      </c>
      <c r="G225" s="429" t="s">
        <v>909</v>
      </c>
      <c r="H225" s="429" t="s">
        <v>909</v>
      </c>
      <c r="I225" s="429">
        <v>1</v>
      </c>
      <c r="J225" s="429" t="s">
        <v>909</v>
      </c>
      <c r="K225" s="429" t="s">
        <v>909</v>
      </c>
      <c r="L225" s="429" t="s">
        <v>909</v>
      </c>
      <c r="M225" s="429" t="s">
        <v>909</v>
      </c>
      <c r="N225" s="429" t="s">
        <v>909</v>
      </c>
      <c r="O225" s="429">
        <v>1</v>
      </c>
      <c r="P225" s="429" t="s">
        <v>909</v>
      </c>
      <c r="Q225" s="429">
        <v>1</v>
      </c>
    </row>
    <row r="226" spans="1:17">
      <c r="A226" s="434" t="s">
        <v>778</v>
      </c>
      <c r="B226" s="429" t="s">
        <v>909</v>
      </c>
      <c r="C226" s="429">
        <v>2</v>
      </c>
      <c r="D226" s="429">
        <v>1</v>
      </c>
      <c r="E226" s="429">
        <v>1</v>
      </c>
      <c r="F226" s="429">
        <v>1</v>
      </c>
      <c r="G226" s="429" t="s">
        <v>909</v>
      </c>
      <c r="H226" s="429">
        <v>1</v>
      </c>
      <c r="I226" s="429" t="s">
        <v>909</v>
      </c>
      <c r="J226" s="429" t="s">
        <v>909</v>
      </c>
      <c r="K226" s="429" t="s">
        <v>909</v>
      </c>
      <c r="L226" s="429" t="s">
        <v>909</v>
      </c>
      <c r="M226" s="429" t="s">
        <v>909</v>
      </c>
      <c r="N226" s="429">
        <v>1</v>
      </c>
      <c r="O226" s="429">
        <v>7</v>
      </c>
      <c r="P226" s="429">
        <v>3</v>
      </c>
      <c r="Q226" s="429">
        <v>10</v>
      </c>
    </row>
    <row r="227" spans="1:17">
      <c r="A227" s="434" t="s">
        <v>786</v>
      </c>
      <c r="B227" s="429" t="s">
        <v>909</v>
      </c>
      <c r="C227" s="429">
        <v>2</v>
      </c>
      <c r="D227" s="429" t="s">
        <v>909</v>
      </c>
      <c r="E227" s="429" t="s">
        <v>909</v>
      </c>
      <c r="F227" s="429">
        <v>1</v>
      </c>
      <c r="G227" s="429" t="s">
        <v>909</v>
      </c>
      <c r="H227" s="429">
        <v>1</v>
      </c>
      <c r="I227" s="429" t="s">
        <v>909</v>
      </c>
      <c r="J227" s="429" t="s">
        <v>909</v>
      </c>
      <c r="K227" s="429">
        <v>2</v>
      </c>
      <c r="L227" s="429" t="s">
        <v>909</v>
      </c>
      <c r="M227" s="429">
        <v>1</v>
      </c>
      <c r="N227" s="429">
        <v>1</v>
      </c>
      <c r="O227" s="429">
        <v>8</v>
      </c>
      <c r="P227" s="429">
        <v>3</v>
      </c>
      <c r="Q227" s="429">
        <v>11</v>
      </c>
    </row>
    <row r="228" spans="1:17">
      <c r="A228" s="434" t="s">
        <v>797</v>
      </c>
      <c r="B228" s="429" t="s">
        <v>909</v>
      </c>
      <c r="C228" s="429" t="s">
        <v>909</v>
      </c>
      <c r="D228" s="429" t="s">
        <v>909</v>
      </c>
      <c r="E228" s="429" t="s">
        <v>909</v>
      </c>
      <c r="F228" s="429" t="s">
        <v>909</v>
      </c>
      <c r="G228" s="429" t="s">
        <v>909</v>
      </c>
      <c r="H228" s="429" t="s">
        <v>909</v>
      </c>
      <c r="I228" s="429" t="s">
        <v>909</v>
      </c>
      <c r="J228" s="429" t="s">
        <v>909</v>
      </c>
      <c r="K228" s="429" t="s">
        <v>909</v>
      </c>
      <c r="L228" s="429" t="s">
        <v>909</v>
      </c>
      <c r="M228" s="429">
        <v>1</v>
      </c>
      <c r="N228" s="429" t="s">
        <v>909</v>
      </c>
      <c r="O228" s="429">
        <v>1</v>
      </c>
      <c r="P228" s="429">
        <v>1</v>
      </c>
      <c r="Q228" s="429">
        <v>2</v>
      </c>
    </row>
    <row r="229" spans="1:17">
      <c r="A229" s="434" t="s">
        <v>792</v>
      </c>
      <c r="B229" s="429" t="s">
        <v>909</v>
      </c>
      <c r="C229" s="429">
        <v>1</v>
      </c>
      <c r="D229" s="429" t="s">
        <v>909</v>
      </c>
      <c r="E229" s="429" t="s">
        <v>909</v>
      </c>
      <c r="F229" s="429" t="s">
        <v>909</v>
      </c>
      <c r="G229" s="429" t="s">
        <v>909</v>
      </c>
      <c r="H229" s="429" t="s">
        <v>909</v>
      </c>
      <c r="I229" s="429" t="s">
        <v>909</v>
      </c>
      <c r="J229" s="429" t="s">
        <v>909</v>
      </c>
      <c r="K229" s="429">
        <v>1</v>
      </c>
      <c r="L229" s="429" t="s">
        <v>909</v>
      </c>
      <c r="M229" s="429" t="s">
        <v>909</v>
      </c>
      <c r="N229" s="429" t="s">
        <v>909</v>
      </c>
      <c r="O229" s="429">
        <v>2</v>
      </c>
      <c r="P229" s="429">
        <v>1</v>
      </c>
      <c r="Q229" s="429">
        <v>3</v>
      </c>
    </row>
    <row r="230" spans="1:17">
      <c r="A230" s="434" t="s">
        <v>810</v>
      </c>
      <c r="B230" s="429" t="s">
        <v>909</v>
      </c>
      <c r="C230" s="429">
        <v>1</v>
      </c>
      <c r="D230" s="429" t="s">
        <v>909</v>
      </c>
      <c r="E230" s="429" t="s">
        <v>909</v>
      </c>
      <c r="F230" s="429">
        <v>1</v>
      </c>
      <c r="G230" s="429" t="s">
        <v>909</v>
      </c>
      <c r="H230" s="429" t="s">
        <v>909</v>
      </c>
      <c r="I230" s="429" t="s">
        <v>909</v>
      </c>
      <c r="J230" s="429" t="s">
        <v>909</v>
      </c>
      <c r="K230" s="429" t="s">
        <v>909</v>
      </c>
      <c r="L230" s="429" t="s">
        <v>909</v>
      </c>
      <c r="M230" s="429">
        <v>2</v>
      </c>
      <c r="N230" s="429" t="s">
        <v>909</v>
      </c>
      <c r="O230" s="429">
        <v>4</v>
      </c>
      <c r="P230" s="429">
        <v>5</v>
      </c>
      <c r="Q230" s="429">
        <v>9</v>
      </c>
    </row>
    <row r="231" spans="1:17">
      <c r="A231" s="434" t="s">
        <v>798</v>
      </c>
      <c r="B231" s="429" t="s">
        <v>909</v>
      </c>
      <c r="C231" s="429" t="s">
        <v>909</v>
      </c>
      <c r="D231" s="429" t="s">
        <v>909</v>
      </c>
      <c r="E231" s="429" t="s">
        <v>909</v>
      </c>
      <c r="F231" s="429" t="s">
        <v>909</v>
      </c>
      <c r="G231" s="429" t="s">
        <v>909</v>
      </c>
      <c r="H231" s="429" t="s">
        <v>909</v>
      </c>
      <c r="I231" s="429" t="s">
        <v>909</v>
      </c>
      <c r="J231" s="429" t="s">
        <v>909</v>
      </c>
      <c r="K231" s="429" t="s">
        <v>909</v>
      </c>
      <c r="L231" s="429" t="s">
        <v>909</v>
      </c>
      <c r="M231" s="429">
        <v>1</v>
      </c>
      <c r="N231" s="429" t="s">
        <v>909</v>
      </c>
      <c r="O231" s="429">
        <v>1</v>
      </c>
      <c r="P231" s="429">
        <v>1</v>
      </c>
      <c r="Q231" s="429">
        <v>2</v>
      </c>
    </row>
    <row r="232" spans="1:17">
      <c r="A232" s="434" t="s">
        <v>779</v>
      </c>
      <c r="B232" s="429" t="s">
        <v>909</v>
      </c>
      <c r="C232" s="429">
        <v>1</v>
      </c>
      <c r="D232" s="429">
        <v>2</v>
      </c>
      <c r="E232" s="429" t="s">
        <v>909</v>
      </c>
      <c r="F232" s="429">
        <v>2</v>
      </c>
      <c r="G232" s="429" t="s">
        <v>909</v>
      </c>
      <c r="H232" s="429">
        <v>1</v>
      </c>
      <c r="I232" s="429" t="s">
        <v>909</v>
      </c>
      <c r="J232" s="429" t="s">
        <v>909</v>
      </c>
      <c r="K232" s="429" t="s">
        <v>909</v>
      </c>
      <c r="L232" s="429" t="s">
        <v>909</v>
      </c>
      <c r="M232" s="429">
        <v>1</v>
      </c>
      <c r="N232" s="429" t="s">
        <v>909</v>
      </c>
      <c r="O232" s="429">
        <v>7</v>
      </c>
      <c r="P232" s="429">
        <v>2</v>
      </c>
      <c r="Q232" s="429">
        <v>9</v>
      </c>
    </row>
    <row r="233" spans="1:17">
      <c r="A233" s="434" t="s">
        <v>793</v>
      </c>
      <c r="B233" s="429" t="s">
        <v>909</v>
      </c>
      <c r="C233" s="429">
        <v>1</v>
      </c>
      <c r="D233" s="429" t="s">
        <v>909</v>
      </c>
      <c r="E233" s="429" t="s">
        <v>909</v>
      </c>
      <c r="F233" s="429">
        <v>3</v>
      </c>
      <c r="G233" s="429">
        <v>1</v>
      </c>
      <c r="H233" s="429" t="s">
        <v>909</v>
      </c>
      <c r="I233" s="429">
        <v>1</v>
      </c>
      <c r="J233" s="429" t="s">
        <v>909</v>
      </c>
      <c r="K233" s="429">
        <v>2</v>
      </c>
      <c r="L233" s="429" t="s">
        <v>909</v>
      </c>
      <c r="M233" s="429">
        <v>1</v>
      </c>
      <c r="N233" s="429">
        <v>1</v>
      </c>
      <c r="O233" s="429">
        <v>10</v>
      </c>
      <c r="P233" s="429">
        <v>5</v>
      </c>
      <c r="Q233" s="429">
        <v>15</v>
      </c>
    </row>
    <row r="234" spans="1:17">
      <c r="A234" s="434" t="s">
        <v>799</v>
      </c>
      <c r="B234" s="429" t="s">
        <v>909</v>
      </c>
      <c r="C234" s="429">
        <v>1</v>
      </c>
      <c r="D234" s="429" t="s">
        <v>909</v>
      </c>
      <c r="E234" s="429" t="s">
        <v>909</v>
      </c>
      <c r="F234" s="429" t="s">
        <v>909</v>
      </c>
      <c r="G234" s="429" t="s">
        <v>909</v>
      </c>
      <c r="H234" s="429" t="s">
        <v>909</v>
      </c>
      <c r="I234" s="429" t="s">
        <v>909</v>
      </c>
      <c r="J234" s="429" t="s">
        <v>909</v>
      </c>
      <c r="K234" s="429" t="s">
        <v>909</v>
      </c>
      <c r="L234" s="429" t="s">
        <v>909</v>
      </c>
      <c r="M234" s="429" t="s">
        <v>909</v>
      </c>
      <c r="N234" s="429" t="s">
        <v>909</v>
      </c>
      <c r="O234" s="429">
        <v>1</v>
      </c>
      <c r="P234" s="429">
        <v>1</v>
      </c>
      <c r="Q234" s="429">
        <v>2</v>
      </c>
    </row>
    <row r="235" spans="1:17">
      <c r="A235" s="434" t="s">
        <v>776</v>
      </c>
      <c r="B235" s="429" t="s">
        <v>909</v>
      </c>
      <c r="C235" s="429">
        <v>1</v>
      </c>
      <c r="D235" s="429" t="s">
        <v>909</v>
      </c>
      <c r="E235" s="429" t="s">
        <v>909</v>
      </c>
      <c r="F235" s="429">
        <v>1</v>
      </c>
      <c r="G235" s="429" t="s">
        <v>909</v>
      </c>
      <c r="H235" s="429" t="s">
        <v>909</v>
      </c>
      <c r="I235" s="429" t="s">
        <v>909</v>
      </c>
      <c r="J235" s="429" t="s">
        <v>909</v>
      </c>
      <c r="K235" s="429">
        <v>1</v>
      </c>
      <c r="L235" s="429" t="s">
        <v>909</v>
      </c>
      <c r="M235" s="429">
        <v>1</v>
      </c>
      <c r="N235" s="429">
        <v>1</v>
      </c>
      <c r="O235" s="429">
        <v>5</v>
      </c>
      <c r="P235" s="429">
        <v>4</v>
      </c>
      <c r="Q235" s="429">
        <v>9</v>
      </c>
    </row>
    <row r="236" spans="1:17">
      <c r="A236" s="434" t="s">
        <v>811</v>
      </c>
      <c r="B236" s="429" t="s">
        <v>909</v>
      </c>
      <c r="C236" s="429" t="s">
        <v>909</v>
      </c>
      <c r="D236" s="429">
        <v>1</v>
      </c>
      <c r="E236" s="429" t="s">
        <v>909</v>
      </c>
      <c r="F236" s="429" t="s">
        <v>909</v>
      </c>
      <c r="G236" s="429" t="s">
        <v>909</v>
      </c>
      <c r="H236" s="429">
        <v>1</v>
      </c>
      <c r="I236" s="429" t="s">
        <v>909</v>
      </c>
      <c r="J236" s="429" t="s">
        <v>909</v>
      </c>
      <c r="K236" s="429" t="s">
        <v>909</v>
      </c>
      <c r="L236" s="429" t="s">
        <v>909</v>
      </c>
      <c r="M236" s="429" t="s">
        <v>909</v>
      </c>
      <c r="N236" s="429" t="s">
        <v>909</v>
      </c>
      <c r="O236" s="429">
        <v>2</v>
      </c>
      <c r="P236" s="429">
        <v>1</v>
      </c>
      <c r="Q236" s="429">
        <v>3</v>
      </c>
    </row>
    <row r="237" spans="1:17">
      <c r="A237" s="434" t="s">
        <v>804</v>
      </c>
      <c r="B237" s="429" t="s">
        <v>909</v>
      </c>
      <c r="C237" s="429">
        <v>1</v>
      </c>
      <c r="D237" s="429" t="s">
        <v>909</v>
      </c>
      <c r="E237" s="429" t="s">
        <v>909</v>
      </c>
      <c r="F237" s="429">
        <v>4</v>
      </c>
      <c r="G237" s="429" t="s">
        <v>909</v>
      </c>
      <c r="H237" s="429">
        <v>1</v>
      </c>
      <c r="I237" s="429" t="s">
        <v>909</v>
      </c>
      <c r="J237" s="429" t="s">
        <v>909</v>
      </c>
      <c r="K237" s="429">
        <v>2</v>
      </c>
      <c r="L237" s="429" t="s">
        <v>909</v>
      </c>
      <c r="M237" s="429">
        <v>3</v>
      </c>
      <c r="N237" s="429">
        <v>1</v>
      </c>
      <c r="O237" s="429">
        <v>12</v>
      </c>
      <c r="P237" s="429">
        <v>9</v>
      </c>
      <c r="Q237" s="429">
        <v>21</v>
      </c>
    </row>
    <row r="238" spans="1:17">
      <c r="A238" s="434" t="s">
        <v>980</v>
      </c>
      <c r="B238" s="429" t="s">
        <v>909</v>
      </c>
      <c r="C238" s="429">
        <v>2</v>
      </c>
      <c r="D238" s="429" t="s">
        <v>909</v>
      </c>
      <c r="E238" s="429" t="s">
        <v>909</v>
      </c>
      <c r="F238" s="429" t="s">
        <v>909</v>
      </c>
      <c r="G238" s="429" t="s">
        <v>909</v>
      </c>
      <c r="H238" s="429" t="s">
        <v>909</v>
      </c>
      <c r="I238" s="429" t="s">
        <v>909</v>
      </c>
      <c r="J238" s="429" t="s">
        <v>909</v>
      </c>
      <c r="K238" s="429" t="s">
        <v>909</v>
      </c>
      <c r="L238" s="429" t="s">
        <v>909</v>
      </c>
      <c r="M238" s="429" t="s">
        <v>909</v>
      </c>
      <c r="N238" s="429" t="s">
        <v>909</v>
      </c>
      <c r="O238" s="429">
        <v>2</v>
      </c>
      <c r="P238" s="429">
        <v>1</v>
      </c>
      <c r="Q238" s="429">
        <v>3</v>
      </c>
    </row>
    <row r="239" spans="1:17">
      <c r="A239" s="434" t="s">
        <v>858</v>
      </c>
      <c r="B239" s="429" t="s">
        <v>909</v>
      </c>
      <c r="C239" s="429" t="s">
        <v>909</v>
      </c>
      <c r="D239" s="429" t="s">
        <v>909</v>
      </c>
      <c r="E239" s="429" t="s">
        <v>909</v>
      </c>
      <c r="F239" s="429" t="s">
        <v>909</v>
      </c>
      <c r="G239" s="429" t="s">
        <v>909</v>
      </c>
      <c r="H239" s="429" t="s">
        <v>909</v>
      </c>
      <c r="I239" s="429" t="s">
        <v>909</v>
      </c>
      <c r="J239" s="429" t="s">
        <v>909</v>
      </c>
      <c r="K239" s="429" t="s">
        <v>909</v>
      </c>
      <c r="L239" s="429" t="s">
        <v>909</v>
      </c>
      <c r="M239" s="429">
        <v>1</v>
      </c>
      <c r="N239" s="429" t="s">
        <v>909</v>
      </c>
      <c r="O239" s="429">
        <v>1</v>
      </c>
      <c r="P239" s="429">
        <v>1</v>
      </c>
      <c r="Q239" s="429">
        <v>2</v>
      </c>
    </row>
    <row r="240" spans="1:17">
      <c r="A240" s="434" t="s">
        <v>807</v>
      </c>
      <c r="B240" s="429" t="s">
        <v>909</v>
      </c>
      <c r="C240" s="429">
        <v>1</v>
      </c>
      <c r="D240" s="429">
        <v>1</v>
      </c>
      <c r="E240" s="429" t="s">
        <v>909</v>
      </c>
      <c r="F240" s="429" t="s">
        <v>909</v>
      </c>
      <c r="G240" s="429" t="s">
        <v>909</v>
      </c>
      <c r="H240" s="429" t="s">
        <v>909</v>
      </c>
      <c r="I240" s="429" t="s">
        <v>909</v>
      </c>
      <c r="J240" s="429" t="s">
        <v>909</v>
      </c>
      <c r="K240" s="429" t="s">
        <v>909</v>
      </c>
      <c r="L240" s="429" t="s">
        <v>909</v>
      </c>
      <c r="M240" s="429">
        <v>1</v>
      </c>
      <c r="N240" s="429">
        <v>2</v>
      </c>
      <c r="O240" s="429">
        <v>5</v>
      </c>
      <c r="P240" s="429">
        <v>2</v>
      </c>
      <c r="Q240" s="429">
        <v>7</v>
      </c>
    </row>
    <row r="241" spans="1:17">
      <c r="A241" s="434" t="s">
        <v>981</v>
      </c>
      <c r="B241" s="429" t="s">
        <v>909</v>
      </c>
      <c r="C241" s="429" t="s">
        <v>909</v>
      </c>
      <c r="D241" s="429" t="s">
        <v>909</v>
      </c>
      <c r="E241" s="429" t="s">
        <v>909</v>
      </c>
      <c r="F241" s="429" t="s">
        <v>909</v>
      </c>
      <c r="G241" s="429" t="s">
        <v>909</v>
      </c>
      <c r="H241" s="429" t="s">
        <v>909</v>
      </c>
      <c r="I241" s="429">
        <v>1</v>
      </c>
      <c r="J241" s="429" t="s">
        <v>909</v>
      </c>
      <c r="K241" s="429" t="s">
        <v>909</v>
      </c>
      <c r="L241" s="429" t="s">
        <v>909</v>
      </c>
      <c r="M241" s="429" t="s">
        <v>909</v>
      </c>
      <c r="N241" s="429" t="s">
        <v>909</v>
      </c>
      <c r="O241" s="429">
        <v>1</v>
      </c>
      <c r="P241" s="429">
        <v>1</v>
      </c>
      <c r="Q241" s="429">
        <v>2</v>
      </c>
    </row>
    <row r="242" spans="1:17">
      <c r="A242" s="434" t="s">
        <v>982</v>
      </c>
      <c r="B242" s="429" t="s">
        <v>909</v>
      </c>
      <c r="C242" s="429" t="s">
        <v>909</v>
      </c>
      <c r="D242" s="429" t="s">
        <v>909</v>
      </c>
      <c r="E242" s="429" t="s">
        <v>909</v>
      </c>
      <c r="F242" s="429">
        <v>2</v>
      </c>
      <c r="G242" s="429" t="s">
        <v>909</v>
      </c>
      <c r="H242" s="429" t="s">
        <v>909</v>
      </c>
      <c r="I242" s="429" t="s">
        <v>909</v>
      </c>
      <c r="J242" s="429" t="s">
        <v>909</v>
      </c>
      <c r="K242" s="429" t="s">
        <v>909</v>
      </c>
      <c r="L242" s="429" t="s">
        <v>909</v>
      </c>
      <c r="M242" s="429" t="s">
        <v>909</v>
      </c>
      <c r="N242" s="429" t="s">
        <v>909</v>
      </c>
      <c r="O242" s="429">
        <v>2</v>
      </c>
      <c r="P242" s="429">
        <v>3</v>
      </c>
      <c r="Q242" s="429">
        <v>5</v>
      </c>
    </row>
    <row r="243" spans="1:17">
      <c r="A243" s="434" t="s">
        <v>809</v>
      </c>
      <c r="B243" s="429" t="s">
        <v>909</v>
      </c>
      <c r="C243" s="429">
        <v>1</v>
      </c>
      <c r="D243" s="429">
        <v>1</v>
      </c>
      <c r="E243" s="429" t="s">
        <v>909</v>
      </c>
      <c r="F243" s="429">
        <v>1</v>
      </c>
      <c r="G243" s="429" t="s">
        <v>909</v>
      </c>
      <c r="H243" s="429" t="s">
        <v>909</v>
      </c>
      <c r="I243" s="429" t="s">
        <v>909</v>
      </c>
      <c r="J243" s="429" t="s">
        <v>909</v>
      </c>
      <c r="K243" s="429" t="s">
        <v>909</v>
      </c>
      <c r="L243" s="429" t="s">
        <v>909</v>
      </c>
      <c r="M243" s="429">
        <v>1</v>
      </c>
      <c r="N243" s="429" t="s">
        <v>909</v>
      </c>
      <c r="O243" s="429">
        <v>4</v>
      </c>
      <c r="P243" s="429">
        <v>1</v>
      </c>
      <c r="Q243" s="429">
        <v>5</v>
      </c>
    </row>
    <row r="244" spans="1:17">
      <c r="A244" s="434" t="s">
        <v>813</v>
      </c>
      <c r="B244" s="429" t="s">
        <v>909</v>
      </c>
      <c r="C244" s="429" t="s">
        <v>909</v>
      </c>
      <c r="D244" s="429" t="s">
        <v>909</v>
      </c>
      <c r="E244" s="429" t="s">
        <v>909</v>
      </c>
      <c r="F244" s="429" t="s">
        <v>909</v>
      </c>
      <c r="G244" s="429">
        <v>1</v>
      </c>
      <c r="H244" s="429" t="s">
        <v>909</v>
      </c>
      <c r="I244" s="429" t="s">
        <v>909</v>
      </c>
      <c r="J244" s="429" t="s">
        <v>909</v>
      </c>
      <c r="K244" s="429" t="s">
        <v>909</v>
      </c>
      <c r="L244" s="429" t="s">
        <v>909</v>
      </c>
      <c r="M244" s="429" t="s">
        <v>909</v>
      </c>
      <c r="N244" s="429" t="s">
        <v>909</v>
      </c>
      <c r="O244" s="429">
        <v>1</v>
      </c>
      <c r="P244" s="429" t="s">
        <v>909</v>
      </c>
      <c r="Q244" s="429">
        <v>1</v>
      </c>
    </row>
    <row r="245" spans="1:17">
      <c r="A245" s="434" t="s">
        <v>794</v>
      </c>
      <c r="B245" s="429" t="s">
        <v>909</v>
      </c>
      <c r="C245" s="429" t="s">
        <v>909</v>
      </c>
      <c r="D245" s="429" t="s">
        <v>909</v>
      </c>
      <c r="E245" s="429" t="s">
        <v>909</v>
      </c>
      <c r="F245" s="429">
        <v>1</v>
      </c>
      <c r="G245" s="429" t="s">
        <v>909</v>
      </c>
      <c r="H245" s="429" t="s">
        <v>909</v>
      </c>
      <c r="I245" s="429" t="s">
        <v>909</v>
      </c>
      <c r="J245" s="429" t="s">
        <v>909</v>
      </c>
      <c r="K245" s="429" t="s">
        <v>909</v>
      </c>
      <c r="L245" s="429" t="s">
        <v>909</v>
      </c>
      <c r="M245" s="429" t="s">
        <v>909</v>
      </c>
      <c r="N245" s="429" t="s">
        <v>909</v>
      </c>
      <c r="O245" s="429">
        <v>1</v>
      </c>
      <c r="P245" s="429" t="s">
        <v>909</v>
      </c>
      <c r="Q245" s="429">
        <v>1</v>
      </c>
    </row>
    <row r="246" spans="1:17">
      <c r="A246" s="432" t="s">
        <v>78</v>
      </c>
      <c r="B246" s="433">
        <v>2</v>
      </c>
      <c r="C246" s="433">
        <v>17</v>
      </c>
      <c r="D246" s="433">
        <v>2</v>
      </c>
      <c r="E246" s="433">
        <v>2</v>
      </c>
      <c r="F246" s="433">
        <v>26</v>
      </c>
      <c r="G246" s="433">
        <v>3</v>
      </c>
      <c r="H246" s="433">
        <v>20</v>
      </c>
      <c r="I246" s="433">
        <v>4</v>
      </c>
      <c r="J246" s="433">
        <v>0</v>
      </c>
      <c r="K246" s="433">
        <v>13</v>
      </c>
      <c r="L246" s="433">
        <v>0</v>
      </c>
      <c r="M246" s="433">
        <v>5</v>
      </c>
      <c r="N246" s="433">
        <v>15</v>
      </c>
      <c r="O246" s="433">
        <v>109</v>
      </c>
      <c r="P246" s="433">
        <v>77</v>
      </c>
      <c r="Q246" s="433">
        <v>186</v>
      </c>
    </row>
    <row r="247" spans="1:17">
      <c r="A247" s="434" t="s">
        <v>983</v>
      </c>
      <c r="B247" s="429" t="s">
        <v>909</v>
      </c>
      <c r="C247" s="429">
        <v>1</v>
      </c>
      <c r="D247" s="429" t="s">
        <v>909</v>
      </c>
      <c r="E247" s="429" t="s">
        <v>909</v>
      </c>
      <c r="F247" s="429" t="s">
        <v>909</v>
      </c>
      <c r="G247" s="429" t="s">
        <v>909</v>
      </c>
      <c r="H247" s="429" t="s">
        <v>909</v>
      </c>
      <c r="I247" s="429" t="s">
        <v>909</v>
      </c>
      <c r="J247" s="429" t="s">
        <v>909</v>
      </c>
      <c r="K247" s="429">
        <v>1</v>
      </c>
      <c r="L247" s="429" t="s">
        <v>909</v>
      </c>
      <c r="M247" s="429">
        <v>2</v>
      </c>
      <c r="N247" s="429">
        <v>1</v>
      </c>
      <c r="O247" s="429">
        <v>5</v>
      </c>
      <c r="P247" s="429">
        <v>6</v>
      </c>
      <c r="Q247" s="429">
        <v>11</v>
      </c>
    </row>
    <row r="248" spans="1:17">
      <c r="A248" s="434" t="s">
        <v>820</v>
      </c>
      <c r="B248" s="429">
        <v>1</v>
      </c>
      <c r="C248" s="429">
        <v>3</v>
      </c>
      <c r="D248" s="429">
        <v>1</v>
      </c>
      <c r="E248" s="429" t="s">
        <v>909</v>
      </c>
      <c r="F248" s="429">
        <v>17</v>
      </c>
      <c r="G248" s="429">
        <v>1</v>
      </c>
      <c r="H248" s="429">
        <v>12</v>
      </c>
      <c r="I248" s="429">
        <v>1</v>
      </c>
      <c r="J248" s="429" t="s">
        <v>909</v>
      </c>
      <c r="K248" s="429">
        <v>2</v>
      </c>
      <c r="L248" s="429" t="s">
        <v>909</v>
      </c>
      <c r="M248" s="429">
        <v>2</v>
      </c>
      <c r="N248" s="429" t="s">
        <v>909</v>
      </c>
      <c r="O248" s="429">
        <v>40</v>
      </c>
      <c r="P248" s="429">
        <v>31</v>
      </c>
      <c r="Q248" s="429">
        <v>71</v>
      </c>
    </row>
    <row r="249" spans="1:17">
      <c r="A249" s="434" t="s">
        <v>984</v>
      </c>
      <c r="B249" s="429" t="s">
        <v>909</v>
      </c>
      <c r="C249" s="429">
        <v>2</v>
      </c>
      <c r="D249" s="429" t="s">
        <v>909</v>
      </c>
      <c r="E249" s="429">
        <v>1</v>
      </c>
      <c r="F249" s="429">
        <v>4</v>
      </c>
      <c r="G249" s="429">
        <v>1</v>
      </c>
      <c r="H249" s="429">
        <v>6</v>
      </c>
      <c r="I249" s="429" t="s">
        <v>909</v>
      </c>
      <c r="J249" s="429" t="s">
        <v>909</v>
      </c>
      <c r="K249" s="429">
        <v>2</v>
      </c>
      <c r="L249" s="429" t="s">
        <v>909</v>
      </c>
      <c r="M249" s="429">
        <v>1</v>
      </c>
      <c r="N249" s="429">
        <v>1</v>
      </c>
      <c r="O249" s="429">
        <v>18</v>
      </c>
      <c r="P249" s="429">
        <v>8</v>
      </c>
      <c r="Q249" s="429">
        <v>26</v>
      </c>
    </row>
    <row r="250" spans="1:17">
      <c r="A250" s="434" t="s">
        <v>985</v>
      </c>
      <c r="B250" s="429" t="s">
        <v>909</v>
      </c>
      <c r="C250" s="429">
        <v>1</v>
      </c>
      <c r="D250" s="429" t="s">
        <v>909</v>
      </c>
      <c r="E250" s="429" t="s">
        <v>909</v>
      </c>
      <c r="F250" s="429" t="s">
        <v>909</v>
      </c>
      <c r="G250" s="429" t="s">
        <v>909</v>
      </c>
      <c r="H250" s="429" t="s">
        <v>909</v>
      </c>
      <c r="I250" s="429" t="s">
        <v>909</v>
      </c>
      <c r="J250" s="429" t="s">
        <v>909</v>
      </c>
      <c r="K250" s="429" t="s">
        <v>909</v>
      </c>
      <c r="L250" s="429" t="s">
        <v>909</v>
      </c>
      <c r="M250" s="429" t="s">
        <v>909</v>
      </c>
      <c r="N250" s="429" t="s">
        <v>909</v>
      </c>
      <c r="O250" s="429">
        <v>1</v>
      </c>
      <c r="P250" s="429" t="s">
        <v>909</v>
      </c>
      <c r="Q250" s="429">
        <v>1</v>
      </c>
    </row>
    <row r="251" spans="1:17">
      <c r="A251" s="434" t="s">
        <v>814</v>
      </c>
      <c r="B251" s="429" t="s">
        <v>909</v>
      </c>
      <c r="C251" s="429">
        <v>1</v>
      </c>
      <c r="D251" s="429" t="s">
        <v>909</v>
      </c>
      <c r="E251" s="429" t="s">
        <v>909</v>
      </c>
      <c r="F251" s="429" t="s">
        <v>909</v>
      </c>
      <c r="G251" s="429" t="s">
        <v>909</v>
      </c>
      <c r="H251" s="429">
        <v>1</v>
      </c>
      <c r="I251" s="429" t="s">
        <v>909</v>
      </c>
      <c r="J251" s="429" t="s">
        <v>909</v>
      </c>
      <c r="K251" s="429">
        <v>2</v>
      </c>
      <c r="L251" s="429" t="s">
        <v>909</v>
      </c>
      <c r="M251" s="429" t="s">
        <v>909</v>
      </c>
      <c r="N251" s="429">
        <v>1</v>
      </c>
      <c r="O251" s="429">
        <v>5</v>
      </c>
      <c r="P251" s="429">
        <v>3</v>
      </c>
      <c r="Q251" s="429">
        <v>8</v>
      </c>
    </row>
    <row r="252" spans="1:17">
      <c r="A252" s="434" t="s">
        <v>815</v>
      </c>
      <c r="B252" s="429" t="s">
        <v>909</v>
      </c>
      <c r="C252" s="429" t="s">
        <v>909</v>
      </c>
      <c r="D252" s="429" t="s">
        <v>909</v>
      </c>
      <c r="E252" s="429" t="s">
        <v>909</v>
      </c>
      <c r="F252" s="429" t="s">
        <v>909</v>
      </c>
      <c r="G252" s="429" t="s">
        <v>909</v>
      </c>
      <c r="H252" s="429" t="s">
        <v>909</v>
      </c>
      <c r="I252" s="429" t="s">
        <v>909</v>
      </c>
      <c r="J252" s="429" t="s">
        <v>909</v>
      </c>
      <c r="K252" s="429" t="s">
        <v>909</v>
      </c>
      <c r="L252" s="429" t="s">
        <v>909</v>
      </c>
      <c r="M252" s="429" t="s">
        <v>909</v>
      </c>
      <c r="N252" s="429">
        <v>1</v>
      </c>
      <c r="O252" s="429">
        <v>1</v>
      </c>
      <c r="P252" s="429" t="s">
        <v>909</v>
      </c>
      <c r="Q252" s="429">
        <v>1</v>
      </c>
    </row>
    <row r="253" spans="1:17">
      <c r="A253" s="434" t="s">
        <v>821</v>
      </c>
      <c r="B253" s="429" t="s">
        <v>909</v>
      </c>
      <c r="C253" s="429" t="s">
        <v>909</v>
      </c>
      <c r="D253" s="429" t="s">
        <v>909</v>
      </c>
      <c r="E253" s="429" t="s">
        <v>909</v>
      </c>
      <c r="F253" s="429" t="s">
        <v>909</v>
      </c>
      <c r="G253" s="429" t="s">
        <v>909</v>
      </c>
      <c r="H253" s="429" t="s">
        <v>909</v>
      </c>
      <c r="I253" s="429">
        <v>1</v>
      </c>
      <c r="J253" s="429" t="s">
        <v>909</v>
      </c>
      <c r="K253" s="429" t="s">
        <v>909</v>
      </c>
      <c r="L253" s="429" t="s">
        <v>909</v>
      </c>
      <c r="M253" s="429" t="s">
        <v>909</v>
      </c>
      <c r="N253" s="429" t="s">
        <v>909</v>
      </c>
      <c r="O253" s="429">
        <v>1</v>
      </c>
      <c r="P253" s="429" t="s">
        <v>909</v>
      </c>
      <c r="Q253" s="429">
        <v>1</v>
      </c>
    </row>
    <row r="254" spans="1:17">
      <c r="A254" s="434" t="s">
        <v>816</v>
      </c>
      <c r="B254" s="429" t="s">
        <v>909</v>
      </c>
      <c r="C254" s="429">
        <v>1</v>
      </c>
      <c r="D254" s="429" t="s">
        <v>909</v>
      </c>
      <c r="E254" s="429" t="s">
        <v>909</v>
      </c>
      <c r="F254" s="429" t="s">
        <v>909</v>
      </c>
      <c r="G254" s="429" t="s">
        <v>909</v>
      </c>
      <c r="H254" s="429" t="s">
        <v>909</v>
      </c>
      <c r="I254" s="429" t="s">
        <v>909</v>
      </c>
      <c r="J254" s="429" t="s">
        <v>909</v>
      </c>
      <c r="K254" s="429" t="s">
        <v>909</v>
      </c>
      <c r="L254" s="429" t="s">
        <v>909</v>
      </c>
      <c r="M254" s="429" t="s">
        <v>909</v>
      </c>
      <c r="N254" s="429">
        <v>1</v>
      </c>
      <c r="O254" s="429">
        <v>2</v>
      </c>
      <c r="P254" s="429">
        <v>1</v>
      </c>
      <c r="Q254" s="429">
        <v>3</v>
      </c>
    </row>
    <row r="255" spans="1:17">
      <c r="A255" s="434" t="s">
        <v>986</v>
      </c>
      <c r="B255" s="429" t="s">
        <v>909</v>
      </c>
      <c r="C255" s="429">
        <v>1</v>
      </c>
      <c r="D255" s="429" t="s">
        <v>909</v>
      </c>
      <c r="E255" s="429" t="s">
        <v>909</v>
      </c>
      <c r="F255" s="429" t="s">
        <v>909</v>
      </c>
      <c r="G255" s="429" t="s">
        <v>909</v>
      </c>
      <c r="H255" s="429" t="s">
        <v>909</v>
      </c>
      <c r="I255" s="429" t="s">
        <v>909</v>
      </c>
      <c r="J255" s="429" t="s">
        <v>909</v>
      </c>
      <c r="K255" s="429" t="s">
        <v>909</v>
      </c>
      <c r="L255" s="429" t="s">
        <v>909</v>
      </c>
      <c r="M255" s="429" t="s">
        <v>909</v>
      </c>
      <c r="N255" s="429">
        <v>1</v>
      </c>
      <c r="O255" s="429">
        <v>2</v>
      </c>
      <c r="P255" s="429">
        <v>1</v>
      </c>
      <c r="Q255" s="429">
        <v>3</v>
      </c>
    </row>
    <row r="256" spans="1:17">
      <c r="A256" s="434" t="s">
        <v>817</v>
      </c>
      <c r="B256" s="429">
        <v>1</v>
      </c>
      <c r="C256" s="429">
        <v>2</v>
      </c>
      <c r="D256" s="429">
        <v>1</v>
      </c>
      <c r="E256" s="429">
        <v>1</v>
      </c>
      <c r="F256" s="429">
        <v>3</v>
      </c>
      <c r="G256" s="429">
        <v>1</v>
      </c>
      <c r="H256" s="429">
        <v>1</v>
      </c>
      <c r="I256" s="429">
        <v>1</v>
      </c>
      <c r="J256" s="429" t="s">
        <v>909</v>
      </c>
      <c r="K256" s="429">
        <v>2</v>
      </c>
      <c r="L256" s="429" t="s">
        <v>909</v>
      </c>
      <c r="M256" s="429" t="s">
        <v>909</v>
      </c>
      <c r="N256" s="429">
        <v>2</v>
      </c>
      <c r="O256" s="429">
        <v>15</v>
      </c>
      <c r="P256" s="429">
        <v>16</v>
      </c>
      <c r="Q256" s="429">
        <v>31</v>
      </c>
    </row>
    <row r="257" spans="1:17">
      <c r="A257" s="434" t="s">
        <v>819</v>
      </c>
      <c r="B257" s="429" t="s">
        <v>909</v>
      </c>
      <c r="C257" s="429">
        <v>1</v>
      </c>
      <c r="D257" s="429" t="s">
        <v>909</v>
      </c>
      <c r="E257" s="429" t="s">
        <v>909</v>
      </c>
      <c r="F257" s="429" t="s">
        <v>909</v>
      </c>
      <c r="G257" s="429" t="s">
        <v>909</v>
      </c>
      <c r="H257" s="429" t="s">
        <v>909</v>
      </c>
      <c r="I257" s="429" t="s">
        <v>909</v>
      </c>
      <c r="J257" s="429" t="s">
        <v>909</v>
      </c>
      <c r="K257" s="429">
        <v>2</v>
      </c>
      <c r="L257" s="429" t="s">
        <v>909</v>
      </c>
      <c r="M257" s="429" t="s">
        <v>909</v>
      </c>
      <c r="N257" s="429">
        <v>2</v>
      </c>
      <c r="O257" s="429">
        <v>5</v>
      </c>
      <c r="P257" s="429">
        <v>5</v>
      </c>
      <c r="Q257" s="429">
        <v>10</v>
      </c>
    </row>
    <row r="258" spans="1:17">
      <c r="A258" s="434" t="s">
        <v>798</v>
      </c>
      <c r="B258" s="429" t="s">
        <v>909</v>
      </c>
      <c r="C258" s="429" t="s">
        <v>909</v>
      </c>
      <c r="D258" s="429" t="s">
        <v>909</v>
      </c>
      <c r="E258" s="429" t="s">
        <v>909</v>
      </c>
      <c r="F258" s="429" t="s">
        <v>909</v>
      </c>
      <c r="G258" s="429" t="s">
        <v>909</v>
      </c>
      <c r="H258" s="429" t="s">
        <v>909</v>
      </c>
      <c r="I258" s="429" t="s">
        <v>909</v>
      </c>
      <c r="J258" s="429" t="s">
        <v>909</v>
      </c>
      <c r="K258" s="429" t="s">
        <v>909</v>
      </c>
      <c r="L258" s="429" t="s">
        <v>909</v>
      </c>
      <c r="M258" s="429" t="s">
        <v>909</v>
      </c>
      <c r="N258" s="429">
        <v>1</v>
      </c>
      <c r="O258" s="429">
        <v>1</v>
      </c>
      <c r="P258" s="429" t="s">
        <v>909</v>
      </c>
      <c r="Q258" s="429">
        <v>1</v>
      </c>
    </row>
    <row r="259" spans="1:17">
      <c r="A259" s="434" t="s">
        <v>818</v>
      </c>
      <c r="B259" s="429" t="s">
        <v>909</v>
      </c>
      <c r="C259" s="429">
        <v>2</v>
      </c>
      <c r="D259" s="429" t="s">
        <v>909</v>
      </c>
      <c r="E259" s="429" t="s">
        <v>909</v>
      </c>
      <c r="F259" s="429" t="s">
        <v>909</v>
      </c>
      <c r="G259" s="429" t="s">
        <v>909</v>
      </c>
      <c r="H259" s="429" t="s">
        <v>909</v>
      </c>
      <c r="I259" s="429" t="s">
        <v>909</v>
      </c>
      <c r="J259" s="429" t="s">
        <v>909</v>
      </c>
      <c r="K259" s="429">
        <v>2</v>
      </c>
      <c r="L259" s="429" t="s">
        <v>909</v>
      </c>
      <c r="M259" s="429" t="s">
        <v>909</v>
      </c>
      <c r="N259" s="429">
        <v>2</v>
      </c>
      <c r="O259" s="429">
        <v>6</v>
      </c>
      <c r="P259" s="429">
        <v>4</v>
      </c>
      <c r="Q259" s="429">
        <v>10</v>
      </c>
    </row>
    <row r="260" spans="1:17">
      <c r="A260" s="434" t="s">
        <v>858</v>
      </c>
      <c r="B260" s="429" t="s">
        <v>909</v>
      </c>
      <c r="C260" s="429">
        <v>1</v>
      </c>
      <c r="D260" s="429" t="s">
        <v>909</v>
      </c>
      <c r="E260" s="429" t="s">
        <v>909</v>
      </c>
      <c r="F260" s="429">
        <v>2</v>
      </c>
      <c r="G260" s="429" t="s">
        <v>909</v>
      </c>
      <c r="H260" s="429" t="s">
        <v>909</v>
      </c>
      <c r="I260" s="429" t="s">
        <v>909</v>
      </c>
      <c r="J260" s="429" t="s">
        <v>909</v>
      </c>
      <c r="K260" s="429" t="s">
        <v>909</v>
      </c>
      <c r="L260" s="429" t="s">
        <v>909</v>
      </c>
      <c r="M260" s="429" t="s">
        <v>909</v>
      </c>
      <c r="N260" s="429">
        <v>1</v>
      </c>
      <c r="O260" s="429">
        <v>4</v>
      </c>
      <c r="P260" s="429">
        <v>2</v>
      </c>
      <c r="Q260" s="429">
        <v>6</v>
      </c>
    </row>
    <row r="261" spans="1:17">
      <c r="A261" s="434" t="s">
        <v>822</v>
      </c>
      <c r="B261" s="429" t="s">
        <v>909</v>
      </c>
      <c r="C261" s="429" t="s">
        <v>909</v>
      </c>
      <c r="D261" s="429" t="s">
        <v>909</v>
      </c>
      <c r="E261" s="429" t="s">
        <v>909</v>
      </c>
      <c r="F261" s="429" t="s">
        <v>909</v>
      </c>
      <c r="G261" s="429" t="s">
        <v>909</v>
      </c>
      <c r="H261" s="429" t="s">
        <v>909</v>
      </c>
      <c r="I261" s="429">
        <v>1</v>
      </c>
      <c r="J261" s="429" t="s">
        <v>909</v>
      </c>
      <c r="K261" s="429" t="s">
        <v>909</v>
      </c>
      <c r="L261" s="429" t="s">
        <v>909</v>
      </c>
      <c r="M261" s="429" t="s">
        <v>909</v>
      </c>
      <c r="N261" s="429" t="s">
        <v>909</v>
      </c>
      <c r="O261" s="429">
        <v>1</v>
      </c>
      <c r="P261" s="429" t="s">
        <v>909</v>
      </c>
      <c r="Q261" s="429">
        <v>1</v>
      </c>
    </row>
    <row r="262" spans="1:17">
      <c r="A262" s="434" t="s">
        <v>987</v>
      </c>
      <c r="B262" s="429" t="s">
        <v>909</v>
      </c>
      <c r="C262" s="429">
        <v>1</v>
      </c>
      <c r="D262" s="429" t="s">
        <v>909</v>
      </c>
      <c r="E262" s="429" t="s">
        <v>909</v>
      </c>
      <c r="F262" s="429" t="s">
        <v>909</v>
      </c>
      <c r="G262" s="429" t="s">
        <v>909</v>
      </c>
      <c r="H262" s="429" t="s">
        <v>909</v>
      </c>
      <c r="I262" s="429" t="s">
        <v>909</v>
      </c>
      <c r="J262" s="429" t="s">
        <v>909</v>
      </c>
      <c r="K262" s="429" t="s">
        <v>909</v>
      </c>
      <c r="L262" s="429" t="s">
        <v>909</v>
      </c>
      <c r="M262" s="429" t="s">
        <v>909</v>
      </c>
      <c r="N262" s="429">
        <v>1</v>
      </c>
      <c r="O262" s="429">
        <v>2</v>
      </c>
      <c r="P262" s="429" t="s">
        <v>909</v>
      </c>
      <c r="Q262" s="429">
        <v>2</v>
      </c>
    </row>
    <row r="263" spans="1:17">
      <c r="A263" s="432" t="s">
        <v>79</v>
      </c>
      <c r="B263" s="433">
        <v>0</v>
      </c>
      <c r="C263" s="433">
        <v>3</v>
      </c>
      <c r="D263" s="433">
        <v>0</v>
      </c>
      <c r="E263" s="433">
        <v>0</v>
      </c>
      <c r="F263" s="433">
        <v>2</v>
      </c>
      <c r="G263" s="433">
        <v>0</v>
      </c>
      <c r="H263" s="433">
        <v>0</v>
      </c>
      <c r="I263" s="433">
        <v>0</v>
      </c>
      <c r="J263" s="433">
        <v>0</v>
      </c>
      <c r="K263" s="433">
        <v>0</v>
      </c>
      <c r="L263" s="433">
        <v>0</v>
      </c>
      <c r="M263" s="433">
        <v>0</v>
      </c>
      <c r="N263" s="433">
        <v>1</v>
      </c>
      <c r="O263" s="433">
        <v>6</v>
      </c>
      <c r="P263" s="433">
        <v>3</v>
      </c>
      <c r="Q263" s="433">
        <v>9</v>
      </c>
    </row>
    <row r="264" spans="1:17">
      <c r="A264" s="434" t="s">
        <v>988</v>
      </c>
      <c r="B264" s="429" t="s">
        <v>909</v>
      </c>
      <c r="C264" s="429">
        <v>1</v>
      </c>
      <c r="D264" s="429" t="s">
        <v>909</v>
      </c>
      <c r="E264" s="429" t="s">
        <v>909</v>
      </c>
      <c r="F264" s="429" t="s">
        <v>909</v>
      </c>
      <c r="G264" s="429" t="s">
        <v>909</v>
      </c>
      <c r="H264" s="429" t="s">
        <v>909</v>
      </c>
      <c r="I264" s="429" t="s">
        <v>909</v>
      </c>
      <c r="J264" s="429" t="s">
        <v>909</v>
      </c>
      <c r="K264" s="429" t="s">
        <v>909</v>
      </c>
      <c r="L264" s="429" t="s">
        <v>909</v>
      </c>
      <c r="M264" s="429" t="s">
        <v>909</v>
      </c>
      <c r="N264" s="429" t="s">
        <v>909</v>
      </c>
      <c r="O264" s="429">
        <v>1</v>
      </c>
      <c r="P264" s="429" t="s">
        <v>909</v>
      </c>
      <c r="Q264" s="429">
        <v>1</v>
      </c>
    </row>
    <row r="265" spans="1:17">
      <c r="A265" s="434" t="s">
        <v>823</v>
      </c>
      <c r="B265" s="429" t="s">
        <v>909</v>
      </c>
      <c r="C265" s="429">
        <v>1</v>
      </c>
      <c r="D265" s="429" t="s">
        <v>909</v>
      </c>
      <c r="E265" s="429" t="s">
        <v>909</v>
      </c>
      <c r="F265" s="429">
        <v>1</v>
      </c>
      <c r="G265" s="429" t="s">
        <v>909</v>
      </c>
      <c r="H265" s="429" t="s">
        <v>909</v>
      </c>
      <c r="I265" s="429" t="s">
        <v>909</v>
      </c>
      <c r="J265" s="429" t="s">
        <v>909</v>
      </c>
      <c r="K265" s="429" t="s">
        <v>909</v>
      </c>
      <c r="L265" s="429" t="s">
        <v>909</v>
      </c>
      <c r="M265" s="429" t="s">
        <v>909</v>
      </c>
      <c r="N265" s="429">
        <v>1</v>
      </c>
      <c r="O265" s="429">
        <v>3</v>
      </c>
      <c r="P265" s="429">
        <v>3</v>
      </c>
      <c r="Q265" s="429">
        <v>6</v>
      </c>
    </row>
    <row r="266" spans="1:17">
      <c r="A266" s="434" t="s">
        <v>989</v>
      </c>
      <c r="B266" s="429" t="s">
        <v>909</v>
      </c>
      <c r="C266" s="429">
        <v>1</v>
      </c>
      <c r="D266" s="429" t="s">
        <v>909</v>
      </c>
      <c r="E266" s="429" t="s">
        <v>909</v>
      </c>
      <c r="F266" s="429">
        <v>1</v>
      </c>
      <c r="G266" s="429" t="s">
        <v>909</v>
      </c>
      <c r="H266" s="429" t="s">
        <v>909</v>
      </c>
      <c r="I266" s="429" t="s">
        <v>909</v>
      </c>
      <c r="J266" s="429" t="s">
        <v>909</v>
      </c>
      <c r="K266" s="429" t="s">
        <v>909</v>
      </c>
      <c r="L266" s="429" t="s">
        <v>909</v>
      </c>
      <c r="M266" s="429" t="s">
        <v>909</v>
      </c>
      <c r="N266" s="429" t="s">
        <v>909</v>
      </c>
      <c r="O266" s="429">
        <v>2</v>
      </c>
      <c r="P266" s="429" t="s">
        <v>909</v>
      </c>
      <c r="Q266" s="429">
        <v>2</v>
      </c>
    </row>
    <row r="267" spans="1:17">
      <c r="A267" s="305"/>
      <c r="B267" s="435"/>
      <c r="C267" s="435"/>
      <c r="D267" s="435"/>
      <c r="E267" s="435"/>
      <c r="F267" s="435"/>
      <c r="G267" s="435"/>
      <c r="H267" s="435"/>
      <c r="I267" s="435"/>
      <c r="J267" s="435"/>
      <c r="K267" s="435"/>
      <c r="L267" s="435"/>
      <c r="M267" s="435"/>
      <c r="N267" s="435"/>
      <c r="O267" s="435"/>
      <c r="P267" s="435"/>
      <c r="Q267" s="435"/>
    </row>
    <row r="268" spans="1:17" ht="13.5" thickBot="1">
      <c r="A268" s="444" t="s">
        <v>990</v>
      </c>
      <c r="B268" s="445">
        <v>219</v>
      </c>
      <c r="C268" s="445">
        <v>319</v>
      </c>
      <c r="D268" s="445">
        <v>140</v>
      </c>
      <c r="E268" s="445">
        <v>79</v>
      </c>
      <c r="F268" s="445">
        <v>1402</v>
      </c>
      <c r="G268" s="445">
        <v>259</v>
      </c>
      <c r="H268" s="445">
        <v>881</v>
      </c>
      <c r="I268" s="445">
        <v>330</v>
      </c>
      <c r="J268" s="445">
        <v>1</v>
      </c>
      <c r="K268" s="445">
        <v>253</v>
      </c>
      <c r="L268" s="445">
        <v>42</v>
      </c>
      <c r="M268" s="445">
        <v>244</v>
      </c>
      <c r="N268" s="445">
        <v>162</v>
      </c>
      <c r="O268" s="445">
        <v>4331</v>
      </c>
      <c r="P268" s="445">
        <v>3583</v>
      </c>
      <c r="Q268" s="445">
        <v>7914</v>
      </c>
    </row>
    <row r="269" spans="1:17">
      <c r="A269" s="442" t="s">
        <v>1008</v>
      </c>
      <c r="B269" s="443">
        <v>1848</v>
      </c>
      <c r="C269" s="443">
        <v>5398</v>
      </c>
      <c r="D269" s="443">
        <v>2174</v>
      </c>
      <c r="E269" s="443">
        <v>1857</v>
      </c>
      <c r="F269" s="462">
        <v>1639</v>
      </c>
      <c r="G269" s="443">
        <v>1383</v>
      </c>
      <c r="H269" s="443">
        <v>3353</v>
      </c>
      <c r="I269" s="443">
        <v>1073</v>
      </c>
      <c r="J269" s="443">
        <v>22</v>
      </c>
      <c r="K269" s="443">
        <v>3288</v>
      </c>
      <c r="L269" s="443">
        <v>703</v>
      </c>
      <c r="M269" s="443">
        <v>4733</v>
      </c>
      <c r="N269" s="443">
        <v>2504</v>
      </c>
      <c r="O269" s="443">
        <v>29975</v>
      </c>
      <c r="P269" s="443"/>
      <c r="Q269" s="443"/>
    </row>
    <row r="270" spans="1:17" ht="13.5" thickBot="1">
      <c r="A270" s="436"/>
      <c r="B270" s="436"/>
      <c r="C270" s="436"/>
      <c r="D270" s="436"/>
      <c r="E270" s="436"/>
      <c r="F270" s="436"/>
      <c r="G270" s="436"/>
      <c r="H270" s="436"/>
      <c r="I270" s="436"/>
      <c r="J270" s="436"/>
      <c r="K270" s="436"/>
      <c r="L270" s="436"/>
      <c r="M270" s="436"/>
      <c r="N270" s="436"/>
      <c r="O270" s="436"/>
      <c r="P270" s="436"/>
      <c r="Q270" s="436"/>
    </row>
    <row r="271" spans="1:17" ht="13.5" thickTop="1"/>
    <row r="272" spans="1:17">
      <c r="A272" s="304" t="s">
        <v>991</v>
      </c>
    </row>
  </sheetData>
  <mergeCells count="7">
    <mergeCell ref="P7:P8"/>
    <mergeCell ref="Q7:Q8"/>
    <mergeCell ref="A1:Q1"/>
    <mergeCell ref="A2:Q2"/>
    <mergeCell ref="A3:Q3"/>
    <mergeCell ref="A4:Q4"/>
    <mergeCell ref="A5:Q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9"/>
  <sheetViews>
    <sheetView zoomScaleNormal="100" workbookViewId="0">
      <selection activeCell="A4" sqref="A4:F4"/>
    </sheetView>
  </sheetViews>
  <sheetFormatPr defaultRowHeight="12.75"/>
  <cols>
    <col min="1" max="1" width="44.140625" style="303" customWidth="1"/>
    <col min="2" max="4" width="20.7109375" style="303" customWidth="1"/>
    <col min="5" max="6" width="15.7109375" style="303" customWidth="1"/>
    <col min="7" max="16384" width="9.140625" style="303"/>
  </cols>
  <sheetData>
    <row r="1" spans="1:6" ht="18">
      <c r="A1" s="521"/>
      <c r="B1" s="521"/>
      <c r="C1" s="521"/>
      <c r="D1" s="521"/>
      <c r="E1" s="521"/>
      <c r="F1" s="521"/>
    </row>
    <row r="2" spans="1:6" ht="18">
      <c r="A2" s="522" t="s">
        <v>127</v>
      </c>
      <c r="B2" s="522"/>
      <c r="C2" s="522"/>
      <c r="D2" s="522"/>
      <c r="E2" s="522"/>
      <c r="F2" s="522"/>
    </row>
    <row r="3" spans="1:6" ht="18" customHeight="1">
      <c r="A3" s="525" t="s">
        <v>1020</v>
      </c>
      <c r="B3" s="525"/>
      <c r="C3" s="525"/>
      <c r="D3" s="525"/>
      <c r="E3" s="525"/>
      <c r="F3" s="525"/>
    </row>
    <row r="4" spans="1:6" ht="18">
      <c r="A4" s="522" t="s">
        <v>1033</v>
      </c>
      <c r="B4" s="522"/>
      <c r="C4" s="522"/>
      <c r="D4" s="522"/>
      <c r="E4" s="522"/>
      <c r="F4" s="522"/>
    </row>
    <row r="5" spans="1:6" ht="18">
      <c r="A5" s="522"/>
      <c r="B5" s="522"/>
      <c r="C5" s="522"/>
      <c r="D5" s="522"/>
      <c r="E5" s="522"/>
      <c r="F5" s="522"/>
    </row>
    <row r="6" spans="1:6" ht="13.5" thickBot="1">
      <c r="A6" s="304"/>
      <c r="B6" s="427"/>
      <c r="C6" s="427"/>
    </row>
    <row r="7" spans="1:6" ht="20.100000000000001" customHeight="1" thickBot="1">
      <c r="A7" s="437"/>
      <c r="B7" s="438" t="s">
        <v>904</v>
      </c>
      <c r="C7" s="438"/>
      <c r="D7" s="438"/>
      <c r="E7" s="519" t="s">
        <v>905</v>
      </c>
      <c r="F7" s="520" t="s">
        <v>906</v>
      </c>
    </row>
    <row r="8" spans="1:6" ht="13.5" thickBot="1">
      <c r="A8" s="428"/>
      <c r="B8" s="463" t="s">
        <v>129</v>
      </c>
      <c r="C8" s="463" t="s">
        <v>128</v>
      </c>
      <c r="D8" s="463" t="s">
        <v>67</v>
      </c>
      <c r="E8" s="526"/>
      <c r="F8" s="527"/>
    </row>
    <row r="9" spans="1:6" ht="13.5" thickTop="1">
      <c r="A9" s="460" t="s">
        <v>907</v>
      </c>
      <c r="B9" s="461">
        <v>10</v>
      </c>
      <c r="C9" s="461">
        <v>47</v>
      </c>
      <c r="D9" s="461">
        <v>57</v>
      </c>
      <c r="E9" s="461">
        <v>43</v>
      </c>
      <c r="F9" s="461">
        <v>100</v>
      </c>
    </row>
    <row r="10" spans="1:6">
      <c r="A10" s="305" t="s">
        <v>908</v>
      </c>
      <c r="B10" s="429" t="s">
        <v>909</v>
      </c>
      <c r="C10" s="429">
        <v>3</v>
      </c>
      <c r="D10" s="429">
        <v>3</v>
      </c>
      <c r="E10" s="429">
        <v>3</v>
      </c>
      <c r="F10" s="429">
        <v>6</v>
      </c>
    </row>
    <row r="11" spans="1:6">
      <c r="A11" s="305" t="s">
        <v>910</v>
      </c>
      <c r="B11" s="429">
        <v>2</v>
      </c>
      <c r="C11" s="429">
        <v>5</v>
      </c>
      <c r="D11" s="429">
        <v>7</v>
      </c>
      <c r="E11" s="429">
        <v>4</v>
      </c>
      <c r="F11" s="429">
        <v>11</v>
      </c>
    </row>
    <row r="12" spans="1:6">
      <c r="A12" s="305" t="s">
        <v>868</v>
      </c>
      <c r="B12" s="429">
        <v>2</v>
      </c>
      <c r="C12" s="429">
        <v>8</v>
      </c>
      <c r="D12" s="429">
        <v>10</v>
      </c>
      <c r="E12" s="429">
        <v>11</v>
      </c>
      <c r="F12" s="429">
        <v>21</v>
      </c>
    </row>
    <row r="13" spans="1:6">
      <c r="A13" s="305" t="s">
        <v>870</v>
      </c>
      <c r="B13" s="429">
        <v>4</v>
      </c>
      <c r="C13" s="429">
        <v>4</v>
      </c>
      <c r="D13" s="429">
        <v>8</v>
      </c>
      <c r="E13" s="429">
        <v>8</v>
      </c>
      <c r="F13" s="429">
        <v>16</v>
      </c>
    </row>
    <row r="14" spans="1:6">
      <c r="A14" s="305" t="s">
        <v>874</v>
      </c>
      <c r="B14" s="429" t="s">
        <v>909</v>
      </c>
      <c r="C14" s="429">
        <v>10</v>
      </c>
      <c r="D14" s="429">
        <v>10</v>
      </c>
      <c r="E14" s="429">
        <v>5</v>
      </c>
      <c r="F14" s="429">
        <v>15</v>
      </c>
    </row>
    <row r="15" spans="1:6">
      <c r="A15" s="305" t="s">
        <v>875</v>
      </c>
      <c r="B15" s="429" t="s">
        <v>909</v>
      </c>
      <c r="C15" s="429">
        <v>3</v>
      </c>
      <c r="D15" s="429">
        <v>3</v>
      </c>
      <c r="E15" s="429">
        <v>3</v>
      </c>
      <c r="F15" s="429">
        <v>6</v>
      </c>
    </row>
    <row r="16" spans="1:6">
      <c r="A16" s="305" t="s">
        <v>871</v>
      </c>
      <c r="B16" s="429" t="s">
        <v>909</v>
      </c>
      <c r="C16" s="429">
        <v>3</v>
      </c>
      <c r="D16" s="429">
        <v>3</v>
      </c>
      <c r="E16" s="429">
        <v>3</v>
      </c>
      <c r="F16" s="429">
        <v>6</v>
      </c>
    </row>
    <row r="17" spans="1:6">
      <c r="A17" s="305" t="s">
        <v>911</v>
      </c>
      <c r="B17" s="429">
        <v>2</v>
      </c>
      <c r="C17" s="429">
        <v>9</v>
      </c>
      <c r="D17" s="429">
        <v>11</v>
      </c>
      <c r="E17" s="429">
        <v>6</v>
      </c>
      <c r="F17" s="429">
        <v>17</v>
      </c>
    </row>
    <row r="18" spans="1:6">
      <c r="A18" s="305" t="s">
        <v>912</v>
      </c>
      <c r="B18" s="429" t="s">
        <v>909</v>
      </c>
      <c r="C18" s="429">
        <v>2</v>
      </c>
      <c r="D18" s="429">
        <v>2</v>
      </c>
      <c r="E18" s="429" t="s">
        <v>909</v>
      </c>
      <c r="F18" s="429">
        <v>2</v>
      </c>
    </row>
    <row r="19" spans="1:6" ht="13.5" thickBot="1">
      <c r="A19" s="305" t="s">
        <v>913</v>
      </c>
      <c r="B19" s="429"/>
      <c r="C19" s="429"/>
      <c r="D19" s="429">
        <v>0</v>
      </c>
      <c r="E19" s="429"/>
      <c r="F19" s="429">
        <v>0</v>
      </c>
    </row>
    <row r="20" spans="1:6" ht="13.5" thickTop="1">
      <c r="A20" s="460" t="s">
        <v>914</v>
      </c>
      <c r="B20" s="461">
        <v>1</v>
      </c>
      <c r="C20" s="461">
        <v>44</v>
      </c>
      <c r="D20" s="461">
        <v>45</v>
      </c>
      <c r="E20" s="461">
        <v>5</v>
      </c>
      <c r="F20" s="461">
        <v>50</v>
      </c>
    </row>
    <row r="21" spans="1:6">
      <c r="A21" s="432" t="s">
        <v>73</v>
      </c>
      <c r="B21" s="433">
        <v>0</v>
      </c>
      <c r="C21" s="433">
        <v>1</v>
      </c>
      <c r="D21" s="433">
        <v>1</v>
      </c>
      <c r="E21" s="433">
        <v>0</v>
      </c>
      <c r="F21" s="433">
        <v>1</v>
      </c>
    </row>
    <row r="22" spans="1:6">
      <c r="A22" s="434" t="s">
        <v>699</v>
      </c>
      <c r="B22" s="429" t="s">
        <v>909</v>
      </c>
      <c r="C22" s="429">
        <v>1</v>
      </c>
      <c r="D22" s="429">
        <v>1</v>
      </c>
      <c r="E22" s="429" t="s">
        <v>909</v>
      </c>
      <c r="F22" s="429">
        <v>1</v>
      </c>
    </row>
    <row r="23" spans="1:6">
      <c r="A23" s="432" t="s">
        <v>74</v>
      </c>
      <c r="B23" s="433">
        <v>0</v>
      </c>
      <c r="C23" s="433">
        <v>11</v>
      </c>
      <c r="D23" s="433">
        <v>11</v>
      </c>
      <c r="E23" s="433">
        <v>1</v>
      </c>
      <c r="F23" s="433">
        <v>12</v>
      </c>
    </row>
    <row r="24" spans="1:6">
      <c r="A24" s="434" t="s">
        <v>721</v>
      </c>
      <c r="B24" s="429" t="s">
        <v>909</v>
      </c>
      <c r="C24" s="429">
        <v>1</v>
      </c>
      <c r="D24" s="429">
        <v>1</v>
      </c>
      <c r="E24" s="429" t="s">
        <v>909</v>
      </c>
      <c r="F24" s="429">
        <v>1</v>
      </c>
    </row>
    <row r="25" spans="1:6">
      <c r="A25" s="434" t="s">
        <v>825</v>
      </c>
      <c r="B25" s="429" t="s">
        <v>909</v>
      </c>
      <c r="C25" s="429">
        <v>1</v>
      </c>
      <c r="D25" s="429">
        <v>1</v>
      </c>
      <c r="E25" s="429" t="s">
        <v>909</v>
      </c>
      <c r="F25" s="429">
        <v>1</v>
      </c>
    </row>
    <row r="26" spans="1:6">
      <c r="A26" s="434" t="s">
        <v>709</v>
      </c>
      <c r="B26" s="429" t="s">
        <v>909</v>
      </c>
      <c r="C26" s="429">
        <v>1</v>
      </c>
      <c r="D26" s="429">
        <v>1</v>
      </c>
      <c r="E26" s="429">
        <v>1</v>
      </c>
      <c r="F26" s="429">
        <v>2</v>
      </c>
    </row>
    <row r="27" spans="1:6">
      <c r="A27" s="434" t="s">
        <v>992</v>
      </c>
      <c r="B27" s="429" t="s">
        <v>909</v>
      </c>
      <c r="C27" s="429">
        <v>1</v>
      </c>
      <c r="D27" s="429">
        <v>1</v>
      </c>
      <c r="E27" s="429" t="s">
        <v>909</v>
      </c>
      <c r="F27" s="429">
        <v>1</v>
      </c>
    </row>
    <row r="28" spans="1:6">
      <c r="A28" s="434" t="s">
        <v>824</v>
      </c>
      <c r="B28" s="429" t="s">
        <v>909</v>
      </c>
      <c r="C28" s="429">
        <v>1</v>
      </c>
      <c r="D28" s="429">
        <v>1</v>
      </c>
      <c r="E28" s="429" t="s">
        <v>909</v>
      </c>
      <c r="F28" s="429">
        <v>1</v>
      </c>
    </row>
    <row r="29" spans="1:6">
      <c r="A29" s="434" t="s">
        <v>712</v>
      </c>
      <c r="B29" s="429" t="s">
        <v>909</v>
      </c>
      <c r="C29" s="429">
        <v>1</v>
      </c>
      <c r="D29" s="429">
        <v>1</v>
      </c>
      <c r="E29" s="429" t="s">
        <v>909</v>
      </c>
      <c r="F29" s="429">
        <v>1</v>
      </c>
    </row>
    <row r="30" spans="1:6">
      <c r="A30" s="434" t="s">
        <v>827</v>
      </c>
      <c r="B30" s="429" t="s">
        <v>909</v>
      </c>
      <c r="C30" s="429">
        <v>1</v>
      </c>
      <c r="D30" s="429">
        <v>1</v>
      </c>
      <c r="E30" s="429" t="s">
        <v>909</v>
      </c>
      <c r="F30" s="429">
        <v>1</v>
      </c>
    </row>
    <row r="31" spans="1:6">
      <c r="A31" s="434" t="s">
        <v>826</v>
      </c>
      <c r="B31" s="429" t="s">
        <v>909</v>
      </c>
      <c r="C31" s="429">
        <v>1</v>
      </c>
      <c r="D31" s="429">
        <v>1</v>
      </c>
      <c r="E31" s="429" t="s">
        <v>909</v>
      </c>
      <c r="F31" s="429">
        <v>1</v>
      </c>
    </row>
    <row r="32" spans="1:6">
      <c r="A32" s="434" t="s">
        <v>726</v>
      </c>
      <c r="B32" s="429" t="s">
        <v>909</v>
      </c>
      <c r="C32" s="429">
        <v>1</v>
      </c>
      <c r="D32" s="429">
        <v>1</v>
      </c>
      <c r="E32" s="429" t="s">
        <v>909</v>
      </c>
      <c r="F32" s="429">
        <v>1</v>
      </c>
    </row>
    <row r="33" spans="1:6">
      <c r="A33" s="434" t="s">
        <v>707</v>
      </c>
      <c r="B33" s="429" t="s">
        <v>909</v>
      </c>
      <c r="C33" s="429">
        <v>1</v>
      </c>
      <c r="D33" s="429">
        <v>1</v>
      </c>
      <c r="E33" s="429" t="s">
        <v>909</v>
      </c>
      <c r="F33" s="429">
        <v>1</v>
      </c>
    </row>
    <row r="34" spans="1:6">
      <c r="A34" s="434" t="s">
        <v>850</v>
      </c>
      <c r="B34" s="429" t="s">
        <v>909</v>
      </c>
      <c r="C34" s="429">
        <v>1</v>
      </c>
      <c r="D34" s="429">
        <v>1</v>
      </c>
      <c r="E34" s="429" t="s">
        <v>909</v>
      </c>
      <c r="F34" s="429">
        <v>1</v>
      </c>
    </row>
    <row r="35" spans="1:6">
      <c r="A35" s="432" t="s">
        <v>70</v>
      </c>
      <c r="B35" s="433">
        <v>1</v>
      </c>
      <c r="C35" s="433">
        <v>7</v>
      </c>
      <c r="D35" s="433">
        <v>8</v>
      </c>
      <c r="E35" s="433">
        <v>1</v>
      </c>
      <c r="F35" s="433">
        <v>9</v>
      </c>
    </row>
    <row r="36" spans="1:6">
      <c r="A36" s="434" t="s">
        <v>728</v>
      </c>
      <c r="B36" s="429" t="s">
        <v>909</v>
      </c>
      <c r="C36" s="429">
        <v>1</v>
      </c>
      <c r="D36" s="429">
        <v>1</v>
      </c>
      <c r="E36" s="429" t="s">
        <v>909</v>
      </c>
      <c r="F36" s="429">
        <v>1</v>
      </c>
    </row>
    <row r="37" spans="1:6">
      <c r="A37" s="434" t="s">
        <v>729</v>
      </c>
      <c r="B37" s="429" t="s">
        <v>909</v>
      </c>
      <c r="C37" s="429">
        <v>1</v>
      </c>
      <c r="D37" s="429">
        <v>1</v>
      </c>
      <c r="E37" s="429" t="s">
        <v>909</v>
      </c>
      <c r="F37" s="429">
        <v>1</v>
      </c>
    </row>
    <row r="38" spans="1:6">
      <c r="A38" s="434" t="s">
        <v>737</v>
      </c>
      <c r="B38" s="429" t="s">
        <v>909</v>
      </c>
      <c r="C38" s="429">
        <v>1</v>
      </c>
      <c r="D38" s="429">
        <v>1</v>
      </c>
      <c r="E38" s="429" t="s">
        <v>909</v>
      </c>
      <c r="F38" s="429">
        <v>1</v>
      </c>
    </row>
    <row r="39" spans="1:6">
      <c r="A39" s="434" t="s">
        <v>732</v>
      </c>
      <c r="B39" s="429" t="s">
        <v>909</v>
      </c>
      <c r="C39" s="429">
        <v>1</v>
      </c>
      <c r="D39" s="429">
        <v>1</v>
      </c>
      <c r="E39" s="429" t="s">
        <v>909</v>
      </c>
      <c r="F39" s="429">
        <v>1</v>
      </c>
    </row>
    <row r="40" spans="1:6">
      <c r="A40" s="434" t="s">
        <v>741</v>
      </c>
      <c r="B40" s="429" t="s">
        <v>909</v>
      </c>
      <c r="C40" s="429">
        <v>1</v>
      </c>
      <c r="D40" s="429">
        <v>1</v>
      </c>
      <c r="E40" s="429">
        <v>1</v>
      </c>
      <c r="F40" s="429">
        <v>2</v>
      </c>
    </row>
    <row r="41" spans="1:6">
      <c r="A41" s="434" t="s">
        <v>742</v>
      </c>
      <c r="B41" s="429" t="s">
        <v>909</v>
      </c>
      <c r="C41" s="429">
        <v>1</v>
      </c>
      <c r="D41" s="429">
        <v>1</v>
      </c>
      <c r="E41" s="429" t="s">
        <v>909</v>
      </c>
      <c r="F41" s="429">
        <v>1</v>
      </c>
    </row>
    <row r="42" spans="1:6">
      <c r="A42" s="434" t="s">
        <v>993</v>
      </c>
      <c r="B42" s="429" t="s">
        <v>909</v>
      </c>
      <c r="C42" s="429">
        <v>1</v>
      </c>
      <c r="D42" s="429">
        <v>1</v>
      </c>
      <c r="E42" s="429" t="s">
        <v>909</v>
      </c>
      <c r="F42" s="429">
        <v>1</v>
      </c>
    </row>
    <row r="43" spans="1:6">
      <c r="A43" s="434" t="s">
        <v>743</v>
      </c>
      <c r="B43" s="429">
        <v>1</v>
      </c>
      <c r="C43" s="429" t="s">
        <v>909</v>
      </c>
      <c r="D43" s="429">
        <v>1</v>
      </c>
      <c r="E43" s="429" t="s">
        <v>909</v>
      </c>
      <c r="F43" s="429">
        <v>1</v>
      </c>
    </row>
    <row r="44" spans="1:6">
      <c r="A44" s="432" t="s">
        <v>71</v>
      </c>
      <c r="B44" s="433">
        <v>0</v>
      </c>
      <c r="C44" s="433">
        <v>3</v>
      </c>
      <c r="D44" s="433">
        <v>3</v>
      </c>
      <c r="E44" s="433">
        <v>0</v>
      </c>
      <c r="F44" s="433">
        <v>3</v>
      </c>
    </row>
    <row r="45" spans="1:6">
      <c r="A45" s="434" t="s">
        <v>747</v>
      </c>
      <c r="B45" s="429" t="s">
        <v>909</v>
      </c>
      <c r="C45" s="429">
        <v>1</v>
      </c>
      <c r="D45" s="429">
        <v>1</v>
      </c>
      <c r="E45" s="429" t="s">
        <v>909</v>
      </c>
      <c r="F45" s="429">
        <v>1</v>
      </c>
    </row>
    <row r="46" spans="1:6">
      <c r="A46" s="434" t="s">
        <v>746</v>
      </c>
      <c r="B46" s="429" t="s">
        <v>909</v>
      </c>
      <c r="C46" s="429">
        <v>1</v>
      </c>
      <c r="D46" s="429">
        <v>1</v>
      </c>
      <c r="E46" s="429" t="s">
        <v>909</v>
      </c>
      <c r="F46" s="429">
        <v>1</v>
      </c>
    </row>
    <row r="47" spans="1:6">
      <c r="A47" s="434" t="s">
        <v>972</v>
      </c>
      <c r="B47" s="429" t="s">
        <v>909</v>
      </c>
      <c r="C47" s="429">
        <v>1</v>
      </c>
      <c r="D47" s="429">
        <v>1</v>
      </c>
      <c r="E47" s="429" t="s">
        <v>909</v>
      </c>
      <c r="F47" s="429">
        <v>1</v>
      </c>
    </row>
    <row r="48" spans="1:6">
      <c r="A48" s="432" t="s">
        <v>75</v>
      </c>
      <c r="B48" s="433">
        <v>0</v>
      </c>
      <c r="C48" s="433">
        <v>5</v>
      </c>
      <c r="D48" s="433">
        <v>5</v>
      </c>
      <c r="E48" s="433">
        <v>0</v>
      </c>
      <c r="F48" s="433">
        <v>5</v>
      </c>
    </row>
    <row r="49" spans="1:6">
      <c r="A49" s="434" t="s">
        <v>761</v>
      </c>
      <c r="B49" s="429" t="s">
        <v>909</v>
      </c>
      <c r="C49" s="429">
        <v>1</v>
      </c>
      <c r="D49" s="429">
        <v>1</v>
      </c>
      <c r="E49" s="429" t="s">
        <v>909</v>
      </c>
      <c r="F49" s="429">
        <v>1</v>
      </c>
    </row>
    <row r="50" spans="1:6">
      <c r="A50" s="434" t="s">
        <v>1029</v>
      </c>
      <c r="B50" s="429" t="s">
        <v>909</v>
      </c>
      <c r="C50" s="429">
        <v>1</v>
      </c>
      <c r="D50" s="429">
        <v>1</v>
      </c>
      <c r="E50" s="429" t="s">
        <v>909</v>
      </c>
      <c r="F50" s="429">
        <v>1</v>
      </c>
    </row>
    <row r="51" spans="1:6">
      <c r="A51" s="434" t="s">
        <v>764</v>
      </c>
      <c r="B51" s="429" t="s">
        <v>909</v>
      </c>
      <c r="C51" s="429">
        <v>1</v>
      </c>
      <c r="D51" s="429">
        <v>1</v>
      </c>
      <c r="E51" s="429" t="s">
        <v>909</v>
      </c>
      <c r="F51" s="429">
        <v>1</v>
      </c>
    </row>
    <row r="52" spans="1:6">
      <c r="A52" s="434" t="s">
        <v>753</v>
      </c>
      <c r="B52" s="429" t="s">
        <v>909</v>
      </c>
      <c r="C52" s="429">
        <v>1</v>
      </c>
      <c r="D52" s="429">
        <v>1</v>
      </c>
      <c r="E52" s="429" t="s">
        <v>909</v>
      </c>
      <c r="F52" s="429">
        <v>1</v>
      </c>
    </row>
    <row r="53" spans="1:6">
      <c r="A53" s="434" t="s">
        <v>828</v>
      </c>
      <c r="B53" s="429" t="s">
        <v>909</v>
      </c>
      <c r="C53" s="429">
        <v>1</v>
      </c>
      <c r="D53" s="429">
        <v>1</v>
      </c>
      <c r="E53" s="429" t="s">
        <v>909</v>
      </c>
      <c r="F53" s="429">
        <v>1</v>
      </c>
    </row>
    <row r="54" spans="1:6">
      <c r="A54" s="432" t="s">
        <v>76</v>
      </c>
      <c r="B54" s="433">
        <v>0</v>
      </c>
      <c r="C54" s="433">
        <v>5</v>
      </c>
      <c r="D54" s="433">
        <v>5</v>
      </c>
      <c r="E54" s="433">
        <v>0</v>
      </c>
      <c r="F54" s="433">
        <v>5</v>
      </c>
    </row>
    <row r="55" spans="1:6">
      <c r="A55" s="434" t="s">
        <v>766</v>
      </c>
      <c r="B55" s="429" t="s">
        <v>909</v>
      </c>
      <c r="C55" s="429">
        <v>1</v>
      </c>
      <c r="D55" s="429">
        <v>1</v>
      </c>
      <c r="E55" s="429" t="s">
        <v>909</v>
      </c>
      <c r="F55" s="429">
        <v>1</v>
      </c>
    </row>
    <row r="56" spans="1:6">
      <c r="A56" s="434" t="s">
        <v>731</v>
      </c>
      <c r="B56" s="429" t="s">
        <v>909</v>
      </c>
      <c r="C56" s="429">
        <v>1</v>
      </c>
      <c r="D56" s="429">
        <v>1</v>
      </c>
      <c r="E56" s="429" t="s">
        <v>909</v>
      </c>
      <c r="F56" s="429">
        <v>1</v>
      </c>
    </row>
    <row r="57" spans="1:6">
      <c r="A57" s="434" t="s">
        <v>840</v>
      </c>
      <c r="B57" s="429" t="s">
        <v>909</v>
      </c>
      <c r="C57" s="429">
        <v>1</v>
      </c>
      <c r="D57" s="429">
        <v>1</v>
      </c>
      <c r="E57" s="429" t="s">
        <v>909</v>
      </c>
      <c r="F57" s="429">
        <v>1</v>
      </c>
    </row>
    <row r="58" spans="1:6">
      <c r="A58" s="434" t="s">
        <v>767</v>
      </c>
      <c r="B58" s="429" t="s">
        <v>909</v>
      </c>
      <c r="C58" s="429">
        <v>1</v>
      </c>
      <c r="D58" s="429">
        <v>1</v>
      </c>
      <c r="E58" s="429" t="s">
        <v>909</v>
      </c>
      <c r="F58" s="429">
        <v>1</v>
      </c>
    </row>
    <row r="59" spans="1:6">
      <c r="A59" s="434" t="s">
        <v>770</v>
      </c>
      <c r="B59" s="429" t="s">
        <v>909</v>
      </c>
      <c r="C59" s="429">
        <v>1</v>
      </c>
      <c r="D59" s="429">
        <v>1</v>
      </c>
      <c r="E59" s="429" t="s">
        <v>909</v>
      </c>
      <c r="F59" s="429">
        <v>1</v>
      </c>
    </row>
    <row r="60" spans="1:6">
      <c r="A60" s="432" t="s">
        <v>77</v>
      </c>
      <c r="B60" s="433">
        <v>0</v>
      </c>
      <c r="C60" s="433">
        <v>11</v>
      </c>
      <c r="D60" s="433">
        <v>11</v>
      </c>
      <c r="E60" s="433">
        <v>3</v>
      </c>
      <c r="F60" s="433">
        <v>14</v>
      </c>
    </row>
    <row r="61" spans="1:6">
      <c r="A61" s="434" t="s">
        <v>789</v>
      </c>
      <c r="B61" s="429" t="s">
        <v>909</v>
      </c>
      <c r="C61" s="429">
        <v>1</v>
      </c>
      <c r="D61" s="429">
        <v>1</v>
      </c>
      <c r="E61" s="429">
        <v>1</v>
      </c>
      <c r="F61" s="429">
        <v>2</v>
      </c>
    </row>
    <row r="62" spans="1:6">
      <c r="A62" s="434" t="s">
        <v>781</v>
      </c>
      <c r="B62" s="429" t="s">
        <v>909</v>
      </c>
      <c r="C62" s="429">
        <v>1</v>
      </c>
      <c r="D62" s="429">
        <v>1</v>
      </c>
      <c r="E62" s="429" t="s">
        <v>909</v>
      </c>
      <c r="F62" s="429">
        <v>1</v>
      </c>
    </row>
    <row r="63" spans="1:6">
      <c r="A63" s="434" t="s">
        <v>829</v>
      </c>
      <c r="B63" s="429" t="s">
        <v>909</v>
      </c>
      <c r="C63" s="429">
        <v>1</v>
      </c>
      <c r="D63" s="429">
        <v>1</v>
      </c>
      <c r="E63" s="429">
        <v>1</v>
      </c>
      <c r="F63" s="429">
        <v>2</v>
      </c>
    </row>
    <row r="64" spans="1:6">
      <c r="A64" s="434" t="s">
        <v>796</v>
      </c>
      <c r="B64" s="429" t="s">
        <v>909</v>
      </c>
      <c r="C64" s="429">
        <v>1</v>
      </c>
      <c r="D64" s="429">
        <v>1</v>
      </c>
      <c r="E64" s="429" t="s">
        <v>909</v>
      </c>
      <c r="F64" s="429">
        <v>1</v>
      </c>
    </row>
    <row r="65" spans="1:6">
      <c r="A65" s="434" t="s">
        <v>803</v>
      </c>
      <c r="B65" s="429" t="s">
        <v>909</v>
      </c>
      <c r="C65" s="429">
        <v>1</v>
      </c>
      <c r="D65" s="429">
        <v>1</v>
      </c>
      <c r="E65" s="429" t="s">
        <v>909</v>
      </c>
      <c r="F65" s="429">
        <v>1</v>
      </c>
    </row>
    <row r="66" spans="1:6">
      <c r="A66" s="434" t="s">
        <v>787</v>
      </c>
      <c r="B66" s="429" t="s">
        <v>909</v>
      </c>
      <c r="C66" s="429">
        <v>1</v>
      </c>
      <c r="D66" s="429">
        <v>1</v>
      </c>
      <c r="E66" s="429" t="s">
        <v>909</v>
      </c>
      <c r="F66" s="429">
        <v>1</v>
      </c>
    </row>
    <row r="67" spans="1:6">
      <c r="A67" s="434" t="s">
        <v>810</v>
      </c>
      <c r="B67" s="429" t="s">
        <v>909</v>
      </c>
      <c r="C67" s="429">
        <v>1</v>
      </c>
      <c r="D67" s="429">
        <v>1</v>
      </c>
      <c r="E67" s="429" t="s">
        <v>909</v>
      </c>
      <c r="F67" s="429">
        <v>1</v>
      </c>
    </row>
    <row r="68" spans="1:6">
      <c r="A68" s="434" t="s">
        <v>798</v>
      </c>
      <c r="B68" s="429" t="s">
        <v>909</v>
      </c>
      <c r="C68" s="429">
        <v>1</v>
      </c>
      <c r="D68" s="429">
        <v>1</v>
      </c>
      <c r="E68" s="429" t="s">
        <v>909</v>
      </c>
      <c r="F68" s="429">
        <v>1</v>
      </c>
    </row>
    <row r="69" spans="1:6">
      <c r="A69" s="434" t="s">
        <v>779</v>
      </c>
      <c r="B69" s="429" t="s">
        <v>909</v>
      </c>
      <c r="C69" s="429">
        <v>1</v>
      </c>
      <c r="D69" s="429">
        <v>1</v>
      </c>
      <c r="E69" s="429" t="s">
        <v>909</v>
      </c>
      <c r="F69" s="429">
        <v>1</v>
      </c>
    </row>
    <row r="70" spans="1:6">
      <c r="A70" s="434" t="s">
        <v>799</v>
      </c>
      <c r="B70" s="429" t="s">
        <v>909</v>
      </c>
      <c r="C70" s="429">
        <v>1</v>
      </c>
      <c r="D70" s="429">
        <v>1</v>
      </c>
      <c r="E70" s="429">
        <v>1</v>
      </c>
      <c r="F70" s="429">
        <v>2</v>
      </c>
    </row>
    <row r="71" spans="1:6">
      <c r="A71" s="434" t="s">
        <v>794</v>
      </c>
      <c r="B71" s="429" t="s">
        <v>909</v>
      </c>
      <c r="C71" s="429">
        <v>1</v>
      </c>
      <c r="D71" s="429">
        <v>1</v>
      </c>
      <c r="E71" s="429" t="s">
        <v>909</v>
      </c>
      <c r="F71" s="429">
        <v>1</v>
      </c>
    </row>
    <row r="72" spans="1:6">
      <c r="A72" s="432" t="s">
        <v>78</v>
      </c>
      <c r="B72" s="433">
        <v>0</v>
      </c>
      <c r="C72" s="433">
        <v>1</v>
      </c>
      <c r="D72" s="433">
        <v>1</v>
      </c>
      <c r="E72" s="433">
        <v>0</v>
      </c>
      <c r="F72" s="433">
        <v>1</v>
      </c>
    </row>
    <row r="73" spans="1:6">
      <c r="A73" s="434" t="s">
        <v>819</v>
      </c>
      <c r="B73" s="429" t="s">
        <v>909</v>
      </c>
      <c r="C73" s="429">
        <v>1</v>
      </c>
      <c r="D73" s="429">
        <v>1</v>
      </c>
      <c r="E73" s="429" t="s">
        <v>909</v>
      </c>
      <c r="F73" s="429">
        <v>1</v>
      </c>
    </row>
    <row r="74" spans="1:6">
      <c r="A74" s="305"/>
      <c r="B74" s="435"/>
      <c r="C74" s="435"/>
      <c r="D74" s="435"/>
      <c r="E74" s="435"/>
      <c r="F74" s="435"/>
    </row>
    <row r="75" spans="1:6" ht="13.5" thickBot="1">
      <c r="A75" s="444" t="s">
        <v>990</v>
      </c>
      <c r="B75" s="445">
        <v>11</v>
      </c>
      <c r="C75" s="445">
        <v>91</v>
      </c>
      <c r="D75" s="445">
        <v>102</v>
      </c>
      <c r="E75" s="445">
        <v>48</v>
      </c>
      <c r="F75" s="445">
        <v>150</v>
      </c>
    </row>
    <row r="76" spans="1:6">
      <c r="A76" s="442" t="s">
        <v>1054</v>
      </c>
      <c r="B76" s="443">
        <v>185</v>
      </c>
      <c r="C76" s="443">
        <v>1378</v>
      </c>
      <c r="D76" s="443">
        <v>1563</v>
      </c>
      <c r="E76" s="443"/>
      <c r="F76" s="443"/>
    </row>
    <row r="77" spans="1:6" ht="13.5" thickBot="1">
      <c r="A77" s="436"/>
      <c r="B77" s="436"/>
      <c r="C77" s="436"/>
      <c r="D77" s="436"/>
      <c r="E77" s="436"/>
      <c r="F77" s="436"/>
    </row>
    <row r="78" spans="1:6" ht="13.5" thickTop="1"/>
    <row r="79" spans="1:6" ht="26.25" customHeight="1">
      <c r="A79" s="524" t="s">
        <v>991</v>
      </c>
      <c r="B79" s="524"/>
      <c r="C79" s="524"/>
      <c r="D79" s="524"/>
      <c r="E79" s="524"/>
      <c r="F79" s="524"/>
    </row>
  </sheetData>
  <mergeCells count="8">
    <mergeCell ref="A79:F79"/>
    <mergeCell ref="A1:F1"/>
    <mergeCell ref="A2:F2"/>
    <mergeCell ref="A3:F3"/>
    <mergeCell ref="A4:F4"/>
    <mergeCell ref="A5:F5"/>
    <mergeCell ref="E7:E8"/>
    <mergeCell ref="F7:F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workbookViewId="0">
      <selection activeCell="A4" sqref="A4:G4"/>
    </sheetView>
  </sheetViews>
  <sheetFormatPr defaultRowHeight="12.75"/>
  <cols>
    <col min="1" max="1" width="44.140625" style="303" customWidth="1"/>
    <col min="2" max="7" width="15.7109375" style="303" customWidth="1"/>
    <col min="8" max="16384" width="9.140625" style="303"/>
  </cols>
  <sheetData>
    <row r="1" spans="1:7" ht="18">
      <c r="A1" s="521"/>
      <c r="B1" s="521"/>
      <c r="C1" s="521"/>
      <c r="D1" s="521"/>
      <c r="E1" s="521"/>
      <c r="F1" s="521"/>
      <c r="G1" s="521"/>
    </row>
    <row r="2" spans="1:7" ht="18">
      <c r="A2" s="522" t="s">
        <v>303</v>
      </c>
      <c r="B2" s="522"/>
      <c r="C2" s="522"/>
      <c r="D2" s="522"/>
      <c r="E2" s="522"/>
      <c r="F2" s="522"/>
      <c r="G2" s="522"/>
    </row>
    <row r="3" spans="1:7" ht="18">
      <c r="A3" s="525" t="s">
        <v>1020</v>
      </c>
      <c r="B3" s="525"/>
      <c r="C3" s="525"/>
      <c r="D3" s="525"/>
      <c r="E3" s="525"/>
      <c r="F3" s="525"/>
      <c r="G3" s="525"/>
    </row>
    <row r="4" spans="1:7" ht="18">
      <c r="A4" s="522" t="s">
        <v>1033</v>
      </c>
      <c r="B4" s="522"/>
      <c r="C4" s="522"/>
      <c r="D4" s="522"/>
      <c r="E4" s="522"/>
      <c r="F4" s="522"/>
      <c r="G4" s="522"/>
    </row>
    <row r="5" spans="1:7" ht="18">
      <c r="A5" s="522"/>
      <c r="B5" s="522"/>
      <c r="C5" s="522"/>
      <c r="D5" s="522"/>
      <c r="E5" s="522"/>
      <c r="F5" s="522"/>
      <c r="G5" s="522"/>
    </row>
    <row r="6" spans="1:7" ht="13.5" thickBot="1">
      <c r="A6" s="304"/>
      <c r="B6" s="427"/>
      <c r="C6" s="427"/>
      <c r="D6" s="427"/>
    </row>
    <row r="7" spans="1:7" ht="20.100000000000001" customHeight="1" thickBot="1">
      <c r="A7" s="437"/>
      <c r="B7" s="438" t="s">
        <v>904</v>
      </c>
      <c r="C7" s="438"/>
      <c r="D7" s="438"/>
      <c r="E7" s="438"/>
      <c r="F7" s="519" t="s">
        <v>905</v>
      </c>
      <c r="G7" s="520" t="s">
        <v>906</v>
      </c>
    </row>
    <row r="8" spans="1:7" ht="13.5" thickBot="1">
      <c r="A8" s="428"/>
      <c r="B8" s="463" t="s">
        <v>130</v>
      </c>
      <c r="C8" s="463" t="s">
        <v>131</v>
      </c>
      <c r="D8" s="463" t="s">
        <v>132</v>
      </c>
      <c r="E8" s="463" t="s">
        <v>67</v>
      </c>
      <c r="F8" s="526"/>
      <c r="G8" s="527"/>
    </row>
    <row r="9" spans="1:7" ht="13.5" thickTop="1">
      <c r="A9" s="460" t="s">
        <v>907</v>
      </c>
      <c r="B9" s="461">
        <v>26</v>
      </c>
      <c r="C9" s="461">
        <v>7</v>
      </c>
      <c r="D9" s="461">
        <v>4</v>
      </c>
      <c r="E9" s="461">
        <v>37</v>
      </c>
      <c r="F9" s="461">
        <v>43</v>
      </c>
      <c r="G9" s="461">
        <v>80</v>
      </c>
    </row>
    <row r="10" spans="1:7">
      <c r="A10" s="305" t="s">
        <v>908</v>
      </c>
      <c r="B10" s="429">
        <v>3</v>
      </c>
      <c r="C10" s="429" t="s">
        <v>909</v>
      </c>
      <c r="D10" s="429" t="s">
        <v>909</v>
      </c>
      <c r="E10" s="429">
        <v>3</v>
      </c>
      <c r="F10" s="429">
        <v>2</v>
      </c>
      <c r="G10" s="429">
        <v>5</v>
      </c>
    </row>
    <row r="11" spans="1:7">
      <c r="A11" s="305" t="s">
        <v>910</v>
      </c>
      <c r="B11" s="429">
        <v>4</v>
      </c>
      <c r="C11" s="429" t="s">
        <v>909</v>
      </c>
      <c r="D11" s="429" t="s">
        <v>909</v>
      </c>
      <c r="E11" s="429">
        <v>4</v>
      </c>
      <c r="F11" s="429">
        <v>3</v>
      </c>
      <c r="G11" s="429">
        <v>7</v>
      </c>
    </row>
    <row r="12" spans="1:7">
      <c r="A12" s="305" t="s">
        <v>868</v>
      </c>
      <c r="B12" s="429">
        <v>11</v>
      </c>
      <c r="C12" s="429">
        <v>1</v>
      </c>
      <c r="D12" s="429" t="s">
        <v>909</v>
      </c>
      <c r="E12" s="429">
        <v>12</v>
      </c>
      <c r="F12" s="429">
        <v>22</v>
      </c>
      <c r="G12" s="429">
        <v>34</v>
      </c>
    </row>
    <row r="13" spans="1:7">
      <c r="A13" s="305" t="s">
        <v>870</v>
      </c>
      <c r="B13" s="429">
        <v>1</v>
      </c>
      <c r="C13" s="429">
        <v>3</v>
      </c>
      <c r="D13" s="429" t="s">
        <v>909</v>
      </c>
      <c r="E13" s="429">
        <v>4</v>
      </c>
      <c r="F13" s="429">
        <v>5</v>
      </c>
      <c r="G13" s="429">
        <v>9</v>
      </c>
    </row>
    <row r="14" spans="1:7">
      <c r="A14" s="305" t="s">
        <v>874</v>
      </c>
      <c r="B14" s="429" t="s">
        <v>909</v>
      </c>
      <c r="C14" s="429" t="s">
        <v>909</v>
      </c>
      <c r="D14" s="429">
        <v>4</v>
      </c>
      <c r="E14" s="429">
        <v>4</v>
      </c>
      <c r="F14" s="429" t="s">
        <v>909</v>
      </c>
      <c r="G14" s="429">
        <v>4</v>
      </c>
    </row>
    <row r="15" spans="1:7">
      <c r="A15" s="305" t="s">
        <v>875</v>
      </c>
      <c r="B15" s="429" t="s">
        <v>909</v>
      </c>
      <c r="C15" s="429">
        <v>1</v>
      </c>
      <c r="D15" s="429" t="s">
        <v>909</v>
      </c>
      <c r="E15" s="429">
        <v>1</v>
      </c>
      <c r="F15" s="429">
        <v>1</v>
      </c>
      <c r="G15" s="429">
        <v>2</v>
      </c>
    </row>
    <row r="16" spans="1:7">
      <c r="A16" s="305" t="s">
        <v>871</v>
      </c>
      <c r="B16" s="429">
        <v>2</v>
      </c>
      <c r="C16" s="429" t="s">
        <v>909</v>
      </c>
      <c r="D16" s="429" t="s">
        <v>909</v>
      </c>
      <c r="E16" s="429">
        <v>2</v>
      </c>
      <c r="F16" s="429">
        <v>2</v>
      </c>
      <c r="G16" s="429">
        <v>4</v>
      </c>
    </row>
    <row r="17" spans="1:7">
      <c r="A17" s="305" t="s">
        <v>911</v>
      </c>
      <c r="B17" s="429">
        <v>5</v>
      </c>
      <c r="C17" s="429" t="s">
        <v>909</v>
      </c>
      <c r="D17" s="429" t="s">
        <v>909</v>
      </c>
      <c r="E17" s="429">
        <v>5</v>
      </c>
      <c r="F17" s="429">
        <v>5</v>
      </c>
      <c r="G17" s="429">
        <v>10</v>
      </c>
    </row>
    <row r="18" spans="1:7">
      <c r="A18" s="305" t="s">
        <v>912</v>
      </c>
      <c r="B18" s="429" t="s">
        <v>909</v>
      </c>
      <c r="C18" s="429">
        <v>1</v>
      </c>
      <c r="D18" s="429" t="s">
        <v>909</v>
      </c>
      <c r="E18" s="429">
        <v>1</v>
      </c>
      <c r="F18" s="429">
        <v>2</v>
      </c>
      <c r="G18" s="429">
        <v>3</v>
      </c>
    </row>
    <row r="19" spans="1:7" ht="13.5" thickBot="1">
      <c r="A19" s="305" t="s">
        <v>913</v>
      </c>
      <c r="B19" s="429" t="s">
        <v>909</v>
      </c>
      <c r="C19" s="429">
        <v>1</v>
      </c>
      <c r="D19" s="429" t="s">
        <v>909</v>
      </c>
      <c r="E19" s="429">
        <v>1</v>
      </c>
      <c r="F19" s="429">
        <v>1</v>
      </c>
      <c r="G19" s="429">
        <v>2</v>
      </c>
    </row>
    <row r="20" spans="1:7" ht="13.5" thickTop="1">
      <c r="A20" s="460" t="s">
        <v>914</v>
      </c>
      <c r="B20" s="461">
        <v>0</v>
      </c>
      <c r="C20" s="461">
        <v>5</v>
      </c>
      <c r="D20" s="461">
        <v>0</v>
      </c>
      <c r="E20" s="461">
        <v>5</v>
      </c>
      <c r="F20" s="461">
        <v>3</v>
      </c>
      <c r="G20" s="461">
        <v>8</v>
      </c>
    </row>
    <row r="21" spans="1:7">
      <c r="A21" s="432" t="s">
        <v>70</v>
      </c>
      <c r="B21" s="433">
        <v>0</v>
      </c>
      <c r="C21" s="433">
        <v>1</v>
      </c>
      <c r="D21" s="433">
        <v>0</v>
      </c>
      <c r="E21" s="433">
        <v>1</v>
      </c>
      <c r="F21" s="433">
        <v>1</v>
      </c>
      <c r="G21" s="433">
        <v>2</v>
      </c>
    </row>
    <row r="22" spans="1:7">
      <c r="A22" s="434" t="s">
        <v>741</v>
      </c>
      <c r="B22" s="429" t="s">
        <v>909</v>
      </c>
      <c r="C22" s="429">
        <v>1</v>
      </c>
      <c r="D22" s="429" t="s">
        <v>909</v>
      </c>
      <c r="E22" s="429">
        <v>1</v>
      </c>
      <c r="F22" s="429">
        <v>1</v>
      </c>
      <c r="G22" s="429">
        <v>2</v>
      </c>
    </row>
    <row r="23" spans="1:7">
      <c r="A23" s="432" t="s">
        <v>75</v>
      </c>
      <c r="B23" s="433">
        <v>0</v>
      </c>
      <c r="C23" s="433">
        <v>2</v>
      </c>
      <c r="D23" s="433">
        <v>0</v>
      </c>
      <c r="E23" s="433">
        <v>2</v>
      </c>
      <c r="F23" s="433">
        <v>1</v>
      </c>
      <c r="G23" s="433">
        <v>3</v>
      </c>
    </row>
    <row r="24" spans="1:7">
      <c r="A24" s="434" t="s">
        <v>764</v>
      </c>
      <c r="B24" s="429" t="s">
        <v>909</v>
      </c>
      <c r="C24" s="429">
        <v>1</v>
      </c>
      <c r="D24" s="429" t="s">
        <v>909</v>
      </c>
      <c r="E24" s="429">
        <v>1</v>
      </c>
      <c r="F24" s="429" t="s">
        <v>909</v>
      </c>
      <c r="G24" s="429">
        <v>1</v>
      </c>
    </row>
    <row r="25" spans="1:7">
      <c r="A25" s="434" t="s">
        <v>759</v>
      </c>
      <c r="B25" s="429" t="s">
        <v>909</v>
      </c>
      <c r="C25" s="429">
        <v>1</v>
      </c>
      <c r="D25" s="429" t="s">
        <v>909</v>
      </c>
      <c r="E25" s="429">
        <v>1</v>
      </c>
      <c r="F25" s="429">
        <v>1</v>
      </c>
      <c r="G25" s="429">
        <v>2</v>
      </c>
    </row>
    <row r="26" spans="1:7">
      <c r="A26" s="432" t="s">
        <v>78</v>
      </c>
      <c r="B26" s="433">
        <v>0</v>
      </c>
      <c r="C26" s="433">
        <v>2</v>
      </c>
      <c r="D26" s="433">
        <v>0</v>
      </c>
      <c r="E26" s="433">
        <v>2</v>
      </c>
      <c r="F26" s="433">
        <v>1</v>
      </c>
      <c r="G26" s="433">
        <v>3</v>
      </c>
    </row>
    <row r="27" spans="1:7">
      <c r="A27" s="434" t="s">
        <v>820</v>
      </c>
      <c r="B27" s="429" t="s">
        <v>909</v>
      </c>
      <c r="C27" s="429">
        <v>1</v>
      </c>
      <c r="D27" s="429" t="s">
        <v>909</v>
      </c>
      <c r="E27" s="429">
        <v>1</v>
      </c>
      <c r="F27" s="429" t="s">
        <v>909</v>
      </c>
      <c r="G27" s="429">
        <v>1</v>
      </c>
    </row>
    <row r="28" spans="1:7">
      <c r="A28" s="434" t="s">
        <v>821</v>
      </c>
      <c r="B28" s="429" t="s">
        <v>909</v>
      </c>
      <c r="C28" s="429">
        <v>1</v>
      </c>
      <c r="D28" s="429" t="s">
        <v>909</v>
      </c>
      <c r="E28" s="429">
        <v>1</v>
      </c>
      <c r="F28" s="429">
        <v>1</v>
      </c>
      <c r="G28" s="429">
        <v>2</v>
      </c>
    </row>
    <row r="29" spans="1:7">
      <c r="A29" s="305"/>
      <c r="B29" s="435"/>
      <c r="C29" s="435"/>
      <c r="D29" s="435"/>
      <c r="E29" s="435"/>
      <c r="F29" s="435"/>
      <c r="G29" s="435"/>
    </row>
    <row r="30" spans="1:7" ht="13.5" thickBot="1">
      <c r="A30" s="459" t="s">
        <v>990</v>
      </c>
      <c r="B30" s="431">
        <v>26</v>
      </c>
      <c r="C30" s="431">
        <v>12</v>
      </c>
      <c r="D30" s="431">
        <v>4</v>
      </c>
      <c r="E30" s="431">
        <v>42</v>
      </c>
      <c r="F30" s="431">
        <v>46</v>
      </c>
      <c r="G30" s="431">
        <v>88</v>
      </c>
    </row>
    <row r="31" spans="1:7">
      <c r="A31" s="442" t="s">
        <v>1054</v>
      </c>
      <c r="B31" s="443">
        <v>193</v>
      </c>
      <c r="C31" s="443">
        <v>158</v>
      </c>
      <c r="D31" s="443">
        <v>28</v>
      </c>
      <c r="E31" s="443">
        <v>379</v>
      </c>
      <c r="F31" s="443"/>
      <c r="G31" s="443"/>
    </row>
    <row r="32" spans="1:7" ht="13.5" thickBot="1">
      <c r="A32" s="436"/>
      <c r="B32" s="436"/>
      <c r="C32" s="436"/>
      <c r="D32" s="436"/>
      <c r="E32" s="436"/>
      <c r="F32" s="436"/>
      <c r="G32" s="436"/>
    </row>
    <row r="33" spans="1:7" ht="13.5" thickTop="1"/>
    <row r="34" spans="1:7" ht="25.5" customHeight="1">
      <c r="A34" s="524" t="s">
        <v>991</v>
      </c>
      <c r="B34" s="524"/>
      <c r="C34" s="524"/>
      <c r="D34" s="524"/>
      <c r="E34" s="524"/>
      <c r="F34" s="524"/>
      <c r="G34" s="524"/>
    </row>
  </sheetData>
  <mergeCells count="8">
    <mergeCell ref="A34:G34"/>
    <mergeCell ref="A1:G1"/>
    <mergeCell ref="A2:G2"/>
    <mergeCell ref="A3:G3"/>
    <mergeCell ref="A4:G4"/>
    <mergeCell ref="A5:G5"/>
    <mergeCell ref="F7:F8"/>
    <mergeCell ref="G7:G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2"/>
  <sheetViews>
    <sheetView zoomScaleNormal="100" workbookViewId="0">
      <selection sqref="A1:AR1"/>
    </sheetView>
  </sheetViews>
  <sheetFormatPr defaultRowHeight="12.75"/>
  <cols>
    <col min="1" max="1" width="44.140625" style="303" customWidth="1"/>
    <col min="2" max="2" width="4.85546875" style="303" bestFit="1" customWidth="1"/>
    <col min="3" max="5" width="4.85546875" style="303" customWidth="1"/>
    <col min="6" max="6" width="4.85546875" style="303" bestFit="1" customWidth="1"/>
    <col min="7" max="7" width="5" style="303" bestFit="1" customWidth="1"/>
    <col min="8" max="8" width="4.7109375" style="303" bestFit="1" customWidth="1"/>
    <col min="9" max="9" width="5.140625" style="303" bestFit="1" customWidth="1"/>
    <col min="10" max="10" width="4.85546875" style="303" bestFit="1" customWidth="1"/>
    <col min="11" max="12" width="5" style="303" bestFit="1" customWidth="1"/>
    <col min="13" max="13" width="4.85546875" style="303" bestFit="1" customWidth="1"/>
    <col min="14" max="14" width="4.7109375" style="303" bestFit="1" customWidth="1"/>
    <col min="15" max="15" width="4.85546875" style="303" bestFit="1" customWidth="1"/>
    <col min="16" max="16" width="4.7109375" style="303" bestFit="1" customWidth="1"/>
    <col min="17" max="17" width="4.85546875" style="303" bestFit="1" customWidth="1"/>
    <col min="18" max="18" width="5" style="303" bestFit="1" customWidth="1"/>
    <col min="19" max="19" width="4.5703125" style="303" bestFit="1" customWidth="1"/>
    <col min="20" max="21" width="4.85546875" style="303" bestFit="1" customWidth="1"/>
    <col min="22" max="23" width="5" style="303" bestFit="1" customWidth="1"/>
    <col min="24" max="24" width="5.140625" style="303" bestFit="1" customWidth="1"/>
    <col min="25" max="25" width="5" style="303" bestFit="1" customWidth="1"/>
    <col min="26" max="26" width="5.28515625" style="303" bestFit="1" customWidth="1"/>
    <col min="27" max="27" width="5.42578125" style="303" bestFit="1" customWidth="1"/>
    <col min="28" max="29" width="5.140625" style="303" bestFit="1" customWidth="1"/>
    <col min="30" max="30" width="5" style="303" bestFit="1" customWidth="1"/>
    <col min="31" max="31" width="4.85546875" style="303" bestFit="1" customWidth="1"/>
    <col min="32" max="32" width="5" style="303" bestFit="1" customWidth="1"/>
    <col min="33" max="33" width="4.85546875" style="303" bestFit="1" customWidth="1"/>
    <col min="34" max="34" width="5.140625" style="303" bestFit="1" customWidth="1"/>
    <col min="35" max="37" width="5" style="303" bestFit="1" customWidth="1"/>
    <col min="38" max="39" width="4.85546875" style="303" bestFit="1" customWidth="1"/>
    <col min="40" max="40" width="4.7109375" style="303" bestFit="1" customWidth="1"/>
    <col min="41" max="41" width="4.85546875" style="303" bestFit="1" customWidth="1"/>
    <col min="42" max="42" width="7.140625" style="303" bestFit="1" customWidth="1"/>
    <col min="43" max="44" width="15.7109375" style="303" customWidth="1"/>
    <col min="45" max="16384" width="9.140625" style="303"/>
  </cols>
  <sheetData>
    <row r="1" spans="1:44" ht="18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  <c r="Y1" s="521"/>
      <c r="Z1" s="521"/>
      <c r="AA1" s="521"/>
      <c r="AB1" s="521"/>
      <c r="AC1" s="521"/>
      <c r="AD1" s="521"/>
      <c r="AE1" s="521"/>
      <c r="AF1" s="521"/>
      <c r="AG1" s="521"/>
      <c r="AH1" s="521"/>
      <c r="AI1" s="521"/>
      <c r="AJ1" s="521"/>
      <c r="AK1" s="521"/>
      <c r="AL1" s="521"/>
      <c r="AM1" s="521"/>
      <c r="AN1" s="521"/>
      <c r="AO1" s="521"/>
      <c r="AP1" s="521"/>
      <c r="AQ1" s="521"/>
      <c r="AR1" s="521"/>
    </row>
    <row r="2" spans="1:44" ht="18">
      <c r="A2" s="522" t="s">
        <v>281</v>
      </c>
      <c r="B2" s="522"/>
      <c r="C2" s="522"/>
      <c r="D2" s="522"/>
      <c r="E2" s="522"/>
      <c r="F2" s="522"/>
      <c r="G2" s="522"/>
      <c r="H2" s="522"/>
      <c r="I2" s="522"/>
      <c r="J2" s="522"/>
      <c r="K2" s="522"/>
      <c r="L2" s="522"/>
      <c r="M2" s="522"/>
      <c r="N2" s="522"/>
      <c r="O2" s="522"/>
      <c r="P2" s="522"/>
      <c r="Q2" s="522"/>
      <c r="R2" s="522"/>
      <c r="S2" s="522"/>
      <c r="T2" s="522"/>
      <c r="U2" s="522"/>
      <c r="V2" s="522"/>
      <c r="W2" s="522"/>
      <c r="X2" s="522"/>
      <c r="Y2" s="522"/>
      <c r="Z2" s="522"/>
      <c r="AA2" s="522"/>
      <c r="AB2" s="522"/>
      <c r="AC2" s="522"/>
      <c r="AD2" s="522"/>
      <c r="AE2" s="522"/>
      <c r="AF2" s="522"/>
      <c r="AG2" s="522"/>
      <c r="AH2" s="522"/>
      <c r="AI2" s="522"/>
      <c r="AJ2" s="522"/>
      <c r="AK2" s="522"/>
      <c r="AL2" s="522"/>
      <c r="AM2" s="522"/>
      <c r="AN2" s="522"/>
      <c r="AO2" s="522"/>
      <c r="AP2" s="522"/>
      <c r="AQ2" s="522"/>
      <c r="AR2" s="522"/>
    </row>
    <row r="3" spans="1:44" ht="18">
      <c r="A3" s="523" t="s">
        <v>1020</v>
      </c>
      <c r="B3" s="523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  <c r="R3" s="523"/>
      <c r="S3" s="523"/>
      <c r="T3" s="523"/>
      <c r="U3" s="523"/>
      <c r="V3" s="523"/>
      <c r="W3" s="523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</row>
    <row r="4" spans="1:44" ht="18">
      <c r="A4" s="522" t="s">
        <v>1033</v>
      </c>
      <c r="B4" s="522"/>
      <c r="C4" s="522"/>
      <c r="D4" s="522"/>
      <c r="E4" s="522"/>
      <c r="F4" s="522"/>
      <c r="G4" s="522"/>
      <c r="H4" s="522"/>
      <c r="I4" s="522"/>
      <c r="J4" s="522"/>
      <c r="K4" s="522"/>
      <c r="L4" s="522"/>
      <c r="M4" s="522"/>
      <c r="N4" s="522"/>
      <c r="O4" s="522"/>
      <c r="P4" s="522"/>
      <c r="Q4" s="522"/>
      <c r="R4" s="522"/>
      <c r="S4" s="522"/>
      <c r="T4" s="522"/>
      <c r="U4" s="522"/>
      <c r="V4" s="522"/>
      <c r="W4" s="522"/>
      <c r="X4" s="522"/>
      <c r="Y4" s="522"/>
      <c r="Z4" s="522"/>
      <c r="AA4" s="522"/>
      <c r="AB4" s="522"/>
      <c r="AC4" s="522"/>
      <c r="AD4" s="522"/>
      <c r="AE4" s="522"/>
      <c r="AF4" s="522"/>
      <c r="AG4" s="522"/>
      <c r="AH4" s="522"/>
      <c r="AI4" s="522"/>
      <c r="AJ4" s="522"/>
      <c r="AK4" s="522"/>
      <c r="AL4" s="522"/>
      <c r="AM4" s="522"/>
      <c r="AN4" s="522"/>
      <c r="AO4" s="522"/>
      <c r="AP4" s="522"/>
      <c r="AQ4" s="522"/>
      <c r="AR4" s="522"/>
    </row>
    <row r="5" spans="1:44" ht="18">
      <c r="A5" s="522"/>
      <c r="B5" s="522"/>
      <c r="C5" s="522"/>
      <c r="D5" s="522"/>
      <c r="E5" s="522"/>
      <c r="F5" s="522"/>
      <c r="G5" s="522"/>
      <c r="H5" s="522"/>
      <c r="I5" s="522"/>
      <c r="J5" s="522"/>
      <c r="K5" s="522"/>
      <c r="L5" s="522"/>
      <c r="M5" s="522"/>
      <c r="N5" s="522"/>
      <c r="O5" s="522"/>
      <c r="P5" s="522"/>
      <c r="Q5" s="522"/>
      <c r="R5" s="522"/>
      <c r="S5" s="522"/>
      <c r="T5" s="522"/>
      <c r="U5" s="522"/>
      <c r="V5" s="522"/>
      <c r="W5" s="522"/>
      <c r="X5" s="522"/>
      <c r="Y5" s="522"/>
      <c r="Z5" s="522"/>
      <c r="AA5" s="522"/>
      <c r="AB5" s="522"/>
      <c r="AC5" s="522"/>
      <c r="AD5" s="522"/>
      <c r="AE5" s="522"/>
      <c r="AF5" s="522"/>
      <c r="AG5" s="522"/>
      <c r="AH5" s="522"/>
      <c r="AI5" s="522"/>
      <c r="AJ5" s="522"/>
      <c r="AK5" s="522"/>
      <c r="AL5" s="522"/>
      <c r="AM5" s="522"/>
      <c r="AN5" s="522"/>
      <c r="AO5" s="522"/>
      <c r="AP5" s="522"/>
      <c r="AQ5" s="522"/>
      <c r="AR5" s="522"/>
    </row>
    <row r="6" spans="1:44" ht="13.5" thickBot="1">
      <c r="A6" s="304"/>
      <c r="B6" s="427"/>
      <c r="C6" s="427"/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7"/>
      <c r="P6" s="427"/>
      <c r="Q6" s="427"/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7"/>
      <c r="AD6" s="427"/>
      <c r="AE6" s="427"/>
      <c r="AF6" s="427"/>
      <c r="AG6" s="427"/>
      <c r="AH6" s="427"/>
      <c r="AI6" s="427"/>
      <c r="AJ6" s="427"/>
      <c r="AK6" s="427"/>
      <c r="AL6" s="427"/>
      <c r="AM6" s="427"/>
      <c r="AN6" s="427"/>
      <c r="AO6" s="427"/>
    </row>
    <row r="7" spans="1:44" ht="20.100000000000001" customHeight="1" thickBot="1">
      <c r="A7" s="437"/>
      <c r="B7" s="438" t="s">
        <v>904</v>
      </c>
      <c r="C7" s="438"/>
      <c r="D7" s="438"/>
      <c r="E7" s="438"/>
      <c r="F7" s="438"/>
      <c r="G7" s="438"/>
      <c r="H7" s="438"/>
      <c r="I7" s="438"/>
      <c r="J7" s="438"/>
      <c r="K7" s="438"/>
      <c r="L7" s="438"/>
      <c r="M7" s="438"/>
      <c r="N7" s="438"/>
      <c r="O7" s="438"/>
      <c r="P7" s="438"/>
      <c r="Q7" s="438"/>
      <c r="R7" s="438"/>
      <c r="S7" s="438"/>
      <c r="T7" s="438"/>
      <c r="U7" s="438"/>
      <c r="V7" s="438"/>
      <c r="W7" s="438"/>
      <c r="X7" s="438"/>
      <c r="Y7" s="438"/>
      <c r="Z7" s="438"/>
      <c r="AA7" s="438"/>
      <c r="AB7" s="438"/>
      <c r="AC7" s="438"/>
      <c r="AD7" s="438"/>
      <c r="AE7" s="438"/>
      <c r="AF7" s="438"/>
      <c r="AG7" s="438"/>
      <c r="AH7" s="438"/>
      <c r="AI7" s="438"/>
      <c r="AJ7" s="438"/>
      <c r="AK7" s="438"/>
      <c r="AL7" s="438"/>
      <c r="AM7" s="438"/>
      <c r="AN7" s="438"/>
      <c r="AO7" s="438"/>
      <c r="AP7" s="438"/>
      <c r="AQ7" s="526" t="s">
        <v>905</v>
      </c>
      <c r="AR7" s="527" t="s">
        <v>906</v>
      </c>
    </row>
    <row r="8" spans="1:44" ht="13.5" thickBot="1">
      <c r="A8" s="428"/>
      <c r="B8" s="463" t="s">
        <v>97</v>
      </c>
      <c r="C8" s="463" t="s">
        <v>98</v>
      </c>
      <c r="D8" s="463" t="s">
        <v>99</v>
      </c>
      <c r="E8" s="463" t="s">
        <v>100</v>
      </c>
      <c r="F8" s="463" t="s">
        <v>101</v>
      </c>
      <c r="G8" s="463" t="s">
        <v>102</v>
      </c>
      <c r="H8" s="463" t="s">
        <v>103</v>
      </c>
      <c r="I8" s="463" t="s">
        <v>104</v>
      </c>
      <c r="J8" s="463" t="s">
        <v>105</v>
      </c>
      <c r="K8" s="463" t="s">
        <v>106</v>
      </c>
      <c r="L8" s="463" t="s">
        <v>107</v>
      </c>
      <c r="M8" s="463" t="s">
        <v>108</v>
      </c>
      <c r="N8" s="463" t="s">
        <v>109</v>
      </c>
      <c r="O8" s="463" t="s">
        <v>110</v>
      </c>
      <c r="P8" s="463" t="s">
        <v>111</v>
      </c>
      <c r="Q8" s="463" t="s">
        <v>112</v>
      </c>
      <c r="R8" s="463" t="s">
        <v>113</v>
      </c>
      <c r="S8" s="463" t="s">
        <v>114</v>
      </c>
      <c r="T8" s="463" t="s">
        <v>115</v>
      </c>
      <c r="U8" s="463" t="s">
        <v>116</v>
      </c>
      <c r="V8" s="463" t="s">
        <v>117</v>
      </c>
      <c r="W8" s="463" t="s">
        <v>118</v>
      </c>
      <c r="X8" s="463" t="s">
        <v>119</v>
      </c>
      <c r="Y8" s="463" t="s">
        <v>120</v>
      </c>
      <c r="Z8" s="463" t="s">
        <v>121</v>
      </c>
      <c r="AA8" s="463" t="s">
        <v>122</v>
      </c>
      <c r="AB8" s="463" t="s">
        <v>123</v>
      </c>
      <c r="AC8" s="463" t="s">
        <v>125</v>
      </c>
      <c r="AD8" s="463" t="s">
        <v>124</v>
      </c>
      <c r="AE8" s="463" t="s">
        <v>126</v>
      </c>
      <c r="AF8" s="463" t="s">
        <v>291</v>
      </c>
      <c r="AG8" s="463" t="s">
        <v>439</v>
      </c>
      <c r="AH8" s="463" t="s">
        <v>440</v>
      </c>
      <c r="AI8" s="463" t="s">
        <v>441</v>
      </c>
      <c r="AJ8" s="463" t="s">
        <v>449</v>
      </c>
      <c r="AK8" s="463" t="s">
        <v>450</v>
      </c>
      <c r="AL8" s="463" t="s">
        <v>830</v>
      </c>
      <c r="AM8" s="463" t="s">
        <v>1047</v>
      </c>
      <c r="AN8" s="463" t="s">
        <v>1046</v>
      </c>
      <c r="AO8" s="463" t="s">
        <v>1045</v>
      </c>
      <c r="AP8" s="463" t="s">
        <v>67</v>
      </c>
      <c r="AQ8" s="528"/>
      <c r="AR8" s="529"/>
    </row>
    <row r="9" spans="1:44" ht="13.5" thickTop="1">
      <c r="A9" s="460" t="s">
        <v>907</v>
      </c>
      <c r="B9" s="461">
        <v>26</v>
      </c>
      <c r="C9" s="461">
        <v>13</v>
      </c>
      <c r="D9" s="461">
        <v>7</v>
      </c>
      <c r="E9" s="461">
        <v>2</v>
      </c>
      <c r="F9" s="461">
        <v>3</v>
      </c>
      <c r="G9" s="461">
        <v>8</v>
      </c>
      <c r="H9" s="461">
        <v>7</v>
      </c>
      <c r="I9" s="461">
        <v>1</v>
      </c>
      <c r="J9" s="461">
        <v>1</v>
      </c>
      <c r="K9" s="461">
        <v>1</v>
      </c>
      <c r="L9" s="461">
        <v>0</v>
      </c>
      <c r="M9" s="461">
        <v>0</v>
      </c>
      <c r="N9" s="461">
        <v>1</v>
      </c>
      <c r="O9" s="461">
        <v>2</v>
      </c>
      <c r="P9" s="461">
        <v>1</v>
      </c>
      <c r="Q9" s="461">
        <v>1</v>
      </c>
      <c r="R9" s="461">
        <v>3</v>
      </c>
      <c r="S9" s="461">
        <v>1</v>
      </c>
      <c r="T9" s="461">
        <v>0</v>
      </c>
      <c r="U9" s="461">
        <v>4</v>
      </c>
      <c r="V9" s="461">
        <v>3</v>
      </c>
      <c r="W9" s="461">
        <v>2</v>
      </c>
      <c r="X9" s="461">
        <v>4</v>
      </c>
      <c r="Y9" s="461">
        <v>2</v>
      </c>
      <c r="Z9" s="461">
        <v>3</v>
      </c>
      <c r="AA9" s="461">
        <v>1</v>
      </c>
      <c r="AB9" s="461">
        <v>3</v>
      </c>
      <c r="AC9" s="461">
        <v>5</v>
      </c>
      <c r="AD9" s="461">
        <v>6</v>
      </c>
      <c r="AE9" s="461">
        <v>2</v>
      </c>
      <c r="AF9" s="461">
        <v>1</v>
      </c>
      <c r="AG9" s="461">
        <v>1</v>
      </c>
      <c r="AH9" s="461">
        <v>0</v>
      </c>
      <c r="AI9" s="461">
        <v>0</v>
      </c>
      <c r="AJ9" s="461">
        <v>1</v>
      </c>
      <c r="AK9" s="461">
        <v>3</v>
      </c>
      <c r="AL9" s="461">
        <v>3</v>
      </c>
      <c r="AM9" s="461">
        <v>0</v>
      </c>
      <c r="AN9" s="461">
        <v>5</v>
      </c>
      <c r="AO9" s="461">
        <v>2</v>
      </c>
      <c r="AP9" s="461">
        <v>129</v>
      </c>
      <c r="AQ9" s="461">
        <v>90</v>
      </c>
      <c r="AR9" s="461">
        <v>219</v>
      </c>
    </row>
    <row r="10" spans="1:44">
      <c r="A10" s="305" t="s">
        <v>908</v>
      </c>
      <c r="B10" s="429">
        <v>1</v>
      </c>
      <c r="C10" s="429" t="s">
        <v>909</v>
      </c>
      <c r="D10" s="429" t="s">
        <v>909</v>
      </c>
      <c r="E10" s="429" t="s">
        <v>909</v>
      </c>
      <c r="F10" s="429" t="s">
        <v>909</v>
      </c>
      <c r="G10" s="429" t="s">
        <v>909</v>
      </c>
      <c r="H10" s="429" t="s">
        <v>909</v>
      </c>
      <c r="I10" s="429" t="s">
        <v>909</v>
      </c>
      <c r="J10" s="429" t="s">
        <v>909</v>
      </c>
      <c r="K10" s="429" t="s">
        <v>909</v>
      </c>
      <c r="L10" s="429" t="s">
        <v>909</v>
      </c>
      <c r="M10" s="429" t="s">
        <v>909</v>
      </c>
      <c r="N10" s="429" t="s">
        <v>909</v>
      </c>
      <c r="O10" s="429" t="s">
        <v>909</v>
      </c>
      <c r="P10" s="429" t="s">
        <v>909</v>
      </c>
      <c r="Q10" s="429" t="s">
        <v>909</v>
      </c>
      <c r="R10" s="429" t="s">
        <v>909</v>
      </c>
      <c r="S10" s="429" t="s">
        <v>909</v>
      </c>
      <c r="T10" s="429" t="s">
        <v>909</v>
      </c>
      <c r="U10" s="429">
        <v>2</v>
      </c>
      <c r="V10" s="429" t="s">
        <v>909</v>
      </c>
      <c r="W10" s="429" t="s">
        <v>909</v>
      </c>
      <c r="X10" s="429">
        <v>2</v>
      </c>
      <c r="Y10" s="429" t="s">
        <v>909</v>
      </c>
      <c r="Z10" s="429" t="s">
        <v>909</v>
      </c>
      <c r="AA10" s="429" t="s">
        <v>909</v>
      </c>
      <c r="AB10" s="429" t="s">
        <v>909</v>
      </c>
      <c r="AC10" s="429" t="s">
        <v>909</v>
      </c>
      <c r="AD10" s="429" t="s">
        <v>909</v>
      </c>
      <c r="AE10" s="429">
        <v>2</v>
      </c>
      <c r="AF10" s="429" t="s">
        <v>909</v>
      </c>
      <c r="AG10" s="429" t="s">
        <v>909</v>
      </c>
      <c r="AH10" s="429" t="s">
        <v>909</v>
      </c>
      <c r="AI10" s="429" t="s">
        <v>909</v>
      </c>
      <c r="AJ10" s="429" t="s">
        <v>909</v>
      </c>
      <c r="AK10" s="429" t="s">
        <v>909</v>
      </c>
      <c r="AL10" s="429" t="s">
        <v>909</v>
      </c>
      <c r="AM10" s="429" t="s">
        <v>909</v>
      </c>
      <c r="AN10" s="429" t="s">
        <v>909</v>
      </c>
      <c r="AO10" s="429" t="s">
        <v>909</v>
      </c>
      <c r="AP10" s="429">
        <v>7</v>
      </c>
      <c r="AQ10" s="429">
        <v>3</v>
      </c>
      <c r="AR10" s="429">
        <v>10</v>
      </c>
    </row>
    <row r="11" spans="1:44">
      <c r="A11" s="305" t="s">
        <v>910</v>
      </c>
      <c r="B11" s="429" t="s">
        <v>909</v>
      </c>
      <c r="C11" s="429" t="s">
        <v>909</v>
      </c>
      <c r="D11" s="429" t="s">
        <v>909</v>
      </c>
      <c r="E11" s="429" t="s">
        <v>909</v>
      </c>
      <c r="F11" s="429" t="s">
        <v>909</v>
      </c>
      <c r="G11" s="429" t="s">
        <v>909</v>
      </c>
      <c r="H11" s="429" t="s">
        <v>909</v>
      </c>
      <c r="I11" s="429" t="s">
        <v>909</v>
      </c>
      <c r="J11" s="429" t="s">
        <v>909</v>
      </c>
      <c r="K11" s="429" t="s">
        <v>909</v>
      </c>
      <c r="L11" s="429" t="s">
        <v>909</v>
      </c>
      <c r="M11" s="429" t="s">
        <v>909</v>
      </c>
      <c r="N11" s="429" t="s">
        <v>909</v>
      </c>
      <c r="O11" s="429" t="s">
        <v>909</v>
      </c>
      <c r="P11" s="429" t="s">
        <v>909</v>
      </c>
      <c r="Q11" s="429" t="s">
        <v>909</v>
      </c>
      <c r="R11" s="429" t="s">
        <v>909</v>
      </c>
      <c r="S11" s="429" t="s">
        <v>909</v>
      </c>
      <c r="T11" s="429" t="s">
        <v>909</v>
      </c>
      <c r="U11" s="429" t="s">
        <v>909</v>
      </c>
      <c r="V11" s="429" t="s">
        <v>909</v>
      </c>
      <c r="W11" s="429" t="s">
        <v>909</v>
      </c>
      <c r="X11" s="429" t="s">
        <v>909</v>
      </c>
      <c r="Y11" s="429" t="s">
        <v>909</v>
      </c>
      <c r="Z11" s="429" t="s">
        <v>909</v>
      </c>
      <c r="AA11" s="429" t="s">
        <v>909</v>
      </c>
      <c r="AB11" s="429" t="s">
        <v>909</v>
      </c>
      <c r="AC11" s="429">
        <v>1</v>
      </c>
      <c r="AD11" s="429" t="s">
        <v>909</v>
      </c>
      <c r="AE11" s="429" t="s">
        <v>909</v>
      </c>
      <c r="AF11" s="429" t="s">
        <v>909</v>
      </c>
      <c r="AG11" s="429" t="s">
        <v>909</v>
      </c>
      <c r="AH11" s="429" t="s">
        <v>909</v>
      </c>
      <c r="AI11" s="429" t="s">
        <v>909</v>
      </c>
      <c r="AJ11" s="429" t="s">
        <v>909</v>
      </c>
      <c r="AK11" s="429" t="s">
        <v>909</v>
      </c>
      <c r="AL11" s="429" t="s">
        <v>909</v>
      </c>
      <c r="AM11" s="429" t="s">
        <v>909</v>
      </c>
      <c r="AN11" s="429" t="s">
        <v>909</v>
      </c>
      <c r="AO11" s="429" t="s">
        <v>909</v>
      </c>
      <c r="AP11" s="429">
        <v>1</v>
      </c>
      <c r="AQ11" s="429" t="s">
        <v>909</v>
      </c>
      <c r="AR11" s="429">
        <v>1</v>
      </c>
    </row>
    <row r="12" spans="1:44">
      <c r="A12" s="305" t="s">
        <v>868</v>
      </c>
      <c r="B12" s="429" t="s">
        <v>909</v>
      </c>
      <c r="C12" s="429">
        <v>1</v>
      </c>
      <c r="D12" s="429" t="s">
        <v>909</v>
      </c>
      <c r="E12" s="429" t="s">
        <v>909</v>
      </c>
      <c r="F12" s="429" t="s">
        <v>909</v>
      </c>
      <c r="G12" s="429" t="s">
        <v>909</v>
      </c>
      <c r="H12" s="429" t="s">
        <v>909</v>
      </c>
      <c r="I12" s="429" t="s">
        <v>909</v>
      </c>
      <c r="J12" s="429" t="s">
        <v>909</v>
      </c>
      <c r="K12" s="429" t="s">
        <v>909</v>
      </c>
      <c r="L12" s="429" t="s">
        <v>909</v>
      </c>
      <c r="M12" s="429" t="s">
        <v>909</v>
      </c>
      <c r="N12" s="429" t="s">
        <v>909</v>
      </c>
      <c r="O12" s="429" t="s">
        <v>909</v>
      </c>
      <c r="P12" s="429" t="s">
        <v>909</v>
      </c>
      <c r="Q12" s="429" t="s">
        <v>909</v>
      </c>
      <c r="R12" s="429" t="s">
        <v>909</v>
      </c>
      <c r="S12" s="429" t="s">
        <v>909</v>
      </c>
      <c r="T12" s="429" t="s">
        <v>909</v>
      </c>
      <c r="U12" s="429" t="s">
        <v>909</v>
      </c>
      <c r="V12" s="429" t="s">
        <v>909</v>
      </c>
      <c r="W12" s="429" t="s">
        <v>909</v>
      </c>
      <c r="X12" s="429" t="s">
        <v>909</v>
      </c>
      <c r="Y12" s="429" t="s">
        <v>909</v>
      </c>
      <c r="Z12" s="429" t="s">
        <v>909</v>
      </c>
      <c r="AA12" s="429" t="s">
        <v>909</v>
      </c>
      <c r="AB12" s="429" t="s">
        <v>909</v>
      </c>
      <c r="AC12" s="429">
        <v>3</v>
      </c>
      <c r="AD12" s="429" t="s">
        <v>909</v>
      </c>
      <c r="AE12" s="429" t="s">
        <v>909</v>
      </c>
      <c r="AF12" s="429" t="s">
        <v>909</v>
      </c>
      <c r="AG12" s="429" t="s">
        <v>909</v>
      </c>
      <c r="AH12" s="429" t="s">
        <v>909</v>
      </c>
      <c r="AI12" s="429" t="s">
        <v>909</v>
      </c>
      <c r="AJ12" s="429">
        <v>1</v>
      </c>
      <c r="AK12" s="429" t="s">
        <v>909</v>
      </c>
      <c r="AL12" s="429" t="s">
        <v>909</v>
      </c>
      <c r="AM12" s="429" t="s">
        <v>909</v>
      </c>
      <c r="AN12" s="429" t="s">
        <v>909</v>
      </c>
      <c r="AO12" s="429" t="s">
        <v>909</v>
      </c>
      <c r="AP12" s="429">
        <v>5</v>
      </c>
      <c r="AQ12" s="429" t="s">
        <v>909</v>
      </c>
      <c r="AR12" s="429">
        <v>5</v>
      </c>
    </row>
    <row r="13" spans="1:44">
      <c r="A13" s="305" t="s">
        <v>870</v>
      </c>
      <c r="B13" s="429">
        <v>3</v>
      </c>
      <c r="C13" s="429">
        <v>2</v>
      </c>
      <c r="D13" s="429" t="s">
        <v>909</v>
      </c>
      <c r="E13" s="429">
        <v>2</v>
      </c>
      <c r="F13" s="429">
        <v>3</v>
      </c>
      <c r="G13" s="429">
        <v>7</v>
      </c>
      <c r="H13" s="429">
        <v>7</v>
      </c>
      <c r="I13" s="429">
        <v>1</v>
      </c>
      <c r="J13" s="429">
        <v>1</v>
      </c>
      <c r="K13" s="429">
        <v>1</v>
      </c>
      <c r="L13" s="429" t="s">
        <v>909</v>
      </c>
      <c r="M13" s="429" t="s">
        <v>909</v>
      </c>
      <c r="N13" s="429" t="s">
        <v>909</v>
      </c>
      <c r="O13" s="429">
        <v>1</v>
      </c>
      <c r="P13" s="429" t="s">
        <v>909</v>
      </c>
      <c r="Q13" s="429" t="s">
        <v>909</v>
      </c>
      <c r="R13" s="429">
        <v>3</v>
      </c>
      <c r="S13" s="429" t="s">
        <v>909</v>
      </c>
      <c r="T13" s="429" t="s">
        <v>909</v>
      </c>
      <c r="U13" s="429" t="s">
        <v>909</v>
      </c>
      <c r="V13" s="429">
        <v>1</v>
      </c>
      <c r="W13" s="429" t="s">
        <v>909</v>
      </c>
      <c r="X13" s="429" t="s">
        <v>909</v>
      </c>
      <c r="Y13" s="429" t="s">
        <v>909</v>
      </c>
      <c r="Z13" s="429" t="s">
        <v>909</v>
      </c>
      <c r="AA13" s="429">
        <v>1</v>
      </c>
      <c r="AB13" s="429">
        <v>2</v>
      </c>
      <c r="AC13" s="429" t="s">
        <v>909</v>
      </c>
      <c r="AD13" s="429" t="s">
        <v>909</v>
      </c>
      <c r="AE13" s="429" t="s">
        <v>909</v>
      </c>
      <c r="AF13" s="429" t="s">
        <v>909</v>
      </c>
      <c r="AG13" s="429">
        <v>1</v>
      </c>
      <c r="AH13" s="429" t="s">
        <v>909</v>
      </c>
      <c r="AI13" s="429" t="s">
        <v>909</v>
      </c>
      <c r="AJ13" s="429" t="s">
        <v>909</v>
      </c>
      <c r="AK13" s="429">
        <v>3</v>
      </c>
      <c r="AL13" s="429">
        <v>3</v>
      </c>
      <c r="AM13" s="429" t="s">
        <v>909</v>
      </c>
      <c r="AN13" s="429">
        <v>5</v>
      </c>
      <c r="AO13" s="429" t="s">
        <v>909</v>
      </c>
      <c r="AP13" s="429">
        <v>47</v>
      </c>
      <c r="AQ13" s="429">
        <v>9</v>
      </c>
      <c r="AR13" s="429">
        <v>56</v>
      </c>
    </row>
    <row r="14" spans="1:44">
      <c r="A14" s="305" t="s">
        <v>874</v>
      </c>
      <c r="B14" s="429" t="s">
        <v>909</v>
      </c>
      <c r="C14" s="429" t="s">
        <v>909</v>
      </c>
      <c r="D14" s="429" t="s">
        <v>909</v>
      </c>
      <c r="E14" s="429" t="s">
        <v>909</v>
      </c>
      <c r="F14" s="429" t="s">
        <v>909</v>
      </c>
      <c r="G14" s="429" t="s">
        <v>909</v>
      </c>
      <c r="H14" s="429" t="s">
        <v>909</v>
      </c>
      <c r="I14" s="429" t="s">
        <v>909</v>
      </c>
      <c r="J14" s="429" t="s">
        <v>909</v>
      </c>
      <c r="K14" s="429" t="s">
        <v>909</v>
      </c>
      <c r="L14" s="429" t="s">
        <v>909</v>
      </c>
      <c r="M14" s="429" t="s">
        <v>909</v>
      </c>
      <c r="N14" s="429" t="s">
        <v>909</v>
      </c>
      <c r="O14" s="429" t="s">
        <v>909</v>
      </c>
      <c r="P14" s="429" t="s">
        <v>909</v>
      </c>
      <c r="Q14" s="429" t="s">
        <v>909</v>
      </c>
      <c r="R14" s="429" t="s">
        <v>909</v>
      </c>
      <c r="S14" s="429" t="s">
        <v>909</v>
      </c>
      <c r="T14" s="429" t="s">
        <v>909</v>
      </c>
      <c r="U14" s="429" t="s">
        <v>909</v>
      </c>
      <c r="V14" s="429">
        <v>1</v>
      </c>
      <c r="W14" s="429" t="s">
        <v>909</v>
      </c>
      <c r="X14" s="429">
        <v>1</v>
      </c>
      <c r="Y14" s="429" t="s">
        <v>909</v>
      </c>
      <c r="Z14" s="429" t="s">
        <v>909</v>
      </c>
      <c r="AA14" s="429" t="s">
        <v>909</v>
      </c>
      <c r="AB14" s="429">
        <v>1</v>
      </c>
      <c r="AC14" s="429">
        <v>1</v>
      </c>
      <c r="AD14" s="429" t="s">
        <v>909</v>
      </c>
      <c r="AE14" s="429" t="s">
        <v>909</v>
      </c>
      <c r="AF14" s="429" t="s">
        <v>909</v>
      </c>
      <c r="AG14" s="429" t="s">
        <v>909</v>
      </c>
      <c r="AH14" s="429" t="s">
        <v>909</v>
      </c>
      <c r="AI14" s="429" t="s">
        <v>909</v>
      </c>
      <c r="AJ14" s="429" t="s">
        <v>909</v>
      </c>
      <c r="AK14" s="429" t="s">
        <v>909</v>
      </c>
      <c r="AL14" s="429" t="s">
        <v>909</v>
      </c>
      <c r="AM14" s="429" t="s">
        <v>909</v>
      </c>
      <c r="AN14" s="429" t="s">
        <v>909</v>
      </c>
      <c r="AO14" s="429">
        <v>2</v>
      </c>
      <c r="AP14" s="429">
        <v>6</v>
      </c>
      <c r="AQ14" s="429">
        <v>1</v>
      </c>
      <c r="AR14" s="429">
        <v>7</v>
      </c>
    </row>
    <row r="15" spans="1:44">
      <c r="A15" s="305" t="s">
        <v>875</v>
      </c>
      <c r="B15" s="429" t="s">
        <v>909</v>
      </c>
      <c r="C15" s="429" t="s">
        <v>909</v>
      </c>
      <c r="D15" s="429" t="s">
        <v>909</v>
      </c>
      <c r="E15" s="429" t="s">
        <v>909</v>
      </c>
      <c r="F15" s="429" t="s">
        <v>909</v>
      </c>
      <c r="G15" s="429" t="s">
        <v>909</v>
      </c>
      <c r="H15" s="429" t="s">
        <v>909</v>
      </c>
      <c r="I15" s="429" t="s">
        <v>909</v>
      </c>
      <c r="J15" s="429" t="s">
        <v>909</v>
      </c>
      <c r="K15" s="429" t="s">
        <v>909</v>
      </c>
      <c r="L15" s="429" t="s">
        <v>909</v>
      </c>
      <c r="M15" s="429" t="s">
        <v>909</v>
      </c>
      <c r="N15" s="429" t="s">
        <v>909</v>
      </c>
      <c r="O15" s="429" t="s">
        <v>909</v>
      </c>
      <c r="P15" s="429" t="s">
        <v>909</v>
      </c>
      <c r="Q15" s="429" t="s">
        <v>909</v>
      </c>
      <c r="R15" s="429" t="s">
        <v>909</v>
      </c>
      <c r="S15" s="429" t="s">
        <v>909</v>
      </c>
      <c r="T15" s="429" t="s">
        <v>909</v>
      </c>
      <c r="U15" s="429">
        <v>2</v>
      </c>
      <c r="V15" s="429">
        <v>1</v>
      </c>
      <c r="W15" s="429" t="s">
        <v>909</v>
      </c>
      <c r="X15" s="429">
        <v>1</v>
      </c>
      <c r="Y15" s="429" t="s">
        <v>909</v>
      </c>
      <c r="Z15" s="429" t="s">
        <v>909</v>
      </c>
      <c r="AA15" s="429" t="s">
        <v>909</v>
      </c>
      <c r="AB15" s="429" t="s">
        <v>909</v>
      </c>
      <c r="AC15" s="429" t="s">
        <v>909</v>
      </c>
      <c r="AD15" s="429" t="s">
        <v>909</v>
      </c>
      <c r="AE15" s="429" t="s">
        <v>909</v>
      </c>
      <c r="AF15" s="429">
        <v>1</v>
      </c>
      <c r="AG15" s="429" t="s">
        <v>909</v>
      </c>
      <c r="AH15" s="429" t="s">
        <v>909</v>
      </c>
      <c r="AI15" s="429" t="s">
        <v>909</v>
      </c>
      <c r="AJ15" s="429" t="s">
        <v>909</v>
      </c>
      <c r="AK15" s="429" t="s">
        <v>909</v>
      </c>
      <c r="AL15" s="429" t="s">
        <v>909</v>
      </c>
      <c r="AM15" s="429" t="s">
        <v>909</v>
      </c>
      <c r="AN15" s="429" t="s">
        <v>909</v>
      </c>
      <c r="AO15" s="429" t="s">
        <v>909</v>
      </c>
      <c r="AP15" s="429">
        <v>5</v>
      </c>
      <c r="AQ15" s="429">
        <v>1</v>
      </c>
      <c r="AR15" s="429">
        <v>6</v>
      </c>
    </row>
    <row r="16" spans="1:44">
      <c r="A16" s="305" t="s">
        <v>871</v>
      </c>
      <c r="B16" s="429" t="s">
        <v>909</v>
      </c>
      <c r="C16" s="429" t="s">
        <v>909</v>
      </c>
      <c r="D16" s="429" t="s">
        <v>909</v>
      </c>
      <c r="E16" s="429" t="s">
        <v>909</v>
      </c>
      <c r="F16" s="429" t="s">
        <v>909</v>
      </c>
      <c r="G16" s="429" t="s">
        <v>909</v>
      </c>
      <c r="H16" s="429" t="s">
        <v>909</v>
      </c>
      <c r="I16" s="429" t="s">
        <v>909</v>
      </c>
      <c r="J16" s="429" t="s">
        <v>909</v>
      </c>
      <c r="K16" s="429" t="s">
        <v>909</v>
      </c>
      <c r="L16" s="429" t="s">
        <v>909</v>
      </c>
      <c r="M16" s="429" t="s">
        <v>909</v>
      </c>
      <c r="N16" s="429">
        <v>1</v>
      </c>
      <c r="O16" s="429" t="s">
        <v>909</v>
      </c>
      <c r="P16" s="429" t="s">
        <v>909</v>
      </c>
      <c r="Q16" s="429" t="s">
        <v>909</v>
      </c>
      <c r="R16" s="429" t="s">
        <v>909</v>
      </c>
      <c r="S16" s="429">
        <v>1</v>
      </c>
      <c r="T16" s="429" t="s">
        <v>909</v>
      </c>
      <c r="U16" s="429" t="s">
        <v>909</v>
      </c>
      <c r="V16" s="429" t="s">
        <v>909</v>
      </c>
      <c r="W16" s="429">
        <v>2</v>
      </c>
      <c r="X16" s="429" t="s">
        <v>909</v>
      </c>
      <c r="Y16" s="429">
        <v>2</v>
      </c>
      <c r="Z16" s="429" t="s">
        <v>909</v>
      </c>
      <c r="AA16" s="429" t="s">
        <v>909</v>
      </c>
      <c r="AB16" s="429" t="s">
        <v>909</v>
      </c>
      <c r="AC16" s="429" t="s">
        <v>909</v>
      </c>
      <c r="AD16" s="429" t="s">
        <v>909</v>
      </c>
      <c r="AE16" s="429" t="s">
        <v>909</v>
      </c>
      <c r="AF16" s="429" t="s">
        <v>909</v>
      </c>
      <c r="AG16" s="429" t="s">
        <v>909</v>
      </c>
      <c r="AH16" s="429" t="s">
        <v>909</v>
      </c>
      <c r="AI16" s="429" t="s">
        <v>909</v>
      </c>
      <c r="AJ16" s="429" t="s">
        <v>909</v>
      </c>
      <c r="AK16" s="429" t="s">
        <v>909</v>
      </c>
      <c r="AL16" s="429" t="s">
        <v>909</v>
      </c>
      <c r="AM16" s="429" t="s">
        <v>909</v>
      </c>
      <c r="AN16" s="429" t="s">
        <v>909</v>
      </c>
      <c r="AO16" s="429" t="s">
        <v>909</v>
      </c>
      <c r="AP16" s="429">
        <v>6</v>
      </c>
      <c r="AQ16" s="429">
        <v>1</v>
      </c>
      <c r="AR16" s="429">
        <v>7</v>
      </c>
    </row>
    <row r="17" spans="1:44">
      <c r="A17" s="305" t="s">
        <v>911</v>
      </c>
      <c r="B17" s="429">
        <v>21</v>
      </c>
      <c r="C17" s="429">
        <v>10</v>
      </c>
      <c r="D17" s="429">
        <v>7</v>
      </c>
      <c r="E17" s="429" t="s">
        <v>909</v>
      </c>
      <c r="F17" s="429" t="s">
        <v>909</v>
      </c>
      <c r="G17" s="429">
        <v>1</v>
      </c>
      <c r="H17" s="429" t="s">
        <v>909</v>
      </c>
      <c r="I17" s="429" t="s">
        <v>909</v>
      </c>
      <c r="J17" s="429" t="s">
        <v>909</v>
      </c>
      <c r="K17" s="429" t="s">
        <v>909</v>
      </c>
      <c r="L17" s="429" t="s">
        <v>909</v>
      </c>
      <c r="M17" s="429" t="s">
        <v>909</v>
      </c>
      <c r="N17" s="429" t="s">
        <v>909</v>
      </c>
      <c r="O17" s="429">
        <v>1</v>
      </c>
      <c r="P17" s="429">
        <v>1</v>
      </c>
      <c r="Q17" s="429" t="s">
        <v>909</v>
      </c>
      <c r="R17" s="429" t="s">
        <v>909</v>
      </c>
      <c r="S17" s="429" t="s">
        <v>909</v>
      </c>
      <c r="T17" s="429" t="s">
        <v>909</v>
      </c>
      <c r="U17" s="429" t="s">
        <v>909</v>
      </c>
      <c r="V17" s="429" t="s">
        <v>909</v>
      </c>
      <c r="W17" s="429" t="s">
        <v>909</v>
      </c>
      <c r="X17" s="429" t="s">
        <v>909</v>
      </c>
      <c r="Y17" s="429" t="s">
        <v>909</v>
      </c>
      <c r="Z17" s="429">
        <v>3</v>
      </c>
      <c r="AA17" s="429" t="s">
        <v>909</v>
      </c>
      <c r="AB17" s="429" t="s">
        <v>909</v>
      </c>
      <c r="AC17" s="429" t="s">
        <v>909</v>
      </c>
      <c r="AD17" s="429">
        <v>6</v>
      </c>
      <c r="AE17" s="429" t="s">
        <v>909</v>
      </c>
      <c r="AF17" s="429" t="s">
        <v>909</v>
      </c>
      <c r="AG17" s="429" t="s">
        <v>909</v>
      </c>
      <c r="AH17" s="429" t="s">
        <v>909</v>
      </c>
      <c r="AI17" s="429" t="s">
        <v>909</v>
      </c>
      <c r="AJ17" s="429" t="s">
        <v>909</v>
      </c>
      <c r="AK17" s="429" t="s">
        <v>909</v>
      </c>
      <c r="AL17" s="429" t="s">
        <v>909</v>
      </c>
      <c r="AM17" s="429" t="s">
        <v>909</v>
      </c>
      <c r="AN17" s="429" t="s">
        <v>909</v>
      </c>
      <c r="AO17" s="429" t="s">
        <v>909</v>
      </c>
      <c r="AP17" s="429">
        <v>50</v>
      </c>
      <c r="AQ17" s="429">
        <v>74</v>
      </c>
      <c r="AR17" s="429">
        <v>124</v>
      </c>
    </row>
    <row r="18" spans="1:44">
      <c r="A18" s="305" t="s">
        <v>912</v>
      </c>
      <c r="B18" s="429" t="s">
        <v>909</v>
      </c>
      <c r="C18" s="429" t="s">
        <v>909</v>
      </c>
      <c r="D18" s="429" t="s">
        <v>909</v>
      </c>
      <c r="E18" s="429" t="s">
        <v>909</v>
      </c>
      <c r="F18" s="429" t="s">
        <v>909</v>
      </c>
      <c r="G18" s="429" t="s">
        <v>909</v>
      </c>
      <c r="H18" s="429" t="s">
        <v>909</v>
      </c>
      <c r="I18" s="429" t="s">
        <v>909</v>
      </c>
      <c r="J18" s="429" t="s">
        <v>909</v>
      </c>
      <c r="K18" s="429" t="s">
        <v>909</v>
      </c>
      <c r="L18" s="429" t="s">
        <v>909</v>
      </c>
      <c r="M18" s="429" t="s">
        <v>909</v>
      </c>
      <c r="N18" s="429" t="s">
        <v>909</v>
      </c>
      <c r="O18" s="429" t="s">
        <v>909</v>
      </c>
      <c r="P18" s="429" t="s">
        <v>909</v>
      </c>
      <c r="Q18" s="429">
        <v>1</v>
      </c>
      <c r="R18" s="429" t="s">
        <v>909</v>
      </c>
      <c r="S18" s="429" t="s">
        <v>909</v>
      </c>
      <c r="T18" s="429" t="s">
        <v>909</v>
      </c>
      <c r="U18" s="429" t="s">
        <v>909</v>
      </c>
      <c r="V18" s="429" t="s">
        <v>909</v>
      </c>
      <c r="W18" s="429" t="s">
        <v>909</v>
      </c>
      <c r="X18" s="429" t="s">
        <v>909</v>
      </c>
      <c r="Y18" s="429" t="s">
        <v>909</v>
      </c>
      <c r="Z18" s="429" t="s">
        <v>909</v>
      </c>
      <c r="AA18" s="429" t="s">
        <v>909</v>
      </c>
      <c r="AB18" s="429" t="s">
        <v>909</v>
      </c>
      <c r="AC18" s="429" t="s">
        <v>909</v>
      </c>
      <c r="AD18" s="429" t="s">
        <v>909</v>
      </c>
      <c r="AE18" s="429" t="s">
        <v>909</v>
      </c>
      <c r="AF18" s="429" t="s">
        <v>909</v>
      </c>
      <c r="AG18" s="429" t="s">
        <v>909</v>
      </c>
      <c r="AH18" s="429" t="s">
        <v>909</v>
      </c>
      <c r="AI18" s="429" t="s">
        <v>909</v>
      </c>
      <c r="AJ18" s="429" t="s">
        <v>909</v>
      </c>
      <c r="AK18" s="429" t="s">
        <v>909</v>
      </c>
      <c r="AL18" s="429" t="s">
        <v>909</v>
      </c>
      <c r="AM18" s="429" t="s">
        <v>909</v>
      </c>
      <c r="AN18" s="429" t="s">
        <v>909</v>
      </c>
      <c r="AO18" s="429" t="s">
        <v>909</v>
      </c>
      <c r="AP18" s="429">
        <v>1</v>
      </c>
      <c r="AQ18" s="429" t="s">
        <v>909</v>
      </c>
      <c r="AR18" s="429">
        <v>1</v>
      </c>
    </row>
    <row r="19" spans="1:44" ht="13.5" thickBot="1">
      <c r="A19" s="305" t="s">
        <v>913</v>
      </c>
      <c r="B19" s="429">
        <v>1</v>
      </c>
      <c r="C19" s="429" t="s">
        <v>909</v>
      </c>
      <c r="D19" s="429" t="s">
        <v>909</v>
      </c>
      <c r="E19" s="429" t="s">
        <v>909</v>
      </c>
      <c r="F19" s="429" t="s">
        <v>909</v>
      </c>
      <c r="G19" s="429" t="s">
        <v>909</v>
      </c>
      <c r="H19" s="429" t="s">
        <v>909</v>
      </c>
      <c r="I19" s="429" t="s">
        <v>909</v>
      </c>
      <c r="J19" s="429" t="s">
        <v>909</v>
      </c>
      <c r="K19" s="429" t="s">
        <v>909</v>
      </c>
      <c r="L19" s="429" t="s">
        <v>909</v>
      </c>
      <c r="M19" s="429" t="s">
        <v>909</v>
      </c>
      <c r="N19" s="429" t="s">
        <v>909</v>
      </c>
      <c r="O19" s="429" t="s">
        <v>909</v>
      </c>
      <c r="P19" s="429" t="s">
        <v>909</v>
      </c>
      <c r="Q19" s="429" t="s">
        <v>909</v>
      </c>
      <c r="R19" s="429" t="s">
        <v>909</v>
      </c>
      <c r="S19" s="429" t="s">
        <v>909</v>
      </c>
      <c r="T19" s="429" t="s">
        <v>909</v>
      </c>
      <c r="U19" s="429" t="s">
        <v>909</v>
      </c>
      <c r="V19" s="429" t="s">
        <v>909</v>
      </c>
      <c r="W19" s="429" t="s">
        <v>909</v>
      </c>
      <c r="X19" s="429" t="s">
        <v>909</v>
      </c>
      <c r="Y19" s="429" t="s">
        <v>909</v>
      </c>
      <c r="Z19" s="429" t="s">
        <v>909</v>
      </c>
      <c r="AA19" s="429" t="s">
        <v>909</v>
      </c>
      <c r="AB19" s="429" t="s">
        <v>909</v>
      </c>
      <c r="AC19" s="429" t="s">
        <v>909</v>
      </c>
      <c r="AD19" s="429" t="s">
        <v>909</v>
      </c>
      <c r="AE19" s="429" t="s">
        <v>909</v>
      </c>
      <c r="AF19" s="429" t="s">
        <v>909</v>
      </c>
      <c r="AG19" s="429" t="s">
        <v>909</v>
      </c>
      <c r="AH19" s="429" t="s">
        <v>909</v>
      </c>
      <c r="AI19" s="429" t="s">
        <v>909</v>
      </c>
      <c r="AJ19" s="429" t="s">
        <v>909</v>
      </c>
      <c r="AK19" s="429" t="s">
        <v>909</v>
      </c>
      <c r="AL19" s="429" t="s">
        <v>909</v>
      </c>
      <c r="AM19" s="429" t="s">
        <v>909</v>
      </c>
      <c r="AN19" s="429" t="s">
        <v>909</v>
      </c>
      <c r="AO19" s="429" t="s">
        <v>909</v>
      </c>
      <c r="AP19" s="429">
        <v>1</v>
      </c>
      <c r="AQ19" s="429">
        <v>1</v>
      </c>
      <c r="AR19" s="429">
        <v>2</v>
      </c>
    </row>
    <row r="20" spans="1:44" ht="13.5" thickTop="1">
      <c r="A20" s="460" t="s">
        <v>914</v>
      </c>
      <c r="B20" s="461">
        <v>13</v>
      </c>
      <c r="C20" s="461">
        <v>9</v>
      </c>
      <c r="D20" s="461">
        <v>0</v>
      </c>
      <c r="E20" s="461">
        <v>0</v>
      </c>
      <c r="F20" s="461">
        <v>2</v>
      </c>
      <c r="G20" s="461">
        <v>3</v>
      </c>
      <c r="H20" s="461">
        <v>1</v>
      </c>
      <c r="I20" s="461">
        <v>2</v>
      </c>
      <c r="J20" s="461">
        <v>5</v>
      </c>
      <c r="K20" s="461">
        <v>2</v>
      </c>
      <c r="L20" s="461">
        <v>3</v>
      </c>
      <c r="M20" s="461">
        <v>5</v>
      </c>
      <c r="N20" s="461">
        <v>4</v>
      </c>
      <c r="O20" s="461">
        <v>8</v>
      </c>
      <c r="P20" s="461">
        <v>2</v>
      </c>
      <c r="Q20" s="461">
        <v>5</v>
      </c>
      <c r="R20" s="461">
        <v>0</v>
      </c>
      <c r="S20" s="461">
        <v>2</v>
      </c>
      <c r="T20" s="461">
        <v>2</v>
      </c>
      <c r="U20" s="461">
        <v>0</v>
      </c>
      <c r="V20" s="461">
        <v>3</v>
      </c>
      <c r="W20" s="461">
        <v>0</v>
      </c>
      <c r="X20" s="461">
        <v>2</v>
      </c>
      <c r="Y20" s="461">
        <v>1</v>
      </c>
      <c r="Z20" s="461">
        <v>8</v>
      </c>
      <c r="AA20" s="461">
        <v>4</v>
      </c>
      <c r="AB20" s="461">
        <v>6</v>
      </c>
      <c r="AC20" s="461">
        <v>1</v>
      </c>
      <c r="AD20" s="461">
        <v>11</v>
      </c>
      <c r="AE20" s="461">
        <v>10</v>
      </c>
      <c r="AF20" s="461">
        <v>0</v>
      </c>
      <c r="AG20" s="461">
        <v>3</v>
      </c>
      <c r="AH20" s="461">
        <v>4</v>
      </c>
      <c r="AI20" s="461">
        <v>2</v>
      </c>
      <c r="AJ20" s="461">
        <v>0</v>
      </c>
      <c r="AK20" s="461">
        <v>1</v>
      </c>
      <c r="AL20" s="461">
        <v>1</v>
      </c>
      <c r="AM20" s="461">
        <v>2</v>
      </c>
      <c r="AN20" s="461">
        <v>0</v>
      </c>
      <c r="AO20" s="461">
        <v>2</v>
      </c>
      <c r="AP20" s="461">
        <v>129</v>
      </c>
      <c r="AQ20" s="461">
        <v>33</v>
      </c>
      <c r="AR20" s="461">
        <v>162</v>
      </c>
    </row>
    <row r="21" spans="1:44">
      <c r="A21" s="432" t="s">
        <v>73</v>
      </c>
      <c r="B21" s="433">
        <v>0</v>
      </c>
      <c r="C21" s="433">
        <v>1</v>
      </c>
      <c r="D21" s="433">
        <v>0</v>
      </c>
      <c r="E21" s="433">
        <v>0</v>
      </c>
      <c r="F21" s="433">
        <v>0</v>
      </c>
      <c r="G21" s="433">
        <v>0</v>
      </c>
      <c r="H21" s="433">
        <v>0</v>
      </c>
      <c r="I21" s="433">
        <v>0</v>
      </c>
      <c r="J21" s="433">
        <v>0</v>
      </c>
      <c r="K21" s="433">
        <v>0</v>
      </c>
      <c r="L21" s="433">
        <v>0</v>
      </c>
      <c r="M21" s="433">
        <v>0</v>
      </c>
      <c r="N21" s="433">
        <v>0</v>
      </c>
      <c r="O21" s="433">
        <v>0</v>
      </c>
      <c r="P21" s="433">
        <v>0</v>
      </c>
      <c r="Q21" s="433">
        <v>0</v>
      </c>
      <c r="R21" s="433">
        <v>0</v>
      </c>
      <c r="S21" s="433">
        <v>0</v>
      </c>
      <c r="T21" s="433">
        <v>0</v>
      </c>
      <c r="U21" s="433">
        <v>0</v>
      </c>
      <c r="V21" s="433">
        <v>0</v>
      </c>
      <c r="W21" s="433">
        <v>0</v>
      </c>
      <c r="X21" s="433">
        <v>2</v>
      </c>
      <c r="Y21" s="433">
        <v>0</v>
      </c>
      <c r="Z21" s="433">
        <v>0</v>
      </c>
      <c r="AA21" s="433">
        <v>0</v>
      </c>
      <c r="AB21" s="433">
        <v>0</v>
      </c>
      <c r="AC21" s="433">
        <v>0</v>
      </c>
      <c r="AD21" s="433">
        <v>0</v>
      </c>
      <c r="AE21" s="433">
        <v>10</v>
      </c>
      <c r="AF21" s="433">
        <v>0</v>
      </c>
      <c r="AG21" s="433">
        <v>0</v>
      </c>
      <c r="AH21" s="433">
        <v>1</v>
      </c>
      <c r="AI21" s="433">
        <v>0</v>
      </c>
      <c r="AJ21" s="433">
        <v>0</v>
      </c>
      <c r="AK21" s="433">
        <v>0</v>
      </c>
      <c r="AL21" s="433">
        <v>0</v>
      </c>
      <c r="AM21" s="433">
        <v>0</v>
      </c>
      <c r="AN21" s="433">
        <v>0</v>
      </c>
      <c r="AO21" s="433">
        <v>0</v>
      </c>
      <c r="AP21" s="433">
        <v>14</v>
      </c>
      <c r="AQ21" s="433">
        <v>1</v>
      </c>
      <c r="AR21" s="433">
        <v>15</v>
      </c>
    </row>
    <row r="22" spans="1:44">
      <c r="A22" s="434" t="s">
        <v>700</v>
      </c>
      <c r="B22" s="429" t="s">
        <v>909</v>
      </c>
      <c r="C22" s="429" t="s">
        <v>909</v>
      </c>
      <c r="D22" s="429" t="s">
        <v>909</v>
      </c>
      <c r="E22" s="429" t="s">
        <v>909</v>
      </c>
      <c r="F22" s="429" t="s">
        <v>909</v>
      </c>
      <c r="G22" s="429" t="s">
        <v>909</v>
      </c>
      <c r="H22" s="429" t="s">
        <v>909</v>
      </c>
      <c r="I22" s="429" t="s">
        <v>909</v>
      </c>
      <c r="J22" s="429" t="s">
        <v>909</v>
      </c>
      <c r="K22" s="429" t="s">
        <v>909</v>
      </c>
      <c r="L22" s="429" t="s">
        <v>909</v>
      </c>
      <c r="M22" s="429" t="s">
        <v>909</v>
      </c>
      <c r="N22" s="429" t="s">
        <v>909</v>
      </c>
      <c r="O22" s="429" t="s">
        <v>909</v>
      </c>
      <c r="P22" s="429" t="s">
        <v>909</v>
      </c>
      <c r="Q22" s="429" t="s">
        <v>909</v>
      </c>
      <c r="R22" s="429" t="s">
        <v>909</v>
      </c>
      <c r="S22" s="429" t="s">
        <v>909</v>
      </c>
      <c r="T22" s="429" t="s">
        <v>909</v>
      </c>
      <c r="U22" s="429" t="s">
        <v>909</v>
      </c>
      <c r="V22" s="429" t="s">
        <v>909</v>
      </c>
      <c r="W22" s="429" t="s">
        <v>909</v>
      </c>
      <c r="X22" s="429" t="s">
        <v>909</v>
      </c>
      <c r="Y22" s="429" t="s">
        <v>909</v>
      </c>
      <c r="Z22" s="429" t="s">
        <v>909</v>
      </c>
      <c r="AA22" s="429" t="s">
        <v>909</v>
      </c>
      <c r="AB22" s="429" t="s">
        <v>909</v>
      </c>
      <c r="AC22" s="429" t="s">
        <v>909</v>
      </c>
      <c r="AD22" s="429" t="s">
        <v>909</v>
      </c>
      <c r="AE22" s="429">
        <v>1</v>
      </c>
      <c r="AF22" s="429" t="s">
        <v>909</v>
      </c>
      <c r="AG22" s="429" t="s">
        <v>909</v>
      </c>
      <c r="AH22" s="429" t="s">
        <v>909</v>
      </c>
      <c r="AI22" s="429" t="s">
        <v>909</v>
      </c>
      <c r="AJ22" s="429" t="s">
        <v>909</v>
      </c>
      <c r="AK22" s="429" t="s">
        <v>909</v>
      </c>
      <c r="AL22" s="429" t="s">
        <v>909</v>
      </c>
      <c r="AM22" s="429" t="s">
        <v>909</v>
      </c>
      <c r="AN22" s="429" t="s">
        <v>909</v>
      </c>
      <c r="AO22" s="429" t="s">
        <v>909</v>
      </c>
      <c r="AP22" s="429">
        <v>1</v>
      </c>
      <c r="AQ22" s="429" t="s">
        <v>909</v>
      </c>
      <c r="AR22" s="429">
        <v>1</v>
      </c>
    </row>
    <row r="23" spans="1:44">
      <c r="A23" s="434" t="s">
        <v>702</v>
      </c>
      <c r="B23" s="429" t="s">
        <v>909</v>
      </c>
      <c r="C23" s="429" t="s">
        <v>909</v>
      </c>
      <c r="D23" s="429" t="s">
        <v>909</v>
      </c>
      <c r="E23" s="429" t="s">
        <v>909</v>
      </c>
      <c r="F23" s="429" t="s">
        <v>909</v>
      </c>
      <c r="G23" s="429" t="s">
        <v>909</v>
      </c>
      <c r="H23" s="429" t="s">
        <v>909</v>
      </c>
      <c r="I23" s="429" t="s">
        <v>909</v>
      </c>
      <c r="J23" s="429" t="s">
        <v>909</v>
      </c>
      <c r="K23" s="429" t="s">
        <v>909</v>
      </c>
      <c r="L23" s="429" t="s">
        <v>909</v>
      </c>
      <c r="M23" s="429" t="s">
        <v>909</v>
      </c>
      <c r="N23" s="429" t="s">
        <v>909</v>
      </c>
      <c r="O23" s="429" t="s">
        <v>909</v>
      </c>
      <c r="P23" s="429" t="s">
        <v>909</v>
      </c>
      <c r="Q23" s="429" t="s">
        <v>909</v>
      </c>
      <c r="R23" s="429" t="s">
        <v>909</v>
      </c>
      <c r="S23" s="429" t="s">
        <v>909</v>
      </c>
      <c r="T23" s="429" t="s">
        <v>909</v>
      </c>
      <c r="U23" s="429" t="s">
        <v>909</v>
      </c>
      <c r="V23" s="429" t="s">
        <v>909</v>
      </c>
      <c r="W23" s="429" t="s">
        <v>909</v>
      </c>
      <c r="X23" s="429" t="s">
        <v>909</v>
      </c>
      <c r="Y23" s="429" t="s">
        <v>909</v>
      </c>
      <c r="Z23" s="429" t="s">
        <v>909</v>
      </c>
      <c r="AA23" s="429" t="s">
        <v>909</v>
      </c>
      <c r="AB23" s="429" t="s">
        <v>909</v>
      </c>
      <c r="AC23" s="429" t="s">
        <v>909</v>
      </c>
      <c r="AD23" s="429" t="s">
        <v>909</v>
      </c>
      <c r="AE23" s="429">
        <v>1</v>
      </c>
      <c r="AF23" s="429" t="s">
        <v>909</v>
      </c>
      <c r="AG23" s="429" t="s">
        <v>909</v>
      </c>
      <c r="AH23" s="429" t="s">
        <v>909</v>
      </c>
      <c r="AI23" s="429" t="s">
        <v>909</v>
      </c>
      <c r="AJ23" s="429" t="s">
        <v>909</v>
      </c>
      <c r="AK23" s="429" t="s">
        <v>909</v>
      </c>
      <c r="AL23" s="429" t="s">
        <v>909</v>
      </c>
      <c r="AM23" s="429" t="s">
        <v>909</v>
      </c>
      <c r="AN23" s="429" t="s">
        <v>909</v>
      </c>
      <c r="AO23" s="429" t="s">
        <v>909</v>
      </c>
      <c r="AP23" s="429">
        <v>1</v>
      </c>
      <c r="AQ23" s="429" t="s">
        <v>909</v>
      </c>
      <c r="AR23" s="429">
        <v>1</v>
      </c>
    </row>
    <row r="24" spans="1:44">
      <c r="A24" s="434" t="s">
        <v>994</v>
      </c>
      <c r="B24" s="429" t="s">
        <v>909</v>
      </c>
      <c r="C24" s="429" t="s">
        <v>909</v>
      </c>
      <c r="D24" s="429" t="s">
        <v>909</v>
      </c>
      <c r="E24" s="429" t="s">
        <v>909</v>
      </c>
      <c r="F24" s="429" t="s">
        <v>909</v>
      </c>
      <c r="G24" s="429" t="s">
        <v>909</v>
      </c>
      <c r="H24" s="429" t="s">
        <v>909</v>
      </c>
      <c r="I24" s="429" t="s">
        <v>909</v>
      </c>
      <c r="J24" s="429" t="s">
        <v>909</v>
      </c>
      <c r="K24" s="429" t="s">
        <v>909</v>
      </c>
      <c r="L24" s="429" t="s">
        <v>909</v>
      </c>
      <c r="M24" s="429" t="s">
        <v>909</v>
      </c>
      <c r="N24" s="429" t="s">
        <v>909</v>
      </c>
      <c r="O24" s="429" t="s">
        <v>909</v>
      </c>
      <c r="P24" s="429" t="s">
        <v>909</v>
      </c>
      <c r="Q24" s="429" t="s">
        <v>909</v>
      </c>
      <c r="R24" s="429" t="s">
        <v>909</v>
      </c>
      <c r="S24" s="429" t="s">
        <v>909</v>
      </c>
      <c r="T24" s="429" t="s">
        <v>909</v>
      </c>
      <c r="U24" s="429" t="s">
        <v>909</v>
      </c>
      <c r="V24" s="429" t="s">
        <v>909</v>
      </c>
      <c r="W24" s="429" t="s">
        <v>909</v>
      </c>
      <c r="X24" s="429" t="s">
        <v>909</v>
      </c>
      <c r="Y24" s="429" t="s">
        <v>909</v>
      </c>
      <c r="Z24" s="429" t="s">
        <v>909</v>
      </c>
      <c r="AA24" s="429" t="s">
        <v>909</v>
      </c>
      <c r="AB24" s="429" t="s">
        <v>909</v>
      </c>
      <c r="AC24" s="429" t="s">
        <v>909</v>
      </c>
      <c r="AD24" s="429" t="s">
        <v>909</v>
      </c>
      <c r="AE24" s="429">
        <v>1</v>
      </c>
      <c r="AF24" s="429" t="s">
        <v>909</v>
      </c>
      <c r="AG24" s="429" t="s">
        <v>909</v>
      </c>
      <c r="AH24" s="429" t="s">
        <v>909</v>
      </c>
      <c r="AI24" s="429" t="s">
        <v>909</v>
      </c>
      <c r="AJ24" s="429" t="s">
        <v>909</v>
      </c>
      <c r="AK24" s="429" t="s">
        <v>909</v>
      </c>
      <c r="AL24" s="429" t="s">
        <v>909</v>
      </c>
      <c r="AM24" s="429" t="s">
        <v>909</v>
      </c>
      <c r="AN24" s="429" t="s">
        <v>909</v>
      </c>
      <c r="AO24" s="429" t="s">
        <v>909</v>
      </c>
      <c r="AP24" s="429">
        <v>1</v>
      </c>
      <c r="AQ24" s="429" t="s">
        <v>909</v>
      </c>
      <c r="AR24" s="429">
        <v>1</v>
      </c>
    </row>
    <row r="25" spans="1:44">
      <c r="A25" s="434" t="s">
        <v>995</v>
      </c>
      <c r="B25" s="429" t="s">
        <v>909</v>
      </c>
      <c r="C25" s="429" t="s">
        <v>909</v>
      </c>
      <c r="D25" s="429" t="s">
        <v>909</v>
      </c>
      <c r="E25" s="429" t="s">
        <v>909</v>
      </c>
      <c r="F25" s="429" t="s">
        <v>909</v>
      </c>
      <c r="G25" s="429" t="s">
        <v>909</v>
      </c>
      <c r="H25" s="429" t="s">
        <v>909</v>
      </c>
      <c r="I25" s="429" t="s">
        <v>909</v>
      </c>
      <c r="J25" s="429" t="s">
        <v>909</v>
      </c>
      <c r="K25" s="429" t="s">
        <v>909</v>
      </c>
      <c r="L25" s="429" t="s">
        <v>909</v>
      </c>
      <c r="M25" s="429" t="s">
        <v>909</v>
      </c>
      <c r="N25" s="429" t="s">
        <v>909</v>
      </c>
      <c r="O25" s="429" t="s">
        <v>909</v>
      </c>
      <c r="P25" s="429" t="s">
        <v>909</v>
      </c>
      <c r="Q25" s="429" t="s">
        <v>909</v>
      </c>
      <c r="R25" s="429" t="s">
        <v>909</v>
      </c>
      <c r="S25" s="429" t="s">
        <v>909</v>
      </c>
      <c r="T25" s="429" t="s">
        <v>909</v>
      </c>
      <c r="U25" s="429" t="s">
        <v>909</v>
      </c>
      <c r="V25" s="429" t="s">
        <v>909</v>
      </c>
      <c r="W25" s="429" t="s">
        <v>909</v>
      </c>
      <c r="X25" s="429" t="s">
        <v>909</v>
      </c>
      <c r="Y25" s="429" t="s">
        <v>909</v>
      </c>
      <c r="Z25" s="429" t="s">
        <v>909</v>
      </c>
      <c r="AA25" s="429" t="s">
        <v>909</v>
      </c>
      <c r="AB25" s="429" t="s">
        <v>909</v>
      </c>
      <c r="AC25" s="429" t="s">
        <v>909</v>
      </c>
      <c r="AD25" s="429" t="s">
        <v>909</v>
      </c>
      <c r="AE25" s="429">
        <v>1</v>
      </c>
      <c r="AF25" s="429" t="s">
        <v>909</v>
      </c>
      <c r="AG25" s="429" t="s">
        <v>909</v>
      </c>
      <c r="AH25" s="429" t="s">
        <v>909</v>
      </c>
      <c r="AI25" s="429" t="s">
        <v>909</v>
      </c>
      <c r="AJ25" s="429" t="s">
        <v>909</v>
      </c>
      <c r="AK25" s="429" t="s">
        <v>909</v>
      </c>
      <c r="AL25" s="429" t="s">
        <v>909</v>
      </c>
      <c r="AM25" s="429" t="s">
        <v>909</v>
      </c>
      <c r="AN25" s="429" t="s">
        <v>909</v>
      </c>
      <c r="AO25" s="429" t="s">
        <v>909</v>
      </c>
      <c r="AP25" s="429">
        <v>1</v>
      </c>
      <c r="AQ25" s="429" t="s">
        <v>909</v>
      </c>
      <c r="AR25" s="429">
        <v>1</v>
      </c>
    </row>
    <row r="26" spans="1:44">
      <c r="A26" s="434" t="s">
        <v>831</v>
      </c>
      <c r="B26" s="429" t="s">
        <v>909</v>
      </c>
      <c r="C26" s="429" t="s">
        <v>909</v>
      </c>
      <c r="D26" s="429" t="s">
        <v>909</v>
      </c>
      <c r="E26" s="429" t="s">
        <v>909</v>
      </c>
      <c r="F26" s="429" t="s">
        <v>909</v>
      </c>
      <c r="G26" s="429" t="s">
        <v>909</v>
      </c>
      <c r="H26" s="429" t="s">
        <v>909</v>
      </c>
      <c r="I26" s="429" t="s">
        <v>909</v>
      </c>
      <c r="J26" s="429" t="s">
        <v>909</v>
      </c>
      <c r="K26" s="429" t="s">
        <v>909</v>
      </c>
      <c r="L26" s="429" t="s">
        <v>909</v>
      </c>
      <c r="M26" s="429" t="s">
        <v>909</v>
      </c>
      <c r="N26" s="429" t="s">
        <v>909</v>
      </c>
      <c r="O26" s="429" t="s">
        <v>909</v>
      </c>
      <c r="P26" s="429" t="s">
        <v>909</v>
      </c>
      <c r="Q26" s="429" t="s">
        <v>909</v>
      </c>
      <c r="R26" s="429" t="s">
        <v>909</v>
      </c>
      <c r="S26" s="429" t="s">
        <v>909</v>
      </c>
      <c r="T26" s="429" t="s">
        <v>909</v>
      </c>
      <c r="U26" s="429" t="s">
        <v>909</v>
      </c>
      <c r="V26" s="429" t="s">
        <v>909</v>
      </c>
      <c r="W26" s="429" t="s">
        <v>909</v>
      </c>
      <c r="X26" s="429" t="s">
        <v>909</v>
      </c>
      <c r="Y26" s="429" t="s">
        <v>909</v>
      </c>
      <c r="Z26" s="429" t="s">
        <v>909</v>
      </c>
      <c r="AA26" s="429" t="s">
        <v>909</v>
      </c>
      <c r="AB26" s="429" t="s">
        <v>909</v>
      </c>
      <c r="AC26" s="429" t="s">
        <v>909</v>
      </c>
      <c r="AD26" s="429" t="s">
        <v>909</v>
      </c>
      <c r="AE26" s="429" t="s">
        <v>909</v>
      </c>
      <c r="AF26" s="429" t="s">
        <v>909</v>
      </c>
      <c r="AG26" s="429" t="s">
        <v>909</v>
      </c>
      <c r="AH26" s="429">
        <v>1</v>
      </c>
      <c r="AI26" s="429" t="s">
        <v>909</v>
      </c>
      <c r="AJ26" s="429" t="s">
        <v>909</v>
      </c>
      <c r="AK26" s="429" t="s">
        <v>909</v>
      </c>
      <c r="AL26" s="429" t="s">
        <v>909</v>
      </c>
      <c r="AM26" s="429" t="s">
        <v>909</v>
      </c>
      <c r="AN26" s="429" t="s">
        <v>909</v>
      </c>
      <c r="AO26" s="429" t="s">
        <v>909</v>
      </c>
      <c r="AP26" s="429">
        <v>1</v>
      </c>
      <c r="AQ26" s="429" t="s">
        <v>909</v>
      </c>
      <c r="AR26" s="429">
        <v>1</v>
      </c>
    </row>
    <row r="27" spans="1:44">
      <c r="A27" s="434" t="s">
        <v>699</v>
      </c>
      <c r="B27" s="429" t="s">
        <v>909</v>
      </c>
      <c r="C27" s="429">
        <v>1</v>
      </c>
      <c r="D27" s="429" t="s">
        <v>909</v>
      </c>
      <c r="E27" s="429" t="s">
        <v>909</v>
      </c>
      <c r="F27" s="429" t="s">
        <v>909</v>
      </c>
      <c r="G27" s="429" t="s">
        <v>909</v>
      </c>
      <c r="H27" s="429" t="s">
        <v>909</v>
      </c>
      <c r="I27" s="429" t="s">
        <v>909</v>
      </c>
      <c r="J27" s="429" t="s">
        <v>909</v>
      </c>
      <c r="K27" s="429" t="s">
        <v>909</v>
      </c>
      <c r="L27" s="429" t="s">
        <v>909</v>
      </c>
      <c r="M27" s="429" t="s">
        <v>909</v>
      </c>
      <c r="N27" s="429" t="s">
        <v>909</v>
      </c>
      <c r="O27" s="429" t="s">
        <v>909</v>
      </c>
      <c r="P27" s="429" t="s">
        <v>909</v>
      </c>
      <c r="Q27" s="429" t="s">
        <v>909</v>
      </c>
      <c r="R27" s="429" t="s">
        <v>909</v>
      </c>
      <c r="S27" s="429" t="s">
        <v>909</v>
      </c>
      <c r="T27" s="429" t="s">
        <v>909</v>
      </c>
      <c r="U27" s="429" t="s">
        <v>909</v>
      </c>
      <c r="V27" s="429" t="s">
        <v>909</v>
      </c>
      <c r="W27" s="429" t="s">
        <v>909</v>
      </c>
      <c r="X27" s="429">
        <v>1</v>
      </c>
      <c r="Y27" s="429" t="s">
        <v>909</v>
      </c>
      <c r="Z27" s="429" t="s">
        <v>909</v>
      </c>
      <c r="AA27" s="429" t="s">
        <v>909</v>
      </c>
      <c r="AB27" s="429" t="s">
        <v>909</v>
      </c>
      <c r="AC27" s="429" t="s">
        <v>909</v>
      </c>
      <c r="AD27" s="429" t="s">
        <v>909</v>
      </c>
      <c r="AE27" s="429">
        <v>1</v>
      </c>
      <c r="AF27" s="429" t="s">
        <v>909</v>
      </c>
      <c r="AG27" s="429" t="s">
        <v>909</v>
      </c>
      <c r="AH27" s="429" t="s">
        <v>909</v>
      </c>
      <c r="AI27" s="429" t="s">
        <v>909</v>
      </c>
      <c r="AJ27" s="429" t="s">
        <v>909</v>
      </c>
      <c r="AK27" s="429" t="s">
        <v>909</v>
      </c>
      <c r="AL27" s="429" t="s">
        <v>909</v>
      </c>
      <c r="AM27" s="429" t="s">
        <v>909</v>
      </c>
      <c r="AN27" s="429" t="s">
        <v>909</v>
      </c>
      <c r="AO27" s="429" t="s">
        <v>909</v>
      </c>
      <c r="AP27" s="429">
        <v>3</v>
      </c>
      <c r="AQ27" s="429">
        <v>1</v>
      </c>
      <c r="AR27" s="429">
        <v>4</v>
      </c>
    </row>
    <row r="28" spans="1:44">
      <c r="A28" s="434" t="s">
        <v>703</v>
      </c>
      <c r="B28" s="429" t="s">
        <v>909</v>
      </c>
      <c r="C28" s="429" t="s">
        <v>909</v>
      </c>
      <c r="D28" s="429" t="s">
        <v>909</v>
      </c>
      <c r="E28" s="429" t="s">
        <v>909</v>
      </c>
      <c r="F28" s="429" t="s">
        <v>909</v>
      </c>
      <c r="G28" s="429" t="s">
        <v>909</v>
      </c>
      <c r="H28" s="429" t="s">
        <v>909</v>
      </c>
      <c r="I28" s="429" t="s">
        <v>909</v>
      </c>
      <c r="J28" s="429" t="s">
        <v>909</v>
      </c>
      <c r="K28" s="429" t="s">
        <v>909</v>
      </c>
      <c r="L28" s="429" t="s">
        <v>909</v>
      </c>
      <c r="M28" s="429" t="s">
        <v>909</v>
      </c>
      <c r="N28" s="429" t="s">
        <v>909</v>
      </c>
      <c r="O28" s="429" t="s">
        <v>909</v>
      </c>
      <c r="P28" s="429" t="s">
        <v>909</v>
      </c>
      <c r="Q28" s="429" t="s">
        <v>909</v>
      </c>
      <c r="R28" s="429" t="s">
        <v>909</v>
      </c>
      <c r="S28" s="429" t="s">
        <v>909</v>
      </c>
      <c r="T28" s="429" t="s">
        <v>909</v>
      </c>
      <c r="U28" s="429" t="s">
        <v>909</v>
      </c>
      <c r="V28" s="429" t="s">
        <v>909</v>
      </c>
      <c r="W28" s="429" t="s">
        <v>909</v>
      </c>
      <c r="X28" s="429">
        <v>1</v>
      </c>
      <c r="Y28" s="429" t="s">
        <v>909</v>
      </c>
      <c r="Z28" s="429" t="s">
        <v>909</v>
      </c>
      <c r="AA28" s="429" t="s">
        <v>909</v>
      </c>
      <c r="AB28" s="429" t="s">
        <v>909</v>
      </c>
      <c r="AC28" s="429" t="s">
        <v>909</v>
      </c>
      <c r="AD28" s="429" t="s">
        <v>909</v>
      </c>
      <c r="AE28" s="429">
        <v>1</v>
      </c>
      <c r="AF28" s="429" t="s">
        <v>909</v>
      </c>
      <c r="AG28" s="429" t="s">
        <v>909</v>
      </c>
      <c r="AH28" s="429" t="s">
        <v>909</v>
      </c>
      <c r="AI28" s="429" t="s">
        <v>909</v>
      </c>
      <c r="AJ28" s="429" t="s">
        <v>909</v>
      </c>
      <c r="AK28" s="429" t="s">
        <v>909</v>
      </c>
      <c r="AL28" s="429" t="s">
        <v>909</v>
      </c>
      <c r="AM28" s="429" t="s">
        <v>909</v>
      </c>
      <c r="AN28" s="429" t="s">
        <v>909</v>
      </c>
      <c r="AO28" s="429" t="s">
        <v>909</v>
      </c>
      <c r="AP28" s="429">
        <v>2</v>
      </c>
      <c r="AQ28" s="429" t="s">
        <v>909</v>
      </c>
      <c r="AR28" s="429">
        <v>2</v>
      </c>
    </row>
    <row r="29" spans="1:44">
      <c r="A29" s="434" t="s">
        <v>701</v>
      </c>
      <c r="B29" s="429" t="s">
        <v>909</v>
      </c>
      <c r="C29" s="429" t="s">
        <v>909</v>
      </c>
      <c r="D29" s="429" t="s">
        <v>909</v>
      </c>
      <c r="E29" s="429" t="s">
        <v>909</v>
      </c>
      <c r="F29" s="429" t="s">
        <v>909</v>
      </c>
      <c r="G29" s="429" t="s">
        <v>909</v>
      </c>
      <c r="H29" s="429" t="s">
        <v>909</v>
      </c>
      <c r="I29" s="429" t="s">
        <v>909</v>
      </c>
      <c r="J29" s="429" t="s">
        <v>909</v>
      </c>
      <c r="K29" s="429" t="s">
        <v>909</v>
      </c>
      <c r="L29" s="429" t="s">
        <v>909</v>
      </c>
      <c r="M29" s="429" t="s">
        <v>909</v>
      </c>
      <c r="N29" s="429" t="s">
        <v>909</v>
      </c>
      <c r="O29" s="429" t="s">
        <v>909</v>
      </c>
      <c r="P29" s="429" t="s">
        <v>909</v>
      </c>
      <c r="Q29" s="429" t="s">
        <v>909</v>
      </c>
      <c r="R29" s="429" t="s">
        <v>909</v>
      </c>
      <c r="S29" s="429" t="s">
        <v>909</v>
      </c>
      <c r="T29" s="429" t="s">
        <v>909</v>
      </c>
      <c r="U29" s="429" t="s">
        <v>909</v>
      </c>
      <c r="V29" s="429" t="s">
        <v>909</v>
      </c>
      <c r="W29" s="429" t="s">
        <v>909</v>
      </c>
      <c r="X29" s="429" t="s">
        <v>909</v>
      </c>
      <c r="Y29" s="429" t="s">
        <v>909</v>
      </c>
      <c r="Z29" s="429" t="s">
        <v>909</v>
      </c>
      <c r="AA29" s="429" t="s">
        <v>909</v>
      </c>
      <c r="AB29" s="429" t="s">
        <v>909</v>
      </c>
      <c r="AC29" s="429" t="s">
        <v>909</v>
      </c>
      <c r="AD29" s="429" t="s">
        <v>909</v>
      </c>
      <c r="AE29" s="429">
        <v>1</v>
      </c>
      <c r="AF29" s="429" t="s">
        <v>909</v>
      </c>
      <c r="AG29" s="429" t="s">
        <v>909</v>
      </c>
      <c r="AH29" s="429" t="s">
        <v>909</v>
      </c>
      <c r="AI29" s="429" t="s">
        <v>909</v>
      </c>
      <c r="AJ29" s="429" t="s">
        <v>909</v>
      </c>
      <c r="AK29" s="429" t="s">
        <v>909</v>
      </c>
      <c r="AL29" s="429" t="s">
        <v>909</v>
      </c>
      <c r="AM29" s="429" t="s">
        <v>909</v>
      </c>
      <c r="AN29" s="429" t="s">
        <v>909</v>
      </c>
      <c r="AO29" s="429" t="s">
        <v>909</v>
      </c>
      <c r="AP29" s="429">
        <v>1</v>
      </c>
      <c r="AQ29" s="429" t="s">
        <v>909</v>
      </c>
      <c r="AR29" s="429">
        <v>1</v>
      </c>
    </row>
    <row r="30" spans="1:44">
      <c r="A30" s="434" t="s">
        <v>919</v>
      </c>
      <c r="B30" s="429" t="s">
        <v>909</v>
      </c>
      <c r="C30" s="429" t="s">
        <v>909</v>
      </c>
      <c r="D30" s="429" t="s">
        <v>909</v>
      </c>
      <c r="E30" s="429" t="s">
        <v>909</v>
      </c>
      <c r="F30" s="429" t="s">
        <v>909</v>
      </c>
      <c r="G30" s="429" t="s">
        <v>909</v>
      </c>
      <c r="H30" s="429" t="s">
        <v>909</v>
      </c>
      <c r="I30" s="429" t="s">
        <v>909</v>
      </c>
      <c r="J30" s="429" t="s">
        <v>909</v>
      </c>
      <c r="K30" s="429" t="s">
        <v>909</v>
      </c>
      <c r="L30" s="429" t="s">
        <v>909</v>
      </c>
      <c r="M30" s="429" t="s">
        <v>909</v>
      </c>
      <c r="N30" s="429" t="s">
        <v>909</v>
      </c>
      <c r="O30" s="429" t="s">
        <v>909</v>
      </c>
      <c r="P30" s="429" t="s">
        <v>909</v>
      </c>
      <c r="Q30" s="429" t="s">
        <v>909</v>
      </c>
      <c r="R30" s="429" t="s">
        <v>909</v>
      </c>
      <c r="S30" s="429" t="s">
        <v>909</v>
      </c>
      <c r="T30" s="429" t="s">
        <v>909</v>
      </c>
      <c r="U30" s="429" t="s">
        <v>909</v>
      </c>
      <c r="V30" s="429" t="s">
        <v>909</v>
      </c>
      <c r="W30" s="429" t="s">
        <v>909</v>
      </c>
      <c r="X30" s="429" t="s">
        <v>909</v>
      </c>
      <c r="Y30" s="429" t="s">
        <v>909</v>
      </c>
      <c r="Z30" s="429" t="s">
        <v>909</v>
      </c>
      <c r="AA30" s="429" t="s">
        <v>909</v>
      </c>
      <c r="AB30" s="429" t="s">
        <v>909</v>
      </c>
      <c r="AC30" s="429" t="s">
        <v>909</v>
      </c>
      <c r="AD30" s="429" t="s">
        <v>909</v>
      </c>
      <c r="AE30" s="429">
        <v>1</v>
      </c>
      <c r="AF30" s="429" t="s">
        <v>909</v>
      </c>
      <c r="AG30" s="429" t="s">
        <v>909</v>
      </c>
      <c r="AH30" s="429" t="s">
        <v>909</v>
      </c>
      <c r="AI30" s="429" t="s">
        <v>909</v>
      </c>
      <c r="AJ30" s="429" t="s">
        <v>909</v>
      </c>
      <c r="AK30" s="429" t="s">
        <v>909</v>
      </c>
      <c r="AL30" s="429" t="s">
        <v>909</v>
      </c>
      <c r="AM30" s="429" t="s">
        <v>909</v>
      </c>
      <c r="AN30" s="429" t="s">
        <v>909</v>
      </c>
      <c r="AO30" s="429" t="s">
        <v>909</v>
      </c>
      <c r="AP30" s="429">
        <v>1</v>
      </c>
      <c r="AQ30" s="429" t="s">
        <v>909</v>
      </c>
      <c r="AR30" s="429">
        <v>1</v>
      </c>
    </row>
    <row r="31" spans="1:44">
      <c r="A31" s="434" t="s">
        <v>832</v>
      </c>
      <c r="B31" s="429" t="s">
        <v>909</v>
      </c>
      <c r="C31" s="429" t="s">
        <v>909</v>
      </c>
      <c r="D31" s="429" t="s">
        <v>909</v>
      </c>
      <c r="E31" s="429" t="s">
        <v>909</v>
      </c>
      <c r="F31" s="429" t="s">
        <v>909</v>
      </c>
      <c r="G31" s="429" t="s">
        <v>909</v>
      </c>
      <c r="H31" s="429" t="s">
        <v>909</v>
      </c>
      <c r="I31" s="429" t="s">
        <v>909</v>
      </c>
      <c r="J31" s="429" t="s">
        <v>909</v>
      </c>
      <c r="K31" s="429" t="s">
        <v>909</v>
      </c>
      <c r="L31" s="429" t="s">
        <v>909</v>
      </c>
      <c r="M31" s="429" t="s">
        <v>909</v>
      </c>
      <c r="N31" s="429" t="s">
        <v>909</v>
      </c>
      <c r="O31" s="429" t="s">
        <v>909</v>
      </c>
      <c r="P31" s="429" t="s">
        <v>909</v>
      </c>
      <c r="Q31" s="429" t="s">
        <v>909</v>
      </c>
      <c r="R31" s="429" t="s">
        <v>909</v>
      </c>
      <c r="S31" s="429" t="s">
        <v>909</v>
      </c>
      <c r="T31" s="429" t="s">
        <v>909</v>
      </c>
      <c r="U31" s="429" t="s">
        <v>909</v>
      </c>
      <c r="V31" s="429" t="s">
        <v>909</v>
      </c>
      <c r="W31" s="429" t="s">
        <v>909</v>
      </c>
      <c r="X31" s="429" t="s">
        <v>909</v>
      </c>
      <c r="Y31" s="429" t="s">
        <v>909</v>
      </c>
      <c r="Z31" s="429" t="s">
        <v>909</v>
      </c>
      <c r="AA31" s="429" t="s">
        <v>909</v>
      </c>
      <c r="AB31" s="429" t="s">
        <v>909</v>
      </c>
      <c r="AC31" s="429" t="s">
        <v>909</v>
      </c>
      <c r="AD31" s="429" t="s">
        <v>909</v>
      </c>
      <c r="AE31" s="429">
        <v>1</v>
      </c>
      <c r="AF31" s="429" t="s">
        <v>909</v>
      </c>
      <c r="AG31" s="429" t="s">
        <v>909</v>
      </c>
      <c r="AH31" s="429" t="s">
        <v>909</v>
      </c>
      <c r="AI31" s="429" t="s">
        <v>909</v>
      </c>
      <c r="AJ31" s="429" t="s">
        <v>909</v>
      </c>
      <c r="AK31" s="429" t="s">
        <v>909</v>
      </c>
      <c r="AL31" s="429" t="s">
        <v>909</v>
      </c>
      <c r="AM31" s="429" t="s">
        <v>909</v>
      </c>
      <c r="AN31" s="429" t="s">
        <v>909</v>
      </c>
      <c r="AO31" s="429" t="s">
        <v>909</v>
      </c>
      <c r="AP31" s="429">
        <v>1</v>
      </c>
      <c r="AQ31" s="429" t="s">
        <v>909</v>
      </c>
      <c r="AR31" s="429">
        <v>1</v>
      </c>
    </row>
    <row r="32" spans="1:44">
      <c r="A32" s="434" t="s">
        <v>698</v>
      </c>
      <c r="B32" s="429" t="s">
        <v>909</v>
      </c>
      <c r="C32" s="429" t="s">
        <v>909</v>
      </c>
      <c r="D32" s="429" t="s">
        <v>909</v>
      </c>
      <c r="E32" s="429" t="s">
        <v>909</v>
      </c>
      <c r="F32" s="429" t="s">
        <v>909</v>
      </c>
      <c r="G32" s="429" t="s">
        <v>909</v>
      </c>
      <c r="H32" s="429" t="s">
        <v>909</v>
      </c>
      <c r="I32" s="429" t="s">
        <v>909</v>
      </c>
      <c r="J32" s="429" t="s">
        <v>909</v>
      </c>
      <c r="K32" s="429" t="s">
        <v>909</v>
      </c>
      <c r="L32" s="429" t="s">
        <v>909</v>
      </c>
      <c r="M32" s="429" t="s">
        <v>909</v>
      </c>
      <c r="N32" s="429" t="s">
        <v>909</v>
      </c>
      <c r="O32" s="429" t="s">
        <v>909</v>
      </c>
      <c r="P32" s="429" t="s">
        <v>909</v>
      </c>
      <c r="Q32" s="429" t="s">
        <v>909</v>
      </c>
      <c r="R32" s="429" t="s">
        <v>909</v>
      </c>
      <c r="S32" s="429" t="s">
        <v>909</v>
      </c>
      <c r="T32" s="429" t="s">
        <v>909</v>
      </c>
      <c r="U32" s="429" t="s">
        <v>909</v>
      </c>
      <c r="V32" s="429" t="s">
        <v>909</v>
      </c>
      <c r="W32" s="429" t="s">
        <v>909</v>
      </c>
      <c r="X32" s="429" t="s">
        <v>909</v>
      </c>
      <c r="Y32" s="429" t="s">
        <v>909</v>
      </c>
      <c r="Z32" s="429" t="s">
        <v>909</v>
      </c>
      <c r="AA32" s="429" t="s">
        <v>909</v>
      </c>
      <c r="AB32" s="429" t="s">
        <v>909</v>
      </c>
      <c r="AC32" s="429" t="s">
        <v>909</v>
      </c>
      <c r="AD32" s="429" t="s">
        <v>909</v>
      </c>
      <c r="AE32" s="429">
        <v>1</v>
      </c>
      <c r="AF32" s="429" t="s">
        <v>909</v>
      </c>
      <c r="AG32" s="429" t="s">
        <v>909</v>
      </c>
      <c r="AH32" s="429" t="s">
        <v>909</v>
      </c>
      <c r="AI32" s="429" t="s">
        <v>909</v>
      </c>
      <c r="AJ32" s="429" t="s">
        <v>909</v>
      </c>
      <c r="AK32" s="429" t="s">
        <v>909</v>
      </c>
      <c r="AL32" s="429" t="s">
        <v>909</v>
      </c>
      <c r="AM32" s="429" t="s">
        <v>909</v>
      </c>
      <c r="AN32" s="429" t="s">
        <v>909</v>
      </c>
      <c r="AO32" s="429" t="s">
        <v>909</v>
      </c>
      <c r="AP32" s="429">
        <v>1</v>
      </c>
      <c r="AQ32" s="429" t="s">
        <v>909</v>
      </c>
      <c r="AR32" s="429">
        <v>1</v>
      </c>
    </row>
    <row r="33" spans="1:44">
      <c r="A33" s="432" t="s">
        <v>70</v>
      </c>
      <c r="B33" s="433">
        <v>1</v>
      </c>
      <c r="C33" s="433">
        <v>0</v>
      </c>
      <c r="D33" s="433">
        <v>0</v>
      </c>
      <c r="E33" s="433">
        <v>0</v>
      </c>
      <c r="F33" s="433">
        <v>2</v>
      </c>
      <c r="G33" s="433">
        <v>3</v>
      </c>
      <c r="H33" s="433">
        <v>1</v>
      </c>
      <c r="I33" s="433">
        <v>2</v>
      </c>
      <c r="J33" s="433">
        <v>5</v>
      </c>
      <c r="K33" s="433">
        <v>2</v>
      </c>
      <c r="L33" s="433">
        <v>0</v>
      </c>
      <c r="M33" s="433">
        <v>0</v>
      </c>
      <c r="N33" s="433">
        <v>0</v>
      </c>
      <c r="O33" s="433">
        <v>3</v>
      </c>
      <c r="P33" s="433">
        <v>0</v>
      </c>
      <c r="Q33" s="433">
        <v>0</v>
      </c>
      <c r="R33" s="433">
        <v>0</v>
      </c>
      <c r="S33" s="433">
        <v>0</v>
      </c>
      <c r="T33" s="433">
        <v>0</v>
      </c>
      <c r="U33" s="433">
        <v>0</v>
      </c>
      <c r="V33" s="433">
        <v>0</v>
      </c>
      <c r="W33" s="433">
        <v>0</v>
      </c>
      <c r="X33" s="433">
        <v>0</v>
      </c>
      <c r="Y33" s="433">
        <v>0</v>
      </c>
      <c r="Z33" s="433">
        <v>0</v>
      </c>
      <c r="AA33" s="433">
        <v>4</v>
      </c>
      <c r="AB33" s="433">
        <v>6</v>
      </c>
      <c r="AC33" s="433">
        <v>1</v>
      </c>
      <c r="AD33" s="433">
        <v>0</v>
      </c>
      <c r="AE33" s="433">
        <v>0</v>
      </c>
      <c r="AF33" s="433">
        <v>0</v>
      </c>
      <c r="AG33" s="433">
        <v>3</v>
      </c>
      <c r="AH33" s="433">
        <v>0</v>
      </c>
      <c r="AI33" s="433">
        <v>0</v>
      </c>
      <c r="AJ33" s="433">
        <v>0</v>
      </c>
      <c r="AK33" s="433">
        <v>1</v>
      </c>
      <c r="AL33" s="433">
        <v>1</v>
      </c>
      <c r="AM33" s="433">
        <v>2</v>
      </c>
      <c r="AN33" s="433">
        <v>0</v>
      </c>
      <c r="AO33" s="433">
        <v>0</v>
      </c>
      <c r="AP33" s="433">
        <v>37</v>
      </c>
      <c r="AQ33" s="433">
        <v>1</v>
      </c>
      <c r="AR33" s="433">
        <v>38</v>
      </c>
    </row>
    <row r="34" spans="1:44">
      <c r="A34" s="434" t="s">
        <v>728</v>
      </c>
      <c r="B34" s="429" t="s">
        <v>909</v>
      </c>
      <c r="C34" s="429" t="s">
        <v>909</v>
      </c>
      <c r="D34" s="429" t="s">
        <v>909</v>
      </c>
      <c r="E34" s="429" t="s">
        <v>909</v>
      </c>
      <c r="F34" s="429" t="s">
        <v>909</v>
      </c>
      <c r="G34" s="429" t="s">
        <v>909</v>
      </c>
      <c r="H34" s="429" t="s">
        <v>909</v>
      </c>
      <c r="I34" s="429" t="s">
        <v>909</v>
      </c>
      <c r="J34" s="429" t="s">
        <v>909</v>
      </c>
      <c r="K34" s="429" t="s">
        <v>909</v>
      </c>
      <c r="L34" s="429" t="s">
        <v>909</v>
      </c>
      <c r="M34" s="429" t="s">
        <v>909</v>
      </c>
      <c r="N34" s="429" t="s">
        <v>909</v>
      </c>
      <c r="O34" s="429" t="s">
        <v>909</v>
      </c>
      <c r="P34" s="429" t="s">
        <v>909</v>
      </c>
      <c r="Q34" s="429" t="s">
        <v>909</v>
      </c>
      <c r="R34" s="429" t="s">
        <v>909</v>
      </c>
      <c r="S34" s="429" t="s">
        <v>909</v>
      </c>
      <c r="T34" s="429" t="s">
        <v>909</v>
      </c>
      <c r="U34" s="429" t="s">
        <v>909</v>
      </c>
      <c r="V34" s="429" t="s">
        <v>909</v>
      </c>
      <c r="W34" s="429" t="s">
        <v>909</v>
      </c>
      <c r="X34" s="429" t="s">
        <v>909</v>
      </c>
      <c r="Y34" s="429" t="s">
        <v>909</v>
      </c>
      <c r="Z34" s="429" t="s">
        <v>909</v>
      </c>
      <c r="AA34" s="429" t="s">
        <v>909</v>
      </c>
      <c r="AB34" s="429" t="s">
        <v>909</v>
      </c>
      <c r="AC34" s="429" t="s">
        <v>909</v>
      </c>
      <c r="AD34" s="429" t="s">
        <v>909</v>
      </c>
      <c r="AE34" s="429" t="s">
        <v>909</v>
      </c>
      <c r="AF34" s="429" t="s">
        <v>909</v>
      </c>
      <c r="AG34" s="429">
        <v>1</v>
      </c>
      <c r="AH34" s="429" t="s">
        <v>909</v>
      </c>
      <c r="AI34" s="429" t="s">
        <v>909</v>
      </c>
      <c r="AJ34" s="429" t="s">
        <v>909</v>
      </c>
      <c r="AK34" s="429" t="s">
        <v>909</v>
      </c>
      <c r="AL34" s="429" t="s">
        <v>909</v>
      </c>
      <c r="AM34" s="429" t="s">
        <v>909</v>
      </c>
      <c r="AN34" s="429" t="s">
        <v>909</v>
      </c>
      <c r="AO34" s="429" t="s">
        <v>909</v>
      </c>
      <c r="AP34" s="429">
        <v>1</v>
      </c>
      <c r="AQ34" s="429" t="s">
        <v>909</v>
      </c>
      <c r="AR34" s="429">
        <v>1</v>
      </c>
    </row>
    <row r="35" spans="1:44">
      <c r="A35" s="434" t="s">
        <v>837</v>
      </c>
      <c r="B35" s="429" t="s">
        <v>909</v>
      </c>
      <c r="C35" s="429" t="s">
        <v>909</v>
      </c>
      <c r="D35" s="429" t="s">
        <v>909</v>
      </c>
      <c r="E35" s="429" t="s">
        <v>909</v>
      </c>
      <c r="F35" s="429" t="s">
        <v>909</v>
      </c>
      <c r="G35" s="429" t="s">
        <v>909</v>
      </c>
      <c r="H35" s="429" t="s">
        <v>909</v>
      </c>
      <c r="I35" s="429" t="s">
        <v>909</v>
      </c>
      <c r="J35" s="429" t="s">
        <v>909</v>
      </c>
      <c r="K35" s="429" t="s">
        <v>909</v>
      </c>
      <c r="L35" s="429" t="s">
        <v>909</v>
      </c>
      <c r="M35" s="429" t="s">
        <v>909</v>
      </c>
      <c r="N35" s="429" t="s">
        <v>909</v>
      </c>
      <c r="O35" s="429" t="s">
        <v>909</v>
      </c>
      <c r="P35" s="429" t="s">
        <v>909</v>
      </c>
      <c r="Q35" s="429" t="s">
        <v>909</v>
      </c>
      <c r="R35" s="429" t="s">
        <v>909</v>
      </c>
      <c r="S35" s="429" t="s">
        <v>909</v>
      </c>
      <c r="T35" s="429" t="s">
        <v>909</v>
      </c>
      <c r="U35" s="429" t="s">
        <v>909</v>
      </c>
      <c r="V35" s="429" t="s">
        <v>909</v>
      </c>
      <c r="W35" s="429" t="s">
        <v>909</v>
      </c>
      <c r="X35" s="429" t="s">
        <v>909</v>
      </c>
      <c r="Y35" s="429" t="s">
        <v>909</v>
      </c>
      <c r="Z35" s="429" t="s">
        <v>909</v>
      </c>
      <c r="AA35" s="429">
        <v>1</v>
      </c>
      <c r="AB35" s="429" t="s">
        <v>909</v>
      </c>
      <c r="AC35" s="429" t="s">
        <v>909</v>
      </c>
      <c r="AD35" s="429" t="s">
        <v>909</v>
      </c>
      <c r="AE35" s="429" t="s">
        <v>909</v>
      </c>
      <c r="AF35" s="429" t="s">
        <v>909</v>
      </c>
      <c r="AG35" s="429" t="s">
        <v>909</v>
      </c>
      <c r="AH35" s="429" t="s">
        <v>909</v>
      </c>
      <c r="AI35" s="429" t="s">
        <v>909</v>
      </c>
      <c r="AJ35" s="429" t="s">
        <v>909</v>
      </c>
      <c r="AK35" s="429" t="s">
        <v>909</v>
      </c>
      <c r="AL35" s="429" t="s">
        <v>909</v>
      </c>
      <c r="AM35" s="429" t="s">
        <v>909</v>
      </c>
      <c r="AN35" s="429" t="s">
        <v>909</v>
      </c>
      <c r="AO35" s="429" t="s">
        <v>909</v>
      </c>
      <c r="AP35" s="429">
        <v>1</v>
      </c>
      <c r="AQ35" s="429" t="s">
        <v>909</v>
      </c>
      <c r="AR35" s="429">
        <v>1</v>
      </c>
    </row>
    <row r="36" spans="1:44">
      <c r="A36" s="434" t="s">
        <v>833</v>
      </c>
      <c r="B36" s="429" t="s">
        <v>909</v>
      </c>
      <c r="C36" s="429" t="s">
        <v>909</v>
      </c>
      <c r="D36" s="429" t="s">
        <v>909</v>
      </c>
      <c r="E36" s="429" t="s">
        <v>909</v>
      </c>
      <c r="F36" s="429" t="s">
        <v>909</v>
      </c>
      <c r="G36" s="429" t="s">
        <v>909</v>
      </c>
      <c r="H36" s="429" t="s">
        <v>909</v>
      </c>
      <c r="I36" s="429" t="s">
        <v>909</v>
      </c>
      <c r="J36" s="429" t="s">
        <v>909</v>
      </c>
      <c r="K36" s="429" t="s">
        <v>909</v>
      </c>
      <c r="L36" s="429" t="s">
        <v>909</v>
      </c>
      <c r="M36" s="429" t="s">
        <v>909</v>
      </c>
      <c r="N36" s="429" t="s">
        <v>909</v>
      </c>
      <c r="O36" s="429" t="s">
        <v>909</v>
      </c>
      <c r="P36" s="429" t="s">
        <v>909</v>
      </c>
      <c r="Q36" s="429" t="s">
        <v>909</v>
      </c>
      <c r="R36" s="429" t="s">
        <v>909</v>
      </c>
      <c r="S36" s="429" t="s">
        <v>909</v>
      </c>
      <c r="T36" s="429" t="s">
        <v>909</v>
      </c>
      <c r="U36" s="429" t="s">
        <v>909</v>
      </c>
      <c r="V36" s="429" t="s">
        <v>909</v>
      </c>
      <c r="W36" s="429" t="s">
        <v>909</v>
      </c>
      <c r="X36" s="429" t="s">
        <v>909</v>
      </c>
      <c r="Y36" s="429" t="s">
        <v>909</v>
      </c>
      <c r="Z36" s="429" t="s">
        <v>909</v>
      </c>
      <c r="AA36" s="429">
        <v>1</v>
      </c>
      <c r="AB36" s="429" t="s">
        <v>909</v>
      </c>
      <c r="AC36" s="429" t="s">
        <v>909</v>
      </c>
      <c r="AD36" s="429" t="s">
        <v>909</v>
      </c>
      <c r="AE36" s="429" t="s">
        <v>909</v>
      </c>
      <c r="AF36" s="429" t="s">
        <v>909</v>
      </c>
      <c r="AG36" s="429" t="s">
        <v>909</v>
      </c>
      <c r="AH36" s="429" t="s">
        <v>909</v>
      </c>
      <c r="AI36" s="429" t="s">
        <v>909</v>
      </c>
      <c r="AJ36" s="429" t="s">
        <v>909</v>
      </c>
      <c r="AK36" s="429" t="s">
        <v>909</v>
      </c>
      <c r="AL36" s="429" t="s">
        <v>909</v>
      </c>
      <c r="AM36" s="429" t="s">
        <v>909</v>
      </c>
      <c r="AN36" s="429" t="s">
        <v>909</v>
      </c>
      <c r="AO36" s="429" t="s">
        <v>909</v>
      </c>
      <c r="AP36" s="429">
        <v>1</v>
      </c>
      <c r="AQ36" s="429" t="s">
        <v>909</v>
      </c>
      <c r="AR36" s="429">
        <v>1</v>
      </c>
    </row>
    <row r="37" spans="1:44">
      <c r="A37" s="434" t="s">
        <v>729</v>
      </c>
      <c r="B37" s="429" t="s">
        <v>909</v>
      </c>
      <c r="C37" s="429" t="s">
        <v>909</v>
      </c>
      <c r="D37" s="429" t="s">
        <v>909</v>
      </c>
      <c r="E37" s="429" t="s">
        <v>909</v>
      </c>
      <c r="F37" s="429" t="s">
        <v>909</v>
      </c>
      <c r="G37" s="429" t="s">
        <v>909</v>
      </c>
      <c r="H37" s="429" t="s">
        <v>909</v>
      </c>
      <c r="I37" s="429" t="s">
        <v>909</v>
      </c>
      <c r="J37" s="429" t="s">
        <v>909</v>
      </c>
      <c r="K37" s="429" t="s">
        <v>909</v>
      </c>
      <c r="L37" s="429" t="s">
        <v>909</v>
      </c>
      <c r="M37" s="429" t="s">
        <v>909</v>
      </c>
      <c r="N37" s="429" t="s">
        <v>909</v>
      </c>
      <c r="O37" s="429" t="s">
        <v>909</v>
      </c>
      <c r="P37" s="429" t="s">
        <v>909</v>
      </c>
      <c r="Q37" s="429" t="s">
        <v>909</v>
      </c>
      <c r="R37" s="429" t="s">
        <v>909</v>
      </c>
      <c r="S37" s="429" t="s">
        <v>909</v>
      </c>
      <c r="T37" s="429" t="s">
        <v>909</v>
      </c>
      <c r="U37" s="429" t="s">
        <v>909</v>
      </c>
      <c r="V37" s="429" t="s">
        <v>909</v>
      </c>
      <c r="W37" s="429" t="s">
        <v>909</v>
      </c>
      <c r="X37" s="429" t="s">
        <v>909</v>
      </c>
      <c r="Y37" s="429" t="s">
        <v>909</v>
      </c>
      <c r="Z37" s="429" t="s">
        <v>909</v>
      </c>
      <c r="AA37" s="429" t="s">
        <v>909</v>
      </c>
      <c r="AB37" s="429" t="s">
        <v>909</v>
      </c>
      <c r="AC37" s="429" t="s">
        <v>909</v>
      </c>
      <c r="AD37" s="429" t="s">
        <v>909</v>
      </c>
      <c r="AE37" s="429" t="s">
        <v>909</v>
      </c>
      <c r="AF37" s="429" t="s">
        <v>909</v>
      </c>
      <c r="AG37" s="429" t="s">
        <v>909</v>
      </c>
      <c r="AH37" s="429" t="s">
        <v>909</v>
      </c>
      <c r="AI37" s="429" t="s">
        <v>909</v>
      </c>
      <c r="AJ37" s="429" t="s">
        <v>909</v>
      </c>
      <c r="AK37" s="429" t="s">
        <v>909</v>
      </c>
      <c r="AL37" s="429" t="s">
        <v>909</v>
      </c>
      <c r="AM37" s="429">
        <v>2</v>
      </c>
      <c r="AN37" s="429" t="s">
        <v>909</v>
      </c>
      <c r="AO37" s="429" t="s">
        <v>909</v>
      </c>
      <c r="AP37" s="429">
        <v>2</v>
      </c>
      <c r="AQ37" s="429" t="s">
        <v>909</v>
      </c>
      <c r="AR37" s="429">
        <v>2</v>
      </c>
    </row>
    <row r="38" spans="1:44">
      <c r="A38" s="434" t="s">
        <v>737</v>
      </c>
      <c r="B38" s="429" t="s">
        <v>909</v>
      </c>
      <c r="C38" s="429" t="s">
        <v>909</v>
      </c>
      <c r="D38" s="429" t="s">
        <v>909</v>
      </c>
      <c r="E38" s="429" t="s">
        <v>909</v>
      </c>
      <c r="F38" s="429" t="s">
        <v>909</v>
      </c>
      <c r="G38" s="429" t="s">
        <v>909</v>
      </c>
      <c r="H38" s="429" t="s">
        <v>909</v>
      </c>
      <c r="I38" s="429" t="s">
        <v>909</v>
      </c>
      <c r="J38" s="429" t="s">
        <v>909</v>
      </c>
      <c r="K38" s="429">
        <v>1</v>
      </c>
      <c r="L38" s="429" t="s">
        <v>909</v>
      </c>
      <c r="M38" s="429" t="s">
        <v>909</v>
      </c>
      <c r="N38" s="429" t="s">
        <v>909</v>
      </c>
      <c r="O38" s="429" t="s">
        <v>909</v>
      </c>
      <c r="P38" s="429" t="s">
        <v>909</v>
      </c>
      <c r="Q38" s="429" t="s">
        <v>909</v>
      </c>
      <c r="R38" s="429" t="s">
        <v>909</v>
      </c>
      <c r="S38" s="429" t="s">
        <v>909</v>
      </c>
      <c r="T38" s="429" t="s">
        <v>909</v>
      </c>
      <c r="U38" s="429" t="s">
        <v>909</v>
      </c>
      <c r="V38" s="429" t="s">
        <v>909</v>
      </c>
      <c r="W38" s="429" t="s">
        <v>909</v>
      </c>
      <c r="X38" s="429" t="s">
        <v>909</v>
      </c>
      <c r="Y38" s="429" t="s">
        <v>909</v>
      </c>
      <c r="Z38" s="429" t="s">
        <v>909</v>
      </c>
      <c r="AA38" s="429" t="s">
        <v>909</v>
      </c>
      <c r="AB38" s="429" t="s">
        <v>909</v>
      </c>
      <c r="AC38" s="429" t="s">
        <v>909</v>
      </c>
      <c r="AD38" s="429" t="s">
        <v>909</v>
      </c>
      <c r="AE38" s="429" t="s">
        <v>909</v>
      </c>
      <c r="AF38" s="429" t="s">
        <v>909</v>
      </c>
      <c r="AG38" s="429" t="s">
        <v>909</v>
      </c>
      <c r="AH38" s="429" t="s">
        <v>909</v>
      </c>
      <c r="AI38" s="429" t="s">
        <v>909</v>
      </c>
      <c r="AJ38" s="429" t="s">
        <v>909</v>
      </c>
      <c r="AK38" s="429" t="s">
        <v>909</v>
      </c>
      <c r="AL38" s="429" t="s">
        <v>909</v>
      </c>
      <c r="AM38" s="429" t="s">
        <v>909</v>
      </c>
      <c r="AN38" s="429" t="s">
        <v>909</v>
      </c>
      <c r="AO38" s="429" t="s">
        <v>909</v>
      </c>
      <c r="AP38" s="429">
        <v>1</v>
      </c>
      <c r="AQ38" s="429" t="s">
        <v>909</v>
      </c>
      <c r="AR38" s="429">
        <v>1</v>
      </c>
    </row>
    <row r="39" spans="1:44">
      <c r="A39" s="434" t="s">
        <v>740</v>
      </c>
      <c r="B39" s="429" t="s">
        <v>909</v>
      </c>
      <c r="C39" s="429" t="s">
        <v>909</v>
      </c>
      <c r="D39" s="429" t="s">
        <v>909</v>
      </c>
      <c r="E39" s="429" t="s">
        <v>909</v>
      </c>
      <c r="F39" s="429" t="s">
        <v>909</v>
      </c>
      <c r="G39" s="429" t="s">
        <v>909</v>
      </c>
      <c r="H39" s="429" t="s">
        <v>909</v>
      </c>
      <c r="I39" s="429" t="s">
        <v>909</v>
      </c>
      <c r="J39" s="429">
        <v>1</v>
      </c>
      <c r="K39" s="429" t="s">
        <v>909</v>
      </c>
      <c r="L39" s="429" t="s">
        <v>909</v>
      </c>
      <c r="M39" s="429" t="s">
        <v>909</v>
      </c>
      <c r="N39" s="429" t="s">
        <v>909</v>
      </c>
      <c r="O39" s="429" t="s">
        <v>909</v>
      </c>
      <c r="P39" s="429" t="s">
        <v>909</v>
      </c>
      <c r="Q39" s="429" t="s">
        <v>909</v>
      </c>
      <c r="R39" s="429" t="s">
        <v>909</v>
      </c>
      <c r="S39" s="429" t="s">
        <v>909</v>
      </c>
      <c r="T39" s="429" t="s">
        <v>909</v>
      </c>
      <c r="U39" s="429" t="s">
        <v>909</v>
      </c>
      <c r="V39" s="429" t="s">
        <v>909</v>
      </c>
      <c r="W39" s="429" t="s">
        <v>909</v>
      </c>
      <c r="X39" s="429" t="s">
        <v>909</v>
      </c>
      <c r="Y39" s="429" t="s">
        <v>909</v>
      </c>
      <c r="Z39" s="429" t="s">
        <v>909</v>
      </c>
      <c r="AA39" s="429" t="s">
        <v>909</v>
      </c>
      <c r="AB39" s="429" t="s">
        <v>909</v>
      </c>
      <c r="AC39" s="429" t="s">
        <v>909</v>
      </c>
      <c r="AD39" s="429" t="s">
        <v>909</v>
      </c>
      <c r="AE39" s="429" t="s">
        <v>909</v>
      </c>
      <c r="AF39" s="429" t="s">
        <v>909</v>
      </c>
      <c r="AG39" s="429" t="s">
        <v>909</v>
      </c>
      <c r="AH39" s="429" t="s">
        <v>909</v>
      </c>
      <c r="AI39" s="429" t="s">
        <v>909</v>
      </c>
      <c r="AJ39" s="429" t="s">
        <v>909</v>
      </c>
      <c r="AK39" s="429" t="s">
        <v>909</v>
      </c>
      <c r="AL39" s="429" t="s">
        <v>909</v>
      </c>
      <c r="AM39" s="429" t="s">
        <v>909</v>
      </c>
      <c r="AN39" s="429" t="s">
        <v>909</v>
      </c>
      <c r="AO39" s="429" t="s">
        <v>909</v>
      </c>
      <c r="AP39" s="429">
        <v>1</v>
      </c>
      <c r="AQ39" s="429" t="s">
        <v>909</v>
      </c>
      <c r="AR39" s="429">
        <v>1</v>
      </c>
    </row>
    <row r="40" spans="1:44">
      <c r="A40" s="434" t="s">
        <v>860</v>
      </c>
      <c r="B40" s="429" t="s">
        <v>909</v>
      </c>
      <c r="C40" s="429" t="s">
        <v>909</v>
      </c>
      <c r="D40" s="429" t="s">
        <v>909</v>
      </c>
      <c r="E40" s="429" t="s">
        <v>909</v>
      </c>
      <c r="F40" s="429" t="s">
        <v>909</v>
      </c>
      <c r="G40" s="429" t="s">
        <v>909</v>
      </c>
      <c r="H40" s="429" t="s">
        <v>909</v>
      </c>
      <c r="I40" s="429" t="s">
        <v>909</v>
      </c>
      <c r="J40" s="429" t="s">
        <v>909</v>
      </c>
      <c r="K40" s="429" t="s">
        <v>909</v>
      </c>
      <c r="L40" s="429" t="s">
        <v>909</v>
      </c>
      <c r="M40" s="429" t="s">
        <v>909</v>
      </c>
      <c r="N40" s="429" t="s">
        <v>909</v>
      </c>
      <c r="O40" s="429" t="s">
        <v>909</v>
      </c>
      <c r="P40" s="429" t="s">
        <v>909</v>
      </c>
      <c r="Q40" s="429" t="s">
        <v>909</v>
      </c>
      <c r="R40" s="429" t="s">
        <v>909</v>
      </c>
      <c r="S40" s="429" t="s">
        <v>909</v>
      </c>
      <c r="T40" s="429" t="s">
        <v>909</v>
      </c>
      <c r="U40" s="429" t="s">
        <v>909</v>
      </c>
      <c r="V40" s="429" t="s">
        <v>909</v>
      </c>
      <c r="W40" s="429" t="s">
        <v>909</v>
      </c>
      <c r="X40" s="429" t="s">
        <v>909</v>
      </c>
      <c r="Y40" s="429" t="s">
        <v>909</v>
      </c>
      <c r="Z40" s="429" t="s">
        <v>909</v>
      </c>
      <c r="AA40" s="429" t="s">
        <v>909</v>
      </c>
      <c r="AB40" s="429" t="s">
        <v>909</v>
      </c>
      <c r="AC40" s="429">
        <v>1</v>
      </c>
      <c r="AD40" s="429" t="s">
        <v>909</v>
      </c>
      <c r="AE40" s="429" t="s">
        <v>909</v>
      </c>
      <c r="AF40" s="429" t="s">
        <v>909</v>
      </c>
      <c r="AG40" s="429" t="s">
        <v>909</v>
      </c>
      <c r="AH40" s="429" t="s">
        <v>909</v>
      </c>
      <c r="AI40" s="429" t="s">
        <v>909</v>
      </c>
      <c r="AJ40" s="429" t="s">
        <v>909</v>
      </c>
      <c r="AK40" s="429" t="s">
        <v>909</v>
      </c>
      <c r="AL40" s="429" t="s">
        <v>909</v>
      </c>
      <c r="AM40" s="429" t="s">
        <v>909</v>
      </c>
      <c r="AN40" s="429" t="s">
        <v>909</v>
      </c>
      <c r="AO40" s="429" t="s">
        <v>909</v>
      </c>
      <c r="AP40" s="429">
        <v>1</v>
      </c>
      <c r="AQ40" s="429" t="s">
        <v>909</v>
      </c>
      <c r="AR40" s="429">
        <v>1</v>
      </c>
    </row>
    <row r="41" spans="1:44">
      <c r="A41" s="434" t="s">
        <v>738</v>
      </c>
      <c r="B41" s="429" t="s">
        <v>909</v>
      </c>
      <c r="C41" s="429" t="s">
        <v>909</v>
      </c>
      <c r="D41" s="429" t="s">
        <v>909</v>
      </c>
      <c r="E41" s="429" t="s">
        <v>909</v>
      </c>
      <c r="F41" s="429" t="s">
        <v>909</v>
      </c>
      <c r="G41" s="429" t="s">
        <v>909</v>
      </c>
      <c r="H41" s="429" t="s">
        <v>909</v>
      </c>
      <c r="I41" s="429" t="s">
        <v>909</v>
      </c>
      <c r="J41" s="429" t="s">
        <v>909</v>
      </c>
      <c r="K41" s="429" t="s">
        <v>909</v>
      </c>
      <c r="L41" s="429" t="s">
        <v>909</v>
      </c>
      <c r="M41" s="429" t="s">
        <v>909</v>
      </c>
      <c r="N41" s="429" t="s">
        <v>909</v>
      </c>
      <c r="O41" s="429" t="s">
        <v>909</v>
      </c>
      <c r="P41" s="429" t="s">
        <v>909</v>
      </c>
      <c r="Q41" s="429" t="s">
        <v>909</v>
      </c>
      <c r="R41" s="429" t="s">
        <v>909</v>
      </c>
      <c r="S41" s="429" t="s">
        <v>909</v>
      </c>
      <c r="T41" s="429" t="s">
        <v>909</v>
      </c>
      <c r="U41" s="429" t="s">
        <v>909</v>
      </c>
      <c r="V41" s="429" t="s">
        <v>909</v>
      </c>
      <c r="W41" s="429" t="s">
        <v>909</v>
      </c>
      <c r="X41" s="429" t="s">
        <v>909</v>
      </c>
      <c r="Y41" s="429" t="s">
        <v>909</v>
      </c>
      <c r="Z41" s="429" t="s">
        <v>909</v>
      </c>
      <c r="AA41" s="429" t="s">
        <v>909</v>
      </c>
      <c r="AB41" s="429" t="s">
        <v>909</v>
      </c>
      <c r="AC41" s="429" t="s">
        <v>909</v>
      </c>
      <c r="AD41" s="429" t="s">
        <v>909</v>
      </c>
      <c r="AE41" s="429" t="s">
        <v>909</v>
      </c>
      <c r="AF41" s="429" t="s">
        <v>909</v>
      </c>
      <c r="AG41" s="429">
        <v>1</v>
      </c>
      <c r="AH41" s="429" t="s">
        <v>909</v>
      </c>
      <c r="AI41" s="429" t="s">
        <v>909</v>
      </c>
      <c r="AJ41" s="429" t="s">
        <v>909</v>
      </c>
      <c r="AK41" s="429" t="s">
        <v>909</v>
      </c>
      <c r="AL41" s="429" t="s">
        <v>909</v>
      </c>
      <c r="AM41" s="429" t="s">
        <v>909</v>
      </c>
      <c r="AN41" s="429" t="s">
        <v>909</v>
      </c>
      <c r="AO41" s="429" t="s">
        <v>909</v>
      </c>
      <c r="AP41" s="429">
        <v>1</v>
      </c>
      <c r="AQ41" s="429" t="s">
        <v>909</v>
      </c>
      <c r="AR41" s="429">
        <v>1</v>
      </c>
    </row>
    <row r="42" spans="1:44">
      <c r="A42" s="434" t="s">
        <v>835</v>
      </c>
      <c r="B42" s="429" t="s">
        <v>909</v>
      </c>
      <c r="C42" s="429" t="s">
        <v>909</v>
      </c>
      <c r="D42" s="429" t="s">
        <v>909</v>
      </c>
      <c r="E42" s="429" t="s">
        <v>909</v>
      </c>
      <c r="F42" s="429" t="s">
        <v>909</v>
      </c>
      <c r="G42" s="429" t="s">
        <v>909</v>
      </c>
      <c r="H42" s="429" t="s">
        <v>909</v>
      </c>
      <c r="I42" s="429" t="s">
        <v>909</v>
      </c>
      <c r="J42" s="429" t="s">
        <v>909</v>
      </c>
      <c r="K42" s="429" t="s">
        <v>909</v>
      </c>
      <c r="L42" s="429" t="s">
        <v>909</v>
      </c>
      <c r="M42" s="429" t="s">
        <v>909</v>
      </c>
      <c r="N42" s="429" t="s">
        <v>909</v>
      </c>
      <c r="O42" s="429">
        <v>2</v>
      </c>
      <c r="P42" s="429" t="s">
        <v>909</v>
      </c>
      <c r="Q42" s="429" t="s">
        <v>909</v>
      </c>
      <c r="R42" s="429" t="s">
        <v>909</v>
      </c>
      <c r="S42" s="429" t="s">
        <v>909</v>
      </c>
      <c r="T42" s="429" t="s">
        <v>909</v>
      </c>
      <c r="U42" s="429" t="s">
        <v>909</v>
      </c>
      <c r="V42" s="429" t="s">
        <v>909</v>
      </c>
      <c r="W42" s="429" t="s">
        <v>909</v>
      </c>
      <c r="X42" s="429" t="s">
        <v>909</v>
      </c>
      <c r="Y42" s="429" t="s">
        <v>909</v>
      </c>
      <c r="Z42" s="429" t="s">
        <v>909</v>
      </c>
      <c r="AA42" s="429" t="s">
        <v>909</v>
      </c>
      <c r="AB42" s="429" t="s">
        <v>909</v>
      </c>
      <c r="AC42" s="429" t="s">
        <v>909</v>
      </c>
      <c r="AD42" s="429" t="s">
        <v>909</v>
      </c>
      <c r="AE42" s="429" t="s">
        <v>909</v>
      </c>
      <c r="AF42" s="429" t="s">
        <v>909</v>
      </c>
      <c r="AG42" s="429">
        <v>1</v>
      </c>
      <c r="AH42" s="429" t="s">
        <v>909</v>
      </c>
      <c r="AI42" s="429" t="s">
        <v>909</v>
      </c>
      <c r="AJ42" s="429" t="s">
        <v>909</v>
      </c>
      <c r="AK42" s="429" t="s">
        <v>909</v>
      </c>
      <c r="AL42" s="429" t="s">
        <v>909</v>
      </c>
      <c r="AM42" s="429" t="s">
        <v>909</v>
      </c>
      <c r="AN42" s="429" t="s">
        <v>909</v>
      </c>
      <c r="AO42" s="429" t="s">
        <v>909</v>
      </c>
      <c r="AP42" s="429">
        <v>3</v>
      </c>
      <c r="AQ42" s="429" t="s">
        <v>909</v>
      </c>
      <c r="AR42" s="429">
        <v>3</v>
      </c>
    </row>
    <row r="43" spans="1:44">
      <c r="A43" s="434" t="s">
        <v>996</v>
      </c>
      <c r="B43" s="429" t="s">
        <v>909</v>
      </c>
      <c r="C43" s="429" t="s">
        <v>909</v>
      </c>
      <c r="D43" s="429" t="s">
        <v>909</v>
      </c>
      <c r="E43" s="429" t="s">
        <v>909</v>
      </c>
      <c r="F43" s="429" t="s">
        <v>909</v>
      </c>
      <c r="G43" s="429" t="s">
        <v>909</v>
      </c>
      <c r="H43" s="429" t="s">
        <v>909</v>
      </c>
      <c r="I43" s="429" t="s">
        <v>909</v>
      </c>
      <c r="J43" s="429" t="s">
        <v>909</v>
      </c>
      <c r="K43" s="429" t="s">
        <v>909</v>
      </c>
      <c r="L43" s="429" t="s">
        <v>909</v>
      </c>
      <c r="M43" s="429" t="s">
        <v>909</v>
      </c>
      <c r="N43" s="429" t="s">
        <v>909</v>
      </c>
      <c r="O43" s="429" t="s">
        <v>909</v>
      </c>
      <c r="P43" s="429" t="s">
        <v>909</v>
      </c>
      <c r="Q43" s="429" t="s">
        <v>909</v>
      </c>
      <c r="R43" s="429" t="s">
        <v>909</v>
      </c>
      <c r="S43" s="429" t="s">
        <v>909</v>
      </c>
      <c r="T43" s="429" t="s">
        <v>909</v>
      </c>
      <c r="U43" s="429" t="s">
        <v>909</v>
      </c>
      <c r="V43" s="429" t="s">
        <v>909</v>
      </c>
      <c r="W43" s="429" t="s">
        <v>909</v>
      </c>
      <c r="X43" s="429" t="s">
        <v>909</v>
      </c>
      <c r="Y43" s="429" t="s">
        <v>909</v>
      </c>
      <c r="Z43" s="429" t="s">
        <v>909</v>
      </c>
      <c r="AA43" s="429" t="s">
        <v>909</v>
      </c>
      <c r="AB43" s="429">
        <v>1</v>
      </c>
      <c r="AC43" s="429" t="s">
        <v>909</v>
      </c>
      <c r="AD43" s="429" t="s">
        <v>909</v>
      </c>
      <c r="AE43" s="429" t="s">
        <v>909</v>
      </c>
      <c r="AF43" s="429" t="s">
        <v>909</v>
      </c>
      <c r="AG43" s="429" t="s">
        <v>909</v>
      </c>
      <c r="AH43" s="429" t="s">
        <v>909</v>
      </c>
      <c r="AI43" s="429" t="s">
        <v>909</v>
      </c>
      <c r="AJ43" s="429" t="s">
        <v>909</v>
      </c>
      <c r="AK43" s="429" t="s">
        <v>909</v>
      </c>
      <c r="AL43" s="429" t="s">
        <v>909</v>
      </c>
      <c r="AM43" s="429" t="s">
        <v>909</v>
      </c>
      <c r="AN43" s="429" t="s">
        <v>909</v>
      </c>
      <c r="AO43" s="429" t="s">
        <v>909</v>
      </c>
      <c r="AP43" s="429">
        <v>1</v>
      </c>
      <c r="AQ43" s="429" t="s">
        <v>909</v>
      </c>
      <c r="AR43" s="429">
        <v>1</v>
      </c>
    </row>
    <row r="44" spans="1:44">
      <c r="A44" s="434" t="s">
        <v>955</v>
      </c>
      <c r="B44" s="429" t="s">
        <v>909</v>
      </c>
      <c r="C44" s="429" t="s">
        <v>909</v>
      </c>
      <c r="D44" s="429" t="s">
        <v>909</v>
      </c>
      <c r="E44" s="429" t="s">
        <v>909</v>
      </c>
      <c r="F44" s="429" t="s">
        <v>909</v>
      </c>
      <c r="G44" s="429" t="s">
        <v>909</v>
      </c>
      <c r="H44" s="429" t="s">
        <v>909</v>
      </c>
      <c r="I44" s="429" t="s">
        <v>909</v>
      </c>
      <c r="J44" s="429" t="s">
        <v>909</v>
      </c>
      <c r="K44" s="429" t="s">
        <v>909</v>
      </c>
      <c r="L44" s="429" t="s">
        <v>909</v>
      </c>
      <c r="M44" s="429" t="s">
        <v>909</v>
      </c>
      <c r="N44" s="429" t="s">
        <v>909</v>
      </c>
      <c r="O44" s="429">
        <v>1</v>
      </c>
      <c r="P44" s="429" t="s">
        <v>909</v>
      </c>
      <c r="Q44" s="429" t="s">
        <v>909</v>
      </c>
      <c r="R44" s="429" t="s">
        <v>909</v>
      </c>
      <c r="S44" s="429" t="s">
        <v>909</v>
      </c>
      <c r="T44" s="429" t="s">
        <v>909</v>
      </c>
      <c r="U44" s="429" t="s">
        <v>909</v>
      </c>
      <c r="V44" s="429" t="s">
        <v>909</v>
      </c>
      <c r="W44" s="429" t="s">
        <v>909</v>
      </c>
      <c r="X44" s="429" t="s">
        <v>909</v>
      </c>
      <c r="Y44" s="429" t="s">
        <v>909</v>
      </c>
      <c r="Z44" s="429" t="s">
        <v>909</v>
      </c>
      <c r="AA44" s="429" t="s">
        <v>909</v>
      </c>
      <c r="AB44" s="429" t="s">
        <v>909</v>
      </c>
      <c r="AC44" s="429" t="s">
        <v>909</v>
      </c>
      <c r="AD44" s="429" t="s">
        <v>909</v>
      </c>
      <c r="AE44" s="429" t="s">
        <v>909</v>
      </c>
      <c r="AF44" s="429" t="s">
        <v>909</v>
      </c>
      <c r="AG44" s="429" t="s">
        <v>909</v>
      </c>
      <c r="AH44" s="429" t="s">
        <v>909</v>
      </c>
      <c r="AI44" s="429" t="s">
        <v>909</v>
      </c>
      <c r="AJ44" s="429" t="s">
        <v>909</v>
      </c>
      <c r="AK44" s="429" t="s">
        <v>909</v>
      </c>
      <c r="AL44" s="429" t="s">
        <v>909</v>
      </c>
      <c r="AM44" s="429" t="s">
        <v>909</v>
      </c>
      <c r="AN44" s="429" t="s">
        <v>909</v>
      </c>
      <c r="AO44" s="429" t="s">
        <v>909</v>
      </c>
      <c r="AP44" s="429">
        <v>1</v>
      </c>
      <c r="AQ44" s="429" t="s">
        <v>909</v>
      </c>
      <c r="AR44" s="429">
        <v>1</v>
      </c>
    </row>
    <row r="45" spans="1:44">
      <c r="A45" s="434" t="s">
        <v>732</v>
      </c>
      <c r="B45" s="429" t="s">
        <v>909</v>
      </c>
      <c r="C45" s="429" t="s">
        <v>909</v>
      </c>
      <c r="D45" s="429" t="s">
        <v>909</v>
      </c>
      <c r="E45" s="429" t="s">
        <v>909</v>
      </c>
      <c r="F45" s="429" t="s">
        <v>909</v>
      </c>
      <c r="G45" s="429" t="s">
        <v>909</v>
      </c>
      <c r="H45" s="429">
        <v>1</v>
      </c>
      <c r="I45" s="429" t="s">
        <v>909</v>
      </c>
      <c r="J45" s="429" t="s">
        <v>909</v>
      </c>
      <c r="K45" s="429" t="s">
        <v>909</v>
      </c>
      <c r="L45" s="429" t="s">
        <v>909</v>
      </c>
      <c r="M45" s="429" t="s">
        <v>909</v>
      </c>
      <c r="N45" s="429" t="s">
        <v>909</v>
      </c>
      <c r="O45" s="429" t="s">
        <v>909</v>
      </c>
      <c r="P45" s="429" t="s">
        <v>909</v>
      </c>
      <c r="Q45" s="429" t="s">
        <v>909</v>
      </c>
      <c r="R45" s="429" t="s">
        <v>909</v>
      </c>
      <c r="S45" s="429" t="s">
        <v>909</v>
      </c>
      <c r="T45" s="429" t="s">
        <v>909</v>
      </c>
      <c r="U45" s="429" t="s">
        <v>909</v>
      </c>
      <c r="V45" s="429" t="s">
        <v>909</v>
      </c>
      <c r="W45" s="429" t="s">
        <v>909</v>
      </c>
      <c r="X45" s="429" t="s">
        <v>909</v>
      </c>
      <c r="Y45" s="429" t="s">
        <v>909</v>
      </c>
      <c r="Z45" s="429" t="s">
        <v>909</v>
      </c>
      <c r="AA45" s="429" t="s">
        <v>909</v>
      </c>
      <c r="AB45" s="429" t="s">
        <v>909</v>
      </c>
      <c r="AC45" s="429" t="s">
        <v>909</v>
      </c>
      <c r="AD45" s="429" t="s">
        <v>909</v>
      </c>
      <c r="AE45" s="429" t="s">
        <v>909</v>
      </c>
      <c r="AF45" s="429" t="s">
        <v>909</v>
      </c>
      <c r="AG45" s="429" t="s">
        <v>909</v>
      </c>
      <c r="AH45" s="429" t="s">
        <v>909</v>
      </c>
      <c r="AI45" s="429" t="s">
        <v>909</v>
      </c>
      <c r="AJ45" s="429" t="s">
        <v>909</v>
      </c>
      <c r="AK45" s="429" t="s">
        <v>909</v>
      </c>
      <c r="AL45" s="429" t="s">
        <v>909</v>
      </c>
      <c r="AM45" s="429" t="s">
        <v>909</v>
      </c>
      <c r="AN45" s="429" t="s">
        <v>909</v>
      </c>
      <c r="AO45" s="429" t="s">
        <v>909</v>
      </c>
      <c r="AP45" s="429">
        <v>1</v>
      </c>
      <c r="AQ45" s="429" t="s">
        <v>909</v>
      </c>
      <c r="AR45" s="429">
        <v>1</v>
      </c>
    </row>
    <row r="46" spans="1:44">
      <c r="A46" s="434" t="s">
        <v>739</v>
      </c>
      <c r="B46" s="429" t="s">
        <v>909</v>
      </c>
      <c r="C46" s="429" t="s">
        <v>909</v>
      </c>
      <c r="D46" s="429" t="s">
        <v>909</v>
      </c>
      <c r="E46" s="429" t="s">
        <v>909</v>
      </c>
      <c r="F46" s="429" t="s">
        <v>909</v>
      </c>
      <c r="G46" s="429" t="s">
        <v>909</v>
      </c>
      <c r="H46" s="429" t="s">
        <v>909</v>
      </c>
      <c r="I46" s="429" t="s">
        <v>909</v>
      </c>
      <c r="J46" s="429" t="s">
        <v>909</v>
      </c>
      <c r="K46" s="429">
        <v>1</v>
      </c>
      <c r="L46" s="429" t="s">
        <v>909</v>
      </c>
      <c r="M46" s="429" t="s">
        <v>909</v>
      </c>
      <c r="N46" s="429" t="s">
        <v>909</v>
      </c>
      <c r="O46" s="429" t="s">
        <v>909</v>
      </c>
      <c r="P46" s="429" t="s">
        <v>909</v>
      </c>
      <c r="Q46" s="429" t="s">
        <v>909</v>
      </c>
      <c r="R46" s="429" t="s">
        <v>909</v>
      </c>
      <c r="S46" s="429" t="s">
        <v>909</v>
      </c>
      <c r="T46" s="429" t="s">
        <v>909</v>
      </c>
      <c r="U46" s="429" t="s">
        <v>909</v>
      </c>
      <c r="V46" s="429" t="s">
        <v>909</v>
      </c>
      <c r="W46" s="429" t="s">
        <v>909</v>
      </c>
      <c r="X46" s="429" t="s">
        <v>909</v>
      </c>
      <c r="Y46" s="429" t="s">
        <v>909</v>
      </c>
      <c r="Z46" s="429" t="s">
        <v>909</v>
      </c>
      <c r="AA46" s="429" t="s">
        <v>909</v>
      </c>
      <c r="AB46" s="429" t="s">
        <v>909</v>
      </c>
      <c r="AC46" s="429" t="s">
        <v>909</v>
      </c>
      <c r="AD46" s="429" t="s">
        <v>909</v>
      </c>
      <c r="AE46" s="429" t="s">
        <v>909</v>
      </c>
      <c r="AF46" s="429" t="s">
        <v>909</v>
      </c>
      <c r="AG46" s="429" t="s">
        <v>909</v>
      </c>
      <c r="AH46" s="429" t="s">
        <v>909</v>
      </c>
      <c r="AI46" s="429" t="s">
        <v>909</v>
      </c>
      <c r="AJ46" s="429" t="s">
        <v>909</v>
      </c>
      <c r="AK46" s="429" t="s">
        <v>909</v>
      </c>
      <c r="AL46" s="429" t="s">
        <v>909</v>
      </c>
      <c r="AM46" s="429" t="s">
        <v>909</v>
      </c>
      <c r="AN46" s="429" t="s">
        <v>909</v>
      </c>
      <c r="AO46" s="429" t="s">
        <v>909</v>
      </c>
      <c r="AP46" s="429">
        <v>1</v>
      </c>
      <c r="AQ46" s="429" t="s">
        <v>909</v>
      </c>
      <c r="AR46" s="429">
        <v>1</v>
      </c>
    </row>
    <row r="47" spans="1:44">
      <c r="A47" s="434" t="s">
        <v>741</v>
      </c>
      <c r="B47" s="429">
        <v>1</v>
      </c>
      <c r="C47" s="429" t="s">
        <v>909</v>
      </c>
      <c r="D47" s="429" t="s">
        <v>909</v>
      </c>
      <c r="E47" s="429" t="s">
        <v>909</v>
      </c>
      <c r="F47" s="429">
        <v>1</v>
      </c>
      <c r="G47" s="429">
        <v>1</v>
      </c>
      <c r="H47" s="429" t="s">
        <v>909</v>
      </c>
      <c r="I47" s="429">
        <v>1</v>
      </c>
      <c r="J47" s="429">
        <v>2</v>
      </c>
      <c r="K47" s="429" t="s">
        <v>909</v>
      </c>
      <c r="L47" s="429" t="s">
        <v>909</v>
      </c>
      <c r="M47" s="429" t="s">
        <v>909</v>
      </c>
      <c r="N47" s="429" t="s">
        <v>909</v>
      </c>
      <c r="O47" s="429" t="s">
        <v>909</v>
      </c>
      <c r="P47" s="429" t="s">
        <v>909</v>
      </c>
      <c r="Q47" s="429" t="s">
        <v>909</v>
      </c>
      <c r="R47" s="429" t="s">
        <v>909</v>
      </c>
      <c r="S47" s="429" t="s">
        <v>909</v>
      </c>
      <c r="T47" s="429" t="s">
        <v>909</v>
      </c>
      <c r="U47" s="429" t="s">
        <v>909</v>
      </c>
      <c r="V47" s="429" t="s">
        <v>909</v>
      </c>
      <c r="W47" s="429" t="s">
        <v>909</v>
      </c>
      <c r="X47" s="429" t="s">
        <v>909</v>
      </c>
      <c r="Y47" s="429" t="s">
        <v>909</v>
      </c>
      <c r="Z47" s="429" t="s">
        <v>909</v>
      </c>
      <c r="AA47" s="429">
        <v>1</v>
      </c>
      <c r="AB47" s="429" t="s">
        <v>909</v>
      </c>
      <c r="AC47" s="429" t="s">
        <v>909</v>
      </c>
      <c r="AD47" s="429" t="s">
        <v>909</v>
      </c>
      <c r="AE47" s="429" t="s">
        <v>909</v>
      </c>
      <c r="AF47" s="429" t="s">
        <v>909</v>
      </c>
      <c r="AG47" s="429" t="s">
        <v>909</v>
      </c>
      <c r="AH47" s="429" t="s">
        <v>909</v>
      </c>
      <c r="AI47" s="429" t="s">
        <v>909</v>
      </c>
      <c r="AJ47" s="429" t="s">
        <v>909</v>
      </c>
      <c r="AK47" s="429">
        <v>1</v>
      </c>
      <c r="AL47" s="429" t="s">
        <v>909</v>
      </c>
      <c r="AM47" s="429" t="s">
        <v>909</v>
      </c>
      <c r="AN47" s="429" t="s">
        <v>909</v>
      </c>
      <c r="AO47" s="429" t="s">
        <v>909</v>
      </c>
      <c r="AP47" s="429">
        <v>8</v>
      </c>
      <c r="AQ47" s="429">
        <v>1</v>
      </c>
      <c r="AR47" s="429">
        <v>9</v>
      </c>
    </row>
    <row r="48" spans="1:44">
      <c r="A48" s="434" t="s">
        <v>734</v>
      </c>
      <c r="B48" s="429" t="s">
        <v>909</v>
      </c>
      <c r="C48" s="429" t="s">
        <v>909</v>
      </c>
      <c r="D48" s="429" t="s">
        <v>909</v>
      </c>
      <c r="E48" s="429" t="s">
        <v>909</v>
      </c>
      <c r="F48" s="429" t="s">
        <v>909</v>
      </c>
      <c r="G48" s="429">
        <v>1</v>
      </c>
      <c r="H48" s="429" t="s">
        <v>909</v>
      </c>
      <c r="I48" s="429" t="s">
        <v>909</v>
      </c>
      <c r="J48" s="429">
        <v>1</v>
      </c>
      <c r="K48" s="429" t="s">
        <v>909</v>
      </c>
      <c r="L48" s="429" t="s">
        <v>909</v>
      </c>
      <c r="M48" s="429" t="s">
        <v>909</v>
      </c>
      <c r="N48" s="429" t="s">
        <v>909</v>
      </c>
      <c r="O48" s="429" t="s">
        <v>909</v>
      </c>
      <c r="P48" s="429" t="s">
        <v>909</v>
      </c>
      <c r="Q48" s="429" t="s">
        <v>909</v>
      </c>
      <c r="R48" s="429" t="s">
        <v>909</v>
      </c>
      <c r="S48" s="429" t="s">
        <v>909</v>
      </c>
      <c r="T48" s="429" t="s">
        <v>909</v>
      </c>
      <c r="U48" s="429" t="s">
        <v>909</v>
      </c>
      <c r="V48" s="429" t="s">
        <v>909</v>
      </c>
      <c r="W48" s="429" t="s">
        <v>909</v>
      </c>
      <c r="X48" s="429" t="s">
        <v>909</v>
      </c>
      <c r="Y48" s="429" t="s">
        <v>909</v>
      </c>
      <c r="Z48" s="429" t="s">
        <v>909</v>
      </c>
      <c r="AA48" s="429" t="s">
        <v>909</v>
      </c>
      <c r="AB48" s="429">
        <v>1</v>
      </c>
      <c r="AC48" s="429" t="s">
        <v>909</v>
      </c>
      <c r="AD48" s="429" t="s">
        <v>909</v>
      </c>
      <c r="AE48" s="429" t="s">
        <v>909</v>
      </c>
      <c r="AF48" s="429" t="s">
        <v>909</v>
      </c>
      <c r="AG48" s="429" t="s">
        <v>909</v>
      </c>
      <c r="AH48" s="429" t="s">
        <v>909</v>
      </c>
      <c r="AI48" s="429" t="s">
        <v>909</v>
      </c>
      <c r="AJ48" s="429" t="s">
        <v>909</v>
      </c>
      <c r="AK48" s="429" t="s">
        <v>909</v>
      </c>
      <c r="AL48" s="429" t="s">
        <v>909</v>
      </c>
      <c r="AM48" s="429" t="s">
        <v>909</v>
      </c>
      <c r="AN48" s="429" t="s">
        <v>909</v>
      </c>
      <c r="AO48" s="429" t="s">
        <v>909</v>
      </c>
      <c r="AP48" s="429">
        <v>3</v>
      </c>
      <c r="AQ48" s="429" t="s">
        <v>909</v>
      </c>
      <c r="AR48" s="429">
        <v>3</v>
      </c>
    </row>
    <row r="49" spans="1:44">
      <c r="A49" s="434" t="s">
        <v>745</v>
      </c>
      <c r="B49" s="429" t="s">
        <v>909</v>
      </c>
      <c r="C49" s="429" t="s">
        <v>909</v>
      </c>
      <c r="D49" s="429" t="s">
        <v>909</v>
      </c>
      <c r="E49" s="429" t="s">
        <v>909</v>
      </c>
      <c r="F49" s="429" t="s">
        <v>909</v>
      </c>
      <c r="G49" s="429" t="s">
        <v>909</v>
      </c>
      <c r="H49" s="429" t="s">
        <v>909</v>
      </c>
      <c r="I49" s="429" t="s">
        <v>909</v>
      </c>
      <c r="J49" s="429" t="s">
        <v>909</v>
      </c>
      <c r="K49" s="429" t="s">
        <v>909</v>
      </c>
      <c r="L49" s="429" t="s">
        <v>909</v>
      </c>
      <c r="M49" s="429" t="s">
        <v>909</v>
      </c>
      <c r="N49" s="429" t="s">
        <v>909</v>
      </c>
      <c r="O49" s="429" t="s">
        <v>909</v>
      </c>
      <c r="P49" s="429" t="s">
        <v>909</v>
      </c>
      <c r="Q49" s="429" t="s">
        <v>909</v>
      </c>
      <c r="R49" s="429" t="s">
        <v>909</v>
      </c>
      <c r="S49" s="429" t="s">
        <v>909</v>
      </c>
      <c r="T49" s="429" t="s">
        <v>909</v>
      </c>
      <c r="U49" s="429" t="s">
        <v>909</v>
      </c>
      <c r="V49" s="429" t="s">
        <v>909</v>
      </c>
      <c r="W49" s="429" t="s">
        <v>909</v>
      </c>
      <c r="X49" s="429" t="s">
        <v>909</v>
      </c>
      <c r="Y49" s="429" t="s">
        <v>909</v>
      </c>
      <c r="Z49" s="429" t="s">
        <v>909</v>
      </c>
      <c r="AA49" s="429" t="s">
        <v>909</v>
      </c>
      <c r="AB49" s="429">
        <v>1</v>
      </c>
      <c r="AC49" s="429" t="s">
        <v>909</v>
      </c>
      <c r="AD49" s="429" t="s">
        <v>909</v>
      </c>
      <c r="AE49" s="429" t="s">
        <v>909</v>
      </c>
      <c r="AF49" s="429" t="s">
        <v>909</v>
      </c>
      <c r="AG49" s="429" t="s">
        <v>909</v>
      </c>
      <c r="AH49" s="429" t="s">
        <v>909</v>
      </c>
      <c r="AI49" s="429" t="s">
        <v>909</v>
      </c>
      <c r="AJ49" s="429" t="s">
        <v>909</v>
      </c>
      <c r="AK49" s="429" t="s">
        <v>909</v>
      </c>
      <c r="AL49" s="429" t="s">
        <v>909</v>
      </c>
      <c r="AM49" s="429" t="s">
        <v>909</v>
      </c>
      <c r="AN49" s="429" t="s">
        <v>909</v>
      </c>
      <c r="AO49" s="429" t="s">
        <v>909</v>
      </c>
      <c r="AP49" s="429">
        <v>1</v>
      </c>
      <c r="AQ49" s="429" t="s">
        <v>909</v>
      </c>
      <c r="AR49" s="429">
        <v>1</v>
      </c>
    </row>
    <row r="50" spans="1:44">
      <c r="A50" s="434" t="s">
        <v>742</v>
      </c>
      <c r="B50" s="429" t="s">
        <v>909</v>
      </c>
      <c r="C50" s="429" t="s">
        <v>909</v>
      </c>
      <c r="D50" s="429" t="s">
        <v>909</v>
      </c>
      <c r="E50" s="429" t="s">
        <v>909</v>
      </c>
      <c r="F50" s="429" t="s">
        <v>909</v>
      </c>
      <c r="G50" s="429" t="s">
        <v>909</v>
      </c>
      <c r="H50" s="429" t="s">
        <v>909</v>
      </c>
      <c r="I50" s="429" t="s">
        <v>909</v>
      </c>
      <c r="J50" s="429" t="s">
        <v>909</v>
      </c>
      <c r="K50" s="429" t="s">
        <v>909</v>
      </c>
      <c r="L50" s="429" t="s">
        <v>909</v>
      </c>
      <c r="M50" s="429" t="s">
        <v>909</v>
      </c>
      <c r="N50" s="429" t="s">
        <v>909</v>
      </c>
      <c r="O50" s="429" t="s">
        <v>909</v>
      </c>
      <c r="P50" s="429" t="s">
        <v>909</v>
      </c>
      <c r="Q50" s="429" t="s">
        <v>909</v>
      </c>
      <c r="R50" s="429" t="s">
        <v>909</v>
      </c>
      <c r="S50" s="429" t="s">
        <v>909</v>
      </c>
      <c r="T50" s="429" t="s">
        <v>909</v>
      </c>
      <c r="U50" s="429" t="s">
        <v>909</v>
      </c>
      <c r="V50" s="429" t="s">
        <v>909</v>
      </c>
      <c r="W50" s="429" t="s">
        <v>909</v>
      </c>
      <c r="X50" s="429" t="s">
        <v>909</v>
      </c>
      <c r="Y50" s="429" t="s">
        <v>909</v>
      </c>
      <c r="Z50" s="429" t="s">
        <v>909</v>
      </c>
      <c r="AA50" s="429" t="s">
        <v>909</v>
      </c>
      <c r="AB50" s="429">
        <v>2</v>
      </c>
      <c r="AC50" s="429" t="s">
        <v>909</v>
      </c>
      <c r="AD50" s="429" t="s">
        <v>909</v>
      </c>
      <c r="AE50" s="429" t="s">
        <v>909</v>
      </c>
      <c r="AF50" s="429" t="s">
        <v>909</v>
      </c>
      <c r="AG50" s="429" t="s">
        <v>909</v>
      </c>
      <c r="AH50" s="429" t="s">
        <v>909</v>
      </c>
      <c r="AI50" s="429" t="s">
        <v>909</v>
      </c>
      <c r="AJ50" s="429" t="s">
        <v>909</v>
      </c>
      <c r="AK50" s="429" t="s">
        <v>909</v>
      </c>
      <c r="AL50" s="429" t="s">
        <v>909</v>
      </c>
      <c r="AM50" s="429" t="s">
        <v>909</v>
      </c>
      <c r="AN50" s="429" t="s">
        <v>909</v>
      </c>
      <c r="AO50" s="429" t="s">
        <v>909</v>
      </c>
      <c r="AP50" s="429">
        <v>2</v>
      </c>
      <c r="AQ50" s="429" t="s">
        <v>909</v>
      </c>
      <c r="AR50" s="429">
        <v>2</v>
      </c>
    </row>
    <row r="51" spans="1:44">
      <c r="A51" s="434" t="s">
        <v>743</v>
      </c>
      <c r="B51" s="429" t="s">
        <v>909</v>
      </c>
      <c r="C51" s="429" t="s">
        <v>909</v>
      </c>
      <c r="D51" s="429" t="s">
        <v>909</v>
      </c>
      <c r="E51" s="429" t="s">
        <v>909</v>
      </c>
      <c r="F51" s="429">
        <v>1</v>
      </c>
      <c r="G51" s="429" t="s">
        <v>909</v>
      </c>
      <c r="H51" s="429" t="s">
        <v>909</v>
      </c>
      <c r="I51" s="429" t="s">
        <v>909</v>
      </c>
      <c r="J51" s="429" t="s">
        <v>909</v>
      </c>
      <c r="K51" s="429" t="s">
        <v>909</v>
      </c>
      <c r="L51" s="429" t="s">
        <v>909</v>
      </c>
      <c r="M51" s="429" t="s">
        <v>909</v>
      </c>
      <c r="N51" s="429" t="s">
        <v>909</v>
      </c>
      <c r="O51" s="429" t="s">
        <v>909</v>
      </c>
      <c r="P51" s="429" t="s">
        <v>909</v>
      </c>
      <c r="Q51" s="429" t="s">
        <v>909</v>
      </c>
      <c r="R51" s="429" t="s">
        <v>909</v>
      </c>
      <c r="S51" s="429" t="s">
        <v>909</v>
      </c>
      <c r="T51" s="429" t="s">
        <v>909</v>
      </c>
      <c r="U51" s="429" t="s">
        <v>909</v>
      </c>
      <c r="V51" s="429" t="s">
        <v>909</v>
      </c>
      <c r="W51" s="429" t="s">
        <v>909</v>
      </c>
      <c r="X51" s="429" t="s">
        <v>909</v>
      </c>
      <c r="Y51" s="429" t="s">
        <v>909</v>
      </c>
      <c r="Z51" s="429" t="s">
        <v>909</v>
      </c>
      <c r="AA51" s="429" t="s">
        <v>909</v>
      </c>
      <c r="AB51" s="429" t="s">
        <v>909</v>
      </c>
      <c r="AC51" s="429" t="s">
        <v>909</v>
      </c>
      <c r="AD51" s="429" t="s">
        <v>909</v>
      </c>
      <c r="AE51" s="429" t="s">
        <v>909</v>
      </c>
      <c r="AF51" s="429" t="s">
        <v>909</v>
      </c>
      <c r="AG51" s="429" t="s">
        <v>909</v>
      </c>
      <c r="AH51" s="429" t="s">
        <v>909</v>
      </c>
      <c r="AI51" s="429" t="s">
        <v>909</v>
      </c>
      <c r="AJ51" s="429" t="s">
        <v>909</v>
      </c>
      <c r="AK51" s="429" t="s">
        <v>909</v>
      </c>
      <c r="AL51" s="429" t="s">
        <v>909</v>
      </c>
      <c r="AM51" s="429" t="s">
        <v>909</v>
      </c>
      <c r="AN51" s="429" t="s">
        <v>909</v>
      </c>
      <c r="AO51" s="429" t="s">
        <v>909</v>
      </c>
      <c r="AP51" s="429">
        <v>1</v>
      </c>
      <c r="AQ51" s="429" t="s">
        <v>909</v>
      </c>
      <c r="AR51" s="429">
        <v>1</v>
      </c>
    </row>
    <row r="52" spans="1:44">
      <c r="A52" s="434" t="s">
        <v>838</v>
      </c>
      <c r="B52" s="429" t="s">
        <v>909</v>
      </c>
      <c r="C52" s="429" t="s">
        <v>909</v>
      </c>
      <c r="D52" s="429" t="s">
        <v>909</v>
      </c>
      <c r="E52" s="429" t="s">
        <v>909</v>
      </c>
      <c r="F52" s="429" t="s">
        <v>909</v>
      </c>
      <c r="G52" s="429" t="s">
        <v>909</v>
      </c>
      <c r="H52" s="429" t="s">
        <v>909</v>
      </c>
      <c r="I52" s="429" t="s">
        <v>909</v>
      </c>
      <c r="J52" s="429" t="s">
        <v>909</v>
      </c>
      <c r="K52" s="429" t="s">
        <v>909</v>
      </c>
      <c r="L52" s="429" t="s">
        <v>909</v>
      </c>
      <c r="M52" s="429" t="s">
        <v>909</v>
      </c>
      <c r="N52" s="429" t="s">
        <v>909</v>
      </c>
      <c r="O52" s="429" t="s">
        <v>909</v>
      </c>
      <c r="P52" s="429" t="s">
        <v>909</v>
      </c>
      <c r="Q52" s="429" t="s">
        <v>909</v>
      </c>
      <c r="R52" s="429" t="s">
        <v>909</v>
      </c>
      <c r="S52" s="429" t="s">
        <v>909</v>
      </c>
      <c r="T52" s="429" t="s">
        <v>909</v>
      </c>
      <c r="U52" s="429" t="s">
        <v>909</v>
      </c>
      <c r="V52" s="429" t="s">
        <v>909</v>
      </c>
      <c r="W52" s="429" t="s">
        <v>909</v>
      </c>
      <c r="X52" s="429" t="s">
        <v>909</v>
      </c>
      <c r="Y52" s="429" t="s">
        <v>909</v>
      </c>
      <c r="Z52" s="429" t="s">
        <v>909</v>
      </c>
      <c r="AA52" s="429" t="s">
        <v>909</v>
      </c>
      <c r="AB52" s="429">
        <v>1</v>
      </c>
      <c r="AC52" s="429" t="s">
        <v>909</v>
      </c>
      <c r="AD52" s="429" t="s">
        <v>909</v>
      </c>
      <c r="AE52" s="429" t="s">
        <v>909</v>
      </c>
      <c r="AF52" s="429" t="s">
        <v>909</v>
      </c>
      <c r="AG52" s="429" t="s">
        <v>909</v>
      </c>
      <c r="AH52" s="429" t="s">
        <v>909</v>
      </c>
      <c r="AI52" s="429" t="s">
        <v>909</v>
      </c>
      <c r="AJ52" s="429" t="s">
        <v>909</v>
      </c>
      <c r="AK52" s="429" t="s">
        <v>909</v>
      </c>
      <c r="AL52" s="429" t="s">
        <v>909</v>
      </c>
      <c r="AM52" s="429" t="s">
        <v>909</v>
      </c>
      <c r="AN52" s="429" t="s">
        <v>909</v>
      </c>
      <c r="AO52" s="429" t="s">
        <v>909</v>
      </c>
      <c r="AP52" s="429">
        <v>1</v>
      </c>
      <c r="AQ52" s="429" t="s">
        <v>909</v>
      </c>
      <c r="AR52" s="429">
        <v>1</v>
      </c>
    </row>
    <row r="53" spans="1:44">
      <c r="A53" s="434" t="s">
        <v>836</v>
      </c>
      <c r="B53" s="429" t="s">
        <v>909</v>
      </c>
      <c r="C53" s="429" t="s">
        <v>909</v>
      </c>
      <c r="D53" s="429" t="s">
        <v>909</v>
      </c>
      <c r="E53" s="429" t="s">
        <v>909</v>
      </c>
      <c r="F53" s="429" t="s">
        <v>909</v>
      </c>
      <c r="G53" s="429" t="s">
        <v>909</v>
      </c>
      <c r="H53" s="429" t="s">
        <v>909</v>
      </c>
      <c r="I53" s="429" t="s">
        <v>909</v>
      </c>
      <c r="J53" s="429" t="s">
        <v>909</v>
      </c>
      <c r="K53" s="429" t="s">
        <v>909</v>
      </c>
      <c r="L53" s="429" t="s">
        <v>909</v>
      </c>
      <c r="M53" s="429" t="s">
        <v>909</v>
      </c>
      <c r="N53" s="429" t="s">
        <v>909</v>
      </c>
      <c r="O53" s="429" t="s">
        <v>909</v>
      </c>
      <c r="P53" s="429" t="s">
        <v>909</v>
      </c>
      <c r="Q53" s="429" t="s">
        <v>909</v>
      </c>
      <c r="R53" s="429" t="s">
        <v>909</v>
      </c>
      <c r="S53" s="429" t="s">
        <v>909</v>
      </c>
      <c r="T53" s="429" t="s">
        <v>909</v>
      </c>
      <c r="U53" s="429" t="s">
        <v>909</v>
      </c>
      <c r="V53" s="429" t="s">
        <v>909</v>
      </c>
      <c r="W53" s="429" t="s">
        <v>909</v>
      </c>
      <c r="X53" s="429" t="s">
        <v>909</v>
      </c>
      <c r="Y53" s="429" t="s">
        <v>909</v>
      </c>
      <c r="Z53" s="429" t="s">
        <v>909</v>
      </c>
      <c r="AA53" s="429" t="s">
        <v>909</v>
      </c>
      <c r="AB53" s="429" t="s">
        <v>909</v>
      </c>
      <c r="AC53" s="429" t="s">
        <v>909</v>
      </c>
      <c r="AD53" s="429" t="s">
        <v>909</v>
      </c>
      <c r="AE53" s="429" t="s">
        <v>909</v>
      </c>
      <c r="AF53" s="429" t="s">
        <v>909</v>
      </c>
      <c r="AG53" s="429" t="s">
        <v>909</v>
      </c>
      <c r="AH53" s="429" t="s">
        <v>909</v>
      </c>
      <c r="AI53" s="429" t="s">
        <v>909</v>
      </c>
      <c r="AJ53" s="429" t="s">
        <v>909</v>
      </c>
      <c r="AK53" s="429" t="s">
        <v>909</v>
      </c>
      <c r="AL53" s="429">
        <v>1</v>
      </c>
      <c r="AM53" s="429" t="s">
        <v>909</v>
      </c>
      <c r="AN53" s="429" t="s">
        <v>909</v>
      </c>
      <c r="AO53" s="429" t="s">
        <v>909</v>
      </c>
      <c r="AP53" s="429">
        <v>1</v>
      </c>
      <c r="AQ53" s="429" t="s">
        <v>909</v>
      </c>
      <c r="AR53" s="429">
        <v>1</v>
      </c>
    </row>
    <row r="54" spans="1:44">
      <c r="A54" s="434" t="s">
        <v>834</v>
      </c>
      <c r="B54" s="429" t="s">
        <v>909</v>
      </c>
      <c r="C54" s="429" t="s">
        <v>909</v>
      </c>
      <c r="D54" s="429" t="s">
        <v>909</v>
      </c>
      <c r="E54" s="429" t="s">
        <v>909</v>
      </c>
      <c r="F54" s="429" t="s">
        <v>909</v>
      </c>
      <c r="G54" s="429" t="s">
        <v>909</v>
      </c>
      <c r="H54" s="429" t="s">
        <v>909</v>
      </c>
      <c r="I54" s="429" t="s">
        <v>909</v>
      </c>
      <c r="J54" s="429" t="s">
        <v>909</v>
      </c>
      <c r="K54" s="429" t="s">
        <v>909</v>
      </c>
      <c r="L54" s="429" t="s">
        <v>909</v>
      </c>
      <c r="M54" s="429" t="s">
        <v>909</v>
      </c>
      <c r="N54" s="429" t="s">
        <v>909</v>
      </c>
      <c r="O54" s="429" t="s">
        <v>909</v>
      </c>
      <c r="P54" s="429" t="s">
        <v>909</v>
      </c>
      <c r="Q54" s="429" t="s">
        <v>909</v>
      </c>
      <c r="R54" s="429" t="s">
        <v>909</v>
      </c>
      <c r="S54" s="429" t="s">
        <v>909</v>
      </c>
      <c r="T54" s="429" t="s">
        <v>909</v>
      </c>
      <c r="U54" s="429" t="s">
        <v>909</v>
      </c>
      <c r="V54" s="429" t="s">
        <v>909</v>
      </c>
      <c r="W54" s="429" t="s">
        <v>909</v>
      </c>
      <c r="X54" s="429" t="s">
        <v>909</v>
      </c>
      <c r="Y54" s="429" t="s">
        <v>909</v>
      </c>
      <c r="Z54" s="429" t="s">
        <v>909</v>
      </c>
      <c r="AA54" s="429">
        <v>1</v>
      </c>
      <c r="AB54" s="429" t="s">
        <v>909</v>
      </c>
      <c r="AC54" s="429" t="s">
        <v>909</v>
      </c>
      <c r="AD54" s="429" t="s">
        <v>909</v>
      </c>
      <c r="AE54" s="429" t="s">
        <v>909</v>
      </c>
      <c r="AF54" s="429" t="s">
        <v>909</v>
      </c>
      <c r="AG54" s="429" t="s">
        <v>909</v>
      </c>
      <c r="AH54" s="429" t="s">
        <v>909</v>
      </c>
      <c r="AI54" s="429" t="s">
        <v>909</v>
      </c>
      <c r="AJ54" s="429" t="s">
        <v>909</v>
      </c>
      <c r="AK54" s="429" t="s">
        <v>909</v>
      </c>
      <c r="AL54" s="429" t="s">
        <v>909</v>
      </c>
      <c r="AM54" s="429" t="s">
        <v>909</v>
      </c>
      <c r="AN54" s="429" t="s">
        <v>909</v>
      </c>
      <c r="AO54" s="429" t="s">
        <v>909</v>
      </c>
      <c r="AP54" s="429">
        <v>1</v>
      </c>
      <c r="AQ54" s="429" t="s">
        <v>909</v>
      </c>
      <c r="AR54" s="429">
        <v>1</v>
      </c>
    </row>
    <row r="55" spans="1:44">
      <c r="A55" s="434" t="s">
        <v>735</v>
      </c>
      <c r="B55" s="429" t="s">
        <v>909</v>
      </c>
      <c r="C55" s="429" t="s">
        <v>909</v>
      </c>
      <c r="D55" s="429" t="s">
        <v>909</v>
      </c>
      <c r="E55" s="429" t="s">
        <v>909</v>
      </c>
      <c r="F55" s="429" t="s">
        <v>909</v>
      </c>
      <c r="G55" s="429">
        <v>1</v>
      </c>
      <c r="H55" s="429" t="s">
        <v>909</v>
      </c>
      <c r="I55" s="429" t="s">
        <v>909</v>
      </c>
      <c r="J55" s="429" t="s">
        <v>909</v>
      </c>
      <c r="K55" s="429" t="s">
        <v>909</v>
      </c>
      <c r="L55" s="429" t="s">
        <v>909</v>
      </c>
      <c r="M55" s="429" t="s">
        <v>909</v>
      </c>
      <c r="N55" s="429" t="s">
        <v>909</v>
      </c>
      <c r="O55" s="429" t="s">
        <v>909</v>
      </c>
      <c r="P55" s="429" t="s">
        <v>909</v>
      </c>
      <c r="Q55" s="429" t="s">
        <v>909</v>
      </c>
      <c r="R55" s="429" t="s">
        <v>909</v>
      </c>
      <c r="S55" s="429" t="s">
        <v>909</v>
      </c>
      <c r="T55" s="429" t="s">
        <v>909</v>
      </c>
      <c r="U55" s="429" t="s">
        <v>909</v>
      </c>
      <c r="V55" s="429" t="s">
        <v>909</v>
      </c>
      <c r="W55" s="429" t="s">
        <v>909</v>
      </c>
      <c r="X55" s="429" t="s">
        <v>909</v>
      </c>
      <c r="Y55" s="429" t="s">
        <v>909</v>
      </c>
      <c r="Z55" s="429" t="s">
        <v>909</v>
      </c>
      <c r="AA55" s="429" t="s">
        <v>909</v>
      </c>
      <c r="AB55" s="429" t="s">
        <v>909</v>
      </c>
      <c r="AC55" s="429" t="s">
        <v>909</v>
      </c>
      <c r="AD55" s="429" t="s">
        <v>909</v>
      </c>
      <c r="AE55" s="429" t="s">
        <v>909</v>
      </c>
      <c r="AF55" s="429" t="s">
        <v>909</v>
      </c>
      <c r="AG55" s="429" t="s">
        <v>909</v>
      </c>
      <c r="AH55" s="429" t="s">
        <v>909</v>
      </c>
      <c r="AI55" s="429" t="s">
        <v>909</v>
      </c>
      <c r="AJ55" s="429" t="s">
        <v>909</v>
      </c>
      <c r="AK55" s="429" t="s">
        <v>909</v>
      </c>
      <c r="AL55" s="429" t="s">
        <v>909</v>
      </c>
      <c r="AM55" s="429" t="s">
        <v>909</v>
      </c>
      <c r="AN55" s="429" t="s">
        <v>909</v>
      </c>
      <c r="AO55" s="429" t="s">
        <v>909</v>
      </c>
      <c r="AP55" s="429">
        <v>1</v>
      </c>
      <c r="AQ55" s="429" t="s">
        <v>909</v>
      </c>
      <c r="AR55" s="429">
        <v>1</v>
      </c>
    </row>
    <row r="56" spans="1:44">
      <c r="A56" s="434" t="s">
        <v>744</v>
      </c>
      <c r="B56" s="429" t="s">
        <v>909</v>
      </c>
      <c r="C56" s="429" t="s">
        <v>909</v>
      </c>
      <c r="D56" s="429" t="s">
        <v>909</v>
      </c>
      <c r="E56" s="429" t="s">
        <v>909</v>
      </c>
      <c r="F56" s="429" t="s">
        <v>909</v>
      </c>
      <c r="G56" s="429" t="s">
        <v>909</v>
      </c>
      <c r="H56" s="429" t="s">
        <v>909</v>
      </c>
      <c r="I56" s="429">
        <v>1</v>
      </c>
      <c r="J56" s="429">
        <v>1</v>
      </c>
      <c r="K56" s="429" t="s">
        <v>909</v>
      </c>
      <c r="L56" s="429" t="s">
        <v>909</v>
      </c>
      <c r="M56" s="429" t="s">
        <v>909</v>
      </c>
      <c r="N56" s="429" t="s">
        <v>909</v>
      </c>
      <c r="O56" s="429" t="s">
        <v>909</v>
      </c>
      <c r="P56" s="429" t="s">
        <v>909</v>
      </c>
      <c r="Q56" s="429" t="s">
        <v>909</v>
      </c>
      <c r="R56" s="429" t="s">
        <v>909</v>
      </c>
      <c r="S56" s="429" t="s">
        <v>909</v>
      </c>
      <c r="T56" s="429" t="s">
        <v>909</v>
      </c>
      <c r="U56" s="429" t="s">
        <v>909</v>
      </c>
      <c r="V56" s="429" t="s">
        <v>909</v>
      </c>
      <c r="W56" s="429" t="s">
        <v>909</v>
      </c>
      <c r="X56" s="429" t="s">
        <v>909</v>
      </c>
      <c r="Y56" s="429" t="s">
        <v>909</v>
      </c>
      <c r="Z56" s="429" t="s">
        <v>909</v>
      </c>
      <c r="AA56" s="429" t="s">
        <v>909</v>
      </c>
      <c r="AB56" s="429" t="s">
        <v>909</v>
      </c>
      <c r="AC56" s="429" t="s">
        <v>909</v>
      </c>
      <c r="AD56" s="429" t="s">
        <v>909</v>
      </c>
      <c r="AE56" s="429" t="s">
        <v>909</v>
      </c>
      <c r="AF56" s="429" t="s">
        <v>909</v>
      </c>
      <c r="AG56" s="429" t="s">
        <v>909</v>
      </c>
      <c r="AH56" s="429" t="s">
        <v>909</v>
      </c>
      <c r="AI56" s="429" t="s">
        <v>909</v>
      </c>
      <c r="AJ56" s="429" t="s">
        <v>909</v>
      </c>
      <c r="AK56" s="429" t="s">
        <v>909</v>
      </c>
      <c r="AL56" s="429" t="s">
        <v>909</v>
      </c>
      <c r="AM56" s="429" t="s">
        <v>909</v>
      </c>
      <c r="AN56" s="429" t="s">
        <v>909</v>
      </c>
      <c r="AO56" s="429" t="s">
        <v>909</v>
      </c>
      <c r="AP56" s="429">
        <v>2</v>
      </c>
      <c r="AQ56" s="429" t="s">
        <v>909</v>
      </c>
      <c r="AR56" s="429">
        <v>2</v>
      </c>
    </row>
    <row r="57" spans="1:44">
      <c r="A57" s="432" t="s">
        <v>71</v>
      </c>
      <c r="B57" s="433">
        <v>0</v>
      </c>
      <c r="C57" s="433">
        <v>0</v>
      </c>
      <c r="D57" s="433">
        <v>0</v>
      </c>
      <c r="E57" s="433">
        <v>0</v>
      </c>
      <c r="F57" s="433">
        <v>0</v>
      </c>
      <c r="G57" s="433">
        <v>0</v>
      </c>
      <c r="H57" s="433">
        <v>0</v>
      </c>
      <c r="I57" s="433">
        <v>0</v>
      </c>
      <c r="J57" s="433">
        <v>0</v>
      </c>
      <c r="K57" s="433">
        <v>0</v>
      </c>
      <c r="L57" s="433">
        <v>0</v>
      </c>
      <c r="M57" s="433">
        <v>0</v>
      </c>
      <c r="N57" s="433">
        <v>0</v>
      </c>
      <c r="O57" s="433">
        <v>0</v>
      </c>
      <c r="P57" s="433">
        <v>0</v>
      </c>
      <c r="Q57" s="433">
        <v>0</v>
      </c>
      <c r="R57" s="433">
        <v>0</v>
      </c>
      <c r="S57" s="433">
        <v>0</v>
      </c>
      <c r="T57" s="433">
        <v>0</v>
      </c>
      <c r="U57" s="433">
        <v>0</v>
      </c>
      <c r="V57" s="433">
        <v>1</v>
      </c>
      <c r="W57" s="433">
        <v>0</v>
      </c>
      <c r="X57" s="433">
        <v>0</v>
      </c>
      <c r="Y57" s="433">
        <v>0</v>
      </c>
      <c r="Z57" s="433">
        <v>0</v>
      </c>
      <c r="AA57" s="433">
        <v>0</v>
      </c>
      <c r="AB57" s="433">
        <v>0</v>
      </c>
      <c r="AC57" s="433">
        <v>0</v>
      </c>
      <c r="AD57" s="433">
        <v>0</v>
      </c>
      <c r="AE57" s="433">
        <v>0</v>
      </c>
      <c r="AF57" s="433">
        <v>0</v>
      </c>
      <c r="AG57" s="433">
        <v>0</v>
      </c>
      <c r="AH57" s="433">
        <v>0</v>
      </c>
      <c r="AI57" s="433">
        <v>0</v>
      </c>
      <c r="AJ57" s="433">
        <v>0</v>
      </c>
      <c r="AK57" s="433">
        <v>0</v>
      </c>
      <c r="AL57" s="433">
        <v>0</v>
      </c>
      <c r="AM57" s="433">
        <v>0</v>
      </c>
      <c r="AN57" s="433">
        <v>0</v>
      </c>
      <c r="AO57" s="433">
        <v>2</v>
      </c>
      <c r="AP57" s="433">
        <v>3</v>
      </c>
      <c r="AQ57" s="433">
        <v>0</v>
      </c>
      <c r="AR57" s="433">
        <v>3</v>
      </c>
    </row>
    <row r="58" spans="1:44">
      <c r="A58" s="434" t="s">
        <v>746</v>
      </c>
      <c r="B58" s="429" t="s">
        <v>909</v>
      </c>
      <c r="C58" s="429" t="s">
        <v>909</v>
      </c>
      <c r="D58" s="429" t="s">
        <v>909</v>
      </c>
      <c r="E58" s="429" t="s">
        <v>909</v>
      </c>
      <c r="F58" s="429" t="s">
        <v>909</v>
      </c>
      <c r="G58" s="429" t="s">
        <v>909</v>
      </c>
      <c r="H58" s="429" t="s">
        <v>909</v>
      </c>
      <c r="I58" s="429" t="s">
        <v>909</v>
      </c>
      <c r="J58" s="429" t="s">
        <v>909</v>
      </c>
      <c r="K58" s="429" t="s">
        <v>909</v>
      </c>
      <c r="L58" s="429" t="s">
        <v>909</v>
      </c>
      <c r="M58" s="429" t="s">
        <v>909</v>
      </c>
      <c r="N58" s="429" t="s">
        <v>909</v>
      </c>
      <c r="O58" s="429" t="s">
        <v>909</v>
      </c>
      <c r="P58" s="429" t="s">
        <v>909</v>
      </c>
      <c r="Q58" s="429" t="s">
        <v>909</v>
      </c>
      <c r="R58" s="429" t="s">
        <v>909</v>
      </c>
      <c r="S58" s="429" t="s">
        <v>909</v>
      </c>
      <c r="T58" s="429" t="s">
        <v>909</v>
      </c>
      <c r="U58" s="429" t="s">
        <v>909</v>
      </c>
      <c r="V58" s="429" t="s">
        <v>909</v>
      </c>
      <c r="W58" s="429" t="s">
        <v>909</v>
      </c>
      <c r="X58" s="429" t="s">
        <v>909</v>
      </c>
      <c r="Y58" s="429" t="s">
        <v>909</v>
      </c>
      <c r="Z58" s="429" t="s">
        <v>909</v>
      </c>
      <c r="AA58" s="429" t="s">
        <v>909</v>
      </c>
      <c r="AB58" s="429" t="s">
        <v>909</v>
      </c>
      <c r="AC58" s="429" t="s">
        <v>909</v>
      </c>
      <c r="AD58" s="429" t="s">
        <v>909</v>
      </c>
      <c r="AE58" s="429" t="s">
        <v>909</v>
      </c>
      <c r="AF58" s="429" t="s">
        <v>909</v>
      </c>
      <c r="AG58" s="429" t="s">
        <v>909</v>
      </c>
      <c r="AH58" s="429" t="s">
        <v>909</v>
      </c>
      <c r="AI58" s="429" t="s">
        <v>909</v>
      </c>
      <c r="AJ58" s="429" t="s">
        <v>909</v>
      </c>
      <c r="AK58" s="429" t="s">
        <v>909</v>
      </c>
      <c r="AL58" s="429" t="s">
        <v>909</v>
      </c>
      <c r="AM58" s="429" t="s">
        <v>909</v>
      </c>
      <c r="AN58" s="429" t="s">
        <v>909</v>
      </c>
      <c r="AO58" s="429">
        <v>1</v>
      </c>
      <c r="AP58" s="429">
        <v>1</v>
      </c>
      <c r="AQ58" s="429" t="s">
        <v>909</v>
      </c>
      <c r="AR58" s="429">
        <v>1</v>
      </c>
    </row>
    <row r="59" spans="1:44">
      <c r="A59" s="434" t="s">
        <v>749</v>
      </c>
      <c r="B59" s="429" t="s">
        <v>909</v>
      </c>
      <c r="C59" s="429" t="s">
        <v>909</v>
      </c>
      <c r="D59" s="429" t="s">
        <v>909</v>
      </c>
      <c r="E59" s="429" t="s">
        <v>909</v>
      </c>
      <c r="F59" s="429" t="s">
        <v>909</v>
      </c>
      <c r="G59" s="429" t="s">
        <v>909</v>
      </c>
      <c r="H59" s="429" t="s">
        <v>909</v>
      </c>
      <c r="I59" s="429" t="s">
        <v>909</v>
      </c>
      <c r="J59" s="429" t="s">
        <v>909</v>
      </c>
      <c r="K59" s="429" t="s">
        <v>909</v>
      </c>
      <c r="L59" s="429" t="s">
        <v>909</v>
      </c>
      <c r="M59" s="429" t="s">
        <v>909</v>
      </c>
      <c r="N59" s="429" t="s">
        <v>909</v>
      </c>
      <c r="O59" s="429" t="s">
        <v>909</v>
      </c>
      <c r="P59" s="429" t="s">
        <v>909</v>
      </c>
      <c r="Q59" s="429" t="s">
        <v>909</v>
      </c>
      <c r="R59" s="429" t="s">
        <v>909</v>
      </c>
      <c r="S59" s="429" t="s">
        <v>909</v>
      </c>
      <c r="T59" s="429" t="s">
        <v>909</v>
      </c>
      <c r="U59" s="429" t="s">
        <v>909</v>
      </c>
      <c r="V59" s="429">
        <v>1</v>
      </c>
      <c r="W59" s="429" t="s">
        <v>909</v>
      </c>
      <c r="X59" s="429" t="s">
        <v>909</v>
      </c>
      <c r="Y59" s="429" t="s">
        <v>909</v>
      </c>
      <c r="Z59" s="429" t="s">
        <v>909</v>
      </c>
      <c r="AA59" s="429" t="s">
        <v>909</v>
      </c>
      <c r="AB59" s="429" t="s">
        <v>909</v>
      </c>
      <c r="AC59" s="429" t="s">
        <v>909</v>
      </c>
      <c r="AD59" s="429" t="s">
        <v>909</v>
      </c>
      <c r="AE59" s="429" t="s">
        <v>909</v>
      </c>
      <c r="AF59" s="429" t="s">
        <v>909</v>
      </c>
      <c r="AG59" s="429" t="s">
        <v>909</v>
      </c>
      <c r="AH59" s="429" t="s">
        <v>909</v>
      </c>
      <c r="AI59" s="429" t="s">
        <v>909</v>
      </c>
      <c r="AJ59" s="429" t="s">
        <v>909</v>
      </c>
      <c r="AK59" s="429" t="s">
        <v>909</v>
      </c>
      <c r="AL59" s="429" t="s">
        <v>909</v>
      </c>
      <c r="AM59" s="429" t="s">
        <v>909</v>
      </c>
      <c r="AN59" s="429" t="s">
        <v>909</v>
      </c>
      <c r="AO59" s="429">
        <v>1</v>
      </c>
      <c r="AP59" s="429">
        <v>2</v>
      </c>
      <c r="AQ59" s="429" t="s">
        <v>909</v>
      </c>
      <c r="AR59" s="429">
        <v>2</v>
      </c>
    </row>
    <row r="60" spans="1:44">
      <c r="A60" s="432" t="s">
        <v>75</v>
      </c>
      <c r="B60" s="433">
        <v>0</v>
      </c>
      <c r="C60" s="433">
        <v>0</v>
      </c>
      <c r="D60" s="433">
        <v>0</v>
      </c>
      <c r="E60" s="433">
        <v>0</v>
      </c>
      <c r="F60" s="433">
        <v>0</v>
      </c>
      <c r="G60" s="433">
        <v>0</v>
      </c>
      <c r="H60" s="433">
        <v>0</v>
      </c>
      <c r="I60" s="433">
        <v>0</v>
      </c>
      <c r="J60" s="433">
        <v>0</v>
      </c>
      <c r="K60" s="433">
        <v>0</v>
      </c>
      <c r="L60" s="433">
        <v>2</v>
      </c>
      <c r="M60" s="433">
        <v>0</v>
      </c>
      <c r="N60" s="433">
        <v>4</v>
      </c>
      <c r="O60" s="433">
        <v>0</v>
      </c>
      <c r="P60" s="433">
        <v>0</v>
      </c>
      <c r="Q60" s="433">
        <v>0</v>
      </c>
      <c r="R60" s="433">
        <v>0</v>
      </c>
      <c r="S60" s="433">
        <v>0</v>
      </c>
      <c r="T60" s="433">
        <v>0</v>
      </c>
      <c r="U60" s="433">
        <v>0</v>
      </c>
      <c r="V60" s="433">
        <v>2</v>
      </c>
      <c r="W60" s="433">
        <v>0</v>
      </c>
      <c r="X60" s="433">
        <v>0</v>
      </c>
      <c r="Y60" s="433">
        <v>0</v>
      </c>
      <c r="Z60" s="433">
        <v>0</v>
      </c>
      <c r="AA60" s="433">
        <v>0</v>
      </c>
      <c r="AB60" s="433">
        <v>0</v>
      </c>
      <c r="AC60" s="433">
        <v>0</v>
      </c>
      <c r="AD60" s="433">
        <v>0</v>
      </c>
      <c r="AE60" s="433">
        <v>0</v>
      </c>
      <c r="AF60" s="433">
        <v>0</v>
      </c>
      <c r="AG60" s="433">
        <v>0</v>
      </c>
      <c r="AH60" s="433">
        <v>0</v>
      </c>
      <c r="AI60" s="433">
        <v>0</v>
      </c>
      <c r="AJ60" s="433">
        <v>0</v>
      </c>
      <c r="AK60" s="433">
        <v>0</v>
      </c>
      <c r="AL60" s="433">
        <v>0</v>
      </c>
      <c r="AM60" s="433">
        <v>0</v>
      </c>
      <c r="AN60" s="433">
        <v>0</v>
      </c>
      <c r="AO60" s="433">
        <v>0</v>
      </c>
      <c r="AP60" s="433">
        <v>8</v>
      </c>
      <c r="AQ60" s="433">
        <v>1</v>
      </c>
      <c r="AR60" s="433">
        <v>9</v>
      </c>
    </row>
    <row r="61" spans="1:44">
      <c r="A61" s="434" t="s">
        <v>763</v>
      </c>
      <c r="B61" s="429" t="s">
        <v>909</v>
      </c>
      <c r="C61" s="429" t="s">
        <v>909</v>
      </c>
      <c r="D61" s="429" t="s">
        <v>909</v>
      </c>
      <c r="E61" s="429" t="s">
        <v>909</v>
      </c>
      <c r="F61" s="429" t="s">
        <v>909</v>
      </c>
      <c r="G61" s="429" t="s">
        <v>909</v>
      </c>
      <c r="H61" s="429" t="s">
        <v>909</v>
      </c>
      <c r="I61" s="429" t="s">
        <v>909</v>
      </c>
      <c r="J61" s="429" t="s">
        <v>909</v>
      </c>
      <c r="K61" s="429" t="s">
        <v>909</v>
      </c>
      <c r="L61" s="429" t="s">
        <v>909</v>
      </c>
      <c r="M61" s="429" t="s">
        <v>909</v>
      </c>
      <c r="N61" s="429">
        <v>1</v>
      </c>
      <c r="O61" s="429" t="s">
        <v>909</v>
      </c>
      <c r="P61" s="429" t="s">
        <v>909</v>
      </c>
      <c r="Q61" s="429" t="s">
        <v>909</v>
      </c>
      <c r="R61" s="429" t="s">
        <v>909</v>
      </c>
      <c r="S61" s="429" t="s">
        <v>909</v>
      </c>
      <c r="T61" s="429" t="s">
        <v>909</v>
      </c>
      <c r="U61" s="429" t="s">
        <v>909</v>
      </c>
      <c r="V61" s="429" t="s">
        <v>909</v>
      </c>
      <c r="W61" s="429" t="s">
        <v>909</v>
      </c>
      <c r="X61" s="429" t="s">
        <v>909</v>
      </c>
      <c r="Y61" s="429" t="s">
        <v>909</v>
      </c>
      <c r="Z61" s="429" t="s">
        <v>909</v>
      </c>
      <c r="AA61" s="429" t="s">
        <v>909</v>
      </c>
      <c r="AB61" s="429" t="s">
        <v>909</v>
      </c>
      <c r="AC61" s="429" t="s">
        <v>909</v>
      </c>
      <c r="AD61" s="429" t="s">
        <v>909</v>
      </c>
      <c r="AE61" s="429" t="s">
        <v>909</v>
      </c>
      <c r="AF61" s="429" t="s">
        <v>909</v>
      </c>
      <c r="AG61" s="429" t="s">
        <v>909</v>
      </c>
      <c r="AH61" s="429" t="s">
        <v>909</v>
      </c>
      <c r="AI61" s="429" t="s">
        <v>909</v>
      </c>
      <c r="AJ61" s="429" t="s">
        <v>909</v>
      </c>
      <c r="AK61" s="429" t="s">
        <v>909</v>
      </c>
      <c r="AL61" s="429" t="s">
        <v>909</v>
      </c>
      <c r="AM61" s="429" t="s">
        <v>909</v>
      </c>
      <c r="AN61" s="429" t="s">
        <v>909</v>
      </c>
      <c r="AO61" s="429" t="s">
        <v>909</v>
      </c>
      <c r="AP61" s="429">
        <v>1</v>
      </c>
      <c r="AQ61" s="429" t="s">
        <v>909</v>
      </c>
      <c r="AR61" s="429">
        <v>1</v>
      </c>
    </row>
    <row r="62" spans="1:44">
      <c r="A62" s="434" t="s">
        <v>839</v>
      </c>
      <c r="B62" s="429" t="s">
        <v>909</v>
      </c>
      <c r="C62" s="429" t="s">
        <v>909</v>
      </c>
      <c r="D62" s="429" t="s">
        <v>909</v>
      </c>
      <c r="E62" s="429" t="s">
        <v>909</v>
      </c>
      <c r="F62" s="429" t="s">
        <v>909</v>
      </c>
      <c r="G62" s="429" t="s">
        <v>909</v>
      </c>
      <c r="H62" s="429" t="s">
        <v>909</v>
      </c>
      <c r="I62" s="429" t="s">
        <v>909</v>
      </c>
      <c r="J62" s="429" t="s">
        <v>909</v>
      </c>
      <c r="K62" s="429" t="s">
        <v>909</v>
      </c>
      <c r="L62" s="429" t="s">
        <v>909</v>
      </c>
      <c r="M62" s="429" t="s">
        <v>909</v>
      </c>
      <c r="N62" s="429" t="s">
        <v>909</v>
      </c>
      <c r="O62" s="429" t="s">
        <v>909</v>
      </c>
      <c r="P62" s="429" t="s">
        <v>909</v>
      </c>
      <c r="Q62" s="429" t="s">
        <v>909</v>
      </c>
      <c r="R62" s="429" t="s">
        <v>909</v>
      </c>
      <c r="S62" s="429" t="s">
        <v>909</v>
      </c>
      <c r="T62" s="429" t="s">
        <v>909</v>
      </c>
      <c r="U62" s="429" t="s">
        <v>909</v>
      </c>
      <c r="V62" s="429">
        <v>1</v>
      </c>
      <c r="W62" s="429" t="s">
        <v>909</v>
      </c>
      <c r="X62" s="429" t="s">
        <v>909</v>
      </c>
      <c r="Y62" s="429" t="s">
        <v>909</v>
      </c>
      <c r="Z62" s="429" t="s">
        <v>909</v>
      </c>
      <c r="AA62" s="429" t="s">
        <v>909</v>
      </c>
      <c r="AB62" s="429" t="s">
        <v>909</v>
      </c>
      <c r="AC62" s="429" t="s">
        <v>909</v>
      </c>
      <c r="AD62" s="429" t="s">
        <v>909</v>
      </c>
      <c r="AE62" s="429" t="s">
        <v>909</v>
      </c>
      <c r="AF62" s="429" t="s">
        <v>909</v>
      </c>
      <c r="AG62" s="429" t="s">
        <v>909</v>
      </c>
      <c r="AH62" s="429" t="s">
        <v>909</v>
      </c>
      <c r="AI62" s="429" t="s">
        <v>909</v>
      </c>
      <c r="AJ62" s="429" t="s">
        <v>909</v>
      </c>
      <c r="AK62" s="429" t="s">
        <v>909</v>
      </c>
      <c r="AL62" s="429" t="s">
        <v>909</v>
      </c>
      <c r="AM62" s="429" t="s">
        <v>909</v>
      </c>
      <c r="AN62" s="429" t="s">
        <v>909</v>
      </c>
      <c r="AO62" s="429" t="s">
        <v>909</v>
      </c>
      <c r="AP62" s="429">
        <v>1</v>
      </c>
      <c r="AQ62" s="429" t="s">
        <v>909</v>
      </c>
      <c r="AR62" s="429">
        <v>1</v>
      </c>
    </row>
    <row r="63" spans="1:44">
      <c r="A63" s="434" t="s">
        <v>760</v>
      </c>
      <c r="B63" s="429" t="s">
        <v>909</v>
      </c>
      <c r="C63" s="429" t="s">
        <v>909</v>
      </c>
      <c r="D63" s="429" t="s">
        <v>909</v>
      </c>
      <c r="E63" s="429" t="s">
        <v>909</v>
      </c>
      <c r="F63" s="429" t="s">
        <v>909</v>
      </c>
      <c r="G63" s="429" t="s">
        <v>909</v>
      </c>
      <c r="H63" s="429" t="s">
        <v>909</v>
      </c>
      <c r="I63" s="429" t="s">
        <v>909</v>
      </c>
      <c r="J63" s="429" t="s">
        <v>909</v>
      </c>
      <c r="K63" s="429" t="s">
        <v>909</v>
      </c>
      <c r="L63" s="429" t="s">
        <v>909</v>
      </c>
      <c r="M63" s="429" t="s">
        <v>909</v>
      </c>
      <c r="N63" s="429">
        <v>1</v>
      </c>
      <c r="O63" s="429" t="s">
        <v>909</v>
      </c>
      <c r="P63" s="429" t="s">
        <v>909</v>
      </c>
      <c r="Q63" s="429" t="s">
        <v>909</v>
      </c>
      <c r="R63" s="429" t="s">
        <v>909</v>
      </c>
      <c r="S63" s="429" t="s">
        <v>909</v>
      </c>
      <c r="T63" s="429" t="s">
        <v>909</v>
      </c>
      <c r="U63" s="429" t="s">
        <v>909</v>
      </c>
      <c r="V63" s="429" t="s">
        <v>909</v>
      </c>
      <c r="W63" s="429" t="s">
        <v>909</v>
      </c>
      <c r="X63" s="429" t="s">
        <v>909</v>
      </c>
      <c r="Y63" s="429" t="s">
        <v>909</v>
      </c>
      <c r="Z63" s="429" t="s">
        <v>909</v>
      </c>
      <c r="AA63" s="429" t="s">
        <v>909</v>
      </c>
      <c r="AB63" s="429" t="s">
        <v>909</v>
      </c>
      <c r="AC63" s="429" t="s">
        <v>909</v>
      </c>
      <c r="AD63" s="429" t="s">
        <v>909</v>
      </c>
      <c r="AE63" s="429" t="s">
        <v>909</v>
      </c>
      <c r="AF63" s="429" t="s">
        <v>909</v>
      </c>
      <c r="AG63" s="429" t="s">
        <v>909</v>
      </c>
      <c r="AH63" s="429" t="s">
        <v>909</v>
      </c>
      <c r="AI63" s="429" t="s">
        <v>909</v>
      </c>
      <c r="AJ63" s="429" t="s">
        <v>909</v>
      </c>
      <c r="AK63" s="429" t="s">
        <v>909</v>
      </c>
      <c r="AL63" s="429" t="s">
        <v>909</v>
      </c>
      <c r="AM63" s="429" t="s">
        <v>909</v>
      </c>
      <c r="AN63" s="429" t="s">
        <v>909</v>
      </c>
      <c r="AO63" s="429" t="s">
        <v>909</v>
      </c>
      <c r="AP63" s="429">
        <v>1</v>
      </c>
      <c r="AQ63" s="429" t="s">
        <v>909</v>
      </c>
      <c r="AR63" s="429">
        <v>1</v>
      </c>
    </row>
    <row r="64" spans="1:44">
      <c r="A64" s="434" t="s">
        <v>761</v>
      </c>
      <c r="B64" s="429" t="s">
        <v>909</v>
      </c>
      <c r="C64" s="429" t="s">
        <v>909</v>
      </c>
      <c r="D64" s="429" t="s">
        <v>909</v>
      </c>
      <c r="E64" s="429" t="s">
        <v>909</v>
      </c>
      <c r="F64" s="429" t="s">
        <v>909</v>
      </c>
      <c r="G64" s="429" t="s">
        <v>909</v>
      </c>
      <c r="H64" s="429" t="s">
        <v>909</v>
      </c>
      <c r="I64" s="429" t="s">
        <v>909</v>
      </c>
      <c r="J64" s="429" t="s">
        <v>909</v>
      </c>
      <c r="K64" s="429" t="s">
        <v>909</v>
      </c>
      <c r="L64" s="429" t="s">
        <v>909</v>
      </c>
      <c r="M64" s="429" t="s">
        <v>909</v>
      </c>
      <c r="N64" s="429" t="s">
        <v>909</v>
      </c>
      <c r="O64" s="429" t="s">
        <v>909</v>
      </c>
      <c r="P64" s="429" t="s">
        <v>909</v>
      </c>
      <c r="Q64" s="429" t="s">
        <v>909</v>
      </c>
      <c r="R64" s="429" t="s">
        <v>909</v>
      </c>
      <c r="S64" s="429" t="s">
        <v>909</v>
      </c>
      <c r="T64" s="429" t="s">
        <v>909</v>
      </c>
      <c r="U64" s="429" t="s">
        <v>909</v>
      </c>
      <c r="V64" s="429">
        <v>1</v>
      </c>
      <c r="W64" s="429" t="s">
        <v>909</v>
      </c>
      <c r="X64" s="429" t="s">
        <v>909</v>
      </c>
      <c r="Y64" s="429" t="s">
        <v>909</v>
      </c>
      <c r="Z64" s="429" t="s">
        <v>909</v>
      </c>
      <c r="AA64" s="429" t="s">
        <v>909</v>
      </c>
      <c r="AB64" s="429" t="s">
        <v>909</v>
      </c>
      <c r="AC64" s="429" t="s">
        <v>909</v>
      </c>
      <c r="AD64" s="429" t="s">
        <v>909</v>
      </c>
      <c r="AE64" s="429" t="s">
        <v>909</v>
      </c>
      <c r="AF64" s="429" t="s">
        <v>909</v>
      </c>
      <c r="AG64" s="429" t="s">
        <v>909</v>
      </c>
      <c r="AH64" s="429" t="s">
        <v>909</v>
      </c>
      <c r="AI64" s="429" t="s">
        <v>909</v>
      </c>
      <c r="AJ64" s="429" t="s">
        <v>909</v>
      </c>
      <c r="AK64" s="429" t="s">
        <v>909</v>
      </c>
      <c r="AL64" s="429" t="s">
        <v>909</v>
      </c>
      <c r="AM64" s="429" t="s">
        <v>909</v>
      </c>
      <c r="AN64" s="429" t="s">
        <v>909</v>
      </c>
      <c r="AO64" s="429" t="s">
        <v>909</v>
      </c>
      <c r="AP64" s="429">
        <v>1</v>
      </c>
      <c r="AQ64" s="429">
        <v>1</v>
      </c>
      <c r="AR64" s="429">
        <v>2</v>
      </c>
    </row>
    <row r="65" spans="1:44">
      <c r="A65" s="434" t="s">
        <v>764</v>
      </c>
      <c r="B65" s="429" t="s">
        <v>909</v>
      </c>
      <c r="C65" s="429" t="s">
        <v>909</v>
      </c>
      <c r="D65" s="429" t="s">
        <v>909</v>
      </c>
      <c r="E65" s="429" t="s">
        <v>909</v>
      </c>
      <c r="F65" s="429" t="s">
        <v>909</v>
      </c>
      <c r="G65" s="429" t="s">
        <v>909</v>
      </c>
      <c r="H65" s="429" t="s">
        <v>909</v>
      </c>
      <c r="I65" s="429" t="s">
        <v>909</v>
      </c>
      <c r="J65" s="429" t="s">
        <v>909</v>
      </c>
      <c r="K65" s="429" t="s">
        <v>909</v>
      </c>
      <c r="L65" s="429" t="s">
        <v>909</v>
      </c>
      <c r="M65" s="429" t="s">
        <v>909</v>
      </c>
      <c r="N65" s="429">
        <v>2</v>
      </c>
      <c r="O65" s="429" t="s">
        <v>909</v>
      </c>
      <c r="P65" s="429" t="s">
        <v>909</v>
      </c>
      <c r="Q65" s="429" t="s">
        <v>909</v>
      </c>
      <c r="R65" s="429" t="s">
        <v>909</v>
      </c>
      <c r="S65" s="429" t="s">
        <v>909</v>
      </c>
      <c r="T65" s="429" t="s">
        <v>909</v>
      </c>
      <c r="U65" s="429" t="s">
        <v>909</v>
      </c>
      <c r="V65" s="429" t="s">
        <v>909</v>
      </c>
      <c r="W65" s="429" t="s">
        <v>909</v>
      </c>
      <c r="X65" s="429" t="s">
        <v>909</v>
      </c>
      <c r="Y65" s="429" t="s">
        <v>909</v>
      </c>
      <c r="Z65" s="429" t="s">
        <v>909</v>
      </c>
      <c r="AA65" s="429" t="s">
        <v>909</v>
      </c>
      <c r="AB65" s="429" t="s">
        <v>909</v>
      </c>
      <c r="AC65" s="429" t="s">
        <v>909</v>
      </c>
      <c r="AD65" s="429" t="s">
        <v>909</v>
      </c>
      <c r="AE65" s="429" t="s">
        <v>909</v>
      </c>
      <c r="AF65" s="429" t="s">
        <v>909</v>
      </c>
      <c r="AG65" s="429" t="s">
        <v>909</v>
      </c>
      <c r="AH65" s="429" t="s">
        <v>909</v>
      </c>
      <c r="AI65" s="429" t="s">
        <v>909</v>
      </c>
      <c r="AJ65" s="429" t="s">
        <v>909</v>
      </c>
      <c r="AK65" s="429" t="s">
        <v>909</v>
      </c>
      <c r="AL65" s="429" t="s">
        <v>909</v>
      </c>
      <c r="AM65" s="429" t="s">
        <v>909</v>
      </c>
      <c r="AN65" s="429" t="s">
        <v>909</v>
      </c>
      <c r="AO65" s="429" t="s">
        <v>909</v>
      </c>
      <c r="AP65" s="429">
        <v>2</v>
      </c>
      <c r="AQ65" s="429" t="s">
        <v>909</v>
      </c>
      <c r="AR65" s="429">
        <v>2</v>
      </c>
    </row>
    <row r="66" spans="1:44">
      <c r="A66" s="434" t="s">
        <v>753</v>
      </c>
      <c r="B66" s="429" t="s">
        <v>909</v>
      </c>
      <c r="C66" s="429" t="s">
        <v>909</v>
      </c>
      <c r="D66" s="429" t="s">
        <v>909</v>
      </c>
      <c r="E66" s="429" t="s">
        <v>909</v>
      </c>
      <c r="F66" s="429" t="s">
        <v>909</v>
      </c>
      <c r="G66" s="429" t="s">
        <v>909</v>
      </c>
      <c r="H66" s="429" t="s">
        <v>909</v>
      </c>
      <c r="I66" s="429" t="s">
        <v>909</v>
      </c>
      <c r="J66" s="429" t="s">
        <v>909</v>
      </c>
      <c r="K66" s="429" t="s">
        <v>909</v>
      </c>
      <c r="L66" s="429">
        <v>1</v>
      </c>
      <c r="M66" s="429" t="s">
        <v>909</v>
      </c>
      <c r="N66" s="429" t="s">
        <v>909</v>
      </c>
      <c r="O66" s="429" t="s">
        <v>909</v>
      </c>
      <c r="P66" s="429" t="s">
        <v>909</v>
      </c>
      <c r="Q66" s="429" t="s">
        <v>909</v>
      </c>
      <c r="R66" s="429" t="s">
        <v>909</v>
      </c>
      <c r="S66" s="429" t="s">
        <v>909</v>
      </c>
      <c r="T66" s="429" t="s">
        <v>909</v>
      </c>
      <c r="U66" s="429" t="s">
        <v>909</v>
      </c>
      <c r="V66" s="429" t="s">
        <v>909</v>
      </c>
      <c r="W66" s="429" t="s">
        <v>909</v>
      </c>
      <c r="X66" s="429" t="s">
        <v>909</v>
      </c>
      <c r="Y66" s="429" t="s">
        <v>909</v>
      </c>
      <c r="Z66" s="429" t="s">
        <v>909</v>
      </c>
      <c r="AA66" s="429" t="s">
        <v>909</v>
      </c>
      <c r="AB66" s="429" t="s">
        <v>909</v>
      </c>
      <c r="AC66" s="429" t="s">
        <v>909</v>
      </c>
      <c r="AD66" s="429" t="s">
        <v>909</v>
      </c>
      <c r="AE66" s="429" t="s">
        <v>909</v>
      </c>
      <c r="AF66" s="429" t="s">
        <v>909</v>
      </c>
      <c r="AG66" s="429" t="s">
        <v>909</v>
      </c>
      <c r="AH66" s="429" t="s">
        <v>909</v>
      </c>
      <c r="AI66" s="429" t="s">
        <v>909</v>
      </c>
      <c r="AJ66" s="429" t="s">
        <v>909</v>
      </c>
      <c r="AK66" s="429" t="s">
        <v>909</v>
      </c>
      <c r="AL66" s="429" t="s">
        <v>909</v>
      </c>
      <c r="AM66" s="429" t="s">
        <v>909</v>
      </c>
      <c r="AN66" s="429" t="s">
        <v>909</v>
      </c>
      <c r="AO66" s="429" t="s">
        <v>909</v>
      </c>
      <c r="AP66" s="429">
        <v>1</v>
      </c>
      <c r="AQ66" s="429" t="s">
        <v>909</v>
      </c>
      <c r="AR66" s="429">
        <v>1</v>
      </c>
    </row>
    <row r="67" spans="1:44">
      <c r="A67" s="434" t="s">
        <v>759</v>
      </c>
      <c r="B67" s="429" t="s">
        <v>909</v>
      </c>
      <c r="C67" s="429" t="s">
        <v>909</v>
      </c>
      <c r="D67" s="429" t="s">
        <v>909</v>
      </c>
      <c r="E67" s="429" t="s">
        <v>909</v>
      </c>
      <c r="F67" s="429" t="s">
        <v>909</v>
      </c>
      <c r="G67" s="429" t="s">
        <v>909</v>
      </c>
      <c r="H67" s="429" t="s">
        <v>909</v>
      </c>
      <c r="I67" s="429" t="s">
        <v>909</v>
      </c>
      <c r="J67" s="429" t="s">
        <v>909</v>
      </c>
      <c r="K67" s="429" t="s">
        <v>909</v>
      </c>
      <c r="L67" s="429">
        <v>1</v>
      </c>
      <c r="M67" s="429" t="s">
        <v>909</v>
      </c>
      <c r="N67" s="429" t="s">
        <v>909</v>
      </c>
      <c r="O67" s="429" t="s">
        <v>909</v>
      </c>
      <c r="P67" s="429" t="s">
        <v>909</v>
      </c>
      <c r="Q67" s="429" t="s">
        <v>909</v>
      </c>
      <c r="R67" s="429" t="s">
        <v>909</v>
      </c>
      <c r="S67" s="429" t="s">
        <v>909</v>
      </c>
      <c r="T67" s="429" t="s">
        <v>909</v>
      </c>
      <c r="U67" s="429" t="s">
        <v>909</v>
      </c>
      <c r="V67" s="429" t="s">
        <v>909</v>
      </c>
      <c r="W67" s="429" t="s">
        <v>909</v>
      </c>
      <c r="X67" s="429" t="s">
        <v>909</v>
      </c>
      <c r="Y67" s="429" t="s">
        <v>909</v>
      </c>
      <c r="Z67" s="429" t="s">
        <v>909</v>
      </c>
      <c r="AA67" s="429" t="s">
        <v>909</v>
      </c>
      <c r="AB67" s="429" t="s">
        <v>909</v>
      </c>
      <c r="AC67" s="429" t="s">
        <v>909</v>
      </c>
      <c r="AD67" s="429" t="s">
        <v>909</v>
      </c>
      <c r="AE67" s="429" t="s">
        <v>909</v>
      </c>
      <c r="AF67" s="429" t="s">
        <v>909</v>
      </c>
      <c r="AG67" s="429" t="s">
        <v>909</v>
      </c>
      <c r="AH67" s="429" t="s">
        <v>909</v>
      </c>
      <c r="AI67" s="429" t="s">
        <v>909</v>
      </c>
      <c r="AJ67" s="429" t="s">
        <v>909</v>
      </c>
      <c r="AK67" s="429" t="s">
        <v>909</v>
      </c>
      <c r="AL67" s="429" t="s">
        <v>909</v>
      </c>
      <c r="AM67" s="429" t="s">
        <v>909</v>
      </c>
      <c r="AN67" s="429" t="s">
        <v>909</v>
      </c>
      <c r="AO67" s="429" t="s">
        <v>909</v>
      </c>
      <c r="AP67" s="429">
        <v>1</v>
      </c>
      <c r="AQ67" s="429" t="s">
        <v>909</v>
      </c>
      <c r="AR67" s="429">
        <v>1</v>
      </c>
    </row>
    <row r="68" spans="1:44">
      <c r="A68" s="432" t="s">
        <v>76</v>
      </c>
      <c r="B68" s="433">
        <v>0</v>
      </c>
      <c r="C68" s="433">
        <v>2</v>
      </c>
      <c r="D68" s="433">
        <v>0</v>
      </c>
      <c r="E68" s="433">
        <v>0</v>
      </c>
      <c r="F68" s="433">
        <v>0</v>
      </c>
      <c r="G68" s="433">
        <v>0</v>
      </c>
      <c r="H68" s="433">
        <v>0</v>
      </c>
      <c r="I68" s="433">
        <v>0</v>
      </c>
      <c r="J68" s="433">
        <v>0</v>
      </c>
      <c r="K68" s="433">
        <v>0</v>
      </c>
      <c r="L68" s="433">
        <v>1</v>
      </c>
      <c r="M68" s="433">
        <v>5</v>
      </c>
      <c r="N68" s="433">
        <v>0</v>
      </c>
      <c r="O68" s="433">
        <v>0</v>
      </c>
      <c r="P68" s="433">
        <v>0</v>
      </c>
      <c r="Q68" s="433">
        <v>0</v>
      </c>
      <c r="R68" s="433">
        <v>0</v>
      </c>
      <c r="S68" s="433">
        <v>2</v>
      </c>
      <c r="T68" s="433">
        <v>2</v>
      </c>
      <c r="U68" s="433">
        <v>0</v>
      </c>
      <c r="V68" s="433">
        <v>0</v>
      </c>
      <c r="W68" s="433">
        <v>0</v>
      </c>
      <c r="X68" s="433">
        <v>0</v>
      </c>
      <c r="Y68" s="433">
        <v>1</v>
      </c>
      <c r="Z68" s="433">
        <v>0</v>
      </c>
      <c r="AA68" s="433">
        <v>0</v>
      </c>
      <c r="AB68" s="433">
        <v>0</v>
      </c>
      <c r="AC68" s="433">
        <v>0</v>
      </c>
      <c r="AD68" s="433">
        <v>0</v>
      </c>
      <c r="AE68" s="433">
        <v>0</v>
      </c>
      <c r="AF68" s="433">
        <v>0</v>
      </c>
      <c r="AG68" s="433">
        <v>0</v>
      </c>
      <c r="AH68" s="433">
        <v>2</v>
      </c>
      <c r="AI68" s="433">
        <v>2</v>
      </c>
      <c r="AJ68" s="433">
        <v>0</v>
      </c>
      <c r="AK68" s="433">
        <v>0</v>
      </c>
      <c r="AL68" s="433">
        <v>0</v>
      </c>
      <c r="AM68" s="433">
        <v>0</v>
      </c>
      <c r="AN68" s="433">
        <v>0</v>
      </c>
      <c r="AO68" s="433">
        <v>0</v>
      </c>
      <c r="AP68" s="433">
        <v>17</v>
      </c>
      <c r="AQ68" s="433">
        <v>3</v>
      </c>
      <c r="AR68" s="433">
        <v>20</v>
      </c>
    </row>
    <row r="69" spans="1:44">
      <c r="A69" s="434" t="s">
        <v>766</v>
      </c>
      <c r="B69" s="429" t="s">
        <v>909</v>
      </c>
      <c r="C69" s="429" t="s">
        <v>909</v>
      </c>
      <c r="D69" s="429" t="s">
        <v>909</v>
      </c>
      <c r="E69" s="429" t="s">
        <v>909</v>
      </c>
      <c r="F69" s="429" t="s">
        <v>909</v>
      </c>
      <c r="G69" s="429" t="s">
        <v>909</v>
      </c>
      <c r="H69" s="429" t="s">
        <v>909</v>
      </c>
      <c r="I69" s="429" t="s">
        <v>909</v>
      </c>
      <c r="J69" s="429" t="s">
        <v>909</v>
      </c>
      <c r="K69" s="429" t="s">
        <v>909</v>
      </c>
      <c r="L69" s="429" t="s">
        <v>909</v>
      </c>
      <c r="M69" s="429" t="s">
        <v>909</v>
      </c>
      <c r="N69" s="429" t="s">
        <v>909</v>
      </c>
      <c r="O69" s="429" t="s">
        <v>909</v>
      </c>
      <c r="P69" s="429" t="s">
        <v>909</v>
      </c>
      <c r="Q69" s="429" t="s">
        <v>909</v>
      </c>
      <c r="R69" s="429" t="s">
        <v>909</v>
      </c>
      <c r="S69" s="429" t="s">
        <v>909</v>
      </c>
      <c r="T69" s="429">
        <v>1</v>
      </c>
      <c r="U69" s="429" t="s">
        <v>909</v>
      </c>
      <c r="V69" s="429" t="s">
        <v>909</v>
      </c>
      <c r="W69" s="429" t="s">
        <v>909</v>
      </c>
      <c r="X69" s="429" t="s">
        <v>909</v>
      </c>
      <c r="Y69" s="429" t="s">
        <v>909</v>
      </c>
      <c r="Z69" s="429" t="s">
        <v>909</v>
      </c>
      <c r="AA69" s="429" t="s">
        <v>909</v>
      </c>
      <c r="AB69" s="429" t="s">
        <v>909</v>
      </c>
      <c r="AC69" s="429" t="s">
        <v>909</v>
      </c>
      <c r="AD69" s="429" t="s">
        <v>909</v>
      </c>
      <c r="AE69" s="429" t="s">
        <v>909</v>
      </c>
      <c r="AF69" s="429" t="s">
        <v>909</v>
      </c>
      <c r="AG69" s="429" t="s">
        <v>909</v>
      </c>
      <c r="AH69" s="429" t="s">
        <v>909</v>
      </c>
      <c r="AI69" s="429" t="s">
        <v>909</v>
      </c>
      <c r="AJ69" s="429" t="s">
        <v>909</v>
      </c>
      <c r="AK69" s="429" t="s">
        <v>909</v>
      </c>
      <c r="AL69" s="429" t="s">
        <v>909</v>
      </c>
      <c r="AM69" s="429" t="s">
        <v>909</v>
      </c>
      <c r="AN69" s="429" t="s">
        <v>909</v>
      </c>
      <c r="AO69" s="429" t="s">
        <v>909</v>
      </c>
      <c r="AP69" s="429">
        <v>1</v>
      </c>
      <c r="AQ69" s="429" t="s">
        <v>909</v>
      </c>
      <c r="AR69" s="429">
        <v>1</v>
      </c>
    </row>
    <row r="70" spans="1:44">
      <c r="A70" s="434" t="s">
        <v>768</v>
      </c>
      <c r="B70" s="429" t="s">
        <v>909</v>
      </c>
      <c r="C70" s="429" t="s">
        <v>909</v>
      </c>
      <c r="D70" s="429" t="s">
        <v>909</v>
      </c>
      <c r="E70" s="429" t="s">
        <v>909</v>
      </c>
      <c r="F70" s="429" t="s">
        <v>909</v>
      </c>
      <c r="G70" s="429" t="s">
        <v>909</v>
      </c>
      <c r="H70" s="429" t="s">
        <v>909</v>
      </c>
      <c r="I70" s="429" t="s">
        <v>909</v>
      </c>
      <c r="J70" s="429" t="s">
        <v>909</v>
      </c>
      <c r="K70" s="429" t="s">
        <v>909</v>
      </c>
      <c r="L70" s="429" t="s">
        <v>909</v>
      </c>
      <c r="M70" s="429" t="s">
        <v>909</v>
      </c>
      <c r="N70" s="429" t="s">
        <v>909</v>
      </c>
      <c r="O70" s="429" t="s">
        <v>909</v>
      </c>
      <c r="P70" s="429" t="s">
        <v>909</v>
      </c>
      <c r="Q70" s="429" t="s">
        <v>909</v>
      </c>
      <c r="R70" s="429" t="s">
        <v>909</v>
      </c>
      <c r="S70" s="429" t="s">
        <v>909</v>
      </c>
      <c r="T70" s="429">
        <v>1</v>
      </c>
      <c r="U70" s="429" t="s">
        <v>909</v>
      </c>
      <c r="V70" s="429" t="s">
        <v>909</v>
      </c>
      <c r="W70" s="429" t="s">
        <v>909</v>
      </c>
      <c r="X70" s="429" t="s">
        <v>909</v>
      </c>
      <c r="Y70" s="429" t="s">
        <v>909</v>
      </c>
      <c r="Z70" s="429" t="s">
        <v>909</v>
      </c>
      <c r="AA70" s="429" t="s">
        <v>909</v>
      </c>
      <c r="AB70" s="429" t="s">
        <v>909</v>
      </c>
      <c r="AC70" s="429" t="s">
        <v>909</v>
      </c>
      <c r="AD70" s="429" t="s">
        <v>909</v>
      </c>
      <c r="AE70" s="429" t="s">
        <v>909</v>
      </c>
      <c r="AF70" s="429" t="s">
        <v>909</v>
      </c>
      <c r="AG70" s="429" t="s">
        <v>909</v>
      </c>
      <c r="AH70" s="429">
        <v>1</v>
      </c>
      <c r="AI70" s="429" t="s">
        <v>909</v>
      </c>
      <c r="AJ70" s="429" t="s">
        <v>909</v>
      </c>
      <c r="AK70" s="429" t="s">
        <v>909</v>
      </c>
      <c r="AL70" s="429" t="s">
        <v>909</v>
      </c>
      <c r="AM70" s="429" t="s">
        <v>909</v>
      </c>
      <c r="AN70" s="429" t="s">
        <v>909</v>
      </c>
      <c r="AO70" s="429" t="s">
        <v>909</v>
      </c>
      <c r="AP70" s="429">
        <v>2</v>
      </c>
      <c r="AQ70" s="429" t="s">
        <v>909</v>
      </c>
      <c r="AR70" s="429">
        <v>2</v>
      </c>
    </row>
    <row r="71" spans="1:44">
      <c r="A71" s="434" t="s">
        <v>790</v>
      </c>
      <c r="B71" s="429" t="s">
        <v>909</v>
      </c>
      <c r="C71" s="429" t="s">
        <v>909</v>
      </c>
      <c r="D71" s="429" t="s">
        <v>909</v>
      </c>
      <c r="E71" s="429" t="s">
        <v>909</v>
      </c>
      <c r="F71" s="429" t="s">
        <v>909</v>
      </c>
      <c r="G71" s="429" t="s">
        <v>909</v>
      </c>
      <c r="H71" s="429" t="s">
        <v>909</v>
      </c>
      <c r="I71" s="429" t="s">
        <v>909</v>
      </c>
      <c r="J71" s="429" t="s">
        <v>909</v>
      </c>
      <c r="K71" s="429" t="s">
        <v>909</v>
      </c>
      <c r="L71" s="429" t="s">
        <v>909</v>
      </c>
      <c r="M71" s="429" t="s">
        <v>909</v>
      </c>
      <c r="N71" s="429" t="s">
        <v>909</v>
      </c>
      <c r="O71" s="429" t="s">
        <v>909</v>
      </c>
      <c r="P71" s="429" t="s">
        <v>909</v>
      </c>
      <c r="Q71" s="429" t="s">
        <v>909</v>
      </c>
      <c r="R71" s="429" t="s">
        <v>909</v>
      </c>
      <c r="S71" s="429" t="s">
        <v>909</v>
      </c>
      <c r="T71" s="429" t="s">
        <v>909</v>
      </c>
      <c r="U71" s="429" t="s">
        <v>909</v>
      </c>
      <c r="V71" s="429" t="s">
        <v>909</v>
      </c>
      <c r="W71" s="429" t="s">
        <v>909</v>
      </c>
      <c r="X71" s="429" t="s">
        <v>909</v>
      </c>
      <c r="Y71" s="429">
        <v>1</v>
      </c>
      <c r="Z71" s="429" t="s">
        <v>909</v>
      </c>
      <c r="AA71" s="429" t="s">
        <v>909</v>
      </c>
      <c r="AB71" s="429" t="s">
        <v>909</v>
      </c>
      <c r="AC71" s="429" t="s">
        <v>909</v>
      </c>
      <c r="AD71" s="429" t="s">
        <v>909</v>
      </c>
      <c r="AE71" s="429" t="s">
        <v>909</v>
      </c>
      <c r="AF71" s="429" t="s">
        <v>909</v>
      </c>
      <c r="AG71" s="429" t="s">
        <v>909</v>
      </c>
      <c r="AH71" s="429" t="s">
        <v>909</v>
      </c>
      <c r="AI71" s="429" t="s">
        <v>909</v>
      </c>
      <c r="AJ71" s="429" t="s">
        <v>909</v>
      </c>
      <c r="AK71" s="429" t="s">
        <v>909</v>
      </c>
      <c r="AL71" s="429" t="s">
        <v>909</v>
      </c>
      <c r="AM71" s="429" t="s">
        <v>909</v>
      </c>
      <c r="AN71" s="429" t="s">
        <v>909</v>
      </c>
      <c r="AO71" s="429" t="s">
        <v>909</v>
      </c>
      <c r="AP71" s="429">
        <v>1</v>
      </c>
      <c r="AQ71" s="429" t="s">
        <v>909</v>
      </c>
      <c r="AR71" s="429">
        <v>1</v>
      </c>
    </row>
    <row r="72" spans="1:44">
      <c r="A72" s="434" t="s">
        <v>731</v>
      </c>
      <c r="B72" s="429" t="s">
        <v>909</v>
      </c>
      <c r="C72" s="429" t="s">
        <v>909</v>
      </c>
      <c r="D72" s="429" t="s">
        <v>909</v>
      </c>
      <c r="E72" s="429" t="s">
        <v>909</v>
      </c>
      <c r="F72" s="429" t="s">
        <v>909</v>
      </c>
      <c r="G72" s="429" t="s">
        <v>909</v>
      </c>
      <c r="H72" s="429" t="s">
        <v>909</v>
      </c>
      <c r="I72" s="429" t="s">
        <v>909</v>
      </c>
      <c r="J72" s="429" t="s">
        <v>909</v>
      </c>
      <c r="K72" s="429" t="s">
        <v>909</v>
      </c>
      <c r="L72" s="429" t="s">
        <v>909</v>
      </c>
      <c r="M72" s="429" t="s">
        <v>909</v>
      </c>
      <c r="N72" s="429" t="s">
        <v>909</v>
      </c>
      <c r="O72" s="429" t="s">
        <v>909</v>
      </c>
      <c r="P72" s="429" t="s">
        <v>909</v>
      </c>
      <c r="Q72" s="429" t="s">
        <v>909</v>
      </c>
      <c r="R72" s="429" t="s">
        <v>909</v>
      </c>
      <c r="S72" s="429">
        <v>1</v>
      </c>
      <c r="T72" s="429" t="s">
        <v>909</v>
      </c>
      <c r="U72" s="429" t="s">
        <v>909</v>
      </c>
      <c r="V72" s="429" t="s">
        <v>909</v>
      </c>
      <c r="W72" s="429" t="s">
        <v>909</v>
      </c>
      <c r="X72" s="429" t="s">
        <v>909</v>
      </c>
      <c r="Y72" s="429" t="s">
        <v>909</v>
      </c>
      <c r="Z72" s="429" t="s">
        <v>909</v>
      </c>
      <c r="AA72" s="429" t="s">
        <v>909</v>
      </c>
      <c r="AB72" s="429" t="s">
        <v>909</v>
      </c>
      <c r="AC72" s="429" t="s">
        <v>909</v>
      </c>
      <c r="AD72" s="429" t="s">
        <v>909</v>
      </c>
      <c r="AE72" s="429" t="s">
        <v>909</v>
      </c>
      <c r="AF72" s="429" t="s">
        <v>909</v>
      </c>
      <c r="AG72" s="429" t="s">
        <v>909</v>
      </c>
      <c r="AH72" s="429" t="s">
        <v>909</v>
      </c>
      <c r="AI72" s="429" t="s">
        <v>909</v>
      </c>
      <c r="AJ72" s="429" t="s">
        <v>909</v>
      </c>
      <c r="AK72" s="429" t="s">
        <v>909</v>
      </c>
      <c r="AL72" s="429" t="s">
        <v>909</v>
      </c>
      <c r="AM72" s="429" t="s">
        <v>909</v>
      </c>
      <c r="AN72" s="429" t="s">
        <v>909</v>
      </c>
      <c r="AO72" s="429" t="s">
        <v>909</v>
      </c>
      <c r="AP72" s="429">
        <v>1</v>
      </c>
      <c r="AQ72" s="429" t="s">
        <v>909</v>
      </c>
      <c r="AR72" s="429">
        <v>1</v>
      </c>
    </row>
    <row r="73" spans="1:44">
      <c r="A73" s="434" t="s">
        <v>840</v>
      </c>
      <c r="B73" s="429" t="s">
        <v>909</v>
      </c>
      <c r="C73" s="429" t="s">
        <v>909</v>
      </c>
      <c r="D73" s="429" t="s">
        <v>909</v>
      </c>
      <c r="E73" s="429" t="s">
        <v>909</v>
      </c>
      <c r="F73" s="429" t="s">
        <v>909</v>
      </c>
      <c r="G73" s="429" t="s">
        <v>909</v>
      </c>
      <c r="H73" s="429" t="s">
        <v>909</v>
      </c>
      <c r="I73" s="429" t="s">
        <v>909</v>
      </c>
      <c r="J73" s="429" t="s">
        <v>909</v>
      </c>
      <c r="K73" s="429" t="s">
        <v>909</v>
      </c>
      <c r="L73" s="429" t="s">
        <v>909</v>
      </c>
      <c r="M73" s="429" t="s">
        <v>909</v>
      </c>
      <c r="N73" s="429" t="s">
        <v>909</v>
      </c>
      <c r="O73" s="429" t="s">
        <v>909</v>
      </c>
      <c r="P73" s="429" t="s">
        <v>909</v>
      </c>
      <c r="Q73" s="429" t="s">
        <v>909</v>
      </c>
      <c r="R73" s="429" t="s">
        <v>909</v>
      </c>
      <c r="S73" s="429">
        <v>1</v>
      </c>
      <c r="T73" s="429" t="s">
        <v>909</v>
      </c>
      <c r="U73" s="429" t="s">
        <v>909</v>
      </c>
      <c r="V73" s="429" t="s">
        <v>909</v>
      </c>
      <c r="W73" s="429" t="s">
        <v>909</v>
      </c>
      <c r="X73" s="429" t="s">
        <v>909</v>
      </c>
      <c r="Y73" s="429" t="s">
        <v>909</v>
      </c>
      <c r="Z73" s="429" t="s">
        <v>909</v>
      </c>
      <c r="AA73" s="429" t="s">
        <v>909</v>
      </c>
      <c r="AB73" s="429" t="s">
        <v>909</v>
      </c>
      <c r="AC73" s="429" t="s">
        <v>909</v>
      </c>
      <c r="AD73" s="429" t="s">
        <v>909</v>
      </c>
      <c r="AE73" s="429" t="s">
        <v>909</v>
      </c>
      <c r="AF73" s="429" t="s">
        <v>909</v>
      </c>
      <c r="AG73" s="429" t="s">
        <v>909</v>
      </c>
      <c r="AH73" s="429" t="s">
        <v>909</v>
      </c>
      <c r="AI73" s="429" t="s">
        <v>909</v>
      </c>
      <c r="AJ73" s="429" t="s">
        <v>909</v>
      </c>
      <c r="AK73" s="429" t="s">
        <v>909</v>
      </c>
      <c r="AL73" s="429" t="s">
        <v>909</v>
      </c>
      <c r="AM73" s="429" t="s">
        <v>909</v>
      </c>
      <c r="AN73" s="429" t="s">
        <v>909</v>
      </c>
      <c r="AO73" s="429" t="s">
        <v>909</v>
      </c>
      <c r="AP73" s="429">
        <v>1</v>
      </c>
      <c r="AQ73" s="429" t="s">
        <v>909</v>
      </c>
      <c r="AR73" s="429">
        <v>1</v>
      </c>
    </row>
    <row r="74" spans="1:44">
      <c r="A74" s="434" t="s">
        <v>769</v>
      </c>
      <c r="B74" s="429" t="s">
        <v>909</v>
      </c>
      <c r="C74" s="429">
        <v>1</v>
      </c>
      <c r="D74" s="429" t="s">
        <v>909</v>
      </c>
      <c r="E74" s="429" t="s">
        <v>909</v>
      </c>
      <c r="F74" s="429" t="s">
        <v>909</v>
      </c>
      <c r="G74" s="429" t="s">
        <v>909</v>
      </c>
      <c r="H74" s="429" t="s">
        <v>909</v>
      </c>
      <c r="I74" s="429" t="s">
        <v>909</v>
      </c>
      <c r="J74" s="429" t="s">
        <v>909</v>
      </c>
      <c r="K74" s="429" t="s">
        <v>909</v>
      </c>
      <c r="L74" s="429" t="s">
        <v>909</v>
      </c>
      <c r="M74" s="429">
        <v>1</v>
      </c>
      <c r="N74" s="429" t="s">
        <v>909</v>
      </c>
      <c r="O74" s="429" t="s">
        <v>909</v>
      </c>
      <c r="P74" s="429" t="s">
        <v>909</v>
      </c>
      <c r="Q74" s="429" t="s">
        <v>909</v>
      </c>
      <c r="R74" s="429" t="s">
        <v>909</v>
      </c>
      <c r="S74" s="429" t="s">
        <v>909</v>
      </c>
      <c r="T74" s="429" t="s">
        <v>909</v>
      </c>
      <c r="U74" s="429" t="s">
        <v>909</v>
      </c>
      <c r="V74" s="429" t="s">
        <v>909</v>
      </c>
      <c r="W74" s="429" t="s">
        <v>909</v>
      </c>
      <c r="X74" s="429" t="s">
        <v>909</v>
      </c>
      <c r="Y74" s="429" t="s">
        <v>909</v>
      </c>
      <c r="Z74" s="429" t="s">
        <v>909</v>
      </c>
      <c r="AA74" s="429" t="s">
        <v>909</v>
      </c>
      <c r="AB74" s="429" t="s">
        <v>909</v>
      </c>
      <c r="AC74" s="429" t="s">
        <v>909</v>
      </c>
      <c r="AD74" s="429" t="s">
        <v>909</v>
      </c>
      <c r="AE74" s="429" t="s">
        <v>909</v>
      </c>
      <c r="AF74" s="429" t="s">
        <v>909</v>
      </c>
      <c r="AG74" s="429" t="s">
        <v>909</v>
      </c>
      <c r="AH74" s="429">
        <v>1</v>
      </c>
      <c r="AI74" s="429">
        <v>2</v>
      </c>
      <c r="AJ74" s="429" t="s">
        <v>909</v>
      </c>
      <c r="AK74" s="429" t="s">
        <v>909</v>
      </c>
      <c r="AL74" s="429" t="s">
        <v>909</v>
      </c>
      <c r="AM74" s="429" t="s">
        <v>909</v>
      </c>
      <c r="AN74" s="429" t="s">
        <v>909</v>
      </c>
      <c r="AO74" s="429" t="s">
        <v>909</v>
      </c>
      <c r="AP74" s="429">
        <v>5</v>
      </c>
      <c r="AQ74" s="429">
        <v>1</v>
      </c>
      <c r="AR74" s="429">
        <v>6</v>
      </c>
    </row>
    <row r="75" spans="1:44">
      <c r="A75" s="434" t="s">
        <v>770</v>
      </c>
      <c r="B75" s="429" t="s">
        <v>909</v>
      </c>
      <c r="C75" s="429">
        <v>1</v>
      </c>
      <c r="D75" s="429" t="s">
        <v>909</v>
      </c>
      <c r="E75" s="429" t="s">
        <v>909</v>
      </c>
      <c r="F75" s="429" t="s">
        <v>909</v>
      </c>
      <c r="G75" s="429" t="s">
        <v>909</v>
      </c>
      <c r="H75" s="429" t="s">
        <v>909</v>
      </c>
      <c r="I75" s="429" t="s">
        <v>909</v>
      </c>
      <c r="J75" s="429" t="s">
        <v>909</v>
      </c>
      <c r="K75" s="429" t="s">
        <v>909</v>
      </c>
      <c r="L75" s="429">
        <v>1</v>
      </c>
      <c r="M75" s="429">
        <v>4</v>
      </c>
      <c r="N75" s="429" t="s">
        <v>909</v>
      </c>
      <c r="O75" s="429" t="s">
        <v>909</v>
      </c>
      <c r="P75" s="429" t="s">
        <v>909</v>
      </c>
      <c r="Q75" s="429" t="s">
        <v>909</v>
      </c>
      <c r="R75" s="429" t="s">
        <v>909</v>
      </c>
      <c r="S75" s="429" t="s">
        <v>909</v>
      </c>
      <c r="T75" s="429" t="s">
        <v>909</v>
      </c>
      <c r="U75" s="429" t="s">
        <v>909</v>
      </c>
      <c r="V75" s="429" t="s">
        <v>909</v>
      </c>
      <c r="W75" s="429" t="s">
        <v>909</v>
      </c>
      <c r="X75" s="429" t="s">
        <v>909</v>
      </c>
      <c r="Y75" s="429" t="s">
        <v>909</v>
      </c>
      <c r="Z75" s="429" t="s">
        <v>909</v>
      </c>
      <c r="AA75" s="429" t="s">
        <v>909</v>
      </c>
      <c r="AB75" s="429" t="s">
        <v>909</v>
      </c>
      <c r="AC75" s="429" t="s">
        <v>909</v>
      </c>
      <c r="AD75" s="429" t="s">
        <v>909</v>
      </c>
      <c r="AE75" s="429" t="s">
        <v>909</v>
      </c>
      <c r="AF75" s="429" t="s">
        <v>909</v>
      </c>
      <c r="AG75" s="429" t="s">
        <v>909</v>
      </c>
      <c r="AH75" s="429" t="s">
        <v>909</v>
      </c>
      <c r="AI75" s="429" t="s">
        <v>909</v>
      </c>
      <c r="AJ75" s="429" t="s">
        <v>909</v>
      </c>
      <c r="AK75" s="429" t="s">
        <v>909</v>
      </c>
      <c r="AL75" s="429" t="s">
        <v>909</v>
      </c>
      <c r="AM75" s="429" t="s">
        <v>909</v>
      </c>
      <c r="AN75" s="429" t="s">
        <v>909</v>
      </c>
      <c r="AO75" s="429" t="s">
        <v>909</v>
      </c>
      <c r="AP75" s="429">
        <v>6</v>
      </c>
      <c r="AQ75" s="429">
        <v>2</v>
      </c>
      <c r="AR75" s="429">
        <v>8</v>
      </c>
    </row>
    <row r="76" spans="1:44">
      <c r="A76" s="432" t="s">
        <v>77</v>
      </c>
      <c r="B76" s="433">
        <v>9</v>
      </c>
      <c r="C76" s="433">
        <v>6</v>
      </c>
      <c r="D76" s="433">
        <v>0</v>
      </c>
      <c r="E76" s="433">
        <v>0</v>
      </c>
      <c r="F76" s="433">
        <v>0</v>
      </c>
      <c r="G76" s="433">
        <v>0</v>
      </c>
      <c r="H76" s="433">
        <v>0</v>
      </c>
      <c r="I76" s="433">
        <v>0</v>
      </c>
      <c r="J76" s="433">
        <v>0</v>
      </c>
      <c r="K76" s="433">
        <v>0</v>
      </c>
      <c r="L76" s="433">
        <v>0</v>
      </c>
      <c r="M76" s="433">
        <v>0</v>
      </c>
      <c r="N76" s="433">
        <v>0</v>
      </c>
      <c r="O76" s="433">
        <v>5</v>
      </c>
      <c r="P76" s="433">
        <v>2</v>
      </c>
      <c r="Q76" s="433">
        <v>0</v>
      </c>
      <c r="R76" s="433">
        <v>0</v>
      </c>
      <c r="S76" s="433">
        <v>0</v>
      </c>
      <c r="T76" s="433">
        <v>0</v>
      </c>
      <c r="U76" s="433">
        <v>0</v>
      </c>
      <c r="V76" s="433">
        <v>0</v>
      </c>
      <c r="W76" s="433">
        <v>0</v>
      </c>
      <c r="X76" s="433">
        <v>0</v>
      </c>
      <c r="Y76" s="433">
        <v>0</v>
      </c>
      <c r="Z76" s="433">
        <v>7</v>
      </c>
      <c r="AA76" s="433">
        <v>0</v>
      </c>
      <c r="AB76" s="433">
        <v>0</v>
      </c>
      <c r="AC76" s="433">
        <v>0</v>
      </c>
      <c r="AD76" s="433">
        <v>11</v>
      </c>
      <c r="AE76" s="433">
        <v>0</v>
      </c>
      <c r="AF76" s="433">
        <v>0</v>
      </c>
      <c r="AG76" s="433">
        <v>0</v>
      </c>
      <c r="AH76" s="433">
        <v>1</v>
      </c>
      <c r="AI76" s="433">
        <v>0</v>
      </c>
      <c r="AJ76" s="433">
        <v>0</v>
      </c>
      <c r="AK76" s="433">
        <v>0</v>
      </c>
      <c r="AL76" s="433">
        <v>0</v>
      </c>
      <c r="AM76" s="433">
        <v>0</v>
      </c>
      <c r="AN76" s="433">
        <v>0</v>
      </c>
      <c r="AO76" s="433">
        <v>0</v>
      </c>
      <c r="AP76" s="433">
        <v>41</v>
      </c>
      <c r="AQ76" s="433">
        <v>25</v>
      </c>
      <c r="AR76" s="433">
        <v>66</v>
      </c>
    </row>
    <row r="77" spans="1:44">
      <c r="A77" s="434" t="s">
        <v>789</v>
      </c>
      <c r="B77" s="429" t="s">
        <v>909</v>
      </c>
      <c r="C77" s="429" t="s">
        <v>909</v>
      </c>
      <c r="D77" s="429" t="s">
        <v>909</v>
      </c>
      <c r="E77" s="429" t="s">
        <v>909</v>
      </c>
      <c r="F77" s="429" t="s">
        <v>909</v>
      </c>
      <c r="G77" s="429" t="s">
        <v>909</v>
      </c>
      <c r="H77" s="429" t="s">
        <v>909</v>
      </c>
      <c r="I77" s="429" t="s">
        <v>909</v>
      </c>
      <c r="J77" s="429" t="s">
        <v>909</v>
      </c>
      <c r="K77" s="429" t="s">
        <v>909</v>
      </c>
      <c r="L77" s="429" t="s">
        <v>909</v>
      </c>
      <c r="M77" s="429" t="s">
        <v>909</v>
      </c>
      <c r="N77" s="429" t="s">
        <v>909</v>
      </c>
      <c r="O77" s="429" t="s">
        <v>909</v>
      </c>
      <c r="P77" s="429" t="s">
        <v>909</v>
      </c>
      <c r="Q77" s="429" t="s">
        <v>909</v>
      </c>
      <c r="R77" s="429" t="s">
        <v>909</v>
      </c>
      <c r="S77" s="429" t="s">
        <v>909</v>
      </c>
      <c r="T77" s="429" t="s">
        <v>909</v>
      </c>
      <c r="U77" s="429" t="s">
        <v>909</v>
      </c>
      <c r="V77" s="429" t="s">
        <v>909</v>
      </c>
      <c r="W77" s="429" t="s">
        <v>909</v>
      </c>
      <c r="X77" s="429" t="s">
        <v>909</v>
      </c>
      <c r="Y77" s="429" t="s">
        <v>909</v>
      </c>
      <c r="Z77" s="429">
        <v>1</v>
      </c>
      <c r="AA77" s="429" t="s">
        <v>909</v>
      </c>
      <c r="AB77" s="429" t="s">
        <v>909</v>
      </c>
      <c r="AC77" s="429" t="s">
        <v>909</v>
      </c>
      <c r="AD77" s="429" t="s">
        <v>909</v>
      </c>
      <c r="AE77" s="429" t="s">
        <v>909</v>
      </c>
      <c r="AF77" s="429" t="s">
        <v>909</v>
      </c>
      <c r="AG77" s="429" t="s">
        <v>909</v>
      </c>
      <c r="AH77" s="429" t="s">
        <v>909</v>
      </c>
      <c r="AI77" s="429" t="s">
        <v>909</v>
      </c>
      <c r="AJ77" s="429" t="s">
        <v>909</v>
      </c>
      <c r="AK77" s="429" t="s">
        <v>909</v>
      </c>
      <c r="AL77" s="429" t="s">
        <v>909</v>
      </c>
      <c r="AM77" s="429" t="s">
        <v>909</v>
      </c>
      <c r="AN77" s="429" t="s">
        <v>909</v>
      </c>
      <c r="AO77" s="429" t="s">
        <v>909</v>
      </c>
      <c r="AP77" s="429">
        <v>1</v>
      </c>
      <c r="AQ77" s="429" t="s">
        <v>909</v>
      </c>
      <c r="AR77" s="429">
        <v>1</v>
      </c>
    </row>
    <row r="78" spans="1:44">
      <c r="A78" s="434" t="s">
        <v>841</v>
      </c>
      <c r="B78" s="429" t="s">
        <v>909</v>
      </c>
      <c r="C78" s="429" t="s">
        <v>909</v>
      </c>
      <c r="D78" s="429" t="s">
        <v>909</v>
      </c>
      <c r="E78" s="429" t="s">
        <v>909</v>
      </c>
      <c r="F78" s="429" t="s">
        <v>909</v>
      </c>
      <c r="G78" s="429" t="s">
        <v>909</v>
      </c>
      <c r="H78" s="429" t="s">
        <v>909</v>
      </c>
      <c r="I78" s="429" t="s">
        <v>909</v>
      </c>
      <c r="J78" s="429" t="s">
        <v>909</v>
      </c>
      <c r="K78" s="429" t="s">
        <v>909</v>
      </c>
      <c r="L78" s="429" t="s">
        <v>909</v>
      </c>
      <c r="M78" s="429" t="s">
        <v>909</v>
      </c>
      <c r="N78" s="429" t="s">
        <v>909</v>
      </c>
      <c r="O78" s="429" t="s">
        <v>909</v>
      </c>
      <c r="P78" s="429" t="s">
        <v>909</v>
      </c>
      <c r="Q78" s="429" t="s">
        <v>909</v>
      </c>
      <c r="R78" s="429" t="s">
        <v>909</v>
      </c>
      <c r="S78" s="429" t="s">
        <v>909</v>
      </c>
      <c r="T78" s="429" t="s">
        <v>909</v>
      </c>
      <c r="U78" s="429" t="s">
        <v>909</v>
      </c>
      <c r="V78" s="429" t="s">
        <v>909</v>
      </c>
      <c r="W78" s="429" t="s">
        <v>909</v>
      </c>
      <c r="X78" s="429" t="s">
        <v>909</v>
      </c>
      <c r="Y78" s="429" t="s">
        <v>909</v>
      </c>
      <c r="Z78" s="429" t="s">
        <v>909</v>
      </c>
      <c r="AA78" s="429" t="s">
        <v>909</v>
      </c>
      <c r="AB78" s="429" t="s">
        <v>909</v>
      </c>
      <c r="AC78" s="429" t="s">
        <v>909</v>
      </c>
      <c r="AD78" s="429" t="s">
        <v>909</v>
      </c>
      <c r="AE78" s="429" t="s">
        <v>909</v>
      </c>
      <c r="AF78" s="429" t="s">
        <v>909</v>
      </c>
      <c r="AG78" s="429" t="s">
        <v>909</v>
      </c>
      <c r="AH78" s="429">
        <v>1</v>
      </c>
      <c r="AI78" s="429" t="s">
        <v>909</v>
      </c>
      <c r="AJ78" s="429" t="s">
        <v>909</v>
      </c>
      <c r="AK78" s="429" t="s">
        <v>909</v>
      </c>
      <c r="AL78" s="429" t="s">
        <v>909</v>
      </c>
      <c r="AM78" s="429" t="s">
        <v>909</v>
      </c>
      <c r="AN78" s="429" t="s">
        <v>909</v>
      </c>
      <c r="AO78" s="429" t="s">
        <v>909</v>
      </c>
      <c r="AP78" s="429">
        <v>1</v>
      </c>
      <c r="AQ78" s="429" t="s">
        <v>909</v>
      </c>
      <c r="AR78" s="429">
        <v>1</v>
      </c>
    </row>
    <row r="79" spans="1:44">
      <c r="A79" s="434" t="s">
        <v>842</v>
      </c>
      <c r="B79" s="429" t="s">
        <v>909</v>
      </c>
      <c r="C79" s="429" t="s">
        <v>909</v>
      </c>
      <c r="D79" s="429" t="s">
        <v>909</v>
      </c>
      <c r="E79" s="429" t="s">
        <v>909</v>
      </c>
      <c r="F79" s="429" t="s">
        <v>909</v>
      </c>
      <c r="G79" s="429" t="s">
        <v>909</v>
      </c>
      <c r="H79" s="429" t="s">
        <v>909</v>
      </c>
      <c r="I79" s="429" t="s">
        <v>909</v>
      </c>
      <c r="J79" s="429" t="s">
        <v>909</v>
      </c>
      <c r="K79" s="429" t="s">
        <v>909</v>
      </c>
      <c r="L79" s="429" t="s">
        <v>909</v>
      </c>
      <c r="M79" s="429" t="s">
        <v>909</v>
      </c>
      <c r="N79" s="429" t="s">
        <v>909</v>
      </c>
      <c r="O79" s="429" t="s">
        <v>909</v>
      </c>
      <c r="P79" s="429" t="s">
        <v>909</v>
      </c>
      <c r="Q79" s="429" t="s">
        <v>909</v>
      </c>
      <c r="R79" s="429" t="s">
        <v>909</v>
      </c>
      <c r="S79" s="429" t="s">
        <v>909</v>
      </c>
      <c r="T79" s="429" t="s">
        <v>909</v>
      </c>
      <c r="U79" s="429" t="s">
        <v>909</v>
      </c>
      <c r="V79" s="429" t="s">
        <v>909</v>
      </c>
      <c r="W79" s="429" t="s">
        <v>909</v>
      </c>
      <c r="X79" s="429" t="s">
        <v>909</v>
      </c>
      <c r="Y79" s="429" t="s">
        <v>909</v>
      </c>
      <c r="Z79" s="429" t="s">
        <v>909</v>
      </c>
      <c r="AA79" s="429" t="s">
        <v>909</v>
      </c>
      <c r="AB79" s="429" t="s">
        <v>909</v>
      </c>
      <c r="AC79" s="429" t="s">
        <v>909</v>
      </c>
      <c r="AD79" s="429">
        <v>2</v>
      </c>
      <c r="AE79" s="429" t="s">
        <v>909</v>
      </c>
      <c r="AF79" s="429" t="s">
        <v>909</v>
      </c>
      <c r="AG79" s="429" t="s">
        <v>909</v>
      </c>
      <c r="AH79" s="429" t="s">
        <v>909</v>
      </c>
      <c r="AI79" s="429" t="s">
        <v>909</v>
      </c>
      <c r="AJ79" s="429" t="s">
        <v>909</v>
      </c>
      <c r="AK79" s="429" t="s">
        <v>909</v>
      </c>
      <c r="AL79" s="429" t="s">
        <v>909</v>
      </c>
      <c r="AM79" s="429" t="s">
        <v>909</v>
      </c>
      <c r="AN79" s="429" t="s">
        <v>909</v>
      </c>
      <c r="AO79" s="429" t="s">
        <v>909</v>
      </c>
      <c r="AP79" s="429">
        <v>2</v>
      </c>
      <c r="AQ79" s="429">
        <v>2</v>
      </c>
      <c r="AR79" s="429">
        <v>4</v>
      </c>
    </row>
    <row r="80" spans="1:44">
      <c r="A80" s="434" t="s">
        <v>780</v>
      </c>
      <c r="B80" s="429">
        <v>1</v>
      </c>
      <c r="C80" s="429">
        <v>1</v>
      </c>
      <c r="D80" s="429" t="s">
        <v>909</v>
      </c>
      <c r="E80" s="429" t="s">
        <v>909</v>
      </c>
      <c r="F80" s="429" t="s">
        <v>909</v>
      </c>
      <c r="G80" s="429" t="s">
        <v>909</v>
      </c>
      <c r="H80" s="429" t="s">
        <v>909</v>
      </c>
      <c r="I80" s="429" t="s">
        <v>909</v>
      </c>
      <c r="J80" s="429" t="s">
        <v>909</v>
      </c>
      <c r="K80" s="429" t="s">
        <v>909</v>
      </c>
      <c r="L80" s="429" t="s">
        <v>909</v>
      </c>
      <c r="M80" s="429" t="s">
        <v>909</v>
      </c>
      <c r="N80" s="429" t="s">
        <v>909</v>
      </c>
      <c r="O80" s="429" t="s">
        <v>909</v>
      </c>
      <c r="P80" s="429" t="s">
        <v>909</v>
      </c>
      <c r="Q80" s="429" t="s">
        <v>909</v>
      </c>
      <c r="R80" s="429" t="s">
        <v>909</v>
      </c>
      <c r="S80" s="429" t="s">
        <v>909</v>
      </c>
      <c r="T80" s="429" t="s">
        <v>909</v>
      </c>
      <c r="U80" s="429" t="s">
        <v>909</v>
      </c>
      <c r="V80" s="429" t="s">
        <v>909</v>
      </c>
      <c r="W80" s="429" t="s">
        <v>909</v>
      </c>
      <c r="X80" s="429" t="s">
        <v>909</v>
      </c>
      <c r="Y80" s="429" t="s">
        <v>909</v>
      </c>
      <c r="Z80" s="429" t="s">
        <v>909</v>
      </c>
      <c r="AA80" s="429" t="s">
        <v>909</v>
      </c>
      <c r="AB80" s="429" t="s">
        <v>909</v>
      </c>
      <c r="AC80" s="429" t="s">
        <v>909</v>
      </c>
      <c r="AD80" s="429" t="s">
        <v>909</v>
      </c>
      <c r="AE80" s="429" t="s">
        <v>909</v>
      </c>
      <c r="AF80" s="429" t="s">
        <v>909</v>
      </c>
      <c r="AG80" s="429" t="s">
        <v>909</v>
      </c>
      <c r="AH80" s="429" t="s">
        <v>909</v>
      </c>
      <c r="AI80" s="429" t="s">
        <v>909</v>
      </c>
      <c r="AJ80" s="429" t="s">
        <v>909</v>
      </c>
      <c r="AK80" s="429" t="s">
        <v>909</v>
      </c>
      <c r="AL80" s="429" t="s">
        <v>909</v>
      </c>
      <c r="AM80" s="429" t="s">
        <v>909</v>
      </c>
      <c r="AN80" s="429" t="s">
        <v>909</v>
      </c>
      <c r="AO80" s="429" t="s">
        <v>909</v>
      </c>
      <c r="AP80" s="429">
        <v>2</v>
      </c>
      <c r="AQ80" s="429">
        <v>3</v>
      </c>
      <c r="AR80" s="429">
        <v>5</v>
      </c>
    </row>
    <row r="81" spans="1:44">
      <c r="A81" s="434" t="s">
        <v>795</v>
      </c>
      <c r="B81" s="429" t="s">
        <v>909</v>
      </c>
      <c r="C81" s="429" t="s">
        <v>909</v>
      </c>
      <c r="D81" s="429" t="s">
        <v>909</v>
      </c>
      <c r="E81" s="429" t="s">
        <v>909</v>
      </c>
      <c r="F81" s="429" t="s">
        <v>909</v>
      </c>
      <c r="G81" s="429" t="s">
        <v>909</v>
      </c>
      <c r="H81" s="429" t="s">
        <v>909</v>
      </c>
      <c r="I81" s="429" t="s">
        <v>909</v>
      </c>
      <c r="J81" s="429" t="s">
        <v>909</v>
      </c>
      <c r="K81" s="429" t="s">
        <v>909</v>
      </c>
      <c r="L81" s="429" t="s">
        <v>909</v>
      </c>
      <c r="M81" s="429" t="s">
        <v>909</v>
      </c>
      <c r="N81" s="429" t="s">
        <v>909</v>
      </c>
      <c r="O81" s="429">
        <v>3</v>
      </c>
      <c r="P81" s="429" t="s">
        <v>909</v>
      </c>
      <c r="Q81" s="429" t="s">
        <v>909</v>
      </c>
      <c r="R81" s="429" t="s">
        <v>909</v>
      </c>
      <c r="S81" s="429" t="s">
        <v>909</v>
      </c>
      <c r="T81" s="429" t="s">
        <v>909</v>
      </c>
      <c r="U81" s="429" t="s">
        <v>909</v>
      </c>
      <c r="V81" s="429" t="s">
        <v>909</v>
      </c>
      <c r="W81" s="429" t="s">
        <v>909</v>
      </c>
      <c r="X81" s="429" t="s">
        <v>909</v>
      </c>
      <c r="Y81" s="429" t="s">
        <v>909</v>
      </c>
      <c r="Z81" s="429" t="s">
        <v>909</v>
      </c>
      <c r="AA81" s="429" t="s">
        <v>909</v>
      </c>
      <c r="AB81" s="429" t="s">
        <v>909</v>
      </c>
      <c r="AC81" s="429" t="s">
        <v>909</v>
      </c>
      <c r="AD81" s="429" t="s">
        <v>909</v>
      </c>
      <c r="AE81" s="429" t="s">
        <v>909</v>
      </c>
      <c r="AF81" s="429" t="s">
        <v>909</v>
      </c>
      <c r="AG81" s="429" t="s">
        <v>909</v>
      </c>
      <c r="AH81" s="429" t="s">
        <v>909</v>
      </c>
      <c r="AI81" s="429" t="s">
        <v>909</v>
      </c>
      <c r="AJ81" s="429" t="s">
        <v>909</v>
      </c>
      <c r="AK81" s="429" t="s">
        <v>909</v>
      </c>
      <c r="AL81" s="429" t="s">
        <v>909</v>
      </c>
      <c r="AM81" s="429" t="s">
        <v>909</v>
      </c>
      <c r="AN81" s="429" t="s">
        <v>909</v>
      </c>
      <c r="AO81" s="429" t="s">
        <v>909</v>
      </c>
      <c r="AP81" s="429">
        <v>3</v>
      </c>
      <c r="AQ81" s="429" t="s">
        <v>909</v>
      </c>
      <c r="AR81" s="429">
        <v>3</v>
      </c>
    </row>
    <row r="82" spans="1:44">
      <c r="A82" s="434" t="s">
        <v>829</v>
      </c>
      <c r="B82" s="429" t="s">
        <v>909</v>
      </c>
      <c r="C82" s="429" t="s">
        <v>909</v>
      </c>
      <c r="D82" s="429" t="s">
        <v>909</v>
      </c>
      <c r="E82" s="429" t="s">
        <v>909</v>
      </c>
      <c r="F82" s="429" t="s">
        <v>909</v>
      </c>
      <c r="G82" s="429" t="s">
        <v>909</v>
      </c>
      <c r="H82" s="429" t="s">
        <v>909</v>
      </c>
      <c r="I82" s="429" t="s">
        <v>909</v>
      </c>
      <c r="J82" s="429" t="s">
        <v>909</v>
      </c>
      <c r="K82" s="429" t="s">
        <v>909</v>
      </c>
      <c r="L82" s="429" t="s">
        <v>909</v>
      </c>
      <c r="M82" s="429" t="s">
        <v>909</v>
      </c>
      <c r="N82" s="429" t="s">
        <v>909</v>
      </c>
      <c r="O82" s="429" t="s">
        <v>909</v>
      </c>
      <c r="P82" s="429" t="s">
        <v>909</v>
      </c>
      <c r="Q82" s="429" t="s">
        <v>909</v>
      </c>
      <c r="R82" s="429" t="s">
        <v>909</v>
      </c>
      <c r="S82" s="429" t="s">
        <v>909</v>
      </c>
      <c r="T82" s="429" t="s">
        <v>909</v>
      </c>
      <c r="U82" s="429" t="s">
        <v>909</v>
      </c>
      <c r="V82" s="429" t="s">
        <v>909</v>
      </c>
      <c r="W82" s="429" t="s">
        <v>909</v>
      </c>
      <c r="X82" s="429" t="s">
        <v>909</v>
      </c>
      <c r="Y82" s="429" t="s">
        <v>909</v>
      </c>
      <c r="Z82" s="429">
        <v>1</v>
      </c>
      <c r="AA82" s="429" t="s">
        <v>909</v>
      </c>
      <c r="AB82" s="429" t="s">
        <v>909</v>
      </c>
      <c r="AC82" s="429" t="s">
        <v>909</v>
      </c>
      <c r="AD82" s="429" t="s">
        <v>909</v>
      </c>
      <c r="AE82" s="429" t="s">
        <v>909</v>
      </c>
      <c r="AF82" s="429" t="s">
        <v>909</v>
      </c>
      <c r="AG82" s="429" t="s">
        <v>909</v>
      </c>
      <c r="AH82" s="429" t="s">
        <v>909</v>
      </c>
      <c r="AI82" s="429" t="s">
        <v>909</v>
      </c>
      <c r="AJ82" s="429" t="s">
        <v>909</v>
      </c>
      <c r="AK82" s="429" t="s">
        <v>909</v>
      </c>
      <c r="AL82" s="429" t="s">
        <v>909</v>
      </c>
      <c r="AM82" s="429" t="s">
        <v>909</v>
      </c>
      <c r="AN82" s="429" t="s">
        <v>909</v>
      </c>
      <c r="AO82" s="429" t="s">
        <v>909</v>
      </c>
      <c r="AP82" s="429">
        <v>1</v>
      </c>
      <c r="AQ82" s="429" t="s">
        <v>909</v>
      </c>
      <c r="AR82" s="429">
        <v>1</v>
      </c>
    </row>
    <row r="83" spans="1:44">
      <c r="A83" s="434" t="s">
        <v>772</v>
      </c>
      <c r="B83" s="429">
        <v>1</v>
      </c>
      <c r="C83" s="429" t="s">
        <v>909</v>
      </c>
      <c r="D83" s="429" t="s">
        <v>909</v>
      </c>
      <c r="E83" s="429" t="s">
        <v>909</v>
      </c>
      <c r="F83" s="429" t="s">
        <v>909</v>
      </c>
      <c r="G83" s="429" t="s">
        <v>909</v>
      </c>
      <c r="H83" s="429" t="s">
        <v>909</v>
      </c>
      <c r="I83" s="429" t="s">
        <v>909</v>
      </c>
      <c r="J83" s="429" t="s">
        <v>909</v>
      </c>
      <c r="K83" s="429" t="s">
        <v>909</v>
      </c>
      <c r="L83" s="429" t="s">
        <v>909</v>
      </c>
      <c r="M83" s="429" t="s">
        <v>909</v>
      </c>
      <c r="N83" s="429" t="s">
        <v>909</v>
      </c>
      <c r="O83" s="429" t="s">
        <v>909</v>
      </c>
      <c r="P83" s="429" t="s">
        <v>909</v>
      </c>
      <c r="Q83" s="429" t="s">
        <v>909</v>
      </c>
      <c r="R83" s="429" t="s">
        <v>909</v>
      </c>
      <c r="S83" s="429" t="s">
        <v>909</v>
      </c>
      <c r="T83" s="429" t="s">
        <v>909</v>
      </c>
      <c r="U83" s="429" t="s">
        <v>909</v>
      </c>
      <c r="V83" s="429" t="s">
        <v>909</v>
      </c>
      <c r="W83" s="429" t="s">
        <v>909</v>
      </c>
      <c r="X83" s="429" t="s">
        <v>909</v>
      </c>
      <c r="Y83" s="429" t="s">
        <v>909</v>
      </c>
      <c r="Z83" s="429">
        <v>1</v>
      </c>
      <c r="AA83" s="429" t="s">
        <v>909</v>
      </c>
      <c r="AB83" s="429" t="s">
        <v>909</v>
      </c>
      <c r="AC83" s="429" t="s">
        <v>909</v>
      </c>
      <c r="AD83" s="429" t="s">
        <v>909</v>
      </c>
      <c r="AE83" s="429" t="s">
        <v>909</v>
      </c>
      <c r="AF83" s="429" t="s">
        <v>909</v>
      </c>
      <c r="AG83" s="429" t="s">
        <v>909</v>
      </c>
      <c r="AH83" s="429" t="s">
        <v>909</v>
      </c>
      <c r="AI83" s="429" t="s">
        <v>909</v>
      </c>
      <c r="AJ83" s="429" t="s">
        <v>909</v>
      </c>
      <c r="AK83" s="429" t="s">
        <v>909</v>
      </c>
      <c r="AL83" s="429" t="s">
        <v>909</v>
      </c>
      <c r="AM83" s="429" t="s">
        <v>909</v>
      </c>
      <c r="AN83" s="429" t="s">
        <v>909</v>
      </c>
      <c r="AO83" s="429" t="s">
        <v>909</v>
      </c>
      <c r="AP83" s="429">
        <v>2</v>
      </c>
      <c r="AQ83" s="429">
        <v>1</v>
      </c>
      <c r="AR83" s="429">
        <v>3</v>
      </c>
    </row>
    <row r="84" spans="1:44">
      <c r="A84" s="434" t="s">
        <v>773</v>
      </c>
      <c r="B84" s="429" t="s">
        <v>909</v>
      </c>
      <c r="C84" s="429" t="s">
        <v>909</v>
      </c>
      <c r="D84" s="429" t="s">
        <v>909</v>
      </c>
      <c r="E84" s="429" t="s">
        <v>909</v>
      </c>
      <c r="F84" s="429" t="s">
        <v>909</v>
      </c>
      <c r="G84" s="429" t="s">
        <v>909</v>
      </c>
      <c r="H84" s="429" t="s">
        <v>909</v>
      </c>
      <c r="I84" s="429" t="s">
        <v>909</v>
      </c>
      <c r="J84" s="429" t="s">
        <v>909</v>
      </c>
      <c r="K84" s="429" t="s">
        <v>909</v>
      </c>
      <c r="L84" s="429" t="s">
        <v>909</v>
      </c>
      <c r="M84" s="429" t="s">
        <v>909</v>
      </c>
      <c r="N84" s="429" t="s">
        <v>909</v>
      </c>
      <c r="O84" s="429" t="s">
        <v>909</v>
      </c>
      <c r="P84" s="429" t="s">
        <v>909</v>
      </c>
      <c r="Q84" s="429" t="s">
        <v>909</v>
      </c>
      <c r="R84" s="429" t="s">
        <v>909</v>
      </c>
      <c r="S84" s="429" t="s">
        <v>909</v>
      </c>
      <c r="T84" s="429" t="s">
        <v>909</v>
      </c>
      <c r="U84" s="429" t="s">
        <v>909</v>
      </c>
      <c r="V84" s="429" t="s">
        <v>909</v>
      </c>
      <c r="W84" s="429" t="s">
        <v>909</v>
      </c>
      <c r="X84" s="429" t="s">
        <v>909</v>
      </c>
      <c r="Y84" s="429" t="s">
        <v>909</v>
      </c>
      <c r="Z84" s="429" t="s">
        <v>909</v>
      </c>
      <c r="AA84" s="429" t="s">
        <v>909</v>
      </c>
      <c r="AB84" s="429" t="s">
        <v>909</v>
      </c>
      <c r="AC84" s="429" t="s">
        <v>909</v>
      </c>
      <c r="AD84" s="429">
        <v>4</v>
      </c>
      <c r="AE84" s="429" t="s">
        <v>909</v>
      </c>
      <c r="AF84" s="429" t="s">
        <v>909</v>
      </c>
      <c r="AG84" s="429" t="s">
        <v>909</v>
      </c>
      <c r="AH84" s="429" t="s">
        <v>909</v>
      </c>
      <c r="AI84" s="429" t="s">
        <v>909</v>
      </c>
      <c r="AJ84" s="429" t="s">
        <v>909</v>
      </c>
      <c r="AK84" s="429" t="s">
        <v>909</v>
      </c>
      <c r="AL84" s="429" t="s">
        <v>909</v>
      </c>
      <c r="AM84" s="429" t="s">
        <v>909</v>
      </c>
      <c r="AN84" s="429" t="s">
        <v>909</v>
      </c>
      <c r="AO84" s="429" t="s">
        <v>909</v>
      </c>
      <c r="AP84" s="429">
        <v>4</v>
      </c>
      <c r="AQ84" s="429">
        <v>2</v>
      </c>
      <c r="AR84" s="429">
        <v>6</v>
      </c>
    </row>
    <row r="85" spans="1:44">
      <c r="A85" s="434" t="s">
        <v>774</v>
      </c>
      <c r="B85" s="429">
        <v>1</v>
      </c>
      <c r="C85" s="429" t="s">
        <v>909</v>
      </c>
      <c r="D85" s="429" t="s">
        <v>909</v>
      </c>
      <c r="E85" s="429" t="s">
        <v>909</v>
      </c>
      <c r="F85" s="429" t="s">
        <v>909</v>
      </c>
      <c r="G85" s="429" t="s">
        <v>909</v>
      </c>
      <c r="H85" s="429" t="s">
        <v>909</v>
      </c>
      <c r="I85" s="429" t="s">
        <v>909</v>
      </c>
      <c r="J85" s="429" t="s">
        <v>909</v>
      </c>
      <c r="K85" s="429" t="s">
        <v>909</v>
      </c>
      <c r="L85" s="429" t="s">
        <v>909</v>
      </c>
      <c r="M85" s="429" t="s">
        <v>909</v>
      </c>
      <c r="N85" s="429" t="s">
        <v>909</v>
      </c>
      <c r="O85" s="429" t="s">
        <v>909</v>
      </c>
      <c r="P85" s="429" t="s">
        <v>909</v>
      </c>
      <c r="Q85" s="429" t="s">
        <v>909</v>
      </c>
      <c r="R85" s="429" t="s">
        <v>909</v>
      </c>
      <c r="S85" s="429" t="s">
        <v>909</v>
      </c>
      <c r="T85" s="429" t="s">
        <v>909</v>
      </c>
      <c r="U85" s="429" t="s">
        <v>909</v>
      </c>
      <c r="V85" s="429" t="s">
        <v>909</v>
      </c>
      <c r="W85" s="429" t="s">
        <v>909</v>
      </c>
      <c r="X85" s="429" t="s">
        <v>909</v>
      </c>
      <c r="Y85" s="429" t="s">
        <v>909</v>
      </c>
      <c r="Z85" s="429" t="s">
        <v>909</v>
      </c>
      <c r="AA85" s="429" t="s">
        <v>909</v>
      </c>
      <c r="AB85" s="429" t="s">
        <v>909</v>
      </c>
      <c r="AC85" s="429" t="s">
        <v>909</v>
      </c>
      <c r="AD85" s="429">
        <v>3</v>
      </c>
      <c r="AE85" s="429" t="s">
        <v>909</v>
      </c>
      <c r="AF85" s="429" t="s">
        <v>909</v>
      </c>
      <c r="AG85" s="429" t="s">
        <v>909</v>
      </c>
      <c r="AH85" s="429" t="s">
        <v>909</v>
      </c>
      <c r="AI85" s="429" t="s">
        <v>909</v>
      </c>
      <c r="AJ85" s="429" t="s">
        <v>909</v>
      </c>
      <c r="AK85" s="429" t="s">
        <v>909</v>
      </c>
      <c r="AL85" s="429" t="s">
        <v>909</v>
      </c>
      <c r="AM85" s="429" t="s">
        <v>909</v>
      </c>
      <c r="AN85" s="429" t="s">
        <v>909</v>
      </c>
      <c r="AO85" s="429" t="s">
        <v>909</v>
      </c>
      <c r="AP85" s="429">
        <v>4</v>
      </c>
      <c r="AQ85" s="429">
        <v>2</v>
      </c>
      <c r="AR85" s="429">
        <v>6</v>
      </c>
    </row>
    <row r="86" spans="1:44">
      <c r="A86" s="434" t="s">
        <v>784</v>
      </c>
      <c r="B86" s="429">
        <v>1</v>
      </c>
      <c r="C86" s="429" t="s">
        <v>909</v>
      </c>
      <c r="D86" s="429" t="s">
        <v>909</v>
      </c>
      <c r="E86" s="429" t="s">
        <v>909</v>
      </c>
      <c r="F86" s="429" t="s">
        <v>909</v>
      </c>
      <c r="G86" s="429" t="s">
        <v>909</v>
      </c>
      <c r="H86" s="429" t="s">
        <v>909</v>
      </c>
      <c r="I86" s="429" t="s">
        <v>909</v>
      </c>
      <c r="J86" s="429" t="s">
        <v>909</v>
      </c>
      <c r="K86" s="429" t="s">
        <v>909</v>
      </c>
      <c r="L86" s="429" t="s">
        <v>909</v>
      </c>
      <c r="M86" s="429" t="s">
        <v>909</v>
      </c>
      <c r="N86" s="429" t="s">
        <v>909</v>
      </c>
      <c r="O86" s="429" t="s">
        <v>909</v>
      </c>
      <c r="P86" s="429">
        <v>1</v>
      </c>
      <c r="Q86" s="429" t="s">
        <v>909</v>
      </c>
      <c r="R86" s="429" t="s">
        <v>909</v>
      </c>
      <c r="S86" s="429" t="s">
        <v>909</v>
      </c>
      <c r="T86" s="429" t="s">
        <v>909</v>
      </c>
      <c r="U86" s="429" t="s">
        <v>909</v>
      </c>
      <c r="V86" s="429" t="s">
        <v>909</v>
      </c>
      <c r="W86" s="429" t="s">
        <v>909</v>
      </c>
      <c r="X86" s="429" t="s">
        <v>909</v>
      </c>
      <c r="Y86" s="429" t="s">
        <v>909</v>
      </c>
      <c r="Z86" s="429" t="s">
        <v>909</v>
      </c>
      <c r="AA86" s="429" t="s">
        <v>909</v>
      </c>
      <c r="AB86" s="429" t="s">
        <v>909</v>
      </c>
      <c r="AC86" s="429" t="s">
        <v>909</v>
      </c>
      <c r="AD86" s="429">
        <v>1</v>
      </c>
      <c r="AE86" s="429" t="s">
        <v>909</v>
      </c>
      <c r="AF86" s="429" t="s">
        <v>909</v>
      </c>
      <c r="AG86" s="429" t="s">
        <v>909</v>
      </c>
      <c r="AH86" s="429" t="s">
        <v>909</v>
      </c>
      <c r="AI86" s="429" t="s">
        <v>909</v>
      </c>
      <c r="AJ86" s="429" t="s">
        <v>909</v>
      </c>
      <c r="AK86" s="429" t="s">
        <v>909</v>
      </c>
      <c r="AL86" s="429" t="s">
        <v>909</v>
      </c>
      <c r="AM86" s="429" t="s">
        <v>909</v>
      </c>
      <c r="AN86" s="429" t="s">
        <v>909</v>
      </c>
      <c r="AO86" s="429" t="s">
        <v>909</v>
      </c>
      <c r="AP86" s="429">
        <v>3</v>
      </c>
      <c r="AQ86" s="429">
        <v>2</v>
      </c>
      <c r="AR86" s="429">
        <v>5</v>
      </c>
    </row>
    <row r="87" spans="1:44">
      <c r="A87" s="434" t="s">
        <v>803</v>
      </c>
      <c r="B87" s="429">
        <v>1</v>
      </c>
      <c r="C87" s="429">
        <v>2</v>
      </c>
      <c r="D87" s="429" t="s">
        <v>909</v>
      </c>
      <c r="E87" s="429" t="s">
        <v>909</v>
      </c>
      <c r="F87" s="429" t="s">
        <v>909</v>
      </c>
      <c r="G87" s="429" t="s">
        <v>909</v>
      </c>
      <c r="H87" s="429" t="s">
        <v>909</v>
      </c>
      <c r="I87" s="429" t="s">
        <v>909</v>
      </c>
      <c r="J87" s="429" t="s">
        <v>909</v>
      </c>
      <c r="K87" s="429" t="s">
        <v>909</v>
      </c>
      <c r="L87" s="429" t="s">
        <v>909</v>
      </c>
      <c r="M87" s="429" t="s">
        <v>909</v>
      </c>
      <c r="N87" s="429" t="s">
        <v>909</v>
      </c>
      <c r="O87" s="429" t="s">
        <v>909</v>
      </c>
      <c r="P87" s="429" t="s">
        <v>909</v>
      </c>
      <c r="Q87" s="429" t="s">
        <v>909</v>
      </c>
      <c r="R87" s="429" t="s">
        <v>909</v>
      </c>
      <c r="S87" s="429" t="s">
        <v>909</v>
      </c>
      <c r="T87" s="429" t="s">
        <v>909</v>
      </c>
      <c r="U87" s="429" t="s">
        <v>909</v>
      </c>
      <c r="V87" s="429" t="s">
        <v>909</v>
      </c>
      <c r="W87" s="429" t="s">
        <v>909</v>
      </c>
      <c r="X87" s="429" t="s">
        <v>909</v>
      </c>
      <c r="Y87" s="429" t="s">
        <v>909</v>
      </c>
      <c r="Z87" s="429">
        <v>1</v>
      </c>
      <c r="AA87" s="429" t="s">
        <v>909</v>
      </c>
      <c r="AB87" s="429" t="s">
        <v>909</v>
      </c>
      <c r="AC87" s="429" t="s">
        <v>909</v>
      </c>
      <c r="AD87" s="429" t="s">
        <v>909</v>
      </c>
      <c r="AE87" s="429" t="s">
        <v>909</v>
      </c>
      <c r="AF87" s="429" t="s">
        <v>909</v>
      </c>
      <c r="AG87" s="429" t="s">
        <v>909</v>
      </c>
      <c r="AH87" s="429" t="s">
        <v>909</v>
      </c>
      <c r="AI87" s="429" t="s">
        <v>909</v>
      </c>
      <c r="AJ87" s="429" t="s">
        <v>909</v>
      </c>
      <c r="AK87" s="429" t="s">
        <v>909</v>
      </c>
      <c r="AL87" s="429" t="s">
        <v>909</v>
      </c>
      <c r="AM87" s="429" t="s">
        <v>909</v>
      </c>
      <c r="AN87" s="429" t="s">
        <v>909</v>
      </c>
      <c r="AO87" s="429" t="s">
        <v>909</v>
      </c>
      <c r="AP87" s="429">
        <v>4</v>
      </c>
      <c r="AQ87" s="429">
        <v>3</v>
      </c>
      <c r="AR87" s="429">
        <v>7</v>
      </c>
    </row>
    <row r="88" spans="1:44">
      <c r="A88" s="434" t="s">
        <v>843</v>
      </c>
      <c r="B88" s="429" t="s">
        <v>909</v>
      </c>
      <c r="C88" s="429" t="s">
        <v>909</v>
      </c>
      <c r="D88" s="429" t="s">
        <v>909</v>
      </c>
      <c r="E88" s="429" t="s">
        <v>909</v>
      </c>
      <c r="F88" s="429" t="s">
        <v>909</v>
      </c>
      <c r="G88" s="429" t="s">
        <v>909</v>
      </c>
      <c r="H88" s="429" t="s">
        <v>909</v>
      </c>
      <c r="I88" s="429" t="s">
        <v>909</v>
      </c>
      <c r="J88" s="429" t="s">
        <v>909</v>
      </c>
      <c r="K88" s="429" t="s">
        <v>909</v>
      </c>
      <c r="L88" s="429" t="s">
        <v>909</v>
      </c>
      <c r="M88" s="429" t="s">
        <v>909</v>
      </c>
      <c r="N88" s="429" t="s">
        <v>909</v>
      </c>
      <c r="O88" s="429">
        <v>1</v>
      </c>
      <c r="P88" s="429" t="s">
        <v>909</v>
      </c>
      <c r="Q88" s="429" t="s">
        <v>909</v>
      </c>
      <c r="R88" s="429" t="s">
        <v>909</v>
      </c>
      <c r="S88" s="429" t="s">
        <v>909</v>
      </c>
      <c r="T88" s="429" t="s">
        <v>909</v>
      </c>
      <c r="U88" s="429" t="s">
        <v>909</v>
      </c>
      <c r="V88" s="429" t="s">
        <v>909</v>
      </c>
      <c r="W88" s="429" t="s">
        <v>909</v>
      </c>
      <c r="X88" s="429" t="s">
        <v>909</v>
      </c>
      <c r="Y88" s="429" t="s">
        <v>909</v>
      </c>
      <c r="Z88" s="429" t="s">
        <v>909</v>
      </c>
      <c r="AA88" s="429" t="s">
        <v>909</v>
      </c>
      <c r="AB88" s="429" t="s">
        <v>909</v>
      </c>
      <c r="AC88" s="429" t="s">
        <v>909</v>
      </c>
      <c r="AD88" s="429" t="s">
        <v>909</v>
      </c>
      <c r="AE88" s="429" t="s">
        <v>909</v>
      </c>
      <c r="AF88" s="429" t="s">
        <v>909</v>
      </c>
      <c r="AG88" s="429" t="s">
        <v>909</v>
      </c>
      <c r="AH88" s="429" t="s">
        <v>909</v>
      </c>
      <c r="AI88" s="429" t="s">
        <v>909</v>
      </c>
      <c r="AJ88" s="429" t="s">
        <v>909</v>
      </c>
      <c r="AK88" s="429" t="s">
        <v>909</v>
      </c>
      <c r="AL88" s="429" t="s">
        <v>909</v>
      </c>
      <c r="AM88" s="429" t="s">
        <v>909</v>
      </c>
      <c r="AN88" s="429" t="s">
        <v>909</v>
      </c>
      <c r="AO88" s="429" t="s">
        <v>909</v>
      </c>
      <c r="AP88" s="429">
        <v>1</v>
      </c>
      <c r="AQ88" s="429" t="s">
        <v>909</v>
      </c>
      <c r="AR88" s="429">
        <v>1</v>
      </c>
    </row>
    <row r="89" spans="1:44">
      <c r="A89" s="434" t="s">
        <v>787</v>
      </c>
      <c r="B89" s="429">
        <v>1</v>
      </c>
      <c r="C89" s="429" t="s">
        <v>909</v>
      </c>
      <c r="D89" s="429" t="s">
        <v>909</v>
      </c>
      <c r="E89" s="429" t="s">
        <v>909</v>
      </c>
      <c r="F89" s="429" t="s">
        <v>909</v>
      </c>
      <c r="G89" s="429" t="s">
        <v>909</v>
      </c>
      <c r="H89" s="429" t="s">
        <v>909</v>
      </c>
      <c r="I89" s="429" t="s">
        <v>909</v>
      </c>
      <c r="J89" s="429" t="s">
        <v>909</v>
      </c>
      <c r="K89" s="429" t="s">
        <v>909</v>
      </c>
      <c r="L89" s="429" t="s">
        <v>909</v>
      </c>
      <c r="M89" s="429" t="s">
        <v>909</v>
      </c>
      <c r="N89" s="429" t="s">
        <v>909</v>
      </c>
      <c r="O89" s="429" t="s">
        <v>909</v>
      </c>
      <c r="P89" s="429" t="s">
        <v>909</v>
      </c>
      <c r="Q89" s="429" t="s">
        <v>909</v>
      </c>
      <c r="R89" s="429" t="s">
        <v>909</v>
      </c>
      <c r="S89" s="429" t="s">
        <v>909</v>
      </c>
      <c r="T89" s="429" t="s">
        <v>909</v>
      </c>
      <c r="U89" s="429" t="s">
        <v>909</v>
      </c>
      <c r="V89" s="429" t="s">
        <v>909</v>
      </c>
      <c r="W89" s="429" t="s">
        <v>909</v>
      </c>
      <c r="X89" s="429" t="s">
        <v>909</v>
      </c>
      <c r="Y89" s="429" t="s">
        <v>909</v>
      </c>
      <c r="Z89" s="429" t="s">
        <v>909</v>
      </c>
      <c r="AA89" s="429" t="s">
        <v>909</v>
      </c>
      <c r="AB89" s="429" t="s">
        <v>909</v>
      </c>
      <c r="AC89" s="429" t="s">
        <v>909</v>
      </c>
      <c r="AD89" s="429" t="s">
        <v>909</v>
      </c>
      <c r="AE89" s="429" t="s">
        <v>909</v>
      </c>
      <c r="AF89" s="429" t="s">
        <v>909</v>
      </c>
      <c r="AG89" s="429" t="s">
        <v>909</v>
      </c>
      <c r="AH89" s="429" t="s">
        <v>909</v>
      </c>
      <c r="AI89" s="429" t="s">
        <v>909</v>
      </c>
      <c r="AJ89" s="429" t="s">
        <v>909</v>
      </c>
      <c r="AK89" s="429" t="s">
        <v>909</v>
      </c>
      <c r="AL89" s="429" t="s">
        <v>909</v>
      </c>
      <c r="AM89" s="429" t="s">
        <v>909</v>
      </c>
      <c r="AN89" s="429" t="s">
        <v>909</v>
      </c>
      <c r="AO89" s="429" t="s">
        <v>909</v>
      </c>
      <c r="AP89" s="429">
        <v>1</v>
      </c>
      <c r="AQ89" s="429">
        <v>1</v>
      </c>
      <c r="AR89" s="429">
        <v>2</v>
      </c>
    </row>
    <row r="90" spans="1:44">
      <c r="A90" s="434" t="s">
        <v>788</v>
      </c>
      <c r="B90" s="429" t="s">
        <v>909</v>
      </c>
      <c r="C90" s="429" t="s">
        <v>909</v>
      </c>
      <c r="D90" s="429" t="s">
        <v>909</v>
      </c>
      <c r="E90" s="429" t="s">
        <v>909</v>
      </c>
      <c r="F90" s="429" t="s">
        <v>909</v>
      </c>
      <c r="G90" s="429" t="s">
        <v>909</v>
      </c>
      <c r="H90" s="429" t="s">
        <v>909</v>
      </c>
      <c r="I90" s="429" t="s">
        <v>909</v>
      </c>
      <c r="J90" s="429" t="s">
        <v>909</v>
      </c>
      <c r="K90" s="429" t="s">
        <v>909</v>
      </c>
      <c r="L90" s="429" t="s">
        <v>909</v>
      </c>
      <c r="M90" s="429" t="s">
        <v>909</v>
      </c>
      <c r="N90" s="429" t="s">
        <v>909</v>
      </c>
      <c r="O90" s="429" t="s">
        <v>909</v>
      </c>
      <c r="P90" s="429" t="s">
        <v>909</v>
      </c>
      <c r="Q90" s="429" t="s">
        <v>909</v>
      </c>
      <c r="R90" s="429" t="s">
        <v>909</v>
      </c>
      <c r="S90" s="429" t="s">
        <v>909</v>
      </c>
      <c r="T90" s="429" t="s">
        <v>909</v>
      </c>
      <c r="U90" s="429" t="s">
        <v>909</v>
      </c>
      <c r="V90" s="429" t="s">
        <v>909</v>
      </c>
      <c r="W90" s="429" t="s">
        <v>909</v>
      </c>
      <c r="X90" s="429" t="s">
        <v>909</v>
      </c>
      <c r="Y90" s="429" t="s">
        <v>909</v>
      </c>
      <c r="Z90" s="429" t="s">
        <v>909</v>
      </c>
      <c r="AA90" s="429" t="s">
        <v>909</v>
      </c>
      <c r="AB90" s="429" t="s">
        <v>909</v>
      </c>
      <c r="AC90" s="429" t="s">
        <v>909</v>
      </c>
      <c r="AD90" s="429" t="s">
        <v>909</v>
      </c>
      <c r="AE90" s="429" t="s">
        <v>909</v>
      </c>
      <c r="AF90" s="429" t="s">
        <v>909</v>
      </c>
      <c r="AG90" s="429" t="s">
        <v>909</v>
      </c>
      <c r="AH90" s="429" t="s">
        <v>909</v>
      </c>
      <c r="AI90" s="429" t="s">
        <v>909</v>
      </c>
      <c r="AJ90" s="429" t="s">
        <v>909</v>
      </c>
      <c r="AK90" s="429" t="s">
        <v>909</v>
      </c>
      <c r="AL90" s="429" t="s">
        <v>909</v>
      </c>
      <c r="AM90" s="429" t="s">
        <v>909</v>
      </c>
      <c r="AN90" s="429" t="s">
        <v>909</v>
      </c>
      <c r="AO90" s="429" t="s">
        <v>909</v>
      </c>
      <c r="AP90" s="429">
        <v>0</v>
      </c>
      <c r="AQ90" s="429">
        <v>2</v>
      </c>
      <c r="AR90" s="429">
        <v>2</v>
      </c>
    </row>
    <row r="91" spans="1:44">
      <c r="A91" s="434" t="s">
        <v>778</v>
      </c>
      <c r="B91" s="429">
        <v>1</v>
      </c>
      <c r="C91" s="429">
        <v>1</v>
      </c>
      <c r="D91" s="429" t="s">
        <v>909</v>
      </c>
      <c r="E91" s="429" t="s">
        <v>909</v>
      </c>
      <c r="F91" s="429" t="s">
        <v>909</v>
      </c>
      <c r="G91" s="429" t="s">
        <v>909</v>
      </c>
      <c r="H91" s="429" t="s">
        <v>909</v>
      </c>
      <c r="I91" s="429" t="s">
        <v>909</v>
      </c>
      <c r="J91" s="429" t="s">
        <v>909</v>
      </c>
      <c r="K91" s="429" t="s">
        <v>909</v>
      </c>
      <c r="L91" s="429" t="s">
        <v>909</v>
      </c>
      <c r="M91" s="429" t="s">
        <v>909</v>
      </c>
      <c r="N91" s="429" t="s">
        <v>909</v>
      </c>
      <c r="O91" s="429" t="s">
        <v>909</v>
      </c>
      <c r="P91" s="429" t="s">
        <v>909</v>
      </c>
      <c r="Q91" s="429" t="s">
        <v>909</v>
      </c>
      <c r="R91" s="429" t="s">
        <v>909</v>
      </c>
      <c r="S91" s="429" t="s">
        <v>909</v>
      </c>
      <c r="T91" s="429" t="s">
        <v>909</v>
      </c>
      <c r="U91" s="429" t="s">
        <v>909</v>
      </c>
      <c r="V91" s="429" t="s">
        <v>909</v>
      </c>
      <c r="W91" s="429" t="s">
        <v>909</v>
      </c>
      <c r="X91" s="429" t="s">
        <v>909</v>
      </c>
      <c r="Y91" s="429" t="s">
        <v>909</v>
      </c>
      <c r="Z91" s="429" t="s">
        <v>909</v>
      </c>
      <c r="AA91" s="429" t="s">
        <v>909</v>
      </c>
      <c r="AB91" s="429" t="s">
        <v>909</v>
      </c>
      <c r="AC91" s="429" t="s">
        <v>909</v>
      </c>
      <c r="AD91" s="429" t="s">
        <v>909</v>
      </c>
      <c r="AE91" s="429" t="s">
        <v>909</v>
      </c>
      <c r="AF91" s="429" t="s">
        <v>909</v>
      </c>
      <c r="AG91" s="429" t="s">
        <v>909</v>
      </c>
      <c r="AH91" s="429" t="s">
        <v>909</v>
      </c>
      <c r="AI91" s="429" t="s">
        <v>909</v>
      </c>
      <c r="AJ91" s="429" t="s">
        <v>909</v>
      </c>
      <c r="AK91" s="429" t="s">
        <v>909</v>
      </c>
      <c r="AL91" s="429" t="s">
        <v>909</v>
      </c>
      <c r="AM91" s="429" t="s">
        <v>909</v>
      </c>
      <c r="AN91" s="429" t="s">
        <v>909</v>
      </c>
      <c r="AO91" s="429" t="s">
        <v>909</v>
      </c>
      <c r="AP91" s="429">
        <v>2</v>
      </c>
      <c r="AQ91" s="429">
        <v>2</v>
      </c>
      <c r="AR91" s="429">
        <v>4</v>
      </c>
    </row>
    <row r="92" spans="1:44">
      <c r="A92" s="434" t="s">
        <v>844</v>
      </c>
      <c r="B92" s="429" t="s">
        <v>909</v>
      </c>
      <c r="C92" s="429" t="s">
        <v>909</v>
      </c>
      <c r="D92" s="429" t="s">
        <v>909</v>
      </c>
      <c r="E92" s="429" t="s">
        <v>909</v>
      </c>
      <c r="F92" s="429" t="s">
        <v>909</v>
      </c>
      <c r="G92" s="429" t="s">
        <v>909</v>
      </c>
      <c r="H92" s="429" t="s">
        <v>909</v>
      </c>
      <c r="I92" s="429" t="s">
        <v>909</v>
      </c>
      <c r="J92" s="429" t="s">
        <v>909</v>
      </c>
      <c r="K92" s="429" t="s">
        <v>909</v>
      </c>
      <c r="L92" s="429" t="s">
        <v>909</v>
      </c>
      <c r="M92" s="429" t="s">
        <v>909</v>
      </c>
      <c r="N92" s="429" t="s">
        <v>909</v>
      </c>
      <c r="O92" s="429">
        <v>1</v>
      </c>
      <c r="P92" s="429" t="s">
        <v>909</v>
      </c>
      <c r="Q92" s="429" t="s">
        <v>909</v>
      </c>
      <c r="R92" s="429" t="s">
        <v>909</v>
      </c>
      <c r="S92" s="429" t="s">
        <v>909</v>
      </c>
      <c r="T92" s="429" t="s">
        <v>909</v>
      </c>
      <c r="U92" s="429" t="s">
        <v>909</v>
      </c>
      <c r="V92" s="429" t="s">
        <v>909</v>
      </c>
      <c r="W92" s="429" t="s">
        <v>909</v>
      </c>
      <c r="X92" s="429" t="s">
        <v>909</v>
      </c>
      <c r="Y92" s="429" t="s">
        <v>909</v>
      </c>
      <c r="Z92" s="429" t="s">
        <v>909</v>
      </c>
      <c r="AA92" s="429" t="s">
        <v>909</v>
      </c>
      <c r="AB92" s="429" t="s">
        <v>909</v>
      </c>
      <c r="AC92" s="429" t="s">
        <v>909</v>
      </c>
      <c r="AD92" s="429" t="s">
        <v>909</v>
      </c>
      <c r="AE92" s="429" t="s">
        <v>909</v>
      </c>
      <c r="AF92" s="429" t="s">
        <v>909</v>
      </c>
      <c r="AG92" s="429" t="s">
        <v>909</v>
      </c>
      <c r="AH92" s="429" t="s">
        <v>909</v>
      </c>
      <c r="AI92" s="429" t="s">
        <v>909</v>
      </c>
      <c r="AJ92" s="429" t="s">
        <v>909</v>
      </c>
      <c r="AK92" s="429" t="s">
        <v>909</v>
      </c>
      <c r="AL92" s="429" t="s">
        <v>909</v>
      </c>
      <c r="AM92" s="429" t="s">
        <v>909</v>
      </c>
      <c r="AN92" s="429" t="s">
        <v>909</v>
      </c>
      <c r="AO92" s="429" t="s">
        <v>909</v>
      </c>
      <c r="AP92" s="429">
        <v>1</v>
      </c>
      <c r="AQ92" s="429" t="s">
        <v>909</v>
      </c>
      <c r="AR92" s="429">
        <v>1</v>
      </c>
    </row>
    <row r="93" spans="1:44">
      <c r="A93" s="434" t="s">
        <v>786</v>
      </c>
      <c r="B93" s="429" t="s">
        <v>909</v>
      </c>
      <c r="C93" s="429" t="s">
        <v>909</v>
      </c>
      <c r="D93" s="429" t="s">
        <v>909</v>
      </c>
      <c r="E93" s="429" t="s">
        <v>909</v>
      </c>
      <c r="F93" s="429" t="s">
        <v>909</v>
      </c>
      <c r="G93" s="429" t="s">
        <v>909</v>
      </c>
      <c r="H93" s="429" t="s">
        <v>909</v>
      </c>
      <c r="I93" s="429" t="s">
        <v>909</v>
      </c>
      <c r="J93" s="429" t="s">
        <v>909</v>
      </c>
      <c r="K93" s="429" t="s">
        <v>909</v>
      </c>
      <c r="L93" s="429" t="s">
        <v>909</v>
      </c>
      <c r="M93" s="429" t="s">
        <v>909</v>
      </c>
      <c r="N93" s="429" t="s">
        <v>909</v>
      </c>
      <c r="O93" s="429" t="s">
        <v>909</v>
      </c>
      <c r="P93" s="429" t="s">
        <v>909</v>
      </c>
      <c r="Q93" s="429" t="s">
        <v>909</v>
      </c>
      <c r="R93" s="429" t="s">
        <v>909</v>
      </c>
      <c r="S93" s="429" t="s">
        <v>909</v>
      </c>
      <c r="T93" s="429" t="s">
        <v>909</v>
      </c>
      <c r="U93" s="429" t="s">
        <v>909</v>
      </c>
      <c r="V93" s="429" t="s">
        <v>909</v>
      </c>
      <c r="W93" s="429" t="s">
        <v>909</v>
      </c>
      <c r="X93" s="429" t="s">
        <v>909</v>
      </c>
      <c r="Y93" s="429" t="s">
        <v>909</v>
      </c>
      <c r="Z93" s="429">
        <v>1</v>
      </c>
      <c r="AA93" s="429" t="s">
        <v>909</v>
      </c>
      <c r="AB93" s="429" t="s">
        <v>909</v>
      </c>
      <c r="AC93" s="429" t="s">
        <v>909</v>
      </c>
      <c r="AD93" s="429" t="s">
        <v>909</v>
      </c>
      <c r="AE93" s="429" t="s">
        <v>909</v>
      </c>
      <c r="AF93" s="429" t="s">
        <v>909</v>
      </c>
      <c r="AG93" s="429" t="s">
        <v>909</v>
      </c>
      <c r="AH93" s="429" t="s">
        <v>909</v>
      </c>
      <c r="AI93" s="429" t="s">
        <v>909</v>
      </c>
      <c r="AJ93" s="429" t="s">
        <v>909</v>
      </c>
      <c r="AK93" s="429" t="s">
        <v>909</v>
      </c>
      <c r="AL93" s="429" t="s">
        <v>909</v>
      </c>
      <c r="AM93" s="429" t="s">
        <v>909</v>
      </c>
      <c r="AN93" s="429" t="s">
        <v>909</v>
      </c>
      <c r="AO93" s="429" t="s">
        <v>909</v>
      </c>
      <c r="AP93" s="429">
        <v>1</v>
      </c>
      <c r="AQ93" s="429" t="s">
        <v>909</v>
      </c>
      <c r="AR93" s="429">
        <v>1</v>
      </c>
    </row>
    <row r="94" spans="1:44">
      <c r="A94" s="434" t="s">
        <v>810</v>
      </c>
      <c r="B94" s="429" t="s">
        <v>909</v>
      </c>
      <c r="C94" s="429">
        <v>1</v>
      </c>
      <c r="D94" s="429" t="s">
        <v>909</v>
      </c>
      <c r="E94" s="429" t="s">
        <v>909</v>
      </c>
      <c r="F94" s="429" t="s">
        <v>909</v>
      </c>
      <c r="G94" s="429" t="s">
        <v>909</v>
      </c>
      <c r="H94" s="429" t="s">
        <v>909</v>
      </c>
      <c r="I94" s="429" t="s">
        <v>909</v>
      </c>
      <c r="J94" s="429" t="s">
        <v>909</v>
      </c>
      <c r="K94" s="429" t="s">
        <v>909</v>
      </c>
      <c r="L94" s="429" t="s">
        <v>909</v>
      </c>
      <c r="M94" s="429" t="s">
        <v>909</v>
      </c>
      <c r="N94" s="429" t="s">
        <v>909</v>
      </c>
      <c r="O94" s="429" t="s">
        <v>909</v>
      </c>
      <c r="P94" s="429" t="s">
        <v>909</v>
      </c>
      <c r="Q94" s="429" t="s">
        <v>909</v>
      </c>
      <c r="R94" s="429" t="s">
        <v>909</v>
      </c>
      <c r="S94" s="429" t="s">
        <v>909</v>
      </c>
      <c r="T94" s="429" t="s">
        <v>909</v>
      </c>
      <c r="U94" s="429" t="s">
        <v>909</v>
      </c>
      <c r="V94" s="429" t="s">
        <v>909</v>
      </c>
      <c r="W94" s="429" t="s">
        <v>909</v>
      </c>
      <c r="X94" s="429" t="s">
        <v>909</v>
      </c>
      <c r="Y94" s="429" t="s">
        <v>909</v>
      </c>
      <c r="Z94" s="429">
        <v>1</v>
      </c>
      <c r="AA94" s="429" t="s">
        <v>909</v>
      </c>
      <c r="AB94" s="429" t="s">
        <v>909</v>
      </c>
      <c r="AC94" s="429" t="s">
        <v>909</v>
      </c>
      <c r="AD94" s="429" t="s">
        <v>909</v>
      </c>
      <c r="AE94" s="429" t="s">
        <v>909</v>
      </c>
      <c r="AF94" s="429" t="s">
        <v>909</v>
      </c>
      <c r="AG94" s="429" t="s">
        <v>909</v>
      </c>
      <c r="AH94" s="429" t="s">
        <v>909</v>
      </c>
      <c r="AI94" s="429" t="s">
        <v>909</v>
      </c>
      <c r="AJ94" s="429" t="s">
        <v>909</v>
      </c>
      <c r="AK94" s="429" t="s">
        <v>909</v>
      </c>
      <c r="AL94" s="429" t="s">
        <v>909</v>
      </c>
      <c r="AM94" s="429" t="s">
        <v>909</v>
      </c>
      <c r="AN94" s="429" t="s">
        <v>909</v>
      </c>
      <c r="AO94" s="429" t="s">
        <v>909</v>
      </c>
      <c r="AP94" s="429">
        <v>2</v>
      </c>
      <c r="AQ94" s="429">
        <v>1</v>
      </c>
      <c r="AR94" s="429">
        <v>3</v>
      </c>
    </row>
    <row r="95" spans="1:44">
      <c r="A95" s="434" t="s">
        <v>779</v>
      </c>
      <c r="B95" s="429" t="s">
        <v>909</v>
      </c>
      <c r="C95" s="429">
        <v>1</v>
      </c>
      <c r="D95" s="429" t="s">
        <v>909</v>
      </c>
      <c r="E95" s="429" t="s">
        <v>909</v>
      </c>
      <c r="F95" s="429" t="s">
        <v>909</v>
      </c>
      <c r="G95" s="429" t="s">
        <v>909</v>
      </c>
      <c r="H95" s="429" t="s">
        <v>909</v>
      </c>
      <c r="I95" s="429" t="s">
        <v>909</v>
      </c>
      <c r="J95" s="429" t="s">
        <v>909</v>
      </c>
      <c r="K95" s="429" t="s">
        <v>909</v>
      </c>
      <c r="L95" s="429" t="s">
        <v>909</v>
      </c>
      <c r="M95" s="429" t="s">
        <v>909</v>
      </c>
      <c r="N95" s="429" t="s">
        <v>909</v>
      </c>
      <c r="O95" s="429" t="s">
        <v>909</v>
      </c>
      <c r="P95" s="429" t="s">
        <v>909</v>
      </c>
      <c r="Q95" s="429" t="s">
        <v>909</v>
      </c>
      <c r="R95" s="429" t="s">
        <v>909</v>
      </c>
      <c r="S95" s="429" t="s">
        <v>909</v>
      </c>
      <c r="T95" s="429" t="s">
        <v>909</v>
      </c>
      <c r="U95" s="429" t="s">
        <v>909</v>
      </c>
      <c r="V95" s="429" t="s">
        <v>909</v>
      </c>
      <c r="W95" s="429" t="s">
        <v>909</v>
      </c>
      <c r="X95" s="429" t="s">
        <v>909</v>
      </c>
      <c r="Y95" s="429" t="s">
        <v>909</v>
      </c>
      <c r="Z95" s="429" t="s">
        <v>909</v>
      </c>
      <c r="AA95" s="429" t="s">
        <v>909</v>
      </c>
      <c r="AB95" s="429" t="s">
        <v>909</v>
      </c>
      <c r="AC95" s="429" t="s">
        <v>909</v>
      </c>
      <c r="AD95" s="429" t="s">
        <v>909</v>
      </c>
      <c r="AE95" s="429" t="s">
        <v>909</v>
      </c>
      <c r="AF95" s="429" t="s">
        <v>909</v>
      </c>
      <c r="AG95" s="429" t="s">
        <v>909</v>
      </c>
      <c r="AH95" s="429" t="s">
        <v>909</v>
      </c>
      <c r="AI95" s="429" t="s">
        <v>909</v>
      </c>
      <c r="AJ95" s="429" t="s">
        <v>909</v>
      </c>
      <c r="AK95" s="429" t="s">
        <v>909</v>
      </c>
      <c r="AL95" s="429" t="s">
        <v>909</v>
      </c>
      <c r="AM95" s="429" t="s">
        <v>909</v>
      </c>
      <c r="AN95" s="429" t="s">
        <v>909</v>
      </c>
      <c r="AO95" s="429" t="s">
        <v>909</v>
      </c>
      <c r="AP95" s="429">
        <v>1</v>
      </c>
      <c r="AQ95" s="429">
        <v>1</v>
      </c>
      <c r="AR95" s="429">
        <v>2</v>
      </c>
    </row>
    <row r="96" spans="1:44">
      <c r="A96" s="434" t="s">
        <v>809</v>
      </c>
      <c r="B96" s="429" t="s">
        <v>909</v>
      </c>
      <c r="C96" s="429" t="s">
        <v>909</v>
      </c>
      <c r="D96" s="429" t="s">
        <v>909</v>
      </c>
      <c r="E96" s="429" t="s">
        <v>909</v>
      </c>
      <c r="F96" s="429" t="s">
        <v>909</v>
      </c>
      <c r="G96" s="429" t="s">
        <v>909</v>
      </c>
      <c r="H96" s="429" t="s">
        <v>909</v>
      </c>
      <c r="I96" s="429" t="s">
        <v>909</v>
      </c>
      <c r="J96" s="429" t="s">
        <v>909</v>
      </c>
      <c r="K96" s="429" t="s">
        <v>909</v>
      </c>
      <c r="L96" s="429" t="s">
        <v>909</v>
      </c>
      <c r="M96" s="429" t="s">
        <v>909</v>
      </c>
      <c r="N96" s="429" t="s">
        <v>909</v>
      </c>
      <c r="O96" s="429" t="s">
        <v>909</v>
      </c>
      <c r="P96" s="429">
        <v>1</v>
      </c>
      <c r="Q96" s="429" t="s">
        <v>909</v>
      </c>
      <c r="R96" s="429" t="s">
        <v>909</v>
      </c>
      <c r="S96" s="429" t="s">
        <v>909</v>
      </c>
      <c r="T96" s="429" t="s">
        <v>909</v>
      </c>
      <c r="U96" s="429" t="s">
        <v>909</v>
      </c>
      <c r="V96" s="429" t="s">
        <v>909</v>
      </c>
      <c r="W96" s="429" t="s">
        <v>909</v>
      </c>
      <c r="X96" s="429" t="s">
        <v>909</v>
      </c>
      <c r="Y96" s="429" t="s">
        <v>909</v>
      </c>
      <c r="Z96" s="429" t="s">
        <v>909</v>
      </c>
      <c r="AA96" s="429" t="s">
        <v>909</v>
      </c>
      <c r="AB96" s="429" t="s">
        <v>909</v>
      </c>
      <c r="AC96" s="429" t="s">
        <v>909</v>
      </c>
      <c r="AD96" s="429">
        <v>1</v>
      </c>
      <c r="AE96" s="429" t="s">
        <v>909</v>
      </c>
      <c r="AF96" s="429" t="s">
        <v>909</v>
      </c>
      <c r="AG96" s="429" t="s">
        <v>909</v>
      </c>
      <c r="AH96" s="429" t="s">
        <v>909</v>
      </c>
      <c r="AI96" s="429" t="s">
        <v>909</v>
      </c>
      <c r="AJ96" s="429" t="s">
        <v>909</v>
      </c>
      <c r="AK96" s="429" t="s">
        <v>909</v>
      </c>
      <c r="AL96" s="429" t="s">
        <v>909</v>
      </c>
      <c r="AM96" s="429" t="s">
        <v>909</v>
      </c>
      <c r="AN96" s="429" t="s">
        <v>909</v>
      </c>
      <c r="AO96" s="429" t="s">
        <v>909</v>
      </c>
      <c r="AP96" s="429">
        <v>2</v>
      </c>
      <c r="AQ96" s="429">
        <v>1</v>
      </c>
      <c r="AR96" s="429">
        <v>3</v>
      </c>
    </row>
    <row r="97" spans="1:44">
      <c r="A97" s="434" t="s">
        <v>813</v>
      </c>
      <c r="B97" s="429">
        <v>1</v>
      </c>
      <c r="C97" s="429" t="s">
        <v>909</v>
      </c>
      <c r="D97" s="429" t="s">
        <v>909</v>
      </c>
      <c r="E97" s="429" t="s">
        <v>909</v>
      </c>
      <c r="F97" s="429" t="s">
        <v>909</v>
      </c>
      <c r="G97" s="429" t="s">
        <v>909</v>
      </c>
      <c r="H97" s="429" t="s">
        <v>909</v>
      </c>
      <c r="I97" s="429" t="s">
        <v>909</v>
      </c>
      <c r="J97" s="429" t="s">
        <v>909</v>
      </c>
      <c r="K97" s="429" t="s">
        <v>909</v>
      </c>
      <c r="L97" s="429" t="s">
        <v>909</v>
      </c>
      <c r="M97" s="429" t="s">
        <v>909</v>
      </c>
      <c r="N97" s="429" t="s">
        <v>909</v>
      </c>
      <c r="O97" s="429" t="s">
        <v>909</v>
      </c>
      <c r="P97" s="429" t="s">
        <v>909</v>
      </c>
      <c r="Q97" s="429" t="s">
        <v>909</v>
      </c>
      <c r="R97" s="429" t="s">
        <v>909</v>
      </c>
      <c r="S97" s="429" t="s">
        <v>909</v>
      </c>
      <c r="T97" s="429" t="s">
        <v>909</v>
      </c>
      <c r="U97" s="429" t="s">
        <v>909</v>
      </c>
      <c r="V97" s="429" t="s">
        <v>909</v>
      </c>
      <c r="W97" s="429" t="s">
        <v>909</v>
      </c>
      <c r="X97" s="429" t="s">
        <v>909</v>
      </c>
      <c r="Y97" s="429" t="s">
        <v>909</v>
      </c>
      <c r="Z97" s="429" t="s">
        <v>909</v>
      </c>
      <c r="AA97" s="429" t="s">
        <v>909</v>
      </c>
      <c r="AB97" s="429" t="s">
        <v>909</v>
      </c>
      <c r="AC97" s="429" t="s">
        <v>909</v>
      </c>
      <c r="AD97" s="429" t="s">
        <v>909</v>
      </c>
      <c r="AE97" s="429" t="s">
        <v>909</v>
      </c>
      <c r="AF97" s="429" t="s">
        <v>909</v>
      </c>
      <c r="AG97" s="429" t="s">
        <v>909</v>
      </c>
      <c r="AH97" s="429" t="s">
        <v>909</v>
      </c>
      <c r="AI97" s="429" t="s">
        <v>909</v>
      </c>
      <c r="AJ97" s="429" t="s">
        <v>909</v>
      </c>
      <c r="AK97" s="429" t="s">
        <v>909</v>
      </c>
      <c r="AL97" s="429" t="s">
        <v>909</v>
      </c>
      <c r="AM97" s="429" t="s">
        <v>909</v>
      </c>
      <c r="AN97" s="429" t="s">
        <v>909</v>
      </c>
      <c r="AO97" s="429" t="s">
        <v>909</v>
      </c>
      <c r="AP97" s="429">
        <v>1</v>
      </c>
      <c r="AQ97" s="429">
        <v>1</v>
      </c>
      <c r="AR97" s="429">
        <v>2</v>
      </c>
    </row>
    <row r="98" spans="1:44">
      <c r="A98" s="434" t="s">
        <v>794</v>
      </c>
      <c r="B98" s="429">
        <v>1</v>
      </c>
      <c r="C98" s="429" t="s">
        <v>909</v>
      </c>
      <c r="D98" s="429" t="s">
        <v>909</v>
      </c>
      <c r="E98" s="429" t="s">
        <v>909</v>
      </c>
      <c r="F98" s="429" t="s">
        <v>909</v>
      </c>
      <c r="G98" s="429" t="s">
        <v>909</v>
      </c>
      <c r="H98" s="429" t="s">
        <v>909</v>
      </c>
      <c r="I98" s="429" t="s">
        <v>909</v>
      </c>
      <c r="J98" s="429" t="s">
        <v>909</v>
      </c>
      <c r="K98" s="429" t="s">
        <v>909</v>
      </c>
      <c r="L98" s="429" t="s">
        <v>909</v>
      </c>
      <c r="M98" s="429" t="s">
        <v>909</v>
      </c>
      <c r="N98" s="429" t="s">
        <v>909</v>
      </c>
      <c r="O98" s="429" t="s">
        <v>909</v>
      </c>
      <c r="P98" s="429" t="s">
        <v>909</v>
      </c>
      <c r="Q98" s="429" t="s">
        <v>909</v>
      </c>
      <c r="R98" s="429" t="s">
        <v>909</v>
      </c>
      <c r="S98" s="429" t="s">
        <v>909</v>
      </c>
      <c r="T98" s="429" t="s">
        <v>909</v>
      </c>
      <c r="U98" s="429" t="s">
        <v>909</v>
      </c>
      <c r="V98" s="429" t="s">
        <v>909</v>
      </c>
      <c r="W98" s="429" t="s">
        <v>909</v>
      </c>
      <c r="X98" s="429" t="s">
        <v>909</v>
      </c>
      <c r="Y98" s="429" t="s">
        <v>909</v>
      </c>
      <c r="Z98" s="429">
        <v>1</v>
      </c>
      <c r="AA98" s="429" t="s">
        <v>909</v>
      </c>
      <c r="AB98" s="429" t="s">
        <v>909</v>
      </c>
      <c r="AC98" s="429" t="s">
        <v>909</v>
      </c>
      <c r="AD98" s="429" t="s">
        <v>909</v>
      </c>
      <c r="AE98" s="429" t="s">
        <v>909</v>
      </c>
      <c r="AF98" s="429" t="s">
        <v>909</v>
      </c>
      <c r="AG98" s="429" t="s">
        <v>909</v>
      </c>
      <c r="AH98" s="429" t="s">
        <v>909</v>
      </c>
      <c r="AI98" s="429" t="s">
        <v>909</v>
      </c>
      <c r="AJ98" s="429" t="s">
        <v>909</v>
      </c>
      <c r="AK98" s="429" t="s">
        <v>909</v>
      </c>
      <c r="AL98" s="429" t="s">
        <v>909</v>
      </c>
      <c r="AM98" s="429" t="s">
        <v>909</v>
      </c>
      <c r="AN98" s="429" t="s">
        <v>909</v>
      </c>
      <c r="AO98" s="429" t="s">
        <v>909</v>
      </c>
      <c r="AP98" s="429">
        <v>2</v>
      </c>
      <c r="AQ98" s="429">
        <v>1</v>
      </c>
      <c r="AR98" s="429">
        <v>3</v>
      </c>
    </row>
    <row r="99" spans="1:44">
      <c r="A99" s="432" t="s">
        <v>78</v>
      </c>
      <c r="B99" s="433">
        <v>3</v>
      </c>
      <c r="C99" s="433">
        <v>0</v>
      </c>
      <c r="D99" s="433">
        <v>0</v>
      </c>
      <c r="E99" s="433">
        <v>0</v>
      </c>
      <c r="F99" s="433">
        <v>0</v>
      </c>
      <c r="G99" s="433">
        <v>0</v>
      </c>
      <c r="H99" s="433">
        <v>0</v>
      </c>
      <c r="I99" s="433">
        <v>0</v>
      </c>
      <c r="J99" s="433">
        <v>0</v>
      </c>
      <c r="K99" s="433">
        <v>0</v>
      </c>
      <c r="L99" s="433">
        <v>0</v>
      </c>
      <c r="M99" s="433">
        <v>0</v>
      </c>
      <c r="N99" s="433">
        <v>0</v>
      </c>
      <c r="O99" s="433">
        <v>0</v>
      </c>
      <c r="P99" s="433">
        <v>0</v>
      </c>
      <c r="Q99" s="433">
        <v>5</v>
      </c>
      <c r="R99" s="433">
        <v>0</v>
      </c>
      <c r="S99" s="433">
        <v>0</v>
      </c>
      <c r="T99" s="433">
        <v>0</v>
      </c>
      <c r="U99" s="433">
        <v>0</v>
      </c>
      <c r="V99" s="433">
        <v>0</v>
      </c>
      <c r="W99" s="433">
        <v>0</v>
      </c>
      <c r="X99" s="433">
        <v>0</v>
      </c>
      <c r="Y99" s="433">
        <v>0</v>
      </c>
      <c r="Z99" s="433">
        <v>1</v>
      </c>
      <c r="AA99" s="433">
        <v>0</v>
      </c>
      <c r="AB99" s="433">
        <v>0</v>
      </c>
      <c r="AC99" s="433">
        <v>0</v>
      </c>
      <c r="AD99" s="433">
        <v>0</v>
      </c>
      <c r="AE99" s="433">
        <v>0</v>
      </c>
      <c r="AF99" s="433">
        <v>0</v>
      </c>
      <c r="AG99" s="433">
        <v>0</v>
      </c>
      <c r="AH99" s="433">
        <v>0</v>
      </c>
      <c r="AI99" s="433">
        <v>0</v>
      </c>
      <c r="AJ99" s="433">
        <v>0</v>
      </c>
      <c r="AK99" s="433">
        <v>0</v>
      </c>
      <c r="AL99" s="433">
        <v>0</v>
      </c>
      <c r="AM99" s="433">
        <v>0</v>
      </c>
      <c r="AN99" s="433">
        <v>0</v>
      </c>
      <c r="AO99" s="433">
        <v>0</v>
      </c>
      <c r="AP99" s="433">
        <v>9</v>
      </c>
      <c r="AQ99" s="433">
        <v>2</v>
      </c>
      <c r="AR99" s="433">
        <v>11</v>
      </c>
    </row>
    <row r="100" spans="1:44">
      <c r="A100" s="434" t="s">
        <v>820</v>
      </c>
      <c r="B100" s="429">
        <v>1</v>
      </c>
      <c r="C100" s="429" t="s">
        <v>909</v>
      </c>
      <c r="D100" s="429" t="s">
        <v>909</v>
      </c>
      <c r="E100" s="429" t="s">
        <v>909</v>
      </c>
      <c r="F100" s="429" t="s">
        <v>909</v>
      </c>
      <c r="G100" s="429" t="s">
        <v>909</v>
      </c>
      <c r="H100" s="429" t="s">
        <v>909</v>
      </c>
      <c r="I100" s="429" t="s">
        <v>909</v>
      </c>
      <c r="J100" s="429" t="s">
        <v>909</v>
      </c>
      <c r="K100" s="429" t="s">
        <v>909</v>
      </c>
      <c r="L100" s="429" t="s">
        <v>909</v>
      </c>
      <c r="M100" s="429" t="s">
        <v>909</v>
      </c>
      <c r="N100" s="429" t="s">
        <v>909</v>
      </c>
      <c r="O100" s="429" t="s">
        <v>909</v>
      </c>
      <c r="P100" s="429" t="s">
        <v>909</v>
      </c>
      <c r="Q100" s="429" t="s">
        <v>909</v>
      </c>
      <c r="R100" s="429" t="s">
        <v>909</v>
      </c>
      <c r="S100" s="429" t="s">
        <v>909</v>
      </c>
      <c r="T100" s="429" t="s">
        <v>909</v>
      </c>
      <c r="U100" s="429" t="s">
        <v>909</v>
      </c>
      <c r="V100" s="429" t="s">
        <v>909</v>
      </c>
      <c r="W100" s="429" t="s">
        <v>909</v>
      </c>
      <c r="X100" s="429" t="s">
        <v>909</v>
      </c>
      <c r="Y100" s="429" t="s">
        <v>909</v>
      </c>
      <c r="Z100" s="429" t="s">
        <v>909</v>
      </c>
      <c r="AA100" s="429" t="s">
        <v>909</v>
      </c>
      <c r="AB100" s="429" t="s">
        <v>909</v>
      </c>
      <c r="AC100" s="429" t="s">
        <v>909</v>
      </c>
      <c r="AD100" s="429" t="s">
        <v>909</v>
      </c>
      <c r="AE100" s="429" t="s">
        <v>909</v>
      </c>
      <c r="AF100" s="429" t="s">
        <v>909</v>
      </c>
      <c r="AG100" s="429" t="s">
        <v>909</v>
      </c>
      <c r="AH100" s="429" t="s">
        <v>909</v>
      </c>
      <c r="AI100" s="429" t="s">
        <v>909</v>
      </c>
      <c r="AJ100" s="429" t="s">
        <v>909</v>
      </c>
      <c r="AK100" s="429" t="s">
        <v>909</v>
      </c>
      <c r="AL100" s="429" t="s">
        <v>909</v>
      </c>
      <c r="AM100" s="429" t="s">
        <v>909</v>
      </c>
      <c r="AN100" s="429" t="s">
        <v>909</v>
      </c>
      <c r="AO100" s="429" t="s">
        <v>909</v>
      </c>
      <c r="AP100" s="429">
        <v>1</v>
      </c>
      <c r="AQ100" s="429">
        <v>1</v>
      </c>
      <c r="AR100" s="429">
        <v>2</v>
      </c>
    </row>
    <row r="101" spans="1:44">
      <c r="A101" s="434" t="s">
        <v>814</v>
      </c>
      <c r="B101" s="429" t="s">
        <v>909</v>
      </c>
      <c r="C101" s="429" t="s">
        <v>909</v>
      </c>
      <c r="D101" s="429" t="s">
        <v>909</v>
      </c>
      <c r="E101" s="429" t="s">
        <v>909</v>
      </c>
      <c r="F101" s="429" t="s">
        <v>909</v>
      </c>
      <c r="G101" s="429" t="s">
        <v>909</v>
      </c>
      <c r="H101" s="429" t="s">
        <v>909</v>
      </c>
      <c r="I101" s="429" t="s">
        <v>909</v>
      </c>
      <c r="J101" s="429" t="s">
        <v>909</v>
      </c>
      <c r="K101" s="429" t="s">
        <v>909</v>
      </c>
      <c r="L101" s="429" t="s">
        <v>909</v>
      </c>
      <c r="M101" s="429" t="s">
        <v>909</v>
      </c>
      <c r="N101" s="429" t="s">
        <v>909</v>
      </c>
      <c r="O101" s="429" t="s">
        <v>909</v>
      </c>
      <c r="P101" s="429" t="s">
        <v>909</v>
      </c>
      <c r="Q101" s="429">
        <v>1</v>
      </c>
      <c r="R101" s="429" t="s">
        <v>909</v>
      </c>
      <c r="S101" s="429" t="s">
        <v>909</v>
      </c>
      <c r="T101" s="429" t="s">
        <v>909</v>
      </c>
      <c r="U101" s="429" t="s">
        <v>909</v>
      </c>
      <c r="V101" s="429" t="s">
        <v>909</v>
      </c>
      <c r="W101" s="429" t="s">
        <v>909</v>
      </c>
      <c r="X101" s="429" t="s">
        <v>909</v>
      </c>
      <c r="Y101" s="429" t="s">
        <v>909</v>
      </c>
      <c r="Z101" s="429" t="s">
        <v>909</v>
      </c>
      <c r="AA101" s="429" t="s">
        <v>909</v>
      </c>
      <c r="AB101" s="429" t="s">
        <v>909</v>
      </c>
      <c r="AC101" s="429" t="s">
        <v>909</v>
      </c>
      <c r="AD101" s="429" t="s">
        <v>909</v>
      </c>
      <c r="AE101" s="429" t="s">
        <v>909</v>
      </c>
      <c r="AF101" s="429" t="s">
        <v>909</v>
      </c>
      <c r="AG101" s="429" t="s">
        <v>909</v>
      </c>
      <c r="AH101" s="429" t="s">
        <v>909</v>
      </c>
      <c r="AI101" s="429" t="s">
        <v>909</v>
      </c>
      <c r="AJ101" s="429" t="s">
        <v>909</v>
      </c>
      <c r="AK101" s="429" t="s">
        <v>909</v>
      </c>
      <c r="AL101" s="429" t="s">
        <v>909</v>
      </c>
      <c r="AM101" s="429" t="s">
        <v>909</v>
      </c>
      <c r="AN101" s="429" t="s">
        <v>909</v>
      </c>
      <c r="AO101" s="429" t="s">
        <v>909</v>
      </c>
      <c r="AP101" s="429">
        <v>1</v>
      </c>
      <c r="AQ101" s="429" t="s">
        <v>909</v>
      </c>
      <c r="AR101" s="429">
        <v>1</v>
      </c>
    </row>
    <row r="102" spans="1:44">
      <c r="A102" s="434" t="s">
        <v>821</v>
      </c>
      <c r="B102" s="429">
        <v>2</v>
      </c>
      <c r="C102" s="429" t="s">
        <v>909</v>
      </c>
      <c r="D102" s="429" t="s">
        <v>909</v>
      </c>
      <c r="E102" s="429" t="s">
        <v>909</v>
      </c>
      <c r="F102" s="429" t="s">
        <v>909</v>
      </c>
      <c r="G102" s="429" t="s">
        <v>909</v>
      </c>
      <c r="H102" s="429" t="s">
        <v>909</v>
      </c>
      <c r="I102" s="429" t="s">
        <v>909</v>
      </c>
      <c r="J102" s="429" t="s">
        <v>909</v>
      </c>
      <c r="K102" s="429" t="s">
        <v>909</v>
      </c>
      <c r="L102" s="429" t="s">
        <v>909</v>
      </c>
      <c r="M102" s="429" t="s">
        <v>909</v>
      </c>
      <c r="N102" s="429" t="s">
        <v>909</v>
      </c>
      <c r="O102" s="429" t="s">
        <v>909</v>
      </c>
      <c r="P102" s="429" t="s">
        <v>909</v>
      </c>
      <c r="Q102" s="429" t="s">
        <v>909</v>
      </c>
      <c r="R102" s="429" t="s">
        <v>909</v>
      </c>
      <c r="S102" s="429" t="s">
        <v>909</v>
      </c>
      <c r="T102" s="429" t="s">
        <v>909</v>
      </c>
      <c r="U102" s="429" t="s">
        <v>909</v>
      </c>
      <c r="V102" s="429" t="s">
        <v>909</v>
      </c>
      <c r="W102" s="429" t="s">
        <v>909</v>
      </c>
      <c r="X102" s="429" t="s">
        <v>909</v>
      </c>
      <c r="Y102" s="429" t="s">
        <v>909</v>
      </c>
      <c r="Z102" s="429">
        <v>1</v>
      </c>
      <c r="AA102" s="429" t="s">
        <v>909</v>
      </c>
      <c r="AB102" s="429" t="s">
        <v>909</v>
      </c>
      <c r="AC102" s="429" t="s">
        <v>909</v>
      </c>
      <c r="AD102" s="429" t="s">
        <v>909</v>
      </c>
      <c r="AE102" s="429" t="s">
        <v>909</v>
      </c>
      <c r="AF102" s="429" t="s">
        <v>909</v>
      </c>
      <c r="AG102" s="429" t="s">
        <v>909</v>
      </c>
      <c r="AH102" s="429" t="s">
        <v>909</v>
      </c>
      <c r="AI102" s="429" t="s">
        <v>909</v>
      </c>
      <c r="AJ102" s="429" t="s">
        <v>909</v>
      </c>
      <c r="AK102" s="429" t="s">
        <v>909</v>
      </c>
      <c r="AL102" s="429" t="s">
        <v>909</v>
      </c>
      <c r="AM102" s="429" t="s">
        <v>909</v>
      </c>
      <c r="AN102" s="429" t="s">
        <v>909</v>
      </c>
      <c r="AO102" s="429" t="s">
        <v>909</v>
      </c>
      <c r="AP102" s="429">
        <v>3</v>
      </c>
      <c r="AQ102" s="429">
        <v>1</v>
      </c>
      <c r="AR102" s="429">
        <v>4</v>
      </c>
    </row>
    <row r="103" spans="1:44">
      <c r="A103" s="434" t="s">
        <v>816</v>
      </c>
      <c r="B103" s="429" t="s">
        <v>909</v>
      </c>
      <c r="C103" s="429" t="s">
        <v>909</v>
      </c>
      <c r="D103" s="429" t="s">
        <v>909</v>
      </c>
      <c r="E103" s="429" t="s">
        <v>909</v>
      </c>
      <c r="F103" s="429" t="s">
        <v>909</v>
      </c>
      <c r="G103" s="429" t="s">
        <v>909</v>
      </c>
      <c r="H103" s="429" t="s">
        <v>909</v>
      </c>
      <c r="I103" s="429" t="s">
        <v>909</v>
      </c>
      <c r="J103" s="429" t="s">
        <v>909</v>
      </c>
      <c r="K103" s="429" t="s">
        <v>909</v>
      </c>
      <c r="L103" s="429" t="s">
        <v>909</v>
      </c>
      <c r="M103" s="429" t="s">
        <v>909</v>
      </c>
      <c r="N103" s="429" t="s">
        <v>909</v>
      </c>
      <c r="O103" s="429" t="s">
        <v>909</v>
      </c>
      <c r="P103" s="429" t="s">
        <v>909</v>
      </c>
      <c r="Q103" s="429">
        <v>1</v>
      </c>
      <c r="R103" s="429" t="s">
        <v>909</v>
      </c>
      <c r="S103" s="429" t="s">
        <v>909</v>
      </c>
      <c r="T103" s="429" t="s">
        <v>909</v>
      </c>
      <c r="U103" s="429" t="s">
        <v>909</v>
      </c>
      <c r="V103" s="429" t="s">
        <v>909</v>
      </c>
      <c r="W103" s="429" t="s">
        <v>909</v>
      </c>
      <c r="X103" s="429" t="s">
        <v>909</v>
      </c>
      <c r="Y103" s="429" t="s">
        <v>909</v>
      </c>
      <c r="Z103" s="429" t="s">
        <v>909</v>
      </c>
      <c r="AA103" s="429" t="s">
        <v>909</v>
      </c>
      <c r="AB103" s="429" t="s">
        <v>909</v>
      </c>
      <c r="AC103" s="429" t="s">
        <v>909</v>
      </c>
      <c r="AD103" s="429" t="s">
        <v>909</v>
      </c>
      <c r="AE103" s="429" t="s">
        <v>909</v>
      </c>
      <c r="AF103" s="429" t="s">
        <v>909</v>
      </c>
      <c r="AG103" s="429" t="s">
        <v>909</v>
      </c>
      <c r="AH103" s="429" t="s">
        <v>909</v>
      </c>
      <c r="AI103" s="429" t="s">
        <v>909</v>
      </c>
      <c r="AJ103" s="429" t="s">
        <v>909</v>
      </c>
      <c r="AK103" s="429" t="s">
        <v>909</v>
      </c>
      <c r="AL103" s="429" t="s">
        <v>909</v>
      </c>
      <c r="AM103" s="429" t="s">
        <v>909</v>
      </c>
      <c r="AN103" s="429" t="s">
        <v>909</v>
      </c>
      <c r="AO103" s="429" t="s">
        <v>909</v>
      </c>
      <c r="AP103" s="429">
        <v>1</v>
      </c>
      <c r="AQ103" s="429" t="s">
        <v>909</v>
      </c>
      <c r="AR103" s="429">
        <v>1</v>
      </c>
    </row>
    <row r="104" spans="1:44">
      <c r="A104" s="434" t="s">
        <v>817</v>
      </c>
      <c r="B104" s="429" t="s">
        <v>909</v>
      </c>
      <c r="C104" s="429" t="s">
        <v>909</v>
      </c>
      <c r="D104" s="429" t="s">
        <v>909</v>
      </c>
      <c r="E104" s="429" t="s">
        <v>909</v>
      </c>
      <c r="F104" s="429" t="s">
        <v>909</v>
      </c>
      <c r="G104" s="429" t="s">
        <v>909</v>
      </c>
      <c r="H104" s="429" t="s">
        <v>909</v>
      </c>
      <c r="I104" s="429" t="s">
        <v>909</v>
      </c>
      <c r="J104" s="429" t="s">
        <v>909</v>
      </c>
      <c r="K104" s="429" t="s">
        <v>909</v>
      </c>
      <c r="L104" s="429" t="s">
        <v>909</v>
      </c>
      <c r="M104" s="429" t="s">
        <v>909</v>
      </c>
      <c r="N104" s="429" t="s">
        <v>909</v>
      </c>
      <c r="O104" s="429" t="s">
        <v>909</v>
      </c>
      <c r="P104" s="429" t="s">
        <v>909</v>
      </c>
      <c r="Q104" s="429">
        <v>1</v>
      </c>
      <c r="R104" s="429" t="s">
        <v>909</v>
      </c>
      <c r="S104" s="429" t="s">
        <v>909</v>
      </c>
      <c r="T104" s="429" t="s">
        <v>909</v>
      </c>
      <c r="U104" s="429" t="s">
        <v>909</v>
      </c>
      <c r="V104" s="429" t="s">
        <v>909</v>
      </c>
      <c r="W104" s="429" t="s">
        <v>909</v>
      </c>
      <c r="X104" s="429" t="s">
        <v>909</v>
      </c>
      <c r="Y104" s="429" t="s">
        <v>909</v>
      </c>
      <c r="Z104" s="429" t="s">
        <v>909</v>
      </c>
      <c r="AA104" s="429" t="s">
        <v>909</v>
      </c>
      <c r="AB104" s="429" t="s">
        <v>909</v>
      </c>
      <c r="AC104" s="429" t="s">
        <v>909</v>
      </c>
      <c r="AD104" s="429" t="s">
        <v>909</v>
      </c>
      <c r="AE104" s="429" t="s">
        <v>909</v>
      </c>
      <c r="AF104" s="429" t="s">
        <v>909</v>
      </c>
      <c r="AG104" s="429" t="s">
        <v>909</v>
      </c>
      <c r="AH104" s="429" t="s">
        <v>909</v>
      </c>
      <c r="AI104" s="429" t="s">
        <v>909</v>
      </c>
      <c r="AJ104" s="429" t="s">
        <v>909</v>
      </c>
      <c r="AK104" s="429" t="s">
        <v>909</v>
      </c>
      <c r="AL104" s="429" t="s">
        <v>909</v>
      </c>
      <c r="AM104" s="429" t="s">
        <v>909</v>
      </c>
      <c r="AN104" s="429" t="s">
        <v>909</v>
      </c>
      <c r="AO104" s="429" t="s">
        <v>909</v>
      </c>
      <c r="AP104" s="429">
        <v>1</v>
      </c>
      <c r="AQ104" s="429" t="s">
        <v>909</v>
      </c>
      <c r="AR104" s="429">
        <v>1</v>
      </c>
    </row>
    <row r="105" spans="1:44">
      <c r="A105" s="434" t="s">
        <v>819</v>
      </c>
      <c r="B105" s="429" t="s">
        <v>909</v>
      </c>
      <c r="C105" s="429" t="s">
        <v>909</v>
      </c>
      <c r="D105" s="429" t="s">
        <v>909</v>
      </c>
      <c r="E105" s="429" t="s">
        <v>909</v>
      </c>
      <c r="F105" s="429" t="s">
        <v>909</v>
      </c>
      <c r="G105" s="429" t="s">
        <v>909</v>
      </c>
      <c r="H105" s="429" t="s">
        <v>909</v>
      </c>
      <c r="I105" s="429" t="s">
        <v>909</v>
      </c>
      <c r="J105" s="429" t="s">
        <v>909</v>
      </c>
      <c r="K105" s="429" t="s">
        <v>909</v>
      </c>
      <c r="L105" s="429" t="s">
        <v>909</v>
      </c>
      <c r="M105" s="429" t="s">
        <v>909</v>
      </c>
      <c r="N105" s="429" t="s">
        <v>909</v>
      </c>
      <c r="O105" s="429" t="s">
        <v>909</v>
      </c>
      <c r="P105" s="429" t="s">
        <v>909</v>
      </c>
      <c r="Q105" s="429">
        <v>1</v>
      </c>
      <c r="R105" s="429" t="s">
        <v>909</v>
      </c>
      <c r="S105" s="429" t="s">
        <v>909</v>
      </c>
      <c r="T105" s="429" t="s">
        <v>909</v>
      </c>
      <c r="U105" s="429" t="s">
        <v>909</v>
      </c>
      <c r="V105" s="429" t="s">
        <v>909</v>
      </c>
      <c r="W105" s="429" t="s">
        <v>909</v>
      </c>
      <c r="X105" s="429" t="s">
        <v>909</v>
      </c>
      <c r="Y105" s="429" t="s">
        <v>909</v>
      </c>
      <c r="Z105" s="429" t="s">
        <v>909</v>
      </c>
      <c r="AA105" s="429" t="s">
        <v>909</v>
      </c>
      <c r="AB105" s="429" t="s">
        <v>909</v>
      </c>
      <c r="AC105" s="429" t="s">
        <v>909</v>
      </c>
      <c r="AD105" s="429" t="s">
        <v>909</v>
      </c>
      <c r="AE105" s="429" t="s">
        <v>909</v>
      </c>
      <c r="AF105" s="429" t="s">
        <v>909</v>
      </c>
      <c r="AG105" s="429" t="s">
        <v>909</v>
      </c>
      <c r="AH105" s="429" t="s">
        <v>909</v>
      </c>
      <c r="AI105" s="429" t="s">
        <v>909</v>
      </c>
      <c r="AJ105" s="429" t="s">
        <v>909</v>
      </c>
      <c r="AK105" s="429" t="s">
        <v>909</v>
      </c>
      <c r="AL105" s="429" t="s">
        <v>909</v>
      </c>
      <c r="AM105" s="429" t="s">
        <v>909</v>
      </c>
      <c r="AN105" s="429" t="s">
        <v>909</v>
      </c>
      <c r="AO105" s="429" t="s">
        <v>909</v>
      </c>
      <c r="AP105" s="429">
        <v>1</v>
      </c>
      <c r="AQ105" s="429" t="s">
        <v>909</v>
      </c>
      <c r="AR105" s="429">
        <v>1</v>
      </c>
    </row>
    <row r="106" spans="1:44">
      <c r="A106" s="434" t="s">
        <v>822</v>
      </c>
      <c r="B106" s="429" t="s">
        <v>909</v>
      </c>
      <c r="C106" s="429" t="s">
        <v>909</v>
      </c>
      <c r="D106" s="429" t="s">
        <v>909</v>
      </c>
      <c r="E106" s="429" t="s">
        <v>909</v>
      </c>
      <c r="F106" s="429" t="s">
        <v>909</v>
      </c>
      <c r="G106" s="429" t="s">
        <v>909</v>
      </c>
      <c r="H106" s="429" t="s">
        <v>909</v>
      </c>
      <c r="I106" s="429" t="s">
        <v>909</v>
      </c>
      <c r="J106" s="429" t="s">
        <v>909</v>
      </c>
      <c r="K106" s="429" t="s">
        <v>909</v>
      </c>
      <c r="L106" s="429" t="s">
        <v>909</v>
      </c>
      <c r="M106" s="429" t="s">
        <v>909</v>
      </c>
      <c r="N106" s="429" t="s">
        <v>909</v>
      </c>
      <c r="O106" s="429" t="s">
        <v>909</v>
      </c>
      <c r="P106" s="429" t="s">
        <v>909</v>
      </c>
      <c r="Q106" s="429">
        <v>1</v>
      </c>
      <c r="R106" s="429" t="s">
        <v>909</v>
      </c>
      <c r="S106" s="429" t="s">
        <v>909</v>
      </c>
      <c r="T106" s="429" t="s">
        <v>909</v>
      </c>
      <c r="U106" s="429" t="s">
        <v>909</v>
      </c>
      <c r="V106" s="429" t="s">
        <v>909</v>
      </c>
      <c r="W106" s="429" t="s">
        <v>909</v>
      </c>
      <c r="X106" s="429" t="s">
        <v>909</v>
      </c>
      <c r="Y106" s="429" t="s">
        <v>909</v>
      </c>
      <c r="Z106" s="429" t="s">
        <v>909</v>
      </c>
      <c r="AA106" s="429" t="s">
        <v>909</v>
      </c>
      <c r="AB106" s="429" t="s">
        <v>909</v>
      </c>
      <c r="AC106" s="429" t="s">
        <v>909</v>
      </c>
      <c r="AD106" s="429" t="s">
        <v>909</v>
      </c>
      <c r="AE106" s="429" t="s">
        <v>909</v>
      </c>
      <c r="AF106" s="429" t="s">
        <v>909</v>
      </c>
      <c r="AG106" s="429" t="s">
        <v>909</v>
      </c>
      <c r="AH106" s="429" t="s">
        <v>909</v>
      </c>
      <c r="AI106" s="429" t="s">
        <v>909</v>
      </c>
      <c r="AJ106" s="429" t="s">
        <v>909</v>
      </c>
      <c r="AK106" s="429" t="s">
        <v>909</v>
      </c>
      <c r="AL106" s="429" t="s">
        <v>909</v>
      </c>
      <c r="AM106" s="429" t="s">
        <v>909</v>
      </c>
      <c r="AN106" s="429" t="s">
        <v>909</v>
      </c>
      <c r="AO106" s="429" t="s">
        <v>909</v>
      </c>
      <c r="AP106" s="429">
        <v>1</v>
      </c>
      <c r="AQ106" s="429" t="s">
        <v>909</v>
      </c>
      <c r="AR106" s="429">
        <v>1</v>
      </c>
    </row>
    <row r="107" spans="1:44">
      <c r="A107" s="305"/>
      <c r="B107" s="435"/>
      <c r="C107" s="435"/>
      <c r="D107" s="435"/>
      <c r="E107" s="435"/>
      <c r="F107" s="435"/>
      <c r="G107" s="435"/>
      <c r="H107" s="435"/>
      <c r="I107" s="435"/>
      <c r="J107" s="435"/>
      <c r="K107" s="435"/>
      <c r="L107" s="435"/>
      <c r="M107" s="435"/>
      <c r="N107" s="435"/>
      <c r="O107" s="435"/>
      <c r="P107" s="435"/>
      <c r="Q107" s="435"/>
      <c r="R107" s="435"/>
      <c r="S107" s="435"/>
      <c r="T107" s="435"/>
      <c r="U107" s="435"/>
      <c r="V107" s="435"/>
      <c r="W107" s="435"/>
      <c r="X107" s="435"/>
      <c r="Y107" s="435"/>
      <c r="Z107" s="435"/>
      <c r="AA107" s="435"/>
      <c r="AB107" s="435"/>
      <c r="AC107" s="435"/>
      <c r="AD107" s="435"/>
      <c r="AE107" s="435"/>
      <c r="AF107" s="435"/>
      <c r="AG107" s="435"/>
      <c r="AH107" s="435"/>
      <c r="AI107" s="435"/>
      <c r="AJ107" s="435"/>
      <c r="AK107" s="435"/>
      <c r="AL107" s="435"/>
      <c r="AM107" s="435"/>
      <c r="AN107" s="435"/>
      <c r="AO107" s="435"/>
      <c r="AP107" s="435"/>
      <c r="AQ107" s="435"/>
      <c r="AR107" s="435"/>
    </row>
    <row r="108" spans="1:44" ht="13.5" thickBot="1">
      <c r="A108" s="444" t="s">
        <v>990</v>
      </c>
      <c r="B108" s="445">
        <v>39</v>
      </c>
      <c r="C108" s="445">
        <v>22</v>
      </c>
      <c r="D108" s="445">
        <v>7</v>
      </c>
      <c r="E108" s="445">
        <v>2</v>
      </c>
      <c r="F108" s="445">
        <v>5</v>
      </c>
      <c r="G108" s="445">
        <v>11</v>
      </c>
      <c r="H108" s="445">
        <v>8</v>
      </c>
      <c r="I108" s="445">
        <v>3</v>
      </c>
      <c r="J108" s="445">
        <v>6</v>
      </c>
      <c r="K108" s="445">
        <v>3</v>
      </c>
      <c r="L108" s="445">
        <v>3</v>
      </c>
      <c r="M108" s="445">
        <v>5</v>
      </c>
      <c r="N108" s="445">
        <v>5</v>
      </c>
      <c r="O108" s="445">
        <v>10</v>
      </c>
      <c r="P108" s="445">
        <v>3</v>
      </c>
      <c r="Q108" s="445">
        <v>6</v>
      </c>
      <c r="R108" s="445">
        <v>3</v>
      </c>
      <c r="S108" s="445">
        <v>3</v>
      </c>
      <c r="T108" s="445">
        <v>2</v>
      </c>
      <c r="U108" s="445">
        <v>4</v>
      </c>
      <c r="V108" s="445">
        <v>6</v>
      </c>
      <c r="W108" s="445">
        <v>2</v>
      </c>
      <c r="X108" s="445">
        <v>6</v>
      </c>
      <c r="Y108" s="445">
        <v>3</v>
      </c>
      <c r="Z108" s="445">
        <v>11</v>
      </c>
      <c r="AA108" s="445">
        <v>5</v>
      </c>
      <c r="AB108" s="445">
        <v>9</v>
      </c>
      <c r="AC108" s="445">
        <v>6</v>
      </c>
      <c r="AD108" s="445">
        <v>17</v>
      </c>
      <c r="AE108" s="445">
        <v>12</v>
      </c>
      <c r="AF108" s="445">
        <v>1</v>
      </c>
      <c r="AG108" s="445">
        <v>4</v>
      </c>
      <c r="AH108" s="445">
        <v>4</v>
      </c>
      <c r="AI108" s="445">
        <v>2</v>
      </c>
      <c r="AJ108" s="445">
        <v>1</v>
      </c>
      <c r="AK108" s="445">
        <v>4</v>
      </c>
      <c r="AL108" s="445">
        <v>4</v>
      </c>
      <c r="AM108" s="445">
        <v>2</v>
      </c>
      <c r="AN108" s="445">
        <v>5</v>
      </c>
      <c r="AO108" s="445">
        <v>4</v>
      </c>
      <c r="AP108" s="445">
        <v>258</v>
      </c>
      <c r="AQ108" s="445">
        <v>123</v>
      </c>
      <c r="AR108" s="445">
        <v>381</v>
      </c>
    </row>
    <row r="109" spans="1:44">
      <c r="A109" s="442" t="s">
        <v>1054</v>
      </c>
      <c r="B109" s="443">
        <v>400</v>
      </c>
      <c r="C109" s="443">
        <v>301</v>
      </c>
      <c r="D109" s="443">
        <v>92</v>
      </c>
      <c r="E109" s="443">
        <v>48</v>
      </c>
      <c r="F109" s="462">
        <v>55</v>
      </c>
      <c r="G109" s="443">
        <v>118</v>
      </c>
      <c r="H109" s="443">
        <v>65</v>
      </c>
      <c r="I109" s="443">
        <v>52</v>
      </c>
      <c r="J109" s="443">
        <v>64</v>
      </c>
      <c r="K109" s="443">
        <v>50</v>
      </c>
      <c r="L109" s="443">
        <v>49</v>
      </c>
      <c r="M109" s="443">
        <v>42</v>
      </c>
      <c r="N109" s="443">
        <v>60</v>
      </c>
      <c r="O109" s="443">
        <v>62</v>
      </c>
      <c r="P109" s="443">
        <v>37</v>
      </c>
      <c r="Q109" s="462">
        <v>51</v>
      </c>
      <c r="R109" s="443">
        <v>45</v>
      </c>
      <c r="S109" s="443">
        <v>53</v>
      </c>
      <c r="T109" s="443">
        <v>29</v>
      </c>
      <c r="U109" s="462">
        <v>69</v>
      </c>
      <c r="V109" s="443">
        <v>96</v>
      </c>
      <c r="W109" s="443">
        <v>40</v>
      </c>
      <c r="X109" s="443">
        <v>64</v>
      </c>
      <c r="Y109" s="443">
        <v>42</v>
      </c>
      <c r="Z109" s="443">
        <v>91</v>
      </c>
      <c r="AA109" s="443">
        <v>47</v>
      </c>
      <c r="AB109" s="443">
        <v>76</v>
      </c>
      <c r="AC109" s="443">
        <v>68</v>
      </c>
      <c r="AD109" s="462">
        <v>134</v>
      </c>
      <c r="AE109" s="443">
        <v>89</v>
      </c>
      <c r="AF109" s="443">
        <v>21</v>
      </c>
      <c r="AG109" s="443">
        <v>33</v>
      </c>
      <c r="AH109" s="443">
        <v>36</v>
      </c>
      <c r="AI109" s="443">
        <v>20</v>
      </c>
      <c r="AJ109" s="443">
        <v>17</v>
      </c>
      <c r="AK109" s="443">
        <v>27</v>
      </c>
      <c r="AL109" s="443">
        <v>52</v>
      </c>
      <c r="AM109" s="443">
        <v>19</v>
      </c>
      <c r="AN109" s="443">
        <v>52</v>
      </c>
      <c r="AO109" s="443">
        <v>9</v>
      </c>
      <c r="AP109" s="443">
        <v>2775</v>
      </c>
      <c r="AQ109" s="443"/>
      <c r="AR109" s="443"/>
    </row>
    <row r="110" spans="1:44" ht="13.5" thickBot="1">
      <c r="A110" s="436"/>
      <c r="B110" s="436"/>
      <c r="C110" s="436"/>
      <c r="D110" s="436"/>
      <c r="E110" s="436"/>
      <c r="F110" s="436"/>
      <c r="G110" s="436"/>
      <c r="H110" s="436"/>
      <c r="I110" s="436"/>
      <c r="J110" s="436"/>
      <c r="K110" s="436"/>
      <c r="L110" s="436"/>
      <c r="M110" s="436"/>
      <c r="N110" s="436"/>
      <c r="O110" s="436"/>
      <c r="P110" s="436"/>
      <c r="Q110" s="436"/>
      <c r="R110" s="436"/>
      <c r="S110" s="436"/>
      <c r="T110" s="436"/>
      <c r="U110" s="436"/>
      <c r="V110" s="436"/>
      <c r="W110" s="436"/>
      <c r="X110" s="436"/>
      <c r="Y110" s="436"/>
      <c r="Z110" s="436"/>
      <c r="AA110" s="436"/>
      <c r="AB110" s="436"/>
      <c r="AC110" s="436"/>
      <c r="AD110" s="436"/>
      <c r="AE110" s="436"/>
      <c r="AF110" s="436"/>
      <c r="AG110" s="436"/>
      <c r="AH110" s="436"/>
      <c r="AI110" s="436"/>
      <c r="AJ110" s="436"/>
      <c r="AK110" s="436"/>
      <c r="AL110" s="436"/>
      <c r="AM110" s="436"/>
      <c r="AN110" s="436"/>
      <c r="AO110" s="436"/>
      <c r="AP110" s="436"/>
      <c r="AQ110" s="436"/>
      <c r="AR110" s="436"/>
    </row>
    <row r="111" spans="1:44" ht="13.5" thickTop="1"/>
    <row r="112" spans="1:44">
      <c r="A112" s="304" t="s">
        <v>991</v>
      </c>
    </row>
  </sheetData>
  <mergeCells count="7">
    <mergeCell ref="AQ7:AQ8"/>
    <mergeCell ref="AR7:AR8"/>
    <mergeCell ref="A1:AR1"/>
    <mergeCell ref="A2:AR2"/>
    <mergeCell ref="A3:AR3"/>
    <mergeCell ref="A4:AR4"/>
    <mergeCell ref="A5:AR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7"/>
  <sheetViews>
    <sheetView zoomScaleNormal="100" workbookViewId="0">
      <selection activeCell="A4" sqref="A4:M4"/>
    </sheetView>
  </sheetViews>
  <sheetFormatPr defaultRowHeight="12.75"/>
  <cols>
    <col min="1" max="1" width="44.140625" style="303" customWidth="1"/>
    <col min="2" max="11" width="8.7109375" style="303" customWidth="1"/>
    <col min="12" max="13" width="15.7109375" style="303" customWidth="1"/>
    <col min="14" max="16384" width="9.140625" style="303"/>
  </cols>
  <sheetData>
    <row r="1" spans="1:13" ht="18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</row>
    <row r="2" spans="1:13" ht="18">
      <c r="A2" s="522" t="s">
        <v>133</v>
      </c>
      <c r="B2" s="522"/>
      <c r="C2" s="522"/>
      <c r="D2" s="522"/>
      <c r="E2" s="522"/>
      <c r="F2" s="522"/>
      <c r="G2" s="522"/>
      <c r="H2" s="522"/>
      <c r="I2" s="522"/>
      <c r="J2" s="522"/>
      <c r="K2" s="522"/>
      <c r="L2" s="522"/>
      <c r="M2" s="522"/>
    </row>
    <row r="3" spans="1:13" ht="18">
      <c r="A3" s="523" t="s">
        <v>1020</v>
      </c>
      <c r="B3" s="523"/>
      <c r="C3" s="523"/>
      <c r="D3" s="523"/>
      <c r="E3" s="523"/>
      <c r="F3" s="523"/>
      <c r="G3" s="523"/>
      <c r="H3" s="523"/>
      <c r="I3" s="523"/>
      <c r="J3" s="523"/>
      <c r="K3" s="523"/>
      <c r="L3" s="523"/>
      <c r="M3" s="523"/>
    </row>
    <row r="4" spans="1:13" ht="18">
      <c r="A4" s="522" t="s">
        <v>1033</v>
      </c>
      <c r="B4" s="522"/>
      <c r="C4" s="522"/>
      <c r="D4" s="522"/>
      <c r="E4" s="522"/>
      <c r="F4" s="522"/>
      <c r="G4" s="522"/>
      <c r="H4" s="522"/>
      <c r="I4" s="522"/>
      <c r="J4" s="522"/>
      <c r="K4" s="522"/>
      <c r="L4" s="522"/>
      <c r="M4" s="522"/>
    </row>
    <row r="5" spans="1:13" ht="18">
      <c r="A5" s="522"/>
      <c r="B5" s="522"/>
      <c r="C5" s="522"/>
      <c r="D5" s="522"/>
      <c r="E5" s="522"/>
      <c r="F5" s="522"/>
      <c r="G5" s="522"/>
      <c r="H5" s="522"/>
      <c r="I5" s="522"/>
      <c r="J5" s="522"/>
      <c r="K5" s="522"/>
      <c r="L5" s="522"/>
      <c r="M5" s="522"/>
    </row>
    <row r="6" spans="1:13" ht="13.5" thickBot="1">
      <c r="A6" s="304"/>
      <c r="B6" s="427"/>
      <c r="C6" s="427"/>
      <c r="D6" s="427"/>
      <c r="E6" s="427"/>
      <c r="F6" s="427"/>
      <c r="G6" s="427"/>
      <c r="H6" s="427"/>
      <c r="I6" s="427"/>
      <c r="J6" s="427"/>
    </row>
    <row r="7" spans="1:13" ht="20.100000000000001" customHeight="1" thickBot="1">
      <c r="A7" s="437"/>
      <c r="B7" s="438" t="s">
        <v>904</v>
      </c>
      <c r="C7" s="438"/>
      <c r="D7" s="438"/>
      <c r="E7" s="438"/>
      <c r="F7" s="438"/>
      <c r="G7" s="438"/>
      <c r="H7" s="438"/>
      <c r="I7" s="438"/>
      <c r="J7" s="438"/>
      <c r="K7" s="438"/>
      <c r="L7" s="519" t="s">
        <v>905</v>
      </c>
      <c r="M7" s="520" t="s">
        <v>906</v>
      </c>
    </row>
    <row r="8" spans="1:13" ht="13.5" thickBot="1">
      <c r="A8" s="428"/>
      <c r="B8" s="463" t="s">
        <v>134</v>
      </c>
      <c r="C8" s="463" t="s">
        <v>135</v>
      </c>
      <c r="D8" s="463" t="s">
        <v>136</v>
      </c>
      <c r="E8" s="463" t="s">
        <v>137</v>
      </c>
      <c r="F8" s="463" t="s">
        <v>138</v>
      </c>
      <c r="G8" s="463" t="s">
        <v>139</v>
      </c>
      <c r="H8" s="463" t="s">
        <v>140</v>
      </c>
      <c r="I8" s="463" t="s">
        <v>141</v>
      </c>
      <c r="J8" s="463" t="s">
        <v>280</v>
      </c>
      <c r="K8" s="463" t="s">
        <v>67</v>
      </c>
      <c r="L8" s="526"/>
      <c r="M8" s="527"/>
    </row>
    <row r="9" spans="1:13" ht="13.5" thickTop="1">
      <c r="A9" s="460" t="s">
        <v>907</v>
      </c>
      <c r="B9" s="461">
        <v>13</v>
      </c>
      <c r="C9" s="461">
        <v>44</v>
      </c>
      <c r="D9" s="461">
        <v>39</v>
      </c>
      <c r="E9" s="461">
        <v>2</v>
      </c>
      <c r="F9" s="461">
        <v>14</v>
      </c>
      <c r="G9" s="461">
        <v>12</v>
      </c>
      <c r="H9" s="461">
        <v>3</v>
      </c>
      <c r="I9" s="461">
        <v>41</v>
      </c>
      <c r="J9" s="461">
        <v>26</v>
      </c>
      <c r="K9" s="461">
        <v>194</v>
      </c>
      <c r="L9" s="461">
        <v>0</v>
      </c>
      <c r="M9" s="461">
        <v>194</v>
      </c>
    </row>
    <row r="10" spans="1:13">
      <c r="A10" s="305" t="s">
        <v>908</v>
      </c>
      <c r="B10" s="429">
        <v>1</v>
      </c>
      <c r="C10" s="429">
        <v>4</v>
      </c>
      <c r="D10" s="429">
        <v>2</v>
      </c>
      <c r="E10" s="429" t="s">
        <v>909</v>
      </c>
      <c r="F10" s="429">
        <v>1</v>
      </c>
      <c r="G10" s="429" t="s">
        <v>909</v>
      </c>
      <c r="H10" s="429" t="s">
        <v>909</v>
      </c>
      <c r="I10" s="429">
        <v>3</v>
      </c>
      <c r="J10" s="429">
        <v>1</v>
      </c>
      <c r="K10" s="429">
        <v>12</v>
      </c>
      <c r="L10" s="429" t="s">
        <v>909</v>
      </c>
      <c r="M10" s="429">
        <v>12</v>
      </c>
    </row>
    <row r="11" spans="1:13">
      <c r="A11" s="305" t="s">
        <v>910</v>
      </c>
      <c r="B11" s="429">
        <v>1</v>
      </c>
      <c r="C11" s="429">
        <v>7</v>
      </c>
      <c r="D11" s="429">
        <v>18</v>
      </c>
      <c r="E11" s="429" t="s">
        <v>909</v>
      </c>
      <c r="F11" s="429">
        <v>1</v>
      </c>
      <c r="G11" s="429">
        <v>2</v>
      </c>
      <c r="H11" s="429">
        <v>1</v>
      </c>
      <c r="I11" s="429">
        <v>9</v>
      </c>
      <c r="J11" s="429">
        <v>5</v>
      </c>
      <c r="K11" s="429">
        <v>44</v>
      </c>
      <c r="L11" s="429" t="s">
        <v>909</v>
      </c>
      <c r="M11" s="429">
        <v>44</v>
      </c>
    </row>
    <row r="12" spans="1:13">
      <c r="A12" s="305" t="s">
        <v>868</v>
      </c>
      <c r="B12" s="429">
        <v>1</v>
      </c>
      <c r="C12" s="429">
        <v>7</v>
      </c>
      <c r="D12" s="429">
        <v>9</v>
      </c>
      <c r="E12" s="429" t="s">
        <v>909</v>
      </c>
      <c r="F12" s="429">
        <v>1</v>
      </c>
      <c r="G12" s="429">
        <v>1</v>
      </c>
      <c r="H12" s="429">
        <v>2</v>
      </c>
      <c r="I12" s="429">
        <v>4</v>
      </c>
      <c r="J12" s="429">
        <v>7</v>
      </c>
      <c r="K12" s="429">
        <v>32</v>
      </c>
      <c r="L12" s="429" t="s">
        <v>909</v>
      </c>
      <c r="M12" s="429">
        <v>32</v>
      </c>
    </row>
    <row r="13" spans="1:13">
      <c r="A13" s="305" t="s">
        <v>870</v>
      </c>
      <c r="B13" s="429">
        <v>3</v>
      </c>
      <c r="C13" s="429">
        <v>3</v>
      </c>
      <c r="D13" s="429">
        <v>1</v>
      </c>
      <c r="E13" s="429" t="s">
        <v>909</v>
      </c>
      <c r="F13" s="429">
        <v>3</v>
      </c>
      <c r="G13" s="429">
        <v>1</v>
      </c>
      <c r="H13" s="429" t="s">
        <v>909</v>
      </c>
      <c r="I13" s="429">
        <v>3</v>
      </c>
      <c r="J13" s="429">
        <v>3</v>
      </c>
      <c r="K13" s="429">
        <v>17</v>
      </c>
      <c r="L13" s="429" t="s">
        <v>909</v>
      </c>
      <c r="M13" s="429">
        <v>17</v>
      </c>
    </row>
    <row r="14" spans="1:13">
      <c r="A14" s="305" t="s">
        <v>874</v>
      </c>
      <c r="B14" s="429">
        <v>1</v>
      </c>
      <c r="C14" s="429">
        <v>4</v>
      </c>
      <c r="D14" s="429">
        <v>3</v>
      </c>
      <c r="E14" s="429" t="s">
        <v>909</v>
      </c>
      <c r="F14" s="429">
        <v>2</v>
      </c>
      <c r="G14" s="429">
        <v>2</v>
      </c>
      <c r="H14" s="429" t="s">
        <v>909</v>
      </c>
      <c r="I14" s="429">
        <v>6</v>
      </c>
      <c r="J14" s="429">
        <v>1</v>
      </c>
      <c r="K14" s="429">
        <v>19</v>
      </c>
      <c r="L14" s="429" t="s">
        <v>909</v>
      </c>
      <c r="M14" s="429">
        <v>19</v>
      </c>
    </row>
    <row r="15" spans="1:13">
      <c r="A15" s="305" t="s">
        <v>875</v>
      </c>
      <c r="B15" s="429">
        <v>1</v>
      </c>
      <c r="C15" s="429">
        <v>3</v>
      </c>
      <c r="D15" s="429">
        <v>2</v>
      </c>
      <c r="E15" s="429" t="s">
        <v>909</v>
      </c>
      <c r="F15" s="429">
        <v>1</v>
      </c>
      <c r="G15" s="429">
        <v>1</v>
      </c>
      <c r="H15" s="429" t="s">
        <v>909</v>
      </c>
      <c r="I15" s="429">
        <v>3</v>
      </c>
      <c r="J15" s="429">
        <v>2</v>
      </c>
      <c r="K15" s="429">
        <v>13</v>
      </c>
      <c r="L15" s="429" t="s">
        <v>909</v>
      </c>
      <c r="M15" s="429">
        <v>13</v>
      </c>
    </row>
    <row r="16" spans="1:13">
      <c r="A16" s="305" t="s">
        <v>871</v>
      </c>
      <c r="B16" s="429">
        <v>2</v>
      </c>
      <c r="C16" s="429">
        <v>3</v>
      </c>
      <c r="D16" s="429">
        <v>1</v>
      </c>
      <c r="E16" s="429">
        <v>1</v>
      </c>
      <c r="F16" s="429" t="s">
        <v>909</v>
      </c>
      <c r="G16" s="429">
        <v>2</v>
      </c>
      <c r="H16" s="429" t="s">
        <v>909</v>
      </c>
      <c r="I16" s="429">
        <v>3</v>
      </c>
      <c r="J16" s="429">
        <v>1</v>
      </c>
      <c r="K16" s="429">
        <v>13</v>
      </c>
      <c r="L16" s="429" t="s">
        <v>909</v>
      </c>
      <c r="M16" s="429">
        <v>13</v>
      </c>
    </row>
    <row r="17" spans="1:13">
      <c r="A17" s="305" t="s">
        <v>911</v>
      </c>
      <c r="B17" s="429">
        <v>2</v>
      </c>
      <c r="C17" s="429">
        <v>10</v>
      </c>
      <c r="D17" s="429">
        <v>2</v>
      </c>
      <c r="E17" s="429">
        <v>1</v>
      </c>
      <c r="F17" s="429">
        <v>5</v>
      </c>
      <c r="G17" s="429">
        <v>2</v>
      </c>
      <c r="H17" s="429" t="s">
        <v>909</v>
      </c>
      <c r="I17" s="429">
        <v>7</v>
      </c>
      <c r="J17" s="429">
        <v>6</v>
      </c>
      <c r="K17" s="429">
        <v>35</v>
      </c>
      <c r="L17" s="429" t="s">
        <v>909</v>
      </c>
      <c r="M17" s="429">
        <v>35</v>
      </c>
    </row>
    <row r="18" spans="1:13">
      <c r="A18" s="305" t="s">
        <v>912</v>
      </c>
      <c r="B18" s="429" t="s">
        <v>909</v>
      </c>
      <c r="C18" s="429">
        <v>2</v>
      </c>
      <c r="D18" s="429">
        <v>1</v>
      </c>
      <c r="E18" s="429" t="s">
        <v>909</v>
      </c>
      <c r="F18" s="429" t="s">
        <v>909</v>
      </c>
      <c r="G18" s="429" t="s">
        <v>909</v>
      </c>
      <c r="H18" s="429" t="s">
        <v>909</v>
      </c>
      <c r="I18" s="429">
        <v>2</v>
      </c>
      <c r="J18" s="429" t="s">
        <v>909</v>
      </c>
      <c r="K18" s="429">
        <v>5</v>
      </c>
      <c r="L18" s="429" t="s">
        <v>909</v>
      </c>
      <c r="M18" s="429">
        <v>5</v>
      </c>
    </row>
    <row r="19" spans="1:13">
      <c r="A19" s="305" t="s">
        <v>913</v>
      </c>
      <c r="B19" s="429">
        <v>1</v>
      </c>
      <c r="C19" s="429">
        <v>1</v>
      </c>
      <c r="D19" s="429" t="s">
        <v>909</v>
      </c>
      <c r="E19" s="429" t="s">
        <v>909</v>
      </c>
      <c r="F19" s="429" t="s">
        <v>909</v>
      </c>
      <c r="G19" s="429">
        <v>1</v>
      </c>
      <c r="H19" s="429" t="s">
        <v>909</v>
      </c>
      <c r="I19" s="429">
        <v>1</v>
      </c>
      <c r="J19" s="429" t="s">
        <v>909</v>
      </c>
      <c r="K19" s="429">
        <v>4</v>
      </c>
      <c r="L19" s="429" t="s">
        <v>909</v>
      </c>
      <c r="M19" s="429">
        <v>4</v>
      </c>
    </row>
    <row r="20" spans="1:13">
      <c r="A20" s="430" t="s">
        <v>914</v>
      </c>
      <c r="B20" s="431">
        <v>18</v>
      </c>
      <c r="C20" s="431">
        <v>53</v>
      </c>
      <c r="D20" s="431">
        <v>27</v>
      </c>
      <c r="E20" s="431">
        <v>3</v>
      </c>
      <c r="F20" s="431">
        <v>13</v>
      </c>
      <c r="G20" s="431">
        <v>7</v>
      </c>
      <c r="H20" s="431">
        <v>2</v>
      </c>
      <c r="I20" s="431">
        <v>9</v>
      </c>
      <c r="J20" s="431">
        <v>21</v>
      </c>
      <c r="K20" s="431">
        <v>153</v>
      </c>
      <c r="L20" s="431">
        <v>0</v>
      </c>
      <c r="M20" s="431">
        <v>153</v>
      </c>
    </row>
    <row r="21" spans="1:13">
      <c r="A21" s="432" t="s">
        <v>73</v>
      </c>
      <c r="B21" s="433">
        <v>1</v>
      </c>
      <c r="C21" s="433">
        <v>5</v>
      </c>
      <c r="D21" s="433">
        <v>1</v>
      </c>
      <c r="E21" s="433">
        <v>0</v>
      </c>
      <c r="F21" s="433">
        <v>0</v>
      </c>
      <c r="G21" s="433">
        <v>3</v>
      </c>
      <c r="H21" s="433">
        <v>0</v>
      </c>
      <c r="I21" s="433">
        <v>0</v>
      </c>
      <c r="J21" s="433">
        <v>1</v>
      </c>
      <c r="K21" s="433">
        <v>11</v>
      </c>
      <c r="L21" s="433">
        <v>0</v>
      </c>
      <c r="M21" s="433">
        <v>11</v>
      </c>
    </row>
    <row r="22" spans="1:13">
      <c r="A22" s="434" t="s">
        <v>700</v>
      </c>
      <c r="B22" s="429" t="s">
        <v>909</v>
      </c>
      <c r="C22" s="429">
        <v>1</v>
      </c>
      <c r="D22" s="429" t="s">
        <v>909</v>
      </c>
      <c r="E22" s="429" t="s">
        <v>909</v>
      </c>
      <c r="F22" s="429" t="s">
        <v>909</v>
      </c>
      <c r="G22" s="429">
        <v>1</v>
      </c>
      <c r="H22" s="429" t="s">
        <v>909</v>
      </c>
      <c r="I22" s="429" t="s">
        <v>909</v>
      </c>
      <c r="J22" s="429" t="s">
        <v>909</v>
      </c>
      <c r="K22" s="429">
        <v>2</v>
      </c>
      <c r="L22" s="429" t="s">
        <v>909</v>
      </c>
      <c r="M22" s="429">
        <v>2</v>
      </c>
    </row>
    <row r="23" spans="1:13">
      <c r="A23" s="434" t="s">
        <v>702</v>
      </c>
      <c r="B23" s="429" t="s">
        <v>909</v>
      </c>
      <c r="C23" s="429">
        <v>1</v>
      </c>
      <c r="D23" s="429" t="s">
        <v>909</v>
      </c>
      <c r="E23" s="429" t="s">
        <v>909</v>
      </c>
      <c r="F23" s="429" t="s">
        <v>909</v>
      </c>
      <c r="G23" s="429" t="s">
        <v>909</v>
      </c>
      <c r="H23" s="429" t="s">
        <v>909</v>
      </c>
      <c r="I23" s="429" t="s">
        <v>909</v>
      </c>
      <c r="J23" s="429" t="s">
        <v>909</v>
      </c>
      <c r="K23" s="429">
        <v>1</v>
      </c>
      <c r="L23" s="429" t="s">
        <v>909</v>
      </c>
      <c r="M23" s="429">
        <v>1</v>
      </c>
    </row>
    <row r="24" spans="1:13">
      <c r="A24" s="434" t="s">
        <v>997</v>
      </c>
      <c r="B24" s="429" t="s">
        <v>909</v>
      </c>
      <c r="C24" s="429">
        <v>1</v>
      </c>
      <c r="D24" s="429" t="s">
        <v>909</v>
      </c>
      <c r="E24" s="429" t="s">
        <v>909</v>
      </c>
      <c r="F24" s="429" t="s">
        <v>909</v>
      </c>
      <c r="G24" s="429" t="s">
        <v>909</v>
      </c>
      <c r="H24" s="429" t="s">
        <v>909</v>
      </c>
      <c r="I24" s="429" t="s">
        <v>909</v>
      </c>
      <c r="J24" s="429" t="s">
        <v>909</v>
      </c>
      <c r="K24" s="429">
        <v>1</v>
      </c>
      <c r="L24" s="429" t="s">
        <v>909</v>
      </c>
      <c r="M24" s="429">
        <v>1</v>
      </c>
    </row>
    <row r="25" spans="1:13">
      <c r="A25" s="434" t="s">
        <v>998</v>
      </c>
      <c r="B25" s="429" t="s">
        <v>909</v>
      </c>
      <c r="C25" s="429" t="s">
        <v>909</v>
      </c>
      <c r="D25" s="429">
        <v>1</v>
      </c>
      <c r="E25" s="429" t="s">
        <v>909</v>
      </c>
      <c r="F25" s="429" t="s">
        <v>909</v>
      </c>
      <c r="G25" s="429" t="s">
        <v>909</v>
      </c>
      <c r="H25" s="429" t="s">
        <v>909</v>
      </c>
      <c r="I25" s="429" t="s">
        <v>909</v>
      </c>
      <c r="J25" s="429" t="s">
        <v>909</v>
      </c>
      <c r="K25" s="429">
        <v>1</v>
      </c>
      <c r="L25" s="429" t="s">
        <v>909</v>
      </c>
      <c r="M25" s="429">
        <v>1</v>
      </c>
    </row>
    <row r="26" spans="1:13">
      <c r="A26" s="434" t="s">
        <v>699</v>
      </c>
      <c r="B26" s="429">
        <v>1</v>
      </c>
      <c r="C26" s="429">
        <v>1</v>
      </c>
      <c r="D26" s="429" t="s">
        <v>909</v>
      </c>
      <c r="E26" s="429" t="s">
        <v>909</v>
      </c>
      <c r="F26" s="429" t="s">
        <v>909</v>
      </c>
      <c r="G26" s="429">
        <v>1</v>
      </c>
      <c r="H26" s="429" t="s">
        <v>909</v>
      </c>
      <c r="I26" s="429" t="s">
        <v>909</v>
      </c>
      <c r="J26" s="429" t="s">
        <v>909</v>
      </c>
      <c r="K26" s="429">
        <v>3</v>
      </c>
      <c r="L26" s="429" t="s">
        <v>909</v>
      </c>
      <c r="M26" s="429">
        <v>3</v>
      </c>
    </row>
    <row r="27" spans="1:13">
      <c r="A27" s="434" t="s">
        <v>701</v>
      </c>
      <c r="B27" s="429" t="s">
        <v>909</v>
      </c>
      <c r="C27" s="429" t="s">
        <v>909</v>
      </c>
      <c r="D27" s="429" t="s">
        <v>909</v>
      </c>
      <c r="E27" s="429" t="s">
        <v>909</v>
      </c>
      <c r="F27" s="429" t="s">
        <v>909</v>
      </c>
      <c r="G27" s="429" t="s">
        <v>909</v>
      </c>
      <c r="H27" s="429" t="s">
        <v>909</v>
      </c>
      <c r="I27" s="429" t="s">
        <v>909</v>
      </c>
      <c r="J27" s="429">
        <v>1</v>
      </c>
      <c r="K27" s="429">
        <v>1</v>
      </c>
      <c r="L27" s="429" t="s">
        <v>909</v>
      </c>
      <c r="M27" s="429">
        <v>1</v>
      </c>
    </row>
    <row r="28" spans="1:13">
      <c r="A28" s="434" t="s">
        <v>832</v>
      </c>
      <c r="B28" s="429" t="s">
        <v>909</v>
      </c>
      <c r="C28" s="429" t="s">
        <v>909</v>
      </c>
      <c r="D28" s="429" t="s">
        <v>909</v>
      </c>
      <c r="E28" s="429" t="s">
        <v>909</v>
      </c>
      <c r="F28" s="429" t="s">
        <v>909</v>
      </c>
      <c r="G28" s="429">
        <v>1</v>
      </c>
      <c r="H28" s="429" t="s">
        <v>909</v>
      </c>
      <c r="I28" s="429" t="s">
        <v>909</v>
      </c>
      <c r="J28" s="429" t="s">
        <v>909</v>
      </c>
      <c r="K28" s="429">
        <v>1</v>
      </c>
      <c r="L28" s="429" t="s">
        <v>909</v>
      </c>
      <c r="M28" s="429">
        <v>1</v>
      </c>
    </row>
    <row r="29" spans="1:13">
      <c r="A29" s="434" t="s">
        <v>698</v>
      </c>
      <c r="B29" s="429" t="s">
        <v>909</v>
      </c>
      <c r="C29" s="429">
        <v>1</v>
      </c>
      <c r="D29" s="429" t="s">
        <v>909</v>
      </c>
      <c r="E29" s="429" t="s">
        <v>909</v>
      </c>
      <c r="F29" s="429" t="s">
        <v>909</v>
      </c>
      <c r="G29" s="429" t="s">
        <v>909</v>
      </c>
      <c r="H29" s="429" t="s">
        <v>909</v>
      </c>
      <c r="I29" s="429" t="s">
        <v>909</v>
      </c>
      <c r="J29" s="429" t="s">
        <v>909</v>
      </c>
      <c r="K29" s="429">
        <v>1</v>
      </c>
      <c r="L29" s="429" t="s">
        <v>909</v>
      </c>
      <c r="M29" s="429">
        <v>1</v>
      </c>
    </row>
    <row r="30" spans="1:13">
      <c r="A30" s="432" t="s">
        <v>74</v>
      </c>
      <c r="B30" s="433">
        <v>2</v>
      </c>
      <c r="C30" s="433">
        <v>15</v>
      </c>
      <c r="D30" s="433">
        <v>17</v>
      </c>
      <c r="E30" s="433">
        <v>0</v>
      </c>
      <c r="F30" s="433">
        <v>0</v>
      </c>
      <c r="G30" s="433">
        <v>0</v>
      </c>
      <c r="H30" s="433">
        <v>2</v>
      </c>
      <c r="I30" s="433">
        <v>1</v>
      </c>
      <c r="J30" s="433">
        <v>6</v>
      </c>
      <c r="K30" s="433">
        <v>43</v>
      </c>
      <c r="L30" s="433">
        <v>0</v>
      </c>
      <c r="M30" s="433">
        <v>43</v>
      </c>
    </row>
    <row r="31" spans="1:13">
      <c r="A31" s="434" t="s">
        <v>721</v>
      </c>
      <c r="B31" s="429" t="s">
        <v>909</v>
      </c>
      <c r="C31" s="429">
        <v>1</v>
      </c>
      <c r="D31" s="429">
        <v>1</v>
      </c>
      <c r="E31" s="429" t="s">
        <v>909</v>
      </c>
      <c r="F31" s="429" t="s">
        <v>909</v>
      </c>
      <c r="G31" s="429" t="s">
        <v>909</v>
      </c>
      <c r="H31" s="429">
        <v>1</v>
      </c>
      <c r="I31" s="429" t="s">
        <v>909</v>
      </c>
      <c r="J31" s="429" t="s">
        <v>909</v>
      </c>
      <c r="K31" s="429">
        <v>3</v>
      </c>
      <c r="L31" s="429" t="s">
        <v>909</v>
      </c>
      <c r="M31" s="429">
        <v>3</v>
      </c>
    </row>
    <row r="32" spans="1:13">
      <c r="A32" s="434" t="s">
        <v>825</v>
      </c>
      <c r="B32" s="429" t="s">
        <v>909</v>
      </c>
      <c r="C32" s="429">
        <v>1</v>
      </c>
      <c r="D32" s="429" t="s">
        <v>909</v>
      </c>
      <c r="E32" s="429" t="s">
        <v>909</v>
      </c>
      <c r="F32" s="429" t="s">
        <v>909</v>
      </c>
      <c r="G32" s="429" t="s">
        <v>909</v>
      </c>
      <c r="H32" s="429" t="s">
        <v>909</v>
      </c>
      <c r="I32" s="429" t="s">
        <v>909</v>
      </c>
      <c r="J32" s="429" t="s">
        <v>909</v>
      </c>
      <c r="K32" s="429">
        <v>1</v>
      </c>
      <c r="L32" s="429" t="s">
        <v>909</v>
      </c>
      <c r="M32" s="429">
        <v>1</v>
      </c>
    </row>
    <row r="33" spans="1:13">
      <c r="A33" s="434" t="s">
        <v>714</v>
      </c>
      <c r="B33" s="429" t="s">
        <v>909</v>
      </c>
      <c r="C33" s="429">
        <v>1</v>
      </c>
      <c r="D33" s="429">
        <v>1</v>
      </c>
      <c r="E33" s="429" t="s">
        <v>909</v>
      </c>
      <c r="F33" s="429" t="s">
        <v>909</v>
      </c>
      <c r="G33" s="429" t="s">
        <v>909</v>
      </c>
      <c r="H33" s="429" t="s">
        <v>909</v>
      </c>
      <c r="I33" s="429" t="s">
        <v>909</v>
      </c>
      <c r="J33" s="429">
        <v>1</v>
      </c>
      <c r="K33" s="429">
        <v>3</v>
      </c>
      <c r="L33" s="429" t="s">
        <v>909</v>
      </c>
      <c r="M33" s="429">
        <v>3</v>
      </c>
    </row>
    <row r="34" spans="1:13">
      <c r="A34" s="434" t="s">
        <v>851</v>
      </c>
      <c r="B34" s="429" t="s">
        <v>909</v>
      </c>
      <c r="C34" s="429">
        <v>1</v>
      </c>
      <c r="D34" s="429" t="s">
        <v>909</v>
      </c>
      <c r="E34" s="429" t="s">
        <v>909</v>
      </c>
      <c r="F34" s="429" t="s">
        <v>909</v>
      </c>
      <c r="G34" s="429" t="s">
        <v>909</v>
      </c>
      <c r="H34" s="429" t="s">
        <v>909</v>
      </c>
      <c r="I34" s="429" t="s">
        <v>909</v>
      </c>
      <c r="J34" s="429">
        <v>1</v>
      </c>
      <c r="K34" s="429">
        <v>2</v>
      </c>
      <c r="L34" s="429" t="s">
        <v>909</v>
      </c>
      <c r="M34" s="429">
        <v>2</v>
      </c>
    </row>
    <row r="35" spans="1:13">
      <c r="A35" s="434" t="s">
        <v>856</v>
      </c>
      <c r="B35" s="429" t="s">
        <v>909</v>
      </c>
      <c r="C35" s="429" t="s">
        <v>909</v>
      </c>
      <c r="D35" s="429">
        <v>1</v>
      </c>
      <c r="E35" s="429" t="s">
        <v>909</v>
      </c>
      <c r="F35" s="429" t="s">
        <v>909</v>
      </c>
      <c r="G35" s="429" t="s">
        <v>909</v>
      </c>
      <c r="H35" s="429" t="s">
        <v>909</v>
      </c>
      <c r="I35" s="429" t="s">
        <v>909</v>
      </c>
      <c r="J35" s="429" t="s">
        <v>909</v>
      </c>
      <c r="K35" s="429">
        <v>1</v>
      </c>
      <c r="L35" s="429" t="s">
        <v>909</v>
      </c>
      <c r="M35" s="429">
        <v>1</v>
      </c>
    </row>
    <row r="36" spans="1:13">
      <c r="A36" s="434" t="s">
        <v>709</v>
      </c>
      <c r="B36" s="429" t="s">
        <v>909</v>
      </c>
      <c r="C36" s="429">
        <v>1</v>
      </c>
      <c r="D36" s="429">
        <v>1</v>
      </c>
      <c r="E36" s="429" t="s">
        <v>909</v>
      </c>
      <c r="F36" s="429" t="s">
        <v>909</v>
      </c>
      <c r="G36" s="429" t="s">
        <v>909</v>
      </c>
      <c r="H36" s="429" t="s">
        <v>909</v>
      </c>
      <c r="I36" s="429" t="s">
        <v>909</v>
      </c>
      <c r="J36" s="429">
        <v>1</v>
      </c>
      <c r="K36" s="429">
        <v>3</v>
      </c>
      <c r="L36" s="429" t="s">
        <v>909</v>
      </c>
      <c r="M36" s="429">
        <v>3</v>
      </c>
    </row>
    <row r="37" spans="1:13">
      <c r="A37" s="434" t="s">
        <v>855</v>
      </c>
      <c r="B37" s="429" t="s">
        <v>909</v>
      </c>
      <c r="C37" s="429" t="s">
        <v>909</v>
      </c>
      <c r="D37" s="429">
        <v>1</v>
      </c>
      <c r="E37" s="429" t="s">
        <v>909</v>
      </c>
      <c r="F37" s="429" t="s">
        <v>909</v>
      </c>
      <c r="G37" s="429" t="s">
        <v>909</v>
      </c>
      <c r="H37" s="429" t="s">
        <v>909</v>
      </c>
      <c r="I37" s="429" t="s">
        <v>909</v>
      </c>
      <c r="J37" s="429" t="s">
        <v>909</v>
      </c>
      <c r="K37" s="429">
        <v>1</v>
      </c>
      <c r="L37" s="429" t="s">
        <v>909</v>
      </c>
      <c r="M37" s="429">
        <v>1</v>
      </c>
    </row>
    <row r="38" spans="1:13">
      <c r="A38" s="434" t="s">
        <v>723</v>
      </c>
      <c r="B38" s="429" t="s">
        <v>909</v>
      </c>
      <c r="C38" s="429">
        <v>1</v>
      </c>
      <c r="D38" s="429">
        <v>1</v>
      </c>
      <c r="E38" s="429" t="s">
        <v>909</v>
      </c>
      <c r="F38" s="429" t="s">
        <v>909</v>
      </c>
      <c r="G38" s="429" t="s">
        <v>909</v>
      </c>
      <c r="H38" s="429" t="s">
        <v>909</v>
      </c>
      <c r="I38" s="429" t="s">
        <v>909</v>
      </c>
      <c r="J38" s="429" t="s">
        <v>909</v>
      </c>
      <c r="K38" s="429">
        <v>2</v>
      </c>
      <c r="L38" s="429" t="s">
        <v>909</v>
      </c>
      <c r="M38" s="429">
        <v>2</v>
      </c>
    </row>
    <row r="39" spans="1:13">
      <c r="A39" s="434" t="s">
        <v>999</v>
      </c>
      <c r="B39" s="429" t="s">
        <v>909</v>
      </c>
      <c r="C39" s="429">
        <v>1</v>
      </c>
      <c r="D39" s="429" t="s">
        <v>909</v>
      </c>
      <c r="E39" s="429" t="s">
        <v>909</v>
      </c>
      <c r="F39" s="429" t="s">
        <v>909</v>
      </c>
      <c r="G39" s="429" t="s">
        <v>909</v>
      </c>
      <c r="H39" s="429" t="s">
        <v>909</v>
      </c>
      <c r="I39" s="429" t="s">
        <v>909</v>
      </c>
      <c r="J39" s="429" t="s">
        <v>909</v>
      </c>
      <c r="K39" s="429">
        <v>1</v>
      </c>
      <c r="L39" s="429" t="s">
        <v>909</v>
      </c>
      <c r="M39" s="429">
        <v>1</v>
      </c>
    </row>
    <row r="40" spans="1:13">
      <c r="A40" s="434" t="s">
        <v>715</v>
      </c>
      <c r="B40" s="429" t="s">
        <v>909</v>
      </c>
      <c r="C40" s="429">
        <v>1</v>
      </c>
      <c r="D40" s="429">
        <v>1</v>
      </c>
      <c r="E40" s="429" t="s">
        <v>909</v>
      </c>
      <c r="F40" s="429" t="s">
        <v>909</v>
      </c>
      <c r="G40" s="429" t="s">
        <v>909</v>
      </c>
      <c r="H40" s="429" t="s">
        <v>909</v>
      </c>
      <c r="I40" s="429" t="s">
        <v>909</v>
      </c>
      <c r="J40" s="429" t="s">
        <v>909</v>
      </c>
      <c r="K40" s="429">
        <v>2</v>
      </c>
      <c r="L40" s="429" t="s">
        <v>909</v>
      </c>
      <c r="M40" s="429">
        <v>2</v>
      </c>
    </row>
    <row r="41" spans="1:13">
      <c r="A41" s="434" t="s">
        <v>720</v>
      </c>
      <c r="B41" s="429" t="s">
        <v>909</v>
      </c>
      <c r="C41" s="429">
        <v>1</v>
      </c>
      <c r="D41" s="429" t="s">
        <v>909</v>
      </c>
      <c r="E41" s="429" t="s">
        <v>909</v>
      </c>
      <c r="F41" s="429" t="s">
        <v>909</v>
      </c>
      <c r="G41" s="429" t="s">
        <v>909</v>
      </c>
      <c r="H41" s="429" t="s">
        <v>909</v>
      </c>
      <c r="I41" s="429" t="s">
        <v>909</v>
      </c>
      <c r="J41" s="429">
        <v>1</v>
      </c>
      <c r="K41" s="429">
        <v>2</v>
      </c>
      <c r="L41" s="429" t="s">
        <v>909</v>
      </c>
      <c r="M41" s="429">
        <v>2</v>
      </c>
    </row>
    <row r="42" spans="1:13">
      <c r="A42" s="434" t="s">
        <v>847</v>
      </c>
      <c r="B42" s="429" t="s">
        <v>909</v>
      </c>
      <c r="C42" s="429" t="s">
        <v>909</v>
      </c>
      <c r="D42" s="429">
        <v>1</v>
      </c>
      <c r="E42" s="429" t="s">
        <v>909</v>
      </c>
      <c r="F42" s="429" t="s">
        <v>909</v>
      </c>
      <c r="G42" s="429" t="s">
        <v>909</v>
      </c>
      <c r="H42" s="429" t="s">
        <v>909</v>
      </c>
      <c r="I42" s="429" t="s">
        <v>909</v>
      </c>
      <c r="J42" s="429" t="s">
        <v>909</v>
      </c>
      <c r="K42" s="429">
        <v>1</v>
      </c>
      <c r="L42" s="429" t="s">
        <v>909</v>
      </c>
      <c r="M42" s="429">
        <v>1</v>
      </c>
    </row>
    <row r="43" spans="1:13">
      <c r="A43" s="434" t="s">
        <v>845</v>
      </c>
      <c r="B43" s="429" t="s">
        <v>909</v>
      </c>
      <c r="C43" s="429">
        <v>1</v>
      </c>
      <c r="D43" s="429">
        <v>1</v>
      </c>
      <c r="E43" s="429" t="s">
        <v>909</v>
      </c>
      <c r="F43" s="429" t="s">
        <v>909</v>
      </c>
      <c r="G43" s="429" t="s">
        <v>909</v>
      </c>
      <c r="H43" s="429" t="s">
        <v>909</v>
      </c>
      <c r="I43" s="429" t="s">
        <v>909</v>
      </c>
      <c r="J43" s="429" t="s">
        <v>909</v>
      </c>
      <c r="K43" s="429">
        <v>2</v>
      </c>
      <c r="L43" s="429" t="s">
        <v>909</v>
      </c>
      <c r="M43" s="429">
        <v>2</v>
      </c>
    </row>
    <row r="44" spans="1:13">
      <c r="A44" s="434" t="s">
        <v>848</v>
      </c>
      <c r="B44" s="429" t="s">
        <v>909</v>
      </c>
      <c r="C44" s="429" t="s">
        <v>909</v>
      </c>
      <c r="D44" s="429">
        <v>1</v>
      </c>
      <c r="E44" s="429" t="s">
        <v>909</v>
      </c>
      <c r="F44" s="429" t="s">
        <v>909</v>
      </c>
      <c r="G44" s="429" t="s">
        <v>909</v>
      </c>
      <c r="H44" s="429" t="s">
        <v>909</v>
      </c>
      <c r="I44" s="429" t="s">
        <v>909</v>
      </c>
      <c r="J44" s="429" t="s">
        <v>909</v>
      </c>
      <c r="K44" s="429">
        <v>1</v>
      </c>
      <c r="L44" s="429" t="s">
        <v>909</v>
      </c>
      <c r="M44" s="429">
        <v>1</v>
      </c>
    </row>
    <row r="45" spans="1:13">
      <c r="A45" s="434" t="s">
        <v>725</v>
      </c>
      <c r="B45" s="429" t="s">
        <v>909</v>
      </c>
      <c r="C45" s="429" t="s">
        <v>909</v>
      </c>
      <c r="D45" s="429" t="s">
        <v>909</v>
      </c>
      <c r="E45" s="429" t="s">
        <v>909</v>
      </c>
      <c r="F45" s="429" t="s">
        <v>909</v>
      </c>
      <c r="G45" s="429" t="s">
        <v>909</v>
      </c>
      <c r="H45" s="429" t="s">
        <v>909</v>
      </c>
      <c r="I45" s="429" t="s">
        <v>909</v>
      </c>
      <c r="J45" s="429">
        <v>1</v>
      </c>
      <c r="K45" s="429">
        <v>1</v>
      </c>
      <c r="L45" s="429" t="s">
        <v>909</v>
      </c>
      <c r="M45" s="429">
        <v>1</v>
      </c>
    </row>
    <row r="46" spans="1:13">
      <c r="A46" s="434" t="s">
        <v>852</v>
      </c>
      <c r="B46" s="429" t="s">
        <v>909</v>
      </c>
      <c r="C46" s="429">
        <v>1</v>
      </c>
      <c r="D46" s="429" t="s">
        <v>909</v>
      </c>
      <c r="E46" s="429" t="s">
        <v>909</v>
      </c>
      <c r="F46" s="429" t="s">
        <v>909</v>
      </c>
      <c r="G46" s="429" t="s">
        <v>909</v>
      </c>
      <c r="H46" s="429" t="s">
        <v>909</v>
      </c>
      <c r="I46" s="429" t="s">
        <v>909</v>
      </c>
      <c r="J46" s="429" t="s">
        <v>909</v>
      </c>
      <c r="K46" s="429">
        <v>1</v>
      </c>
      <c r="L46" s="429" t="s">
        <v>909</v>
      </c>
      <c r="M46" s="429">
        <v>1</v>
      </c>
    </row>
    <row r="47" spans="1:13">
      <c r="A47" s="434" t="s">
        <v>718</v>
      </c>
      <c r="B47" s="429" t="s">
        <v>909</v>
      </c>
      <c r="C47" s="429" t="s">
        <v>909</v>
      </c>
      <c r="D47" s="429" t="s">
        <v>909</v>
      </c>
      <c r="E47" s="429" t="s">
        <v>909</v>
      </c>
      <c r="F47" s="429" t="s">
        <v>909</v>
      </c>
      <c r="G47" s="429" t="s">
        <v>909</v>
      </c>
      <c r="H47" s="429">
        <v>1</v>
      </c>
      <c r="I47" s="429" t="s">
        <v>909</v>
      </c>
      <c r="J47" s="429" t="s">
        <v>909</v>
      </c>
      <c r="K47" s="429">
        <v>1</v>
      </c>
      <c r="L47" s="429" t="s">
        <v>909</v>
      </c>
      <c r="M47" s="429">
        <v>1</v>
      </c>
    </row>
    <row r="48" spans="1:13">
      <c r="A48" s="434" t="s">
        <v>726</v>
      </c>
      <c r="B48" s="429" t="s">
        <v>909</v>
      </c>
      <c r="C48" s="429" t="s">
        <v>909</v>
      </c>
      <c r="D48" s="429">
        <v>1</v>
      </c>
      <c r="E48" s="429" t="s">
        <v>909</v>
      </c>
      <c r="F48" s="429" t="s">
        <v>909</v>
      </c>
      <c r="G48" s="429" t="s">
        <v>909</v>
      </c>
      <c r="H48" s="429" t="s">
        <v>909</v>
      </c>
      <c r="I48" s="429" t="s">
        <v>909</v>
      </c>
      <c r="J48" s="429" t="s">
        <v>909</v>
      </c>
      <c r="K48" s="429">
        <v>1</v>
      </c>
      <c r="L48" s="429" t="s">
        <v>909</v>
      </c>
      <c r="M48" s="429">
        <v>1</v>
      </c>
    </row>
    <row r="49" spans="1:13">
      <c r="A49" s="434" t="s">
        <v>1055</v>
      </c>
      <c r="B49" s="429">
        <v>1</v>
      </c>
      <c r="C49" s="429" t="s">
        <v>909</v>
      </c>
      <c r="D49" s="429" t="s">
        <v>909</v>
      </c>
      <c r="E49" s="429" t="s">
        <v>909</v>
      </c>
      <c r="F49" s="429" t="s">
        <v>909</v>
      </c>
      <c r="G49" s="429" t="s">
        <v>909</v>
      </c>
      <c r="H49" s="429" t="s">
        <v>909</v>
      </c>
      <c r="I49" s="429" t="s">
        <v>909</v>
      </c>
      <c r="J49" s="429" t="s">
        <v>909</v>
      </c>
      <c r="K49" s="429">
        <v>1</v>
      </c>
      <c r="L49" s="429" t="s">
        <v>909</v>
      </c>
      <c r="M49" s="429">
        <v>1</v>
      </c>
    </row>
    <row r="50" spans="1:13">
      <c r="A50" s="434" t="s">
        <v>707</v>
      </c>
      <c r="B50" s="429">
        <v>1</v>
      </c>
      <c r="C50" s="429">
        <v>1</v>
      </c>
      <c r="D50" s="429" t="s">
        <v>909</v>
      </c>
      <c r="E50" s="429" t="s">
        <v>909</v>
      </c>
      <c r="F50" s="429" t="s">
        <v>909</v>
      </c>
      <c r="G50" s="429" t="s">
        <v>909</v>
      </c>
      <c r="H50" s="429" t="s">
        <v>909</v>
      </c>
      <c r="I50" s="429" t="s">
        <v>909</v>
      </c>
      <c r="J50" s="429">
        <v>1</v>
      </c>
      <c r="K50" s="429">
        <v>3</v>
      </c>
      <c r="L50" s="429" t="s">
        <v>909</v>
      </c>
      <c r="M50" s="429">
        <v>3</v>
      </c>
    </row>
    <row r="51" spans="1:13">
      <c r="A51" s="434" t="s">
        <v>853</v>
      </c>
      <c r="B51" s="429" t="s">
        <v>909</v>
      </c>
      <c r="C51" s="429" t="s">
        <v>909</v>
      </c>
      <c r="D51" s="429">
        <v>1</v>
      </c>
      <c r="E51" s="429" t="s">
        <v>909</v>
      </c>
      <c r="F51" s="429" t="s">
        <v>909</v>
      </c>
      <c r="G51" s="429" t="s">
        <v>909</v>
      </c>
      <c r="H51" s="429" t="s">
        <v>909</v>
      </c>
      <c r="I51" s="429" t="s">
        <v>909</v>
      </c>
      <c r="J51" s="429" t="s">
        <v>909</v>
      </c>
      <c r="K51" s="429">
        <v>1</v>
      </c>
      <c r="L51" s="429" t="s">
        <v>909</v>
      </c>
      <c r="M51" s="429">
        <v>1</v>
      </c>
    </row>
    <row r="52" spans="1:13">
      <c r="A52" s="434" t="s">
        <v>854</v>
      </c>
      <c r="B52" s="429" t="s">
        <v>909</v>
      </c>
      <c r="C52" s="429" t="s">
        <v>909</v>
      </c>
      <c r="D52" s="429">
        <v>1</v>
      </c>
      <c r="E52" s="429" t="s">
        <v>909</v>
      </c>
      <c r="F52" s="429" t="s">
        <v>909</v>
      </c>
      <c r="G52" s="429" t="s">
        <v>909</v>
      </c>
      <c r="H52" s="429" t="s">
        <v>909</v>
      </c>
      <c r="I52" s="429" t="s">
        <v>909</v>
      </c>
      <c r="J52" s="429" t="s">
        <v>909</v>
      </c>
      <c r="K52" s="429">
        <v>1</v>
      </c>
      <c r="L52" s="429" t="s">
        <v>909</v>
      </c>
      <c r="M52" s="429">
        <v>1</v>
      </c>
    </row>
    <row r="53" spans="1:13">
      <c r="A53" s="434" t="s">
        <v>850</v>
      </c>
      <c r="B53" s="429" t="s">
        <v>909</v>
      </c>
      <c r="C53" s="429">
        <v>1</v>
      </c>
      <c r="D53" s="429" t="s">
        <v>909</v>
      </c>
      <c r="E53" s="429" t="s">
        <v>909</v>
      </c>
      <c r="F53" s="429" t="s">
        <v>909</v>
      </c>
      <c r="G53" s="429" t="s">
        <v>909</v>
      </c>
      <c r="H53" s="429" t="s">
        <v>909</v>
      </c>
      <c r="I53" s="429" t="s">
        <v>909</v>
      </c>
      <c r="J53" s="429" t="s">
        <v>909</v>
      </c>
      <c r="K53" s="429">
        <v>1</v>
      </c>
      <c r="L53" s="429" t="s">
        <v>909</v>
      </c>
      <c r="M53" s="429">
        <v>1</v>
      </c>
    </row>
    <row r="54" spans="1:13">
      <c r="A54" s="434" t="s">
        <v>846</v>
      </c>
      <c r="B54" s="429" t="s">
        <v>909</v>
      </c>
      <c r="C54" s="429" t="s">
        <v>909</v>
      </c>
      <c r="D54" s="429">
        <v>1</v>
      </c>
      <c r="E54" s="429" t="s">
        <v>909</v>
      </c>
      <c r="F54" s="429" t="s">
        <v>909</v>
      </c>
      <c r="G54" s="429" t="s">
        <v>909</v>
      </c>
      <c r="H54" s="429" t="s">
        <v>909</v>
      </c>
      <c r="I54" s="429" t="s">
        <v>909</v>
      </c>
      <c r="J54" s="429" t="s">
        <v>909</v>
      </c>
      <c r="K54" s="429">
        <v>1</v>
      </c>
      <c r="L54" s="429" t="s">
        <v>909</v>
      </c>
      <c r="M54" s="429">
        <v>1</v>
      </c>
    </row>
    <row r="55" spans="1:13">
      <c r="A55" s="434" t="s">
        <v>1000</v>
      </c>
      <c r="B55" s="429" t="s">
        <v>909</v>
      </c>
      <c r="C55" s="429" t="s">
        <v>909</v>
      </c>
      <c r="D55" s="429" t="s">
        <v>909</v>
      </c>
      <c r="E55" s="429" t="s">
        <v>909</v>
      </c>
      <c r="F55" s="429" t="s">
        <v>909</v>
      </c>
      <c r="G55" s="429" t="s">
        <v>909</v>
      </c>
      <c r="H55" s="429" t="s">
        <v>909</v>
      </c>
      <c r="I55" s="429">
        <v>1</v>
      </c>
      <c r="J55" s="429" t="s">
        <v>909</v>
      </c>
      <c r="K55" s="429">
        <v>1</v>
      </c>
      <c r="L55" s="429" t="s">
        <v>909</v>
      </c>
      <c r="M55" s="429">
        <v>1</v>
      </c>
    </row>
    <row r="56" spans="1:13">
      <c r="A56" s="434" t="s">
        <v>1001</v>
      </c>
      <c r="B56" s="429" t="s">
        <v>909</v>
      </c>
      <c r="C56" s="429" t="s">
        <v>909</v>
      </c>
      <c r="D56" s="429">
        <v>1</v>
      </c>
      <c r="E56" s="429" t="s">
        <v>909</v>
      </c>
      <c r="F56" s="429" t="s">
        <v>909</v>
      </c>
      <c r="G56" s="429" t="s">
        <v>909</v>
      </c>
      <c r="H56" s="429" t="s">
        <v>909</v>
      </c>
      <c r="I56" s="429" t="s">
        <v>909</v>
      </c>
      <c r="J56" s="429" t="s">
        <v>909</v>
      </c>
      <c r="K56" s="429">
        <v>1</v>
      </c>
      <c r="L56" s="429" t="s">
        <v>909</v>
      </c>
      <c r="M56" s="429">
        <v>1</v>
      </c>
    </row>
    <row r="57" spans="1:13">
      <c r="A57" s="434" t="s">
        <v>713</v>
      </c>
      <c r="B57" s="429" t="s">
        <v>909</v>
      </c>
      <c r="C57" s="429" t="s">
        <v>909</v>
      </c>
      <c r="D57" s="429">
        <v>1</v>
      </c>
      <c r="E57" s="429" t="s">
        <v>909</v>
      </c>
      <c r="F57" s="429" t="s">
        <v>909</v>
      </c>
      <c r="G57" s="429" t="s">
        <v>909</v>
      </c>
      <c r="H57" s="429" t="s">
        <v>909</v>
      </c>
      <c r="I57" s="429" t="s">
        <v>909</v>
      </c>
      <c r="J57" s="429" t="s">
        <v>909</v>
      </c>
      <c r="K57" s="429">
        <v>1</v>
      </c>
      <c r="L57" s="429" t="s">
        <v>909</v>
      </c>
      <c r="M57" s="429">
        <v>1</v>
      </c>
    </row>
    <row r="58" spans="1:13">
      <c r="A58" s="434" t="s">
        <v>849</v>
      </c>
      <c r="B58" s="429" t="s">
        <v>909</v>
      </c>
      <c r="C58" s="429" t="s">
        <v>909</v>
      </c>
      <c r="D58" s="429">
        <v>1</v>
      </c>
      <c r="E58" s="429" t="s">
        <v>909</v>
      </c>
      <c r="F58" s="429" t="s">
        <v>909</v>
      </c>
      <c r="G58" s="429" t="s">
        <v>909</v>
      </c>
      <c r="H58" s="429" t="s">
        <v>909</v>
      </c>
      <c r="I58" s="429" t="s">
        <v>909</v>
      </c>
      <c r="J58" s="429" t="s">
        <v>909</v>
      </c>
      <c r="K58" s="429">
        <v>1</v>
      </c>
      <c r="L58" s="429" t="s">
        <v>909</v>
      </c>
      <c r="M58" s="429">
        <v>1</v>
      </c>
    </row>
    <row r="59" spans="1:13">
      <c r="A59" s="434" t="s">
        <v>1002</v>
      </c>
      <c r="B59" s="429" t="s">
        <v>909</v>
      </c>
      <c r="C59" s="429">
        <v>1</v>
      </c>
      <c r="D59" s="429" t="s">
        <v>909</v>
      </c>
      <c r="E59" s="429" t="s">
        <v>909</v>
      </c>
      <c r="F59" s="429" t="s">
        <v>909</v>
      </c>
      <c r="G59" s="429" t="s">
        <v>909</v>
      </c>
      <c r="H59" s="429" t="s">
        <v>909</v>
      </c>
      <c r="I59" s="429" t="s">
        <v>909</v>
      </c>
      <c r="J59" s="429" t="s">
        <v>909</v>
      </c>
      <c r="K59" s="429">
        <v>1</v>
      </c>
      <c r="L59" s="429" t="s">
        <v>909</v>
      </c>
      <c r="M59" s="429">
        <v>1</v>
      </c>
    </row>
    <row r="60" spans="1:13">
      <c r="A60" s="434" t="s">
        <v>711</v>
      </c>
      <c r="B60" s="429" t="s">
        <v>909</v>
      </c>
      <c r="C60" s="429">
        <v>1</v>
      </c>
      <c r="D60" s="429" t="s">
        <v>909</v>
      </c>
      <c r="E60" s="429" t="s">
        <v>909</v>
      </c>
      <c r="F60" s="429" t="s">
        <v>909</v>
      </c>
      <c r="G60" s="429" t="s">
        <v>909</v>
      </c>
      <c r="H60" s="429" t="s">
        <v>909</v>
      </c>
      <c r="I60" s="429" t="s">
        <v>909</v>
      </c>
      <c r="J60" s="429" t="s">
        <v>909</v>
      </c>
      <c r="K60" s="429">
        <v>1</v>
      </c>
      <c r="L60" s="429" t="s">
        <v>909</v>
      </c>
      <c r="M60" s="429">
        <v>1</v>
      </c>
    </row>
    <row r="61" spans="1:13">
      <c r="A61" s="432" t="s">
        <v>70</v>
      </c>
      <c r="B61" s="433">
        <v>7</v>
      </c>
      <c r="C61" s="433">
        <v>7</v>
      </c>
      <c r="D61" s="433">
        <v>2</v>
      </c>
      <c r="E61" s="433">
        <v>0</v>
      </c>
      <c r="F61" s="433">
        <v>7</v>
      </c>
      <c r="G61" s="433">
        <v>0</v>
      </c>
      <c r="H61" s="433">
        <v>0</v>
      </c>
      <c r="I61" s="433">
        <v>2</v>
      </c>
      <c r="J61" s="433">
        <v>4</v>
      </c>
      <c r="K61" s="433">
        <v>29</v>
      </c>
      <c r="L61" s="433">
        <v>0</v>
      </c>
      <c r="M61" s="433">
        <v>29</v>
      </c>
    </row>
    <row r="62" spans="1:13">
      <c r="A62" s="434" t="s">
        <v>729</v>
      </c>
      <c r="B62" s="429" t="s">
        <v>909</v>
      </c>
      <c r="C62" s="429">
        <v>1</v>
      </c>
      <c r="D62" s="429">
        <v>1</v>
      </c>
      <c r="E62" s="429" t="s">
        <v>909</v>
      </c>
      <c r="F62" s="429" t="s">
        <v>909</v>
      </c>
      <c r="G62" s="429" t="s">
        <v>909</v>
      </c>
      <c r="H62" s="429" t="s">
        <v>909</v>
      </c>
      <c r="I62" s="429" t="s">
        <v>909</v>
      </c>
      <c r="J62" s="429" t="s">
        <v>909</v>
      </c>
      <c r="K62" s="429">
        <v>2</v>
      </c>
      <c r="L62" s="429" t="s">
        <v>909</v>
      </c>
      <c r="M62" s="429">
        <v>2</v>
      </c>
    </row>
    <row r="63" spans="1:13">
      <c r="A63" s="434" t="s">
        <v>730</v>
      </c>
      <c r="B63" s="429" t="s">
        <v>909</v>
      </c>
      <c r="C63" s="429" t="s">
        <v>909</v>
      </c>
      <c r="D63" s="429" t="s">
        <v>909</v>
      </c>
      <c r="E63" s="429" t="s">
        <v>909</v>
      </c>
      <c r="F63" s="429">
        <v>1</v>
      </c>
      <c r="G63" s="429" t="s">
        <v>909</v>
      </c>
      <c r="H63" s="429" t="s">
        <v>909</v>
      </c>
      <c r="I63" s="429" t="s">
        <v>909</v>
      </c>
      <c r="J63" s="429" t="s">
        <v>909</v>
      </c>
      <c r="K63" s="429">
        <v>1</v>
      </c>
      <c r="L63" s="429" t="s">
        <v>909</v>
      </c>
      <c r="M63" s="429">
        <v>1</v>
      </c>
    </row>
    <row r="64" spans="1:13">
      <c r="A64" s="434" t="s">
        <v>737</v>
      </c>
      <c r="B64" s="429">
        <v>1</v>
      </c>
      <c r="C64" s="429" t="s">
        <v>909</v>
      </c>
      <c r="D64" s="429" t="s">
        <v>909</v>
      </c>
      <c r="E64" s="429" t="s">
        <v>909</v>
      </c>
      <c r="F64" s="429" t="s">
        <v>909</v>
      </c>
      <c r="G64" s="429" t="s">
        <v>909</v>
      </c>
      <c r="H64" s="429" t="s">
        <v>909</v>
      </c>
      <c r="I64" s="429" t="s">
        <v>909</v>
      </c>
      <c r="J64" s="429" t="s">
        <v>909</v>
      </c>
      <c r="K64" s="429">
        <v>1</v>
      </c>
      <c r="L64" s="429" t="s">
        <v>909</v>
      </c>
      <c r="M64" s="429">
        <v>1</v>
      </c>
    </row>
    <row r="65" spans="1:13">
      <c r="A65" s="434" t="s">
        <v>733</v>
      </c>
      <c r="B65" s="429" t="s">
        <v>909</v>
      </c>
      <c r="C65" s="429" t="s">
        <v>909</v>
      </c>
      <c r="D65" s="429" t="s">
        <v>909</v>
      </c>
      <c r="E65" s="429" t="s">
        <v>909</v>
      </c>
      <c r="F65" s="429">
        <v>1</v>
      </c>
      <c r="G65" s="429" t="s">
        <v>909</v>
      </c>
      <c r="H65" s="429" t="s">
        <v>909</v>
      </c>
      <c r="I65" s="429" t="s">
        <v>909</v>
      </c>
      <c r="J65" s="429" t="s">
        <v>909</v>
      </c>
      <c r="K65" s="429">
        <v>1</v>
      </c>
      <c r="L65" s="429" t="s">
        <v>909</v>
      </c>
      <c r="M65" s="429">
        <v>1</v>
      </c>
    </row>
    <row r="66" spans="1:13">
      <c r="A66" s="434" t="s">
        <v>731</v>
      </c>
      <c r="B66" s="429">
        <v>1</v>
      </c>
      <c r="C66" s="429">
        <v>1</v>
      </c>
      <c r="D66" s="429" t="s">
        <v>909</v>
      </c>
      <c r="E66" s="429" t="s">
        <v>909</v>
      </c>
      <c r="F66" s="429">
        <v>1</v>
      </c>
      <c r="G66" s="429" t="s">
        <v>909</v>
      </c>
      <c r="H66" s="429" t="s">
        <v>909</v>
      </c>
      <c r="I66" s="429" t="s">
        <v>909</v>
      </c>
      <c r="J66" s="429" t="s">
        <v>909</v>
      </c>
      <c r="K66" s="429">
        <v>3</v>
      </c>
      <c r="L66" s="429" t="s">
        <v>909</v>
      </c>
      <c r="M66" s="429">
        <v>3</v>
      </c>
    </row>
    <row r="67" spans="1:13">
      <c r="A67" s="434" t="s">
        <v>738</v>
      </c>
      <c r="B67" s="429">
        <v>1</v>
      </c>
      <c r="C67" s="429">
        <v>1</v>
      </c>
      <c r="D67" s="429" t="s">
        <v>909</v>
      </c>
      <c r="E67" s="429" t="s">
        <v>909</v>
      </c>
      <c r="F67" s="429" t="s">
        <v>909</v>
      </c>
      <c r="G67" s="429" t="s">
        <v>909</v>
      </c>
      <c r="H67" s="429" t="s">
        <v>909</v>
      </c>
      <c r="I67" s="429" t="s">
        <v>909</v>
      </c>
      <c r="J67" s="429" t="s">
        <v>909</v>
      </c>
      <c r="K67" s="429">
        <v>2</v>
      </c>
      <c r="L67" s="429" t="s">
        <v>909</v>
      </c>
      <c r="M67" s="429">
        <v>2</v>
      </c>
    </row>
    <row r="68" spans="1:13">
      <c r="A68" s="434" t="s">
        <v>732</v>
      </c>
      <c r="B68" s="429">
        <v>1</v>
      </c>
      <c r="C68" s="429" t="s">
        <v>909</v>
      </c>
      <c r="D68" s="429" t="s">
        <v>909</v>
      </c>
      <c r="E68" s="429" t="s">
        <v>909</v>
      </c>
      <c r="F68" s="429" t="s">
        <v>909</v>
      </c>
      <c r="G68" s="429" t="s">
        <v>909</v>
      </c>
      <c r="H68" s="429" t="s">
        <v>909</v>
      </c>
      <c r="I68" s="429" t="s">
        <v>909</v>
      </c>
      <c r="J68" s="429">
        <v>1</v>
      </c>
      <c r="K68" s="429">
        <v>2</v>
      </c>
      <c r="L68" s="429" t="s">
        <v>909</v>
      </c>
      <c r="M68" s="429">
        <v>2</v>
      </c>
    </row>
    <row r="69" spans="1:13">
      <c r="A69" s="434" t="s">
        <v>739</v>
      </c>
      <c r="B69" s="429">
        <v>1</v>
      </c>
      <c r="C69" s="429">
        <v>1</v>
      </c>
      <c r="D69" s="429" t="s">
        <v>909</v>
      </c>
      <c r="E69" s="429" t="s">
        <v>909</v>
      </c>
      <c r="F69" s="429" t="s">
        <v>909</v>
      </c>
      <c r="G69" s="429" t="s">
        <v>909</v>
      </c>
      <c r="H69" s="429" t="s">
        <v>909</v>
      </c>
      <c r="I69" s="429" t="s">
        <v>909</v>
      </c>
      <c r="J69" s="429" t="s">
        <v>909</v>
      </c>
      <c r="K69" s="429">
        <v>2</v>
      </c>
      <c r="L69" s="429" t="s">
        <v>909</v>
      </c>
      <c r="M69" s="429">
        <v>2</v>
      </c>
    </row>
    <row r="70" spans="1:13">
      <c r="A70" s="434" t="s">
        <v>741</v>
      </c>
      <c r="B70" s="429" t="s">
        <v>909</v>
      </c>
      <c r="C70" s="429">
        <v>1</v>
      </c>
      <c r="D70" s="429" t="s">
        <v>909</v>
      </c>
      <c r="E70" s="429" t="s">
        <v>909</v>
      </c>
      <c r="F70" s="429">
        <v>1</v>
      </c>
      <c r="G70" s="429" t="s">
        <v>909</v>
      </c>
      <c r="H70" s="429" t="s">
        <v>909</v>
      </c>
      <c r="I70" s="429" t="s">
        <v>909</v>
      </c>
      <c r="J70" s="429">
        <v>1</v>
      </c>
      <c r="K70" s="429">
        <v>3</v>
      </c>
      <c r="L70" s="429" t="s">
        <v>909</v>
      </c>
      <c r="M70" s="429">
        <v>3</v>
      </c>
    </row>
    <row r="71" spans="1:13">
      <c r="A71" s="434" t="s">
        <v>734</v>
      </c>
      <c r="B71" s="429">
        <v>1</v>
      </c>
      <c r="C71" s="429">
        <v>1</v>
      </c>
      <c r="D71" s="429">
        <v>1</v>
      </c>
      <c r="E71" s="429" t="s">
        <v>909</v>
      </c>
      <c r="F71" s="429">
        <v>1</v>
      </c>
      <c r="G71" s="429" t="s">
        <v>909</v>
      </c>
      <c r="H71" s="429" t="s">
        <v>909</v>
      </c>
      <c r="I71" s="429">
        <v>1</v>
      </c>
      <c r="J71" s="429">
        <v>1</v>
      </c>
      <c r="K71" s="429">
        <v>6</v>
      </c>
      <c r="L71" s="429" t="s">
        <v>909</v>
      </c>
      <c r="M71" s="429">
        <v>6</v>
      </c>
    </row>
    <row r="72" spans="1:13">
      <c r="A72" s="434" t="s">
        <v>745</v>
      </c>
      <c r="B72" s="429" t="s">
        <v>909</v>
      </c>
      <c r="C72" s="429">
        <v>1</v>
      </c>
      <c r="D72" s="429" t="s">
        <v>909</v>
      </c>
      <c r="E72" s="429" t="s">
        <v>909</v>
      </c>
      <c r="F72" s="429">
        <v>1</v>
      </c>
      <c r="G72" s="429" t="s">
        <v>909</v>
      </c>
      <c r="H72" s="429" t="s">
        <v>909</v>
      </c>
      <c r="I72" s="429">
        <v>1</v>
      </c>
      <c r="J72" s="429">
        <v>1</v>
      </c>
      <c r="K72" s="429">
        <v>4</v>
      </c>
      <c r="L72" s="429" t="s">
        <v>909</v>
      </c>
      <c r="M72" s="429">
        <v>4</v>
      </c>
    </row>
    <row r="73" spans="1:13">
      <c r="A73" s="434" t="s">
        <v>838</v>
      </c>
      <c r="B73" s="429" t="s">
        <v>909</v>
      </c>
      <c r="C73" s="429" t="s">
        <v>909</v>
      </c>
      <c r="D73" s="429" t="s">
        <v>909</v>
      </c>
      <c r="E73" s="429" t="s">
        <v>909</v>
      </c>
      <c r="F73" s="429">
        <v>1</v>
      </c>
      <c r="G73" s="429" t="s">
        <v>909</v>
      </c>
      <c r="H73" s="429" t="s">
        <v>909</v>
      </c>
      <c r="I73" s="429" t="s">
        <v>909</v>
      </c>
      <c r="J73" s="429" t="s">
        <v>909</v>
      </c>
      <c r="K73" s="429">
        <v>1</v>
      </c>
      <c r="L73" s="429" t="s">
        <v>909</v>
      </c>
      <c r="M73" s="429">
        <v>1</v>
      </c>
    </row>
    <row r="74" spans="1:13">
      <c r="A74" s="434" t="s">
        <v>735</v>
      </c>
      <c r="B74" s="429">
        <v>1</v>
      </c>
      <c r="C74" s="429" t="s">
        <v>909</v>
      </c>
      <c r="D74" s="429" t="s">
        <v>909</v>
      </c>
      <c r="E74" s="429" t="s">
        <v>909</v>
      </c>
      <c r="F74" s="429" t="s">
        <v>909</v>
      </c>
      <c r="G74" s="429" t="s">
        <v>909</v>
      </c>
      <c r="H74" s="429" t="s">
        <v>909</v>
      </c>
      <c r="I74" s="429" t="s">
        <v>909</v>
      </c>
      <c r="J74" s="429" t="s">
        <v>909</v>
      </c>
      <c r="K74" s="429">
        <v>1</v>
      </c>
      <c r="L74" s="429" t="s">
        <v>909</v>
      </c>
      <c r="M74" s="429">
        <v>1</v>
      </c>
    </row>
    <row r="75" spans="1:13">
      <c r="A75" s="432" t="s">
        <v>71</v>
      </c>
      <c r="B75" s="433">
        <v>1</v>
      </c>
      <c r="C75" s="433">
        <v>3</v>
      </c>
      <c r="D75" s="433">
        <v>0</v>
      </c>
      <c r="E75" s="433">
        <v>0</v>
      </c>
      <c r="F75" s="433">
        <v>1</v>
      </c>
      <c r="G75" s="433">
        <v>1</v>
      </c>
      <c r="H75" s="433">
        <v>0</v>
      </c>
      <c r="I75" s="433">
        <v>0</v>
      </c>
      <c r="J75" s="433">
        <v>1</v>
      </c>
      <c r="K75" s="433">
        <v>7</v>
      </c>
      <c r="L75" s="433">
        <v>0</v>
      </c>
      <c r="M75" s="433">
        <v>7</v>
      </c>
    </row>
    <row r="76" spans="1:13">
      <c r="A76" s="434" t="s">
        <v>746</v>
      </c>
      <c r="B76" s="429" t="s">
        <v>909</v>
      </c>
      <c r="C76" s="429">
        <v>1</v>
      </c>
      <c r="D76" s="429" t="s">
        <v>909</v>
      </c>
      <c r="E76" s="429" t="s">
        <v>909</v>
      </c>
      <c r="F76" s="429" t="s">
        <v>909</v>
      </c>
      <c r="G76" s="429" t="s">
        <v>909</v>
      </c>
      <c r="H76" s="429" t="s">
        <v>909</v>
      </c>
      <c r="I76" s="429" t="s">
        <v>909</v>
      </c>
      <c r="J76" s="429" t="s">
        <v>909</v>
      </c>
      <c r="K76" s="429">
        <v>1</v>
      </c>
      <c r="L76" s="429" t="s">
        <v>909</v>
      </c>
      <c r="M76" s="429">
        <v>1</v>
      </c>
    </row>
    <row r="77" spans="1:13">
      <c r="A77" s="434" t="s">
        <v>1003</v>
      </c>
      <c r="B77" s="429">
        <v>1</v>
      </c>
      <c r="C77" s="429">
        <v>1</v>
      </c>
      <c r="D77" s="429" t="s">
        <v>909</v>
      </c>
      <c r="E77" s="429" t="s">
        <v>909</v>
      </c>
      <c r="F77" s="429">
        <v>1</v>
      </c>
      <c r="G77" s="429">
        <v>1</v>
      </c>
      <c r="H77" s="429" t="s">
        <v>909</v>
      </c>
      <c r="I77" s="429" t="s">
        <v>909</v>
      </c>
      <c r="J77" s="429">
        <v>1</v>
      </c>
      <c r="K77" s="429">
        <v>5</v>
      </c>
      <c r="L77" s="429" t="s">
        <v>909</v>
      </c>
      <c r="M77" s="429">
        <v>5</v>
      </c>
    </row>
    <row r="78" spans="1:13">
      <c r="A78" s="434" t="s">
        <v>749</v>
      </c>
      <c r="B78" s="429" t="s">
        <v>909</v>
      </c>
      <c r="C78" s="429">
        <v>1</v>
      </c>
      <c r="D78" s="429" t="s">
        <v>909</v>
      </c>
      <c r="E78" s="429" t="s">
        <v>909</v>
      </c>
      <c r="F78" s="429" t="s">
        <v>909</v>
      </c>
      <c r="G78" s="429" t="s">
        <v>909</v>
      </c>
      <c r="H78" s="429" t="s">
        <v>909</v>
      </c>
      <c r="I78" s="429" t="s">
        <v>909</v>
      </c>
      <c r="J78" s="429" t="s">
        <v>909</v>
      </c>
      <c r="K78" s="429">
        <v>1</v>
      </c>
      <c r="L78" s="429" t="s">
        <v>909</v>
      </c>
      <c r="M78" s="429">
        <v>1</v>
      </c>
    </row>
    <row r="79" spans="1:13">
      <c r="A79" s="432" t="s">
        <v>75</v>
      </c>
      <c r="B79" s="433">
        <v>0</v>
      </c>
      <c r="C79" s="433">
        <v>6</v>
      </c>
      <c r="D79" s="433">
        <v>4</v>
      </c>
      <c r="E79" s="433">
        <v>0</v>
      </c>
      <c r="F79" s="433">
        <v>1</v>
      </c>
      <c r="G79" s="433">
        <v>1</v>
      </c>
      <c r="H79" s="433">
        <v>0</v>
      </c>
      <c r="I79" s="433">
        <v>0</v>
      </c>
      <c r="J79" s="433">
        <v>1</v>
      </c>
      <c r="K79" s="433">
        <v>13</v>
      </c>
      <c r="L79" s="433">
        <v>0</v>
      </c>
      <c r="M79" s="433">
        <v>13</v>
      </c>
    </row>
    <row r="80" spans="1:13">
      <c r="A80" s="434" t="s">
        <v>756</v>
      </c>
      <c r="B80" s="429" t="s">
        <v>909</v>
      </c>
      <c r="C80" s="429" t="s">
        <v>909</v>
      </c>
      <c r="D80" s="429">
        <v>1</v>
      </c>
      <c r="E80" s="429" t="s">
        <v>909</v>
      </c>
      <c r="F80" s="429" t="s">
        <v>909</v>
      </c>
      <c r="G80" s="429" t="s">
        <v>909</v>
      </c>
      <c r="H80" s="429" t="s">
        <v>909</v>
      </c>
      <c r="I80" s="429" t="s">
        <v>909</v>
      </c>
      <c r="J80" s="429" t="s">
        <v>909</v>
      </c>
      <c r="K80" s="429">
        <v>1</v>
      </c>
      <c r="L80" s="429" t="s">
        <v>909</v>
      </c>
      <c r="M80" s="429">
        <v>1</v>
      </c>
    </row>
    <row r="81" spans="1:13">
      <c r="A81" s="434" t="s">
        <v>760</v>
      </c>
      <c r="B81" s="429" t="s">
        <v>909</v>
      </c>
      <c r="C81" s="429">
        <v>1</v>
      </c>
      <c r="D81" s="429" t="s">
        <v>909</v>
      </c>
      <c r="E81" s="429" t="s">
        <v>909</v>
      </c>
      <c r="F81" s="429" t="s">
        <v>909</v>
      </c>
      <c r="G81" s="429" t="s">
        <v>909</v>
      </c>
      <c r="H81" s="429" t="s">
        <v>909</v>
      </c>
      <c r="I81" s="429" t="s">
        <v>909</v>
      </c>
      <c r="J81" s="429">
        <v>1</v>
      </c>
      <c r="K81" s="429">
        <v>2</v>
      </c>
      <c r="L81" s="429" t="s">
        <v>909</v>
      </c>
      <c r="M81" s="429">
        <v>2</v>
      </c>
    </row>
    <row r="82" spans="1:13">
      <c r="A82" s="434" t="s">
        <v>761</v>
      </c>
      <c r="B82" s="429" t="s">
        <v>909</v>
      </c>
      <c r="C82" s="429">
        <v>1</v>
      </c>
      <c r="D82" s="429" t="s">
        <v>909</v>
      </c>
      <c r="E82" s="429" t="s">
        <v>909</v>
      </c>
      <c r="F82" s="429" t="s">
        <v>909</v>
      </c>
      <c r="G82" s="429" t="s">
        <v>909</v>
      </c>
      <c r="H82" s="429" t="s">
        <v>909</v>
      </c>
      <c r="I82" s="429" t="s">
        <v>909</v>
      </c>
      <c r="J82" s="429" t="s">
        <v>909</v>
      </c>
      <c r="K82" s="429">
        <v>1</v>
      </c>
      <c r="L82" s="429" t="s">
        <v>909</v>
      </c>
      <c r="M82" s="429">
        <v>1</v>
      </c>
    </row>
    <row r="83" spans="1:13">
      <c r="A83" s="434" t="s">
        <v>1004</v>
      </c>
      <c r="B83" s="429" t="s">
        <v>909</v>
      </c>
      <c r="C83" s="429">
        <v>1</v>
      </c>
      <c r="D83" s="429">
        <v>1</v>
      </c>
      <c r="E83" s="429" t="s">
        <v>909</v>
      </c>
      <c r="F83" s="429">
        <v>1</v>
      </c>
      <c r="G83" s="429" t="s">
        <v>909</v>
      </c>
      <c r="H83" s="429" t="s">
        <v>909</v>
      </c>
      <c r="I83" s="429" t="s">
        <v>909</v>
      </c>
      <c r="J83" s="429" t="s">
        <v>909</v>
      </c>
      <c r="K83" s="429">
        <v>3</v>
      </c>
      <c r="L83" s="429" t="s">
        <v>909</v>
      </c>
      <c r="M83" s="429">
        <v>3</v>
      </c>
    </row>
    <row r="84" spans="1:13">
      <c r="A84" s="434" t="s">
        <v>857</v>
      </c>
      <c r="B84" s="429" t="s">
        <v>909</v>
      </c>
      <c r="C84" s="429">
        <v>1</v>
      </c>
      <c r="D84" s="429" t="s">
        <v>909</v>
      </c>
      <c r="E84" s="429" t="s">
        <v>909</v>
      </c>
      <c r="F84" s="429" t="s">
        <v>909</v>
      </c>
      <c r="G84" s="429" t="s">
        <v>909</v>
      </c>
      <c r="H84" s="429" t="s">
        <v>909</v>
      </c>
      <c r="I84" s="429" t="s">
        <v>909</v>
      </c>
      <c r="J84" s="429" t="s">
        <v>909</v>
      </c>
      <c r="K84" s="429">
        <v>1</v>
      </c>
      <c r="L84" s="429" t="s">
        <v>909</v>
      </c>
      <c r="M84" s="429">
        <v>1</v>
      </c>
    </row>
    <row r="85" spans="1:13">
      <c r="A85" s="434" t="s">
        <v>1005</v>
      </c>
      <c r="B85" s="429" t="s">
        <v>909</v>
      </c>
      <c r="C85" s="429" t="s">
        <v>909</v>
      </c>
      <c r="D85" s="429">
        <v>1</v>
      </c>
      <c r="E85" s="429" t="s">
        <v>909</v>
      </c>
      <c r="F85" s="429" t="s">
        <v>909</v>
      </c>
      <c r="G85" s="429" t="s">
        <v>909</v>
      </c>
      <c r="H85" s="429" t="s">
        <v>909</v>
      </c>
      <c r="I85" s="429" t="s">
        <v>909</v>
      </c>
      <c r="J85" s="429" t="s">
        <v>909</v>
      </c>
      <c r="K85" s="429">
        <v>1</v>
      </c>
      <c r="L85" s="429" t="s">
        <v>909</v>
      </c>
      <c r="M85" s="429">
        <v>1</v>
      </c>
    </row>
    <row r="86" spans="1:13">
      <c r="A86" s="434" t="s">
        <v>764</v>
      </c>
      <c r="B86" s="429" t="s">
        <v>909</v>
      </c>
      <c r="C86" s="429" t="s">
        <v>909</v>
      </c>
      <c r="D86" s="429">
        <v>1</v>
      </c>
      <c r="E86" s="429" t="s">
        <v>909</v>
      </c>
      <c r="F86" s="429" t="s">
        <v>909</v>
      </c>
      <c r="G86" s="429" t="s">
        <v>909</v>
      </c>
      <c r="H86" s="429" t="s">
        <v>909</v>
      </c>
      <c r="I86" s="429" t="s">
        <v>909</v>
      </c>
      <c r="J86" s="429" t="s">
        <v>909</v>
      </c>
      <c r="K86" s="429">
        <v>1</v>
      </c>
      <c r="L86" s="429" t="s">
        <v>909</v>
      </c>
      <c r="M86" s="429">
        <v>1</v>
      </c>
    </row>
    <row r="87" spans="1:13">
      <c r="A87" s="434" t="s">
        <v>753</v>
      </c>
      <c r="B87" s="429" t="s">
        <v>909</v>
      </c>
      <c r="C87" s="429">
        <v>1</v>
      </c>
      <c r="D87" s="429" t="s">
        <v>909</v>
      </c>
      <c r="E87" s="429" t="s">
        <v>909</v>
      </c>
      <c r="F87" s="429" t="s">
        <v>909</v>
      </c>
      <c r="G87" s="429" t="s">
        <v>909</v>
      </c>
      <c r="H87" s="429" t="s">
        <v>909</v>
      </c>
      <c r="I87" s="429" t="s">
        <v>909</v>
      </c>
      <c r="J87" s="429" t="s">
        <v>909</v>
      </c>
      <c r="K87" s="429">
        <v>1</v>
      </c>
      <c r="L87" s="429" t="s">
        <v>909</v>
      </c>
      <c r="M87" s="429">
        <v>1</v>
      </c>
    </row>
    <row r="88" spans="1:13">
      <c r="A88" s="434" t="s">
        <v>759</v>
      </c>
      <c r="B88" s="429" t="s">
        <v>909</v>
      </c>
      <c r="C88" s="429">
        <v>1</v>
      </c>
      <c r="D88" s="429" t="s">
        <v>909</v>
      </c>
      <c r="E88" s="429" t="s">
        <v>909</v>
      </c>
      <c r="F88" s="429" t="s">
        <v>909</v>
      </c>
      <c r="G88" s="429">
        <v>1</v>
      </c>
      <c r="H88" s="429" t="s">
        <v>909</v>
      </c>
      <c r="I88" s="429" t="s">
        <v>909</v>
      </c>
      <c r="J88" s="429" t="s">
        <v>909</v>
      </c>
      <c r="K88" s="429">
        <v>2</v>
      </c>
      <c r="L88" s="429" t="s">
        <v>909</v>
      </c>
      <c r="M88" s="429">
        <v>2</v>
      </c>
    </row>
    <row r="89" spans="1:13">
      <c r="A89" s="432" t="s">
        <v>76</v>
      </c>
      <c r="B89" s="433">
        <v>0</v>
      </c>
      <c r="C89" s="433">
        <v>4</v>
      </c>
      <c r="D89" s="433">
        <v>0</v>
      </c>
      <c r="E89" s="433">
        <v>0</v>
      </c>
      <c r="F89" s="433">
        <v>1</v>
      </c>
      <c r="G89" s="433">
        <v>1</v>
      </c>
      <c r="H89" s="433">
        <v>0</v>
      </c>
      <c r="I89" s="433">
        <v>1</v>
      </c>
      <c r="J89" s="433">
        <v>1</v>
      </c>
      <c r="K89" s="433">
        <v>8</v>
      </c>
      <c r="L89" s="433">
        <v>0</v>
      </c>
      <c r="M89" s="433">
        <v>8</v>
      </c>
    </row>
    <row r="90" spans="1:13">
      <c r="A90" s="434" t="s">
        <v>766</v>
      </c>
      <c r="B90" s="429" t="s">
        <v>909</v>
      </c>
      <c r="C90" s="429">
        <v>1</v>
      </c>
      <c r="D90" s="429" t="s">
        <v>909</v>
      </c>
      <c r="E90" s="429" t="s">
        <v>909</v>
      </c>
      <c r="F90" s="429" t="s">
        <v>909</v>
      </c>
      <c r="G90" s="429" t="s">
        <v>909</v>
      </c>
      <c r="H90" s="429" t="s">
        <v>909</v>
      </c>
      <c r="I90" s="429" t="s">
        <v>909</v>
      </c>
      <c r="J90" s="429">
        <v>1</v>
      </c>
      <c r="K90" s="429">
        <v>2</v>
      </c>
      <c r="L90" s="429" t="s">
        <v>909</v>
      </c>
      <c r="M90" s="429">
        <v>2</v>
      </c>
    </row>
    <row r="91" spans="1:13">
      <c r="A91" s="434" t="s">
        <v>731</v>
      </c>
      <c r="B91" s="429" t="s">
        <v>909</v>
      </c>
      <c r="C91" s="429">
        <v>1</v>
      </c>
      <c r="D91" s="429" t="s">
        <v>909</v>
      </c>
      <c r="E91" s="429" t="s">
        <v>909</v>
      </c>
      <c r="F91" s="429" t="s">
        <v>909</v>
      </c>
      <c r="G91" s="429" t="s">
        <v>909</v>
      </c>
      <c r="H91" s="429" t="s">
        <v>909</v>
      </c>
      <c r="I91" s="429">
        <v>1</v>
      </c>
      <c r="J91" s="429" t="s">
        <v>909</v>
      </c>
      <c r="K91" s="429">
        <v>2</v>
      </c>
      <c r="L91" s="429" t="s">
        <v>909</v>
      </c>
      <c r="M91" s="429">
        <v>2</v>
      </c>
    </row>
    <row r="92" spans="1:13">
      <c r="A92" s="434" t="s">
        <v>767</v>
      </c>
      <c r="B92" s="429" t="s">
        <v>909</v>
      </c>
      <c r="C92" s="429">
        <v>1</v>
      </c>
      <c r="D92" s="429" t="s">
        <v>909</v>
      </c>
      <c r="E92" s="429" t="s">
        <v>909</v>
      </c>
      <c r="F92" s="429" t="s">
        <v>909</v>
      </c>
      <c r="G92" s="429" t="s">
        <v>909</v>
      </c>
      <c r="H92" s="429" t="s">
        <v>909</v>
      </c>
      <c r="I92" s="429" t="s">
        <v>909</v>
      </c>
      <c r="J92" s="429" t="s">
        <v>909</v>
      </c>
      <c r="K92" s="429">
        <v>1</v>
      </c>
      <c r="L92" s="429" t="s">
        <v>909</v>
      </c>
      <c r="M92" s="429">
        <v>1</v>
      </c>
    </row>
    <row r="93" spans="1:13">
      <c r="A93" s="434" t="s">
        <v>769</v>
      </c>
      <c r="B93" s="429" t="s">
        <v>909</v>
      </c>
      <c r="C93" s="429" t="s">
        <v>909</v>
      </c>
      <c r="D93" s="429" t="s">
        <v>909</v>
      </c>
      <c r="E93" s="429" t="s">
        <v>909</v>
      </c>
      <c r="F93" s="429" t="s">
        <v>909</v>
      </c>
      <c r="G93" s="429">
        <v>1</v>
      </c>
      <c r="H93" s="429" t="s">
        <v>909</v>
      </c>
      <c r="I93" s="429" t="s">
        <v>909</v>
      </c>
      <c r="J93" s="429" t="s">
        <v>909</v>
      </c>
      <c r="K93" s="429">
        <v>1</v>
      </c>
      <c r="L93" s="429" t="s">
        <v>909</v>
      </c>
      <c r="M93" s="429">
        <v>1</v>
      </c>
    </row>
    <row r="94" spans="1:13">
      <c r="A94" s="434" t="s">
        <v>770</v>
      </c>
      <c r="B94" s="429" t="s">
        <v>909</v>
      </c>
      <c r="C94" s="429">
        <v>1</v>
      </c>
      <c r="D94" s="429" t="s">
        <v>909</v>
      </c>
      <c r="E94" s="429" t="s">
        <v>909</v>
      </c>
      <c r="F94" s="429">
        <v>1</v>
      </c>
      <c r="G94" s="429" t="s">
        <v>909</v>
      </c>
      <c r="H94" s="429" t="s">
        <v>909</v>
      </c>
      <c r="I94" s="429" t="s">
        <v>909</v>
      </c>
      <c r="J94" s="429" t="s">
        <v>909</v>
      </c>
      <c r="K94" s="429">
        <v>2</v>
      </c>
      <c r="L94" s="429" t="s">
        <v>909</v>
      </c>
      <c r="M94" s="429">
        <v>2</v>
      </c>
    </row>
    <row r="95" spans="1:13">
      <c r="A95" s="432" t="s">
        <v>77</v>
      </c>
      <c r="B95" s="433">
        <v>5</v>
      </c>
      <c r="C95" s="433">
        <v>7</v>
      </c>
      <c r="D95" s="433">
        <v>0</v>
      </c>
      <c r="E95" s="433">
        <v>3</v>
      </c>
      <c r="F95" s="433">
        <v>2</v>
      </c>
      <c r="G95" s="433">
        <v>0</v>
      </c>
      <c r="H95" s="433">
        <v>0</v>
      </c>
      <c r="I95" s="433">
        <v>4</v>
      </c>
      <c r="J95" s="433">
        <v>6</v>
      </c>
      <c r="K95" s="433">
        <v>27</v>
      </c>
      <c r="L95" s="433">
        <v>0</v>
      </c>
      <c r="M95" s="433">
        <v>27</v>
      </c>
    </row>
    <row r="96" spans="1:13">
      <c r="A96" s="434" t="s">
        <v>789</v>
      </c>
      <c r="B96" s="429" t="s">
        <v>909</v>
      </c>
      <c r="C96" s="429">
        <v>1</v>
      </c>
      <c r="D96" s="429" t="s">
        <v>909</v>
      </c>
      <c r="E96" s="429" t="s">
        <v>909</v>
      </c>
      <c r="F96" s="429">
        <v>1</v>
      </c>
      <c r="G96" s="429" t="s">
        <v>909</v>
      </c>
      <c r="H96" s="429" t="s">
        <v>909</v>
      </c>
      <c r="I96" s="429" t="s">
        <v>909</v>
      </c>
      <c r="J96" s="429" t="s">
        <v>909</v>
      </c>
      <c r="K96" s="429">
        <v>2</v>
      </c>
      <c r="L96" s="429" t="s">
        <v>909</v>
      </c>
      <c r="M96" s="429">
        <v>2</v>
      </c>
    </row>
    <row r="97" spans="1:13">
      <c r="A97" s="434" t="s">
        <v>780</v>
      </c>
      <c r="B97" s="429" t="s">
        <v>909</v>
      </c>
      <c r="C97" s="429" t="s">
        <v>909</v>
      </c>
      <c r="D97" s="429" t="s">
        <v>909</v>
      </c>
      <c r="E97" s="429">
        <v>1</v>
      </c>
      <c r="F97" s="429" t="s">
        <v>909</v>
      </c>
      <c r="G97" s="429" t="s">
        <v>909</v>
      </c>
      <c r="H97" s="429" t="s">
        <v>909</v>
      </c>
      <c r="I97" s="429" t="s">
        <v>909</v>
      </c>
      <c r="J97" s="429" t="s">
        <v>909</v>
      </c>
      <c r="K97" s="429">
        <v>1</v>
      </c>
      <c r="L97" s="429" t="s">
        <v>909</v>
      </c>
      <c r="M97" s="429">
        <v>1</v>
      </c>
    </row>
    <row r="98" spans="1:13">
      <c r="A98" s="434" t="s">
        <v>795</v>
      </c>
      <c r="B98" s="429" t="s">
        <v>909</v>
      </c>
      <c r="C98" s="429">
        <v>1</v>
      </c>
      <c r="D98" s="429" t="s">
        <v>909</v>
      </c>
      <c r="E98" s="429" t="s">
        <v>909</v>
      </c>
      <c r="F98" s="429">
        <v>1</v>
      </c>
      <c r="G98" s="429" t="s">
        <v>909</v>
      </c>
      <c r="H98" s="429" t="s">
        <v>909</v>
      </c>
      <c r="I98" s="429" t="s">
        <v>909</v>
      </c>
      <c r="J98" s="429" t="s">
        <v>909</v>
      </c>
      <c r="K98" s="429">
        <v>2</v>
      </c>
      <c r="L98" s="429" t="s">
        <v>909</v>
      </c>
      <c r="M98" s="429">
        <v>2</v>
      </c>
    </row>
    <row r="99" spans="1:13">
      <c r="A99" s="434" t="s">
        <v>772</v>
      </c>
      <c r="B99" s="429" t="s">
        <v>909</v>
      </c>
      <c r="C99" s="429">
        <v>1</v>
      </c>
      <c r="D99" s="429" t="s">
        <v>909</v>
      </c>
      <c r="E99" s="429" t="s">
        <v>909</v>
      </c>
      <c r="F99" s="429" t="s">
        <v>909</v>
      </c>
      <c r="G99" s="429" t="s">
        <v>909</v>
      </c>
      <c r="H99" s="429" t="s">
        <v>909</v>
      </c>
      <c r="I99" s="429" t="s">
        <v>909</v>
      </c>
      <c r="J99" s="429" t="s">
        <v>909</v>
      </c>
      <c r="K99" s="429">
        <v>1</v>
      </c>
      <c r="L99" s="429" t="s">
        <v>909</v>
      </c>
      <c r="M99" s="429">
        <v>1</v>
      </c>
    </row>
    <row r="100" spans="1:13">
      <c r="A100" s="434" t="s">
        <v>796</v>
      </c>
      <c r="B100" s="429" t="s">
        <v>909</v>
      </c>
      <c r="C100" s="429" t="s">
        <v>909</v>
      </c>
      <c r="D100" s="429" t="s">
        <v>909</v>
      </c>
      <c r="E100" s="429" t="s">
        <v>909</v>
      </c>
      <c r="F100" s="429" t="s">
        <v>909</v>
      </c>
      <c r="G100" s="429" t="s">
        <v>909</v>
      </c>
      <c r="H100" s="429" t="s">
        <v>909</v>
      </c>
      <c r="I100" s="429" t="s">
        <v>909</v>
      </c>
      <c r="J100" s="429">
        <v>1</v>
      </c>
      <c r="K100" s="429">
        <v>1</v>
      </c>
      <c r="L100" s="429" t="s">
        <v>909</v>
      </c>
      <c r="M100" s="429">
        <v>1</v>
      </c>
    </row>
    <row r="101" spans="1:13">
      <c r="A101" s="434" t="s">
        <v>790</v>
      </c>
      <c r="B101" s="429" t="s">
        <v>909</v>
      </c>
      <c r="C101" s="429" t="s">
        <v>909</v>
      </c>
      <c r="D101" s="429" t="s">
        <v>909</v>
      </c>
      <c r="E101" s="429" t="s">
        <v>909</v>
      </c>
      <c r="F101" s="429" t="s">
        <v>909</v>
      </c>
      <c r="G101" s="429" t="s">
        <v>909</v>
      </c>
      <c r="H101" s="429" t="s">
        <v>909</v>
      </c>
      <c r="I101" s="429" t="s">
        <v>909</v>
      </c>
      <c r="J101" s="429">
        <v>1</v>
      </c>
      <c r="K101" s="429">
        <v>1</v>
      </c>
      <c r="L101" s="429" t="s">
        <v>909</v>
      </c>
      <c r="M101" s="429">
        <v>1</v>
      </c>
    </row>
    <row r="102" spans="1:13">
      <c r="A102" s="434" t="s">
        <v>773</v>
      </c>
      <c r="B102" s="429" t="s">
        <v>909</v>
      </c>
      <c r="C102" s="429" t="s">
        <v>909</v>
      </c>
      <c r="D102" s="429" t="s">
        <v>909</v>
      </c>
      <c r="E102" s="429" t="s">
        <v>909</v>
      </c>
      <c r="F102" s="429" t="s">
        <v>909</v>
      </c>
      <c r="G102" s="429" t="s">
        <v>909</v>
      </c>
      <c r="H102" s="429" t="s">
        <v>909</v>
      </c>
      <c r="I102" s="429" t="s">
        <v>909</v>
      </c>
      <c r="J102" s="429">
        <v>1</v>
      </c>
      <c r="K102" s="429">
        <v>1</v>
      </c>
      <c r="L102" s="429" t="s">
        <v>909</v>
      </c>
      <c r="M102" s="429">
        <v>1</v>
      </c>
    </row>
    <row r="103" spans="1:13">
      <c r="A103" s="434" t="s">
        <v>784</v>
      </c>
      <c r="B103" s="429" t="s">
        <v>909</v>
      </c>
      <c r="C103" s="429" t="s">
        <v>909</v>
      </c>
      <c r="D103" s="429" t="s">
        <v>909</v>
      </c>
      <c r="E103" s="429" t="s">
        <v>909</v>
      </c>
      <c r="F103" s="429" t="s">
        <v>909</v>
      </c>
      <c r="G103" s="429" t="s">
        <v>909</v>
      </c>
      <c r="H103" s="429" t="s">
        <v>909</v>
      </c>
      <c r="I103" s="429" t="s">
        <v>909</v>
      </c>
      <c r="J103" s="429">
        <v>1</v>
      </c>
      <c r="K103" s="429">
        <v>1</v>
      </c>
      <c r="L103" s="429" t="s">
        <v>909</v>
      </c>
      <c r="M103" s="429">
        <v>1</v>
      </c>
    </row>
    <row r="104" spans="1:13">
      <c r="A104" s="434" t="s">
        <v>802</v>
      </c>
      <c r="B104" s="429" t="s">
        <v>909</v>
      </c>
      <c r="C104" s="429" t="s">
        <v>909</v>
      </c>
      <c r="D104" s="429" t="s">
        <v>909</v>
      </c>
      <c r="E104" s="429" t="s">
        <v>909</v>
      </c>
      <c r="F104" s="429" t="s">
        <v>909</v>
      </c>
      <c r="G104" s="429" t="s">
        <v>909</v>
      </c>
      <c r="H104" s="429" t="s">
        <v>909</v>
      </c>
      <c r="I104" s="429" t="s">
        <v>909</v>
      </c>
      <c r="J104" s="429">
        <v>1</v>
      </c>
      <c r="K104" s="429">
        <v>1</v>
      </c>
      <c r="L104" s="429" t="s">
        <v>909</v>
      </c>
      <c r="M104" s="429">
        <v>1</v>
      </c>
    </row>
    <row r="105" spans="1:13">
      <c r="A105" s="434" t="s">
        <v>803</v>
      </c>
      <c r="B105" s="429" t="s">
        <v>909</v>
      </c>
      <c r="C105" s="429">
        <v>1</v>
      </c>
      <c r="D105" s="429" t="s">
        <v>909</v>
      </c>
      <c r="E105" s="429" t="s">
        <v>909</v>
      </c>
      <c r="F105" s="429" t="s">
        <v>909</v>
      </c>
      <c r="G105" s="429" t="s">
        <v>909</v>
      </c>
      <c r="H105" s="429" t="s">
        <v>909</v>
      </c>
      <c r="I105" s="429" t="s">
        <v>909</v>
      </c>
      <c r="J105" s="429" t="s">
        <v>909</v>
      </c>
      <c r="K105" s="429">
        <v>1</v>
      </c>
      <c r="L105" s="429" t="s">
        <v>909</v>
      </c>
      <c r="M105" s="429">
        <v>1</v>
      </c>
    </row>
    <row r="106" spans="1:13">
      <c r="A106" s="434" t="s">
        <v>788</v>
      </c>
      <c r="B106" s="429">
        <v>1</v>
      </c>
      <c r="C106" s="429">
        <v>1</v>
      </c>
      <c r="D106" s="429" t="s">
        <v>909</v>
      </c>
      <c r="E106" s="429" t="s">
        <v>909</v>
      </c>
      <c r="F106" s="429" t="s">
        <v>909</v>
      </c>
      <c r="G106" s="429" t="s">
        <v>909</v>
      </c>
      <c r="H106" s="429" t="s">
        <v>909</v>
      </c>
      <c r="I106" s="429">
        <v>1</v>
      </c>
      <c r="J106" s="429" t="s">
        <v>909</v>
      </c>
      <c r="K106" s="429">
        <v>3</v>
      </c>
      <c r="L106" s="429" t="s">
        <v>909</v>
      </c>
      <c r="M106" s="429">
        <v>3</v>
      </c>
    </row>
    <row r="107" spans="1:13">
      <c r="A107" s="434" t="s">
        <v>810</v>
      </c>
      <c r="B107" s="429" t="s">
        <v>909</v>
      </c>
      <c r="C107" s="429" t="s">
        <v>909</v>
      </c>
      <c r="D107" s="429" t="s">
        <v>909</v>
      </c>
      <c r="E107" s="429" t="s">
        <v>909</v>
      </c>
      <c r="F107" s="429" t="s">
        <v>909</v>
      </c>
      <c r="G107" s="429" t="s">
        <v>909</v>
      </c>
      <c r="H107" s="429" t="s">
        <v>909</v>
      </c>
      <c r="I107" s="429">
        <v>1</v>
      </c>
      <c r="J107" s="429" t="s">
        <v>909</v>
      </c>
      <c r="K107" s="429">
        <v>1</v>
      </c>
      <c r="L107" s="429" t="s">
        <v>909</v>
      </c>
      <c r="M107" s="429">
        <v>1</v>
      </c>
    </row>
    <row r="108" spans="1:13">
      <c r="A108" s="434" t="s">
        <v>798</v>
      </c>
      <c r="B108" s="429">
        <v>1</v>
      </c>
      <c r="C108" s="429" t="s">
        <v>909</v>
      </c>
      <c r="D108" s="429" t="s">
        <v>909</v>
      </c>
      <c r="E108" s="429" t="s">
        <v>909</v>
      </c>
      <c r="F108" s="429" t="s">
        <v>909</v>
      </c>
      <c r="G108" s="429" t="s">
        <v>909</v>
      </c>
      <c r="H108" s="429" t="s">
        <v>909</v>
      </c>
      <c r="I108" s="429">
        <v>1</v>
      </c>
      <c r="J108" s="429" t="s">
        <v>909</v>
      </c>
      <c r="K108" s="429">
        <v>2</v>
      </c>
      <c r="L108" s="429" t="s">
        <v>909</v>
      </c>
      <c r="M108" s="429">
        <v>2</v>
      </c>
    </row>
    <row r="109" spans="1:13">
      <c r="A109" s="434" t="s">
        <v>799</v>
      </c>
      <c r="B109" s="429" t="s">
        <v>909</v>
      </c>
      <c r="C109" s="429" t="s">
        <v>909</v>
      </c>
      <c r="D109" s="429" t="s">
        <v>909</v>
      </c>
      <c r="E109" s="429">
        <v>1</v>
      </c>
      <c r="F109" s="429" t="s">
        <v>909</v>
      </c>
      <c r="G109" s="429" t="s">
        <v>909</v>
      </c>
      <c r="H109" s="429" t="s">
        <v>909</v>
      </c>
      <c r="I109" s="429" t="s">
        <v>909</v>
      </c>
      <c r="J109" s="429" t="s">
        <v>909</v>
      </c>
      <c r="K109" s="429">
        <v>1</v>
      </c>
      <c r="L109" s="429" t="s">
        <v>909</v>
      </c>
      <c r="M109" s="429">
        <v>1</v>
      </c>
    </row>
    <row r="110" spans="1:13">
      <c r="A110" s="434" t="s">
        <v>858</v>
      </c>
      <c r="B110" s="429">
        <v>1</v>
      </c>
      <c r="C110" s="429">
        <v>1</v>
      </c>
      <c r="D110" s="429" t="s">
        <v>909</v>
      </c>
      <c r="E110" s="429" t="s">
        <v>909</v>
      </c>
      <c r="F110" s="429" t="s">
        <v>909</v>
      </c>
      <c r="G110" s="429" t="s">
        <v>909</v>
      </c>
      <c r="H110" s="429" t="s">
        <v>909</v>
      </c>
      <c r="I110" s="429">
        <v>1</v>
      </c>
      <c r="J110" s="429">
        <v>1</v>
      </c>
      <c r="K110" s="429">
        <v>4</v>
      </c>
      <c r="L110" s="429" t="s">
        <v>909</v>
      </c>
      <c r="M110" s="429">
        <v>4</v>
      </c>
    </row>
    <row r="111" spans="1:13">
      <c r="A111" s="434" t="s">
        <v>809</v>
      </c>
      <c r="B111" s="429" t="s">
        <v>909</v>
      </c>
      <c r="C111" s="429" t="s">
        <v>909</v>
      </c>
      <c r="D111" s="429" t="s">
        <v>909</v>
      </c>
      <c r="E111" s="429">
        <v>1</v>
      </c>
      <c r="F111" s="429" t="s">
        <v>909</v>
      </c>
      <c r="G111" s="429" t="s">
        <v>909</v>
      </c>
      <c r="H111" s="429" t="s">
        <v>909</v>
      </c>
      <c r="I111" s="429" t="s">
        <v>909</v>
      </c>
      <c r="J111" s="429" t="s">
        <v>909</v>
      </c>
      <c r="K111" s="429">
        <v>1</v>
      </c>
      <c r="L111" s="429" t="s">
        <v>909</v>
      </c>
      <c r="M111" s="429">
        <v>1</v>
      </c>
    </row>
    <row r="112" spans="1:13">
      <c r="A112" s="434" t="s">
        <v>813</v>
      </c>
      <c r="B112" s="429">
        <v>1</v>
      </c>
      <c r="C112" s="429" t="s">
        <v>909</v>
      </c>
      <c r="D112" s="429" t="s">
        <v>909</v>
      </c>
      <c r="E112" s="429" t="s">
        <v>909</v>
      </c>
      <c r="F112" s="429" t="s">
        <v>909</v>
      </c>
      <c r="G112" s="429" t="s">
        <v>909</v>
      </c>
      <c r="H112" s="429" t="s">
        <v>909</v>
      </c>
      <c r="I112" s="429" t="s">
        <v>909</v>
      </c>
      <c r="J112" s="429" t="s">
        <v>909</v>
      </c>
      <c r="K112" s="429">
        <v>1</v>
      </c>
      <c r="L112" s="429" t="s">
        <v>909</v>
      </c>
      <c r="M112" s="429">
        <v>1</v>
      </c>
    </row>
    <row r="113" spans="1:13">
      <c r="A113" s="434" t="s">
        <v>794</v>
      </c>
      <c r="B113" s="429">
        <v>1</v>
      </c>
      <c r="C113" s="429">
        <v>1</v>
      </c>
      <c r="D113" s="429" t="s">
        <v>909</v>
      </c>
      <c r="E113" s="429" t="s">
        <v>909</v>
      </c>
      <c r="F113" s="429" t="s">
        <v>909</v>
      </c>
      <c r="G113" s="429" t="s">
        <v>909</v>
      </c>
      <c r="H113" s="429" t="s">
        <v>909</v>
      </c>
      <c r="I113" s="429" t="s">
        <v>909</v>
      </c>
      <c r="J113" s="429" t="s">
        <v>909</v>
      </c>
      <c r="K113" s="429">
        <v>2</v>
      </c>
      <c r="L113" s="429" t="s">
        <v>909</v>
      </c>
      <c r="M113" s="429">
        <v>2</v>
      </c>
    </row>
    <row r="114" spans="1:13">
      <c r="A114" s="432" t="s">
        <v>78</v>
      </c>
      <c r="B114" s="433">
        <v>2</v>
      </c>
      <c r="C114" s="433">
        <v>5</v>
      </c>
      <c r="D114" s="433">
        <v>3</v>
      </c>
      <c r="E114" s="433">
        <v>0</v>
      </c>
      <c r="F114" s="433">
        <v>1</v>
      </c>
      <c r="G114" s="433">
        <v>1</v>
      </c>
      <c r="H114" s="433">
        <v>0</v>
      </c>
      <c r="I114" s="433">
        <v>1</v>
      </c>
      <c r="J114" s="433">
        <v>1</v>
      </c>
      <c r="K114" s="433">
        <v>14</v>
      </c>
      <c r="L114" s="433">
        <v>0</v>
      </c>
      <c r="M114" s="433">
        <v>14</v>
      </c>
    </row>
    <row r="115" spans="1:13">
      <c r="A115" s="434" t="s">
        <v>820</v>
      </c>
      <c r="B115" s="429">
        <v>1</v>
      </c>
      <c r="C115" s="429">
        <v>1</v>
      </c>
      <c r="D115" s="429" t="s">
        <v>909</v>
      </c>
      <c r="E115" s="429" t="s">
        <v>909</v>
      </c>
      <c r="F115" s="429">
        <v>1</v>
      </c>
      <c r="G115" s="429" t="s">
        <v>909</v>
      </c>
      <c r="H115" s="429" t="s">
        <v>909</v>
      </c>
      <c r="I115" s="429" t="s">
        <v>909</v>
      </c>
      <c r="J115" s="429">
        <v>1</v>
      </c>
      <c r="K115" s="429">
        <v>4</v>
      </c>
      <c r="L115" s="429" t="s">
        <v>909</v>
      </c>
      <c r="M115" s="429">
        <v>4</v>
      </c>
    </row>
    <row r="116" spans="1:13">
      <c r="A116" s="434" t="s">
        <v>821</v>
      </c>
      <c r="B116" s="429" t="s">
        <v>909</v>
      </c>
      <c r="C116" s="429">
        <v>1</v>
      </c>
      <c r="D116" s="429" t="s">
        <v>909</v>
      </c>
      <c r="E116" s="429" t="s">
        <v>909</v>
      </c>
      <c r="F116" s="429" t="s">
        <v>909</v>
      </c>
      <c r="G116" s="429" t="s">
        <v>909</v>
      </c>
      <c r="H116" s="429" t="s">
        <v>909</v>
      </c>
      <c r="I116" s="429" t="s">
        <v>909</v>
      </c>
      <c r="J116" s="429" t="s">
        <v>909</v>
      </c>
      <c r="K116" s="429">
        <v>1</v>
      </c>
      <c r="L116" s="429" t="s">
        <v>909</v>
      </c>
      <c r="M116" s="429">
        <v>1</v>
      </c>
    </row>
    <row r="117" spans="1:13">
      <c r="A117" s="434" t="s">
        <v>816</v>
      </c>
      <c r="B117" s="429">
        <v>1</v>
      </c>
      <c r="C117" s="429">
        <v>1</v>
      </c>
      <c r="D117" s="429" t="s">
        <v>909</v>
      </c>
      <c r="E117" s="429" t="s">
        <v>909</v>
      </c>
      <c r="F117" s="429" t="s">
        <v>909</v>
      </c>
      <c r="G117" s="429">
        <v>1</v>
      </c>
      <c r="H117" s="429" t="s">
        <v>909</v>
      </c>
      <c r="I117" s="429">
        <v>1</v>
      </c>
      <c r="J117" s="429" t="s">
        <v>909</v>
      </c>
      <c r="K117" s="429">
        <v>4</v>
      </c>
      <c r="L117" s="429" t="s">
        <v>909</v>
      </c>
      <c r="M117" s="429">
        <v>4</v>
      </c>
    </row>
    <row r="118" spans="1:13">
      <c r="A118" s="434" t="s">
        <v>817</v>
      </c>
      <c r="B118" s="429" t="s">
        <v>909</v>
      </c>
      <c r="C118" s="429">
        <v>1</v>
      </c>
      <c r="D118" s="429">
        <v>1</v>
      </c>
      <c r="E118" s="429" t="s">
        <v>909</v>
      </c>
      <c r="F118" s="429" t="s">
        <v>909</v>
      </c>
      <c r="G118" s="429" t="s">
        <v>909</v>
      </c>
      <c r="H118" s="429" t="s">
        <v>909</v>
      </c>
      <c r="I118" s="429" t="s">
        <v>909</v>
      </c>
      <c r="J118" s="429" t="s">
        <v>909</v>
      </c>
      <c r="K118" s="429">
        <v>2</v>
      </c>
      <c r="L118" s="429" t="s">
        <v>909</v>
      </c>
      <c r="M118" s="429">
        <v>2</v>
      </c>
    </row>
    <row r="119" spans="1:13">
      <c r="A119" s="434" t="s">
        <v>822</v>
      </c>
      <c r="B119" s="429" t="s">
        <v>909</v>
      </c>
      <c r="C119" s="429">
        <v>1</v>
      </c>
      <c r="D119" s="429">
        <v>2</v>
      </c>
      <c r="E119" s="429" t="s">
        <v>909</v>
      </c>
      <c r="F119" s="429" t="s">
        <v>909</v>
      </c>
      <c r="G119" s="429" t="s">
        <v>909</v>
      </c>
      <c r="H119" s="429" t="s">
        <v>909</v>
      </c>
      <c r="I119" s="429" t="s">
        <v>909</v>
      </c>
      <c r="J119" s="429" t="s">
        <v>909</v>
      </c>
      <c r="K119" s="429">
        <v>3</v>
      </c>
      <c r="L119" s="429" t="s">
        <v>909</v>
      </c>
      <c r="M119" s="429">
        <v>3</v>
      </c>
    </row>
    <row r="120" spans="1:13">
      <c r="A120" s="432" t="s">
        <v>79</v>
      </c>
      <c r="B120" s="433">
        <v>0</v>
      </c>
      <c r="C120" s="433">
        <v>1</v>
      </c>
      <c r="D120" s="433">
        <v>0</v>
      </c>
      <c r="E120" s="433">
        <v>0</v>
      </c>
      <c r="F120" s="433">
        <v>0</v>
      </c>
      <c r="G120" s="433">
        <v>0</v>
      </c>
      <c r="H120" s="433">
        <v>0</v>
      </c>
      <c r="I120" s="433">
        <v>0</v>
      </c>
      <c r="J120" s="433">
        <v>0</v>
      </c>
      <c r="K120" s="433">
        <v>1</v>
      </c>
      <c r="L120" s="433">
        <v>0</v>
      </c>
      <c r="M120" s="433">
        <v>1</v>
      </c>
    </row>
    <row r="121" spans="1:13">
      <c r="A121" s="434" t="s">
        <v>859</v>
      </c>
      <c r="B121" s="429" t="s">
        <v>909</v>
      </c>
      <c r="C121" s="429">
        <v>1</v>
      </c>
      <c r="D121" s="429" t="s">
        <v>909</v>
      </c>
      <c r="E121" s="429" t="s">
        <v>909</v>
      </c>
      <c r="F121" s="429" t="s">
        <v>909</v>
      </c>
      <c r="G121" s="429" t="s">
        <v>909</v>
      </c>
      <c r="H121" s="429" t="s">
        <v>909</v>
      </c>
      <c r="I121" s="429" t="s">
        <v>909</v>
      </c>
      <c r="J121" s="429" t="s">
        <v>909</v>
      </c>
      <c r="K121" s="429">
        <v>1</v>
      </c>
      <c r="L121" s="429" t="s">
        <v>909</v>
      </c>
      <c r="M121" s="429">
        <v>1</v>
      </c>
    </row>
    <row r="122" spans="1:13">
      <c r="A122" s="305"/>
      <c r="B122" s="435"/>
      <c r="C122" s="435"/>
      <c r="D122" s="435"/>
      <c r="E122" s="435"/>
      <c r="F122" s="435"/>
      <c r="G122" s="435"/>
      <c r="H122" s="435"/>
      <c r="I122" s="435"/>
      <c r="J122" s="435"/>
      <c r="K122" s="435"/>
      <c r="L122" s="435"/>
      <c r="M122" s="435"/>
    </row>
    <row r="123" spans="1:13" ht="13.5" thickBot="1">
      <c r="A123" s="444" t="s">
        <v>990</v>
      </c>
      <c r="B123" s="445">
        <v>31</v>
      </c>
      <c r="C123" s="445">
        <v>97</v>
      </c>
      <c r="D123" s="445">
        <v>66</v>
      </c>
      <c r="E123" s="445">
        <v>5</v>
      </c>
      <c r="F123" s="445">
        <v>27</v>
      </c>
      <c r="G123" s="445">
        <v>19</v>
      </c>
      <c r="H123" s="445">
        <v>5</v>
      </c>
      <c r="I123" s="445">
        <v>50</v>
      </c>
      <c r="J123" s="445">
        <v>47</v>
      </c>
      <c r="K123" s="445">
        <v>347</v>
      </c>
      <c r="L123" s="445">
        <v>0</v>
      </c>
      <c r="M123" s="445">
        <v>347</v>
      </c>
    </row>
    <row r="124" spans="1:13">
      <c r="A124" s="442" t="s">
        <v>1054</v>
      </c>
      <c r="B124" s="443">
        <v>319</v>
      </c>
      <c r="C124" s="443">
        <v>1622</v>
      </c>
      <c r="D124" s="443">
        <v>934</v>
      </c>
      <c r="E124" s="443">
        <v>52</v>
      </c>
      <c r="F124" s="443">
        <v>365</v>
      </c>
      <c r="G124" s="443">
        <v>248</v>
      </c>
      <c r="H124" s="443">
        <v>45</v>
      </c>
      <c r="I124" s="443">
        <v>725</v>
      </c>
      <c r="J124" s="443">
        <v>365</v>
      </c>
      <c r="K124" s="443">
        <v>4675</v>
      </c>
      <c r="L124" s="443"/>
      <c r="M124" s="443"/>
    </row>
    <row r="125" spans="1:13" ht="13.5" thickBot="1">
      <c r="A125" s="436"/>
      <c r="B125" s="436"/>
      <c r="C125" s="436"/>
      <c r="D125" s="436"/>
      <c r="E125" s="436"/>
      <c r="F125" s="436"/>
      <c r="G125" s="436"/>
      <c r="H125" s="436"/>
      <c r="I125" s="436"/>
      <c r="J125" s="436"/>
      <c r="K125" s="436"/>
      <c r="L125" s="436"/>
      <c r="M125" s="436"/>
    </row>
    <row r="126" spans="1:13" ht="13.5" thickTop="1"/>
    <row r="127" spans="1:13" ht="25.5" customHeight="1">
      <c r="A127" s="524" t="s">
        <v>991</v>
      </c>
      <c r="B127" s="524"/>
      <c r="C127" s="524"/>
      <c r="D127" s="524"/>
      <c r="E127" s="524"/>
      <c r="F127" s="524"/>
      <c r="G127" s="524"/>
      <c r="H127" s="524"/>
      <c r="I127" s="524"/>
      <c r="J127" s="524"/>
      <c r="K127" s="524"/>
      <c r="L127" s="524"/>
      <c r="M127" s="524"/>
    </row>
  </sheetData>
  <mergeCells count="8">
    <mergeCell ref="L7:L8"/>
    <mergeCell ref="M7:M8"/>
    <mergeCell ref="A127:M127"/>
    <mergeCell ref="A1:M1"/>
    <mergeCell ref="A2:M2"/>
    <mergeCell ref="A3:M3"/>
    <mergeCell ref="A4:M4"/>
    <mergeCell ref="A5:M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"/>
  <sheetViews>
    <sheetView zoomScaleNormal="100" workbookViewId="0">
      <selection activeCell="A4" sqref="A4:E4"/>
    </sheetView>
  </sheetViews>
  <sheetFormatPr defaultRowHeight="12.75"/>
  <cols>
    <col min="1" max="1" width="44.140625" style="303" customWidth="1"/>
    <col min="2" max="3" width="25.7109375" style="303" customWidth="1"/>
    <col min="4" max="5" width="15.7109375" style="303" customWidth="1"/>
    <col min="6" max="16384" width="9.140625" style="303"/>
  </cols>
  <sheetData>
    <row r="1" spans="1:5" ht="18">
      <c r="A1" s="521"/>
      <c r="B1" s="521"/>
      <c r="C1" s="521"/>
      <c r="D1" s="521"/>
      <c r="E1" s="521"/>
    </row>
    <row r="2" spans="1:5" ht="18">
      <c r="A2" s="522" t="s">
        <v>654</v>
      </c>
      <c r="B2" s="522"/>
      <c r="C2" s="522"/>
      <c r="D2" s="522"/>
      <c r="E2" s="522"/>
    </row>
    <row r="3" spans="1:5" ht="35.1" customHeight="1">
      <c r="A3" s="525" t="s">
        <v>1020</v>
      </c>
      <c r="B3" s="525"/>
      <c r="C3" s="525"/>
      <c r="D3" s="525"/>
      <c r="E3" s="525"/>
    </row>
    <row r="4" spans="1:5" ht="18">
      <c r="A4" s="522" t="s">
        <v>1033</v>
      </c>
      <c r="B4" s="522"/>
      <c r="C4" s="522"/>
      <c r="D4" s="522"/>
      <c r="E4" s="522"/>
    </row>
    <row r="5" spans="1:5" ht="18">
      <c r="A5" s="522"/>
      <c r="B5" s="522"/>
      <c r="C5" s="522"/>
      <c r="D5" s="522"/>
      <c r="E5" s="522"/>
    </row>
    <row r="6" spans="1:5" ht="13.5" thickBot="1">
      <c r="A6" s="304"/>
      <c r="B6" s="427"/>
    </row>
    <row r="7" spans="1:5" ht="20.100000000000001" customHeight="1" thickBot="1">
      <c r="A7" s="437"/>
      <c r="B7" s="438" t="s">
        <v>904</v>
      </c>
      <c r="C7" s="438"/>
      <c r="D7" s="519" t="s">
        <v>905</v>
      </c>
      <c r="E7" s="520" t="s">
        <v>906</v>
      </c>
    </row>
    <row r="8" spans="1:5" ht="13.5" thickBot="1">
      <c r="A8" s="428"/>
      <c r="B8" s="463" t="s">
        <v>147</v>
      </c>
      <c r="C8" s="463" t="s">
        <v>67</v>
      </c>
      <c r="D8" s="526"/>
      <c r="E8" s="527"/>
    </row>
    <row r="9" spans="1:5" ht="13.5" thickTop="1">
      <c r="A9" s="460" t="s">
        <v>907</v>
      </c>
      <c r="B9" s="461">
        <v>14</v>
      </c>
      <c r="C9" s="461">
        <v>14</v>
      </c>
      <c r="D9" s="461">
        <v>0</v>
      </c>
      <c r="E9" s="461">
        <v>14</v>
      </c>
    </row>
    <row r="10" spans="1:5">
      <c r="A10" s="305" t="s">
        <v>908</v>
      </c>
      <c r="B10" s="429">
        <v>1</v>
      </c>
      <c r="C10" s="429">
        <v>1</v>
      </c>
      <c r="D10" s="429" t="s">
        <v>909</v>
      </c>
      <c r="E10" s="429">
        <v>1</v>
      </c>
    </row>
    <row r="11" spans="1:5">
      <c r="A11" s="305" t="s">
        <v>910</v>
      </c>
      <c r="B11" s="429">
        <v>2</v>
      </c>
      <c r="C11" s="429">
        <v>2</v>
      </c>
      <c r="D11" s="429" t="s">
        <v>909</v>
      </c>
      <c r="E11" s="429">
        <v>2</v>
      </c>
    </row>
    <row r="12" spans="1:5">
      <c r="A12" s="305" t="s">
        <v>868</v>
      </c>
      <c r="B12" s="429">
        <v>2</v>
      </c>
      <c r="C12" s="429">
        <v>2</v>
      </c>
      <c r="D12" s="429" t="s">
        <v>909</v>
      </c>
      <c r="E12" s="429">
        <v>2</v>
      </c>
    </row>
    <row r="13" spans="1:5">
      <c r="A13" s="305" t="s">
        <v>870</v>
      </c>
      <c r="B13" s="429">
        <v>2</v>
      </c>
      <c r="C13" s="429">
        <v>2</v>
      </c>
      <c r="D13" s="429" t="s">
        <v>909</v>
      </c>
      <c r="E13" s="429">
        <v>2</v>
      </c>
    </row>
    <row r="14" spans="1:5">
      <c r="A14" s="305" t="s">
        <v>874</v>
      </c>
      <c r="B14" s="429">
        <v>1</v>
      </c>
      <c r="C14" s="429">
        <v>1</v>
      </c>
      <c r="D14" s="429" t="s">
        <v>909</v>
      </c>
      <c r="E14" s="429">
        <v>1</v>
      </c>
    </row>
    <row r="15" spans="1:5">
      <c r="A15" s="305" t="s">
        <v>875</v>
      </c>
      <c r="B15" s="429">
        <v>1</v>
      </c>
      <c r="C15" s="429">
        <v>1</v>
      </c>
      <c r="D15" s="429" t="s">
        <v>909</v>
      </c>
      <c r="E15" s="429">
        <v>1</v>
      </c>
    </row>
    <row r="16" spans="1:5">
      <c r="A16" s="305" t="s">
        <v>871</v>
      </c>
      <c r="B16" s="429">
        <v>1</v>
      </c>
      <c r="C16" s="429">
        <v>1</v>
      </c>
      <c r="D16" s="429" t="s">
        <v>909</v>
      </c>
      <c r="E16" s="429">
        <v>1</v>
      </c>
    </row>
    <row r="17" spans="1:5">
      <c r="A17" s="305" t="s">
        <v>911</v>
      </c>
      <c r="B17" s="429">
        <v>2</v>
      </c>
      <c r="C17" s="429">
        <v>2</v>
      </c>
      <c r="D17" s="429" t="s">
        <v>909</v>
      </c>
      <c r="E17" s="429">
        <v>2</v>
      </c>
    </row>
    <row r="18" spans="1:5">
      <c r="A18" s="305" t="s">
        <v>912</v>
      </c>
      <c r="B18" s="429">
        <v>1</v>
      </c>
      <c r="C18" s="429">
        <v>1</v>
      </c>
      <c r="D18" s="429" t="s">
        <v>909</v>
      </c>
      <c r="E18" s="429">
        <v>1</v>
      </c>
    </row>
    <row r="19" spans="1:5">
      <c r="A19" s="305" t="s">
        <v>913</v>
      </c>
      <c r="B19" s="429">
        <v>1</v>
      </c>
      <c r="C19" s="429">
        <v>1</v>
      </c>
      <c r="D19" s="429" t="s">
        <v>909</v>
      </c>
      <c r="E19" s="429">
        <v>1</v>
      </c>
    </row>
    <row r="20" spans="1:5">
      <c r="A20" s="430" t="s">
        <v>914</v>
      </c>
      <c r="B20" s="431">
        <v>29</v>
      </c>
      <c r="C20" s="431">
        <v>29</v>
      </c>
      <c r="D20" s="431">
        <v>0</v>
      </c>
      <c r="E20" s="431">
        <v>29</v>
      </c>
    </row>
    <row r="21" spans="1:5">
      <c r="A21" s="432" t="s">
        <v>73</v>
      </c>
      <c r="B21" s="433">
        <v>2</v>
      </c>
      <c r="C21" s="433">
        <v>2</v>
      </c>
      <c r="D21" s="433">
        <v>0</v>
      </c>
      <c r="E21" s="433">
        <v>2</v>
      </c>
    </row>
    <row r="22" spans="1:5">
      <c r="A22" s="434" t="s">
        <v>700</v>
      </c>
      <c r="B22" s="429">
        <v>1</v>
      </c>
      <c r="C22" s="429">
        <v>1</v>
      </c>
      <c r="D22" s="429" t="s">
        <v>909</v>
      </c>
      <c r="E22" s="429">
        <v>1</v>
      </c>
    </row>
    <row r="23" spans="1:5">
      <c r="A23" s="434" t="s">
        <v>699</v>
      </c>
      <c r="B23" s="429">
        <v>1</v>
      </c>
      <c r="C23" s="429">
        <v>1</v>
      </c>
      <c r="D23" s="429" t="s">
        <v>909</v>
      </c>
      <c r="E23" s="429">
        <v>1</v>
      </c>
    </row>
    <row r="24" spans="1:5">
      <c r="A24" s="432" t="s">
        <v>74</v>
      </c>
      <c r="B24" s="433">
        <v>6</v>
      </c>
      <c r="C24" s="433">
        <v>6</v>
      </c>
      <c r="D24" s="433">
        <v>0</v>
      </c>
      <c r="E24" s="433">
        <v>6</v>
      </c>
    </row>
    <row r="25" spans="1:5">
      <c r="A25" s="434" t="s">
        <v>709</v>
      </c>
      <c r="B25" s="429">
        <v>1</v>
      </c>
      <c r="C25" s="429">
        <v>1</v>
      </c>
      <c r="D25" s="429" t="s">
        <v>909</v>
      </c>
      <c r="E25" s="429">
        <v>1</v>
      </c>
    </row>
    <row r="26" spans="1:5">
      <c r="A26" s="434" t="s">
        <v>723</v>
      </c>
      <c r="B26" s="429">
        <v>1</v>
      </c>
      <c r="C26" s="429">
        <v>1</v>
      </c>
      <c r="D26" s="429" t="s">
        <v>909</v>
      </c>
      <c r="E26" s="429">
        <v>1</v>
      </c>
    </row>
    <row r="27" spans="1:5">
      <c r="A27" s="434" t="s">
        <v>852</v>
      </c>
      <c r="B27" s="429">
        <v>1</v>
      </c>
      <c r="C27" s="429">
        <v>1</v>
      </c>
      <c r="D27" s="429" t="s">
        <v>909</v>
      </c>
      <c r="E27" s="429">
        <v>1</v>
      </c>
    </row>
    <row r="28" spans="1:5">
      <c r="A28" s="434" t="s">
        <v>726</v>
      </c>
      <c r="B28" s="429">
        <v>1</v>
      </c>
      <c r="C28" s="429">
        <v>1</v>
      </c>
      <c r="D28" s="429" t="s">
        <v>909</v>
      </c>
      <c r="E28" s="429">
        <v>1</v>
      </c>
    </row>
    <row r="29" spans="1:5">
      <c r="A29" s="434" t="s">
        <v>707</v>
      </c>
      <c r="B29" s="429">
        <v>1</v>
      </c>
      <c r="C29" s="429">
        <v>1</v>
      </c>
      <c r="D29" s="429" t="s">
        <v>909</v>
      </c>
      <c r="E29" s="429">
        <v>1</v>
      </c>
    </row>
    <row r="30" spans="1:5">
      <c r="A30" s="434" t="s">
        <v>846</v>
      </c>
      <c r="B30" s="429">
        <v>1</v>
      </c>
      <c r="C30" s="429">
        <v>1</v>
      </c>
      <c r="D30" s="429" t="s">
        <v>909</v>
      </c>
      <c r="E30" s="429">
        <v>1</v>
      </c>
    </row>
    <row r="31" spans="1:5">
      <c r="A31" s="432" t="s">
        <v>70</v>
      </c>
      <c r="B31" s="433">
        <v>5</v>
      </c>
      <c r="C31" s="433">
        <v>5</v>
      </c>
      <c r="D31" s="433">
        <v>0</v>
      </c>
      <c r="E31" s="433">
        <v>5</v>
      </c>
    </row>
    <row r="32" spans="1:5">
      <c r="A32" s="434" t="s">
        <v>728</v>
      </c>
      <c r="B32" s="429">
        <v>1</v>
      </c>
      <c r="C32" s="429">
        <v>1</v>
      </c>
      <c r="D32" s="429" t="s">
        <v>909</v>
      </c>
      <c r="E32" s="429">
        <v>1</v>
      </c>
    </row>
    <row r="33" spans="1:5">
      <c r="A33" s="434" t="s">
        <v>860</v>
      </c>
      <c r="B33" s="429">
        <v>1</v>
      </c>
      <c r="C33" s="429">
        <v>1</v>
      </c>
      <c r="D33" s="429" t="s">
        <v>909</v>
      </c>
      <c r="E33" s="429">
        <v>1</v>
      </c>
    </row>
    <row r="34" spans="1:5">
      <c r="A34" s="434" t="s">
        <v>732</v>
      </c>
      <c r="B34" s="429">
        <v>1</v>
      </c>
      <c r="C34" s="429">
        <v>1</v>
      </c>
      <c r="D34" s="429" t="s">
        <v>909</v>
      </c>
      <c r="E34" s="429">
        <v>1</v>
      </c>
    </row>
    <row r="35" spans="1:5">
      <c r="A35" s="434" t="s">
        <v>739</v>
      </c>
      <c r="B35" s="429">
        <v>1</v>
      </c>
      <c r="C35" s="429">
        <v>1</v>
      </c>
      <c r="D35" s="429" t="s">
        <v>909</v>
      </c>
      <c r="E35" s="429">
        <v>1</v>
      </c>
    </row>
    <row r="36" spans="1:5">
      <c r="A36" s="434" t="s">
        <v>735</v>
      </c>
      <c r="B36" s="429">
        <v>1</v>
      </c>
      <c r="C36" s="429">
        <v>1</v>
      </c>
      <c r="D36" s="429" t="s">
        <v>909</v>
      </c>
      <c r="E36" s="429">
        <v>1</v>
      </c>
    </row>
    <row r="37" spans="1:5">
      <c r="A37" s="432" t="s">
        <v>71</v>
      </c>
      <c r="B37" s="433">
        <v>1</v>
      </c>
      <c r="C37" s="433">
        <v>1</v>
      </c>
      <c r="D37" s="433">
        <v>0</v>
      </c>
      <c r="E37" s="433">
        <v>1</v>
      </c>
    </row>
    <row r="38" spans="1:5">
      <c r="A38" s="434" t="s">
        <v>861</v>
      </c>
      <c r="B38" s="429">
        <v>1</v>
      </c>
      <c r="C38" s="429">
        <v>1</v>
      </c>
      <c r="D38" s="429" t="s">
        <v>909</v>
      </c>
      <c r="E38" s="429">
        <v>1</v>
      </c>
    </row>
    <row r="39" spans="1:5">
      <c r="A39" s="432" t="s">
        <v>75</v>
      </c>
      <c r="B39" s="433">
        <v>3</v>
      </c>
      <c r="C39" s="433">
        <v>3</v>
      </c>
      <c r="D39" s="433">
        <v>0</v>
      </c>
      <c r="E39" s="433">
        <v>3</v>
      </c>
    </row>
    <row r="40" spans="1:5">
      <c r="A40" s="434" t="s">
        <v>862</v>
      </c>
      <c r="B40" s="429">
        <v>1</v>
      </c>
      <c r="C40" s="429">
        <v>1</v>
      </c>
      <c r="D40" s="429" t="s">
        <v>909</v>
      </c>
      <c r="E40" s="429">
        <v>1</v>
      </c>
    </row>
    <row r="41" spans="1:5">
      <c r="A41" s="434" t="s">
        <v>764</v>
      </c>
      <c r="B41" s="429">
        <v>1</v>
      </c>
      <c r="C41" s="429">
        <v>1</v>
      </c>
      <c r="D41" s="429" t="s">
        <v>909</v>
      </c>
      <c r="E41" s="429">
        <v>1</v>
      </c>
    </row>
    <row r="42" spans="1:5">
      <c r="A42" s="434" t="s">
        <v>753</v>
      </c>
      <c r="B42" s="429">
        <v>1</v>
      </c>
      <c r="C42" s="429">
        <v>1</v>
      </c>
      <c r="D42" s="429" t="s">
        <v>909</v>
      </c>
      <c r="E42" s="429">
        <v>1</v>
      </c>
    </row>
    <row r="43" spans="1:5">
      <c r="A43" s="432" t="s">
        <v>76</v>
      </c>
      <c r="B43" s="433">
        <v>1</v>
      </c>
      <c r="C43" s="433">
        <v>1</v>
      </c>
      <c r="D43" s="433">
        <v>0</v>
      </c>
      <c r="E43" s="433">
        <v>1</v>
      </c>
    </row>
    <row r="44" spans="1:5">
      <c r="A44" s="434" t="s">
        <v>770</v>
      </c>
      <c r="B44" s="429">
        <v>1</v>
      </c>
      <c r="C44" s="429">
        <v>1</v>
      </c>
      <c r="D44" s="429" t="s">
        <v>909</v>
      </c>
      <c r="E44" s="429">
        <v>1</v>
      </c>
    </row>
    <row r="45" spans="1:5">
      <c r="A45" s="432" t="s">
        <v>77</v>
      </c>
      <c r="B45" s="433">
        <v>9</v>
      </c>
      <c r="C45" s="433">
        <v>9</v>
      </c>
      <c r="D45" s="433">
        <v>0</v>
      </c>
      <c r="E45" s="433">
        <v>9</v>
      </c>
    </row>
    <row r="46" spans="1:5">
      <c r="A46" s="434" t="s">
        <v>780</v>
      </c>
      <c r="B46" s="429">
        <v>1</v>
      </c>
      <c r="C46" s="429">
        <v>1</v>
      </c>
      <c r="D46" s="429" t="s">
        <v>909</v>
      </c>
      <c r="E46" s="429">
        <v>1</v>
      </c>
    </row>
    <row r="47" spans="1:5">
      <c r="A47" s="434" t="s">
        <v>795</v>
      </c>
      <c r="B47" s="429">
        <v>1</v>
      </c>
      <c r="C47" s="429">
        <v>1</v>
      </c>
      <c r="D47" s="429" t="s">
        <v>909</v>
      </c>
      <c r="E47" s="429">
        <v>1</v>
      </c>
    </row>
    <row r="48" spans="1:5">
      <c r="A48" s="434" t="s">
        <v>784</v>
      </c>
      <c r="B48" s="429">
        <v>1</v>
      </c>
      <c r="C48" s="429">
        <v>1</v>
      </c>
      <c r="D48" s="429" t="s">
        <v>909</v>
      </c>
      <c r="E48" s="429">
        <v>1</v>
      </c>
    </row>
    <row r="49" spans="1:5">
      <c r="A49" s="434" t="s">
        <v>803</v>
      </c>
      <c r="B49" s="429">
        <v>1</v>
      </c>
      <c r="C49" s="429">
        <v>1</v>
      </c>
      <c r="D49" s="429" t="s">
        <v>909</v>
      </c>
      <c r="E49" s="429">
        <v>1</v>
      </c>
    </row>
    <row r="50" spans="1:5">
      <c r="A50" s="434" t="s">
        <v>810</v>
      </c>
      <c r="B50" s="429">
        <v>1</v>
      </c>
      <c r="C50" s="429">
        <v>1</v>
      </c>
      <c r="D50" s="429" t="s">
        <v>909</v>
      </c>
      <c r="E50" s="429">
        <v>1</v>
      </c>
    </row>
    <row r="51" spans="1:5">
      <c r="A51" s="434" t="s">
        <v>779</v>
      </c>
      <c r="B51" s="429">
        <v>1</v>
      </c>
      <c r="C51" s="429">
        <v>1</v>
      </c>
      <c r="D51" s="429" t="s">
        <v>909</v>
      </c>
      <c r="E51" s="429">
        <v>1</v>
      </c>
    </row>
    <row r="52" spans="1:5">
      <c r="A52" s="434" t="s">
        <v>799</v>
      </c>
      <c r="B52" s="429">
        <v>1</v>
      </c>
      <c r="C52" s="429">
        <v>1</v>
      </c>
      <c r="D52" s="429" t="s">
        <v>909</v>
      </c>
      <c r="E52" s="429">
        <v>1</v>
      </c>
    </row>
    <row r="53" spans="1:5">
      <c r="A53" s="434" t="s">
        <v>807</v>
      </c>
      <c r="B53" s="429">
        <v>1</v>
      </c>
      <c r="C53" s="429">
        <v>1</v>
      </c>
      <c r="D53" s="429" t="s">
        <v>909</v>
      </c>
      <c r="E53" s="429">
        <v>1</v>
      </c>
    </row>
    <row r="54" spans="1:5">
      <c r="A54" s="434" t="s">
        <v>794</v>
      </c>
      <c r="B54" s="429">
        <v>1</v>
      </c>
      <c r="C54" s="429">
        <v>1</v>
      </c>
      <c r="D54" s="429" t="s">
        <v>909</v>
      </c>
      <c r="E54" s="429">
        <v>1</v>
      </c>
    </row>
    <row r="55" spans="1:5">
      <c r="A55" s="432" t="s">
        <v>78</v>
      </c>
      <c r="B55" s="433">
        <v>1</v>
      </c>
      <c r="C55" s="433">
        <v>1</v>
      </c>
      <c r="D55" s="433">
        <v>0</v>
      </c>
      <c r="E55" s="433">
        <v>1</v>
      </c>
    </row>
    <row r="56" spans="1:5">
      <c r="A56" s="434" t="s">
        <v>821</v>
      </c>
      <c r="B56" s="429">
        <v>1</v>
      </c>
      <c r="C56" s="429">
        <v>1</v>
      </c>
      <c r="D56" s="429" t="s">
        <v>909</v>
      </c>
      <c r="E56" s="429">
        <v>1</v>
      </c>
    </row>
    <row r="57" spans="1:5">
      <c r="A57" s="432" t="s">
        <v>79</v>
      </c>
      <c r="B57" s="433">
        <v>1</v>
      </c>
      <c r="C57" s="433">
        <v>1</v>
      </c>
      <c r="D57" s="433">
        <v>0</v>
      </c>
      <c r="E57" s="433">
        <v>1</v>
      </c>
    </row>
    <row r="58" spans="1:5">
      <c r="A58" s="434" t="s">
        <v>1006</v>
      </c>
      <c r="B58" s="429">
        <v>1</v>
      </c>
      <c r="C58" s="429">
        <v>1</v>
      </c>
      <c r="D58" s="429" t="s">
        <v>909</v>
      </c>
      <c r="E58" s="429">
        <v>1</v>
      </c>
    </row>
    <row r="59" spans="1:5">
      <c r="A59" s="305"/>
      <c r="B59" s="435"/>
      <c r="C59" s="435"/>
      <c r="D59" s="435"/>
      <c r="E59" s="435"/>
    </row>
    <row r="60" spans="1:5" ht="13.5" thickBot="1">
      <c r="A60" s="459" t="s">
        <v>990</v>
      </c>
      <c r="B60" s="431">
        <v>43</v>
      </c>
      <c r="C60" s="431">
        <v>43</v>
      </c>
      <c r="D60" s="431">
        <v>0</v>
      </c>
      <c r="E60" s="431">
        <v>43</v>
      </c>
    </row>
    <row r="61" spans="1:5">
      <c r="A61" s="442" t="s">
        <v>1054</v>
      </c>
      <c r="B61" s="443">
        <v>611</v>
      </c>
      <c r="C61" s="443">
        <v>611</v>
      </c>
      <c r="D61" s="443"/>
      <c r="E61" s="443"/>
    </row>
    <row r="62" spans="1:5" ht="13.5" thickBot="1">
      <c r="A62" s="436"/>
      <c r="B62" s="436"/>
      <c r="C62" s="436"/>
      <c r="D62" s="436"/>
      <c r="E62" s="436"/>
    </row>
    <row r="63" spans="1:5" ht="13.5" thickTop="1"/>
    <row r="64" spans="1:5" ht="27" customHeight="1">
      <c r="A64" s="524" t="s">
        <v>991</v>
      </c>
      <c r="B64" s="524"/>
      <c r="C64" s="524"/>
      <c r="D64" s="524"/>
      <c r="E64" s="524"/>
    </row>
  </sheetData>
  <mergeCells count="8">
    <mergeCell ref="D7:D8"/>
    <mergeCell ref="E7:E8"/>
    <mergeCell ref="A64:E64"/>
    <mergeCell ref="A1:E1"/>
    <mergeCell ref="A2:E2"/>
    <mergeCell ref="A3:E3"/>
    <mergeCell ref="A4:E4"/>
    <mergeCell ref="A5:E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H62"/>
  <sheetViews>
    <sheetView showGridLines="0" zoomScaleNormal="100" workbookViewId="0">
      <selection activeCell="A3" sqref="A3:G3"/>
    </sheetView>
  </sheetViews>
  <sheetFormatPr defaultColWidth="14.7109375" defaultRowHeight="15"/>
  <cols>
    <col min="1" max="1" width="43.85546875" style="121" customWidth="1"/>
    <col min="2" max="6" width="14.7109375" style="122" customWidth="1"/>
    <col min="7" max="7" width="20.42578125" style="12" customWidth="1"/>
    <col min="8" max="16384" width="14.7109375" style="12"/>
  </cols>
  <sheetData>
    <row r="1" spans="1:8" ht="30" customHeight="1">
      <c r="A1" s="530" t="s">
        <v>47</v>
      </c>
      <c r="B1" s="530"/>
      <c r="C1" s="530"/>
      <c r="D1" s="530"/>
      <c r="E1" s="530"/>
      <c r="F1" s="530"/>
      <c r="G1" s="530"/>
    </row>
    <row r="2" spans="1:8" ht="18">
      <c r="A2" s="531" t="s">
        <v>305</v>
      </c>
      <c r="B2" s="531"/>
      <c r="C2" s="531"/>
      <c r="D2" s="531"/>
      <c r="E2" s="531"/>
      <c r="F2" s="531"/>
      <c r="G2" s="531"/>
    </row>
    <row r="3" spans="1:8" ht="30" customHeight="1">
      <c r="A3" s="532" t="s">
        <v>1033</v>
      </c>
      <c r="B3" s="532"/>
      <c r="C3" s="532"/>
      <c r="D3" s="532"/>
      <c r="E3" s="532"/>
      <c r="F3" s="532"/>
      <c r="G3" s="532"/>
    </row>
    <row r="4" spans="1:8" ht="15" customHeight="1">
      <c r="A4" s="533" t="s">
        <v>1012</v>
      </c>
      <c r="B4" s="536">
        <v>2022</v>
      </c>
      <c r="C4" s="537"/>
      <c r="D4" s="537"/>
      <c r="E4" s="458">
        <v>2023</v>
      </c>
      <c r="F4" s="534" t="s">
        <v>307</v>
      </c>
      <c r="G4" s="535" t="s">
        <v>1056</v>
      </c>
    </row>
    <row r="5" spans="1:8">
      <c r="A5" s="533"/>
      <c r="B5" s="123" t="s">
        <v>308</v>
      </c>
      <c r="C5" s="123" t="s">
        <v>309</v>
      </c>
      <c r="D5" s="123" t="s">
        <v>310</v>
      </c>
      <c r="E5" s="123" t="s">
        <v>311</v>
      </c>
      <c r="F5" s="534"/>
      <c r="G5" s="535"/>
    </row>
    <row r="6" spans="1:8" ht="15" customHeight="1">
      <c r="A6" s="127" t="s">
        <v>877</v>
      </c>
      <c r="B6" s="125">
        <v>4939</v>
      </c>
      <c r="C6" s="125">
        <v>4671</v>
      </c>
      <c r="D6" s="125">
        <v>4651</v>
      </c>
      <c r="E6" s="125">
        <v>4819</v>
      </c>
      <c r="F6" s="125">
        <f>SUM(B6:E6)</f>
        <v>19080</v>
      </c>
      <c r="G6" s="126">
        <f>SUM(B6:E6)/SUM($B$9:$E$9)</f>
        <v>0.26777819881268156</v>
      </c>
    </row>
    <row r="7" spans="1:8" ht="15" customHeight="1">
      <c r="A7" s="127" t="s">
        <v>878</v>
      </c>
      <c r="B7" s="125">
        <v>10995</v>
      </c>
      <c r="C7" s="125">
        <v>9997</v>
      </c>
      <c r="D7" s="125">
        <v>8371</v>
      </c>
      <c r="E7" s="125">
        <v>9245</v>
      </c>
      <c r="F7" s="125">
        <f>SUM(B7:E7)</f>
        <v>38608</v>
      </c>
      <c r="G7" s="126">
        <f>SUM(B7:E7)/SUM($B$9:$E$9)</f>
        <v>0.54184385218867981</v>
      </c>
    </row>
    <row r="8" spans="1:8" ht="18.75" customHeight="1">
      <c r="A8" s="127" t="s">
        <v>879</v>
      </c>
      <c r="B8" s="125">
        <v>697</v>
      </c>
      <c r="C8" s="125">
        <v>1837</v>
      </c>
      <c r="D8" s="125">
        <v>4499</v>
      </c>
      <c r="E8" s="125">
        <v>6532</v>
      </c>
      <c r="F8" s="125">
        <f>SUM(B8:E8)</f>
        <v>13565</v>
      </c>
      <c r="G8" s="126">
        <f>SUM(B8:E8)/SUM($B$9:$E$9)</f>
        <v>0.19037794899863866</v>
      </c>
    </row>
    <row r="9" spans="1:8" ht="15" customHeight="1">
      <c r="A9" s="145" t="s">
        <v>312</v>
      </c>
      <c r="B9" s="112">
        <f t="shared" ref="B9:E9" si="0">SUM(B6:B8)</f>
        <v>16631</v>
      </c>
      <c r="C9" s="112">
        <f t="shared" si="0"/>
        <v>16505</v>
      </c>
      <c r="D9" s="112">
        <f t="shared" si="0"/>
        <v>17521</v>
      </c>
      <c r="E9" s="112">
        <f t="shared" si="0"/>
        <v>20596</v>
      </c>
      <c r="F9" s="112">
        <f>SUM(F6:F8)</f>
        <v>71253</v>
      </c>
      <c r="G9" s="113">
        <f>SUM(G6:G8)</f>
        <v>1</v>
      </c>
    </row>
    <row r="10" spans="1:8">
      <c r="A10" s="114"/>
      <c r="B10" s="114"/>
      <c r="C10" s="114"/>
      <c r="D10" s="114"/>
      <c r="E10" s="114"/>
      <c r="F10" s="114"/>
      <c r="G10" s="114"/>
      <c r="H10" s="114"/>
    </row>
    <row r="11" spans="1:8" ht="30" customHeight="1">
      <c r="A11" s="530" t="s">
        <v>313</v>
      </c>
      <c r="B11" s="530"/>
      <c r="C11" s="530"/>
      <c r="D11" s="530"/>
      <c r="E11" s="530"/>
      <c r="F11" s="530"/>
      <c r="G11" s="530"/>
    </row>
    <row r="12" spans="1:8" ht="18">
      <c r="A12" s="531" t="s">
        <v>314</v>
      </c>
      <c r="B12" s="531"/>
      <c r="C12" s="531"/>
      <c r="D12" s="531"/>
      <c r="E12" s="531"/>
      <c r="F12" s="531"/>
      <c r="G12" s="531"/>
    </row>
    <row r="13" spans="1:8" ht="30" customHeight="1">
      <c r="A13" s="532" t="s">
        <v>1033</v>
      </c>
      <c r="B13" s="532"/>
      <c r="C13" s="532"/>
      <c r="D13" s="532"/>
      <c r="E13" s="532"/>
      <c r="F13" s="532"/>
      <c r="G13" s="532"/>
    </row>
    <row r="14" spans="1:8" ht="16.5" customHeight="1">
      <c r="A14" s="533" t="s">
        <v>315</v>
      </c>
      <c r="B14" s="536">
        <v>2022</v>
      </c>
      <c r="C14" s="537"/>
      <c r="D14" s="537"/>
      <c r="E14" s="458">
        <v>2023</v>
      </c>
      <c r="F14" s="534" t="s">
        <v>307</v>
      </c>
      <c r="G14" s="535" t="s">
        <v>1056</v>
      </c>
    </row>
    <row r="15" spans="1:8">
      <c r="A15" s="533"/>
      <c r="B15" s="123" t="s">
        <v>308</v>
      </c>
      <c r="C15" s="123" t="s">
        <v>309</v>
      </c>
      <c r="D15" s="123" t="s">
        <v>310</v>
      </c>
      <c r="E15" s="123" t="s">
        <v>311</v>
      </c>
      <c r="F15" s="534"/>
      <c r="G15" s="535"/>
    </row>
    <row r="16" spans="1:8" ht="15" customHeight="1">
      <c r="A16" s="127" t="s">
        <v>868</v>
      </c>
      <c r="B16" s="125">
        <v>6043</v>
      </c>
      <c r="C16" s="125">
        <v>5668</v>
      </c>
      <c r="D16" s="125">
        <v>5691</v>
      </c>
      <c r="E16" s="125">
        <v>6513</v>
      </c>
      <c r="F16" s="125">
        <f t="shared" ref="F16:F24" si="1">SUM(B16:E16)</f>
        <v>23915</v>
      </c>
      <c r="G16" s="126">
        <f>SUM(B16:E16)/SUM($B$25:$E$25)</f>
        <v>0.33563499080740461</v>
      </c>
    </row>
    <row r="17" spans="1:8">
      <c r="A17" s="127" t="s">
        <v>869</v>
      </c>
      <c r="B17" s="125">
        <v>5384</v>
      </c>
      <c r="C17" s="125">
        <v>5660</v>
      </c>
      <c r="D17" s="125">
        <v>6669</v>
      </c>
      <c r="E17" s="125">
        <v>8566</v>
      </c>
      <c r="F17" s="125">
        <f t="shared" si="1"/>
        <v>26279</v>
      </c>
      <c r="G17" s="126">
        <f t="shared" ref="G17:G24" si="2">SUM(B17:E17)/SUM($B$25:$E$25)</f>
        <v>0.36881254122633433</v>
      </c>
    </row>
    <row r="18" spans="1:8">
      <c r="A18" s="127" t="s">
        <v>870</v>
      </c>
      <c r="B18" s="125">
        <v>2317</v>
      </c>
      <c r="C18" s="125">
        <v>2177</v>
      </c>
      <c r="D18" s="125">
        <v>2173</v>
      </c>
      <c r="E18" s="125">
        <v>2538</v>
      </c>
      <c r="F18" s="125">
        <f t="shared" si="1"/>
        <v>9205</v>
      </c>
      <c r="G18" s="126">
        <f t="shared" si="2"/>
        <v>0.12918754298064644</v>
      </c>
    </row>
    <row r="19" spans="1:8">
      <c r="A19" s="127" t="s">
        <v>871</v>
      </c>
      <c r="B19" s="125">
        <v>779</v>
      </c>
      <c r="C19" s="125">
        <v>766</v>
      </c>
      <c r="D19" s="125">
        <v>731</v>
      </c>
      <c r="E19" s="125">
        <v>695</v>
      </c>
      <c r="F19" s="125">
        <f t="shared" si="1"/>
        <v>2971</v>
      </c>
      <c r="G19" s="126">
        <f t="shared" si="2"/>
        <v>4.1696489972352042E-2</v>
      </c>
    </row>
    <row r="20" spans="1:8">
      <c r="A20" s="127" t="s">
        <v>872</v>
      </c>
      <c r="B20" s="125">
        <v>647</v>
      </c>
      <c r="C20" s="125">
        <v>729</v>
      </c>
      <c r="D20" s="125">
        <v>685</v>
      </c>
      <c r="E20" s="125">
        <v>766</v>
      </c>
      <c r="F20" s="125">
        <f t="shared" si="1"/>
        <v>2827</v>
      </c>
      <c r="G20" s="126">
        <f t="shared" si="2"/>
        <v>3.9675522434143122E-2</v>
      </c>
    </row>
    <row r="21" spans="1:8">
      <c r="A21" s="127" t="s">
        <v>874</v>
      </c>
      <c r="B21" s="125">
        <v>454</v>
      </c>
      <c r="C21" s="125">
        <v>524</v>
      </c>
      <c r="D21" s="125">
        <v>612</v>
      </c>
      <c r="E21" s="125">
        <v>568</v>
      </c>
      <c r="F21" s="125">
        <f t="shared" si="1"/>
        <v>2158</v>
      </c>
      <c r="G21" s="126">
        <f t="shared" si="2"/>
        <v>3.0286444079547527E-2</v>
      </c>
    </row>
    <row r="22" spans="1:8">
      <c r="A22" s="127" t="s">
        <v>873</v>
      </c>
      <c r="B22" s="125">
        <v>468</v>
      </c>
      <c r="C22" s="125">
        <v>495</v>
      </c>
      <c r="D22" s="125">
        <v>420</v>
      </c>
      <c r="E22" s="125">
        <v>418</v>
      </c>
      <c r="F22" s="125">
        <f t="shared" si="1"/>
        <v>1801</v>
      </c>
      <c r="G22" s="126">
        <f t="shared" si="2"/>
        <v>2.5276128724404587E-2</v>
      </c>
    </row>
    <row r="23" spans="1:8">
      <c r="A23" s="127" t="s">
        <v>875</v>
      </c>
      <c r="B23" s="125">
        <v>339</v>
      </c>
      <c r="C23" s="125">
        <v>376</v>
      </c>
      <c r="D23" s="125">
        <v>391</v>
      </c>
      <c r="E23" s="125">
        <v>363</v>
      </c>
      <c r="F23" s="125">
        <f t="shared" si="1"/>
        <v>1469</v>
      </c>
      <c r="G23" s="126">
        <f t="shared" si="2"/>
        <v>2.0616675789089583E-2</v>
      </c>
    </row>
    <row r="24" spans="1:8">
      <c r="A24" s="127" t="s">
        <v>876</v>
      </c>
      <c r="B24" s="125">
        <v>200</v>
      </c>
      <c r="C24" s="125">
        <v>110</v>
      </c>
      <c r="D24" s="125">
        <v>149</v>
      </c>
      <c r="E24" s="125">
        <v>169</v>
      </c>
      <c r="F24" s="125">
        <f t="shared" si="1"/>
        <v>628</v>
      </c>
      <c r="G24" s="126">
        <f t="shared" si="2"/>
        <v>8.8136639860777796E-3</v>
      </c>
    </row>
    <row r="25" spans="1:8">
      <c r="A25" s="145" t="s">
        <v>312</v>
      </c>
      <c r="B25" s="112">
        <f t="shared" ref="B25:G25" si="3">SUM(B16:B24)</f>
        <v>16631</v>
      </c>
      <c r="C25" s="112">
        <f t="shared" si="3"/>
        <v>16505</v>
      </c>
      <c r="D25" s="112">
        <f t="shared" si="3"/>
        <v>17521</v>
      </c>
      <c r="E25" s="112">
        <f t="shared" si="3"/>
        <v>20596</v>
      </c>
      <c r="F25" s="112">
        <f t="shared" si="3"/>
        <v>71253</v>
      </c>
      <c r="G25" s="113">
        <f t="shared" si="3"/>
        <v>0.99999999999999978</v>
      </c>
    </row>
    <row r="26" spans="1:8">
      <c r="A26" s="114"/>
      <c r="B26" s="114"/>
      <c r="C26" s="114"/>
      <c r="D26" s="114"/>
      <c r="E26" s="114"/>
      <c r="F26" s="114"/>
      <c r="G26" s="114"/>
      <c r="H26" s="114"/>
    </row>
    <row r="27" spans="1:8" ht="30" customHeight="1">
      <c r="A27" s="530" t="s">
        <v>313</v>
      </c>
      <c r="B27" s="530"/>
      <c r="C27" s="530"/>
      <c r="D27" s="530"/>
      <c r="E27" s="530"/>
      <c r="F27" s="530"/>
      <c r="G27" s="530"/>
    </row>
    <row r="28" spans="1:8" ht="18">
      <c r="A28" s="531" t="s">
        <v>316</v>
      </c>
      <c r="B28" s="531"/>
      <c r="C28" s="531"/>
      <c r="D28" s="531"/>
      <c r="E28" s="531"/>
      <c r="F28" s="531"/>
      <c r="G28" s="531"/>
    </row>
    <row r="29" spans="1:8" ht="30" customHeight="1">
      <c r="A29" s="532" t="s">
        <v>1033</v>
      </c>
      <c r="B29" s="532"/>
      <c r="C29" s="532"/>
      <c r="D29" s="532"/>
      <c r="E29" s="532"/>
      <c r="F29" s="532"/>
      <c r="G29" s="532"/>
    </row>
    <row r="30" spans="1:8" ht="16.5" customHeight="1">
      <c r="A30" s="533" t="s">
        <v>306</v>
      </c>
      <c r="B30" s="536">
        <v>2022</v>
      </c>
      <c r="C30" s="537"/>
      <c r="D30" s="537"/>
      <c r="E30" s="458">
        <v>2023</v>
      </c>
      <c r="F30" s="534" t="s">
        <v>307</v>
      </c>
      <c r="G30" s="535" t="s">
        <v>1056</v>
      </c>
    </row>
    <row r="31" spans="1:8">
      <c r="A31" s="533"/>
      <c r="B31" s="123" t="s">
        <v>308</v>
      </c>
      <c r="C31" s="123" t="s">
        <v>309</v>
      </c>
      <c r="D31" s="123" t="s">
        <v>310</v>
      </c>
      <c r="E31" s="123" t="s">
        <v>311</v>
      </c>
      <c r="F31" s="534"/>
      <c r="G31" s="535"/>
    </row>
    <row r="32" spans="1:8">
      <c r="A32" s="115" t="s">
        <v>317</v>
      </c>
      <c r="B32" s="116">
        <v>1411</v>
      </c>
      <c r="C32" s="116">
        <v>1449</v>
      </c>
      <c r="D32" s="116">
        <v>1618</v>
      </c>
      <c r="E32" s="116">
        <v>2179</v>
      </c>
      <c r="F32" s="125">
        <f>SUM(B32:E32)</f>
        <v>6657</v>
      </c>
      <c r="G32" s="126">
        <f t="shared" ref="G32:G50" si="4">SUM(B32:E32)/SUM($B$51:$E$51)</f>
        <v>9.342764515178309E-2</v>
      </c>
    </row>
    <row r="33" spans="1:7">
      <c r="A33" s="115" t="s">
        <v>318</v>
      </c>
      <c r="B33" s="116">
        <v>1765</v>
      </c>
      <c r="C33" s="116">
        <v>1207</v>
      </c>
      <c r="D33" s="116">
        <v>1421</v>
      </c>
      <c r="E33" s="116">
        <v>1485</v>
      </c>
      <c r="F33" s="125">
        <f t="shared" ref="F33:F50" si="5">SUM(B33:E33)</f>
        <v>5878</v>
      </c>
      <c r="G33" s="126">
        <f t="shared" si="4"/>
        <v>8.2494772149944565E-2</v>
      </c>
    </row>
    <row r="34" spans="1:7">
      <c r="A34" s="115" t="s">
        <v>319</v>
      </c>
      <c r="B34" s="116">
        <v>3</v>
      </c>
      <c r="C34" s="116">
        <v>10</v>
      </c>
      <c r="D34" s="116">
        <v>5</v>
      </c>
      <c r="E34" s="116">
        <v>5</v>
      </c>
      <c r="F34" s="125">
        <f t="shared" si="5"/>
        <v>23</v>
      </c>
      <c r="G34" s="126">
        <f t="shared" si="4"/>
        <v>3.2279342624170213E-4</v>
      </c>
    </row>
    <row r="35" spans="1:7">
      <c r="A35" s="115" t="s">
        <v>320</v>
      </c>
      <c r="B35" s="116">
        <v>30</v>
      </c>
      <c r="C35" s="116">
        <v>43</v>
      </c>
      <c r="D35" s="116">
        <v>38</v>
      </c>
      <c r="E35" s="116">
        <v>41</v>
      </c>
      <c r="F35" s="125">
        <f t="shared" si="5"/>
        <v>152</v>
      </c>
      <c r="G35" s="126">
        <f t="shared" si="4"/>
        <v>2.1332435125538574E-3</v>
      </c>
    </row>
    <row r="36" spans="1:7">
      <c r="A36" s="115" t="s">
        <v>321</v>
      </c>
      <c r="B36" s="116">
        <v>900</v>
      </c>
      <c r="C36" s="116">
        <v>841</v>
      </c>
      <c r="D36" s="116">
        <v>1041</v>
      </c>
      <c r="E36" s="116">
        <v>2050</v>
      </c>
      <c r="F36" s="125">
        <f t="shared" si="5"/>
        <v>4832</v>
      </c>
      <c r="G36" s="126">
        <f t="shared" si="4"/>
        <v>6.7814688504343676E-2</v>
      </c>
    </row>
    <row r="37" spans="1:7">
      <c r="A37" s="115" t="s">
        <v>322</v>
      </c>
      <c r="B37" s="116">
        <v>38</v>
      </c>
      <c r="C37" s="116">
        <v>56</v>
      </c>
      <c r="D37" s="116">
        <v>56</v>
      </c>
      <c r="E37" s="116">
        <v>41</v>
      </c>
      <c r="F37" s="125">
        <f t="shared" si="5"/>
        <v>191</v>
      </c>
      <c r="G37" s="126">
        <f t="shared" si="4"/>
        <v>2.6805888874854391E-3</v>
      </c>
    </row>
    <row r="38" spans="1:7">
      <c r="A38" s="115" t="s">
        <v>323</v>
      </c>
      <c r="B38" s="116">
        <v>23</v>
      </c>
      <c r="C38" s="116">
        <v>32</v>
      </c>
      <c r="D38" s="116">
        <v>24</v>
      </c>
      <c r="E38" s="116">
        <v>28</v>
      </c>
      <c r="F38" s="125">
        <f t="shared" si="5"/>
        <v>107</v>
      </c>
      <c r="G38" s="126">
        <f t="shared" si="4"/>
        <v>1.5016911568635706E-3</v>
      </c>
    </row>
    <row r="39" spans="1:7">
      <c r="A39" s="115" t="s">
        <v>880</v>
      </c>
      <c r="B39" s="116">
        <v>9</v>
      </c>
      <c r="C39" s="116">
        <v>10</v>
      </c>
      <c r="D39" s="116">
        <v>10</v>
      </c>
      <c r="E39" s="116">
        <v>11</v>
      </c>
      <c r="F39" s="125">
        <f t="shared" si="5"/>
        <v>40</v>
      </c>
      <c r="G39" s="126">
        <f t="shared" si="4"/>
        <v>5.6137987172469935E-4</v>
      </c>
    </row>
    <row r="40" spans="1:7">
      <c r="A40" s="115" t="s">
        <v>324</v>
      </c>
      <c r="B40" s="116">
        <v>1483</v>
      </c>
      <c r="C40" s="116">
        <v>1741</v>
      </c>
      <c r="D40" s="116">
        <v>1831</v>
      </c>
      <c r="E40" s="116">
        <v>1924</v>
      </c>
      <c r="F40" s="125">
        <f t="shared" si="5"/>
        <v>6979</v>
      </c>
      <c r="G40" s="126">
        <f t="shared" si="4"/>
        <v>9.794675311916691E-2</v>
      </c>
    </row>
    <row r="41" spans="1:7">
      <c r="A41" s="115" t="s">
        <v>325</v>
      </c>
      <c r="B41" s="116">
        <v>58</v>
      </c>
      <c r="C41" s="116">
        <v>49</v>
      </c>
      <c r="D41" s="116">
        <v>64</v>
      </c>
      <c r="E41" s="116">
        <v>123</v>
      </c>
      <c r="F41" s="125">
        <f t="shared" si="5"/>
        <v>294</v>
      </c>
      <c r="G41" s="126">
        <f t="shared" si="4"/>
        <v>4.1261420571765397E-3</v>
      </c>
    </row>
    <row r="42" spans="1:7">
      <c r="A42" s="115" t="s">
        <v>301</v>
      </c>
      <c r="B42" s="116">
        <v>35</v>
      </c>
      <c r="C42" s="116">
        <v>30</v>
      </c>
      <c r="D42" s="116">
        <v>31</v>
      </c>
      <c r="E42" s="116">
        <v>208</v>
      </c>
      <c r="F42" s="125">
        <f t="shared" si="5"/>
        <v>304</v>
      </c>
      <c r="G42" s="126">
        <f t="shared" si="4"/>
        <v>4.2664870251077147E-3</v>
      </c>
    </row>
    <row r="43" spans="1:7">
      <c r="A43" s="115" t="s">
        <v>339</v>
      </c>
      <c r="B43" s="116">
        <v>142</v>
      </c>
      <c r="C43" s="116">
        <v>167</v>
      </c>
      <c r="D43" s="116">
        <v>125</v>
      </c>
      <c r="E43" s="116">
        <v>72</v>
      </c>
      <c r="F43" s="125">
        <f t="shared" si="5"/>
        <v>506</v>
      </c>
      <c r="G43" s="126">
        <f t="shared" si="4"/>
        <v>7.101455377317446E-3</v>
      </c>
    </row>
    <row r="44" spans="1:7">
      <c r="A44" s="115" t="s">
        <v>326</v>
      </c>
      <c r="B44" s="116">
        <v>48</v>
      </c>
      <c r="C44" s="116">
        <v>52</v>
      </c>
      <c r="D44" s="116">
        <v>66</v>
      </c>
      <c r="E44" s="116">
        <v>150</v>
      </c>
      <c r="F44" s="125">
        <f t="shared" si="5"/>
        <v>316</v>
      </c>
      <c r="G44" s="126">
        <f t="shared" si="4"/>
        <v>4.4349009866251248E-3</v>
      </c>
    </row>
    <row r="45" spans="1:7">
      <c r="A45" s="115" t="s">
        <v>327</v>
      </c>
      <c r="B45" s="116">
        <v>75</v>
      </c>
      <c r="C45" s="116">
        <v>101</v>
      </c>
      <c r="D45" s="116">
        <v>127</v>
      </c>
      <c r="E45" s="116">
        <v>102</v>
      </c>
      <c r="F45" s="125">
        <f t="shared" si="5"/>
        <v>405</v>
      </c>
      <c r="G45" s="126">
        <f t="shared" si="4"/>
        <v>5.6839712012125808E-3</v>
      </c>
    </row>
    <row r="46" spans="1:7">
      <c r="A46" s="115" t="s">
        <v>328</v>
      </c>
      <c r="B46" s="116">
        <v>387</v>
      </c>
      <c r="C46" s="116">
        <v>548</v>
      </c>
      <c r="D46" s="116">
        <v>643</v>
      </c>
      <c r="E46" s="116">
        <v>779</v>
      </c>
      <c r="F46" s="125">
        <f t="shared" si="5"/>
        <v>2357</v>
      </c>
      <c r="G46" s="126">
        <f t="shared" si="4"/>
        <v>3.3079308941377908E-2</v>
      </c>
    </row>
    <row r="47" spans="1:7">
      <c r="A47" s="115" t="s">
        <v>881</v>
      </c>
      <c r="B47" s="116">
        <v>438</v>
      </c>
      <c r="C47" s="116">
        <v>306</v>
      </c>
      <c r="D47" s="116">
        <v>329</v>
      </c>
      <c r="E47" s="116">
        <v>448</v>
      </c>
      <c r="F47" s="125">
        <f t="shared" si="5"/>
        <v>1521</v>
      </c>
      <c r="G47" s="126">
        <f t="shared" si="4"/>
        <v>2.1346469622331693E-2</v>
      </c>
    </row>
    <row r="48" spans="1:7">
      <c r="A48" s="115" t="s">
        <v>1137</v>
      </c>
      <c r="B48" s="116">
        <v>0</v>
      </c>
      <c r="C48" s="116">
        <v>0</v>
      </c>
      <c r="D48" s="116">
        <v>0</v>
      </c>
      <c r="E48" s="116">
        <v>55</v>
      </c>
      <c r="F48" s="125">
        <f t="shared" si="5"/>
        <v>55</v>
      </c>
      <c r="G48" s="126">
        <f t="shared" si="4"/>
        <v>7.7189732362146156E-4</v>
      </c>
    </row>
    <row r="49" spans="1:7">
      <c r="A49" s="115" t="s">
        <v>329</v>
      </c>
      <c r="B49" s="116">
        <v>559</v>
      </c>
      <c r="C49" s="116">
        <v>678</v>
      </c>
      <c r="D49" s="116">
        <v>630</v>
      </c>
      <c r="E49" s="116">
        <v>742</v>
      </c>
      <c r="F49" s="125">
        <f t="shared" si="5"/>
        <v>2609</v>
      </c>
      <c r="G49" s="126">
        <f t="shared" si="4"/>
        <v>3.6616002133243515E-2</v>
      </c>
    </row>
    <row r="50" spans="1:7">
      <c r="A50" s="115" t="s">
        <v>330</v>
      </c>
      <c r="B50" s="116">
        <v>9227</v>
      </c>
      <c r="C50" s="116">
        <v>9185</v>
      </c>
      <c r="D50" s="116">
        <v>9462</v>
      </c>
      <c r="E50" s="116">
        <v>10153</v>
      </c>
      <c r="F50" s="125">
        <f t="shared" si="5"/>
        <v>38027</v>
      </c>
      <c r="G50" s="126">
        <f t="shared" si="4"/>
        <v>0.5336898095518785</v>
      </c>
    </row>
    <row r="51" spans="1:7">
      <c r="A51" s="145" t="s">
        <v>312</v>
      </c>
      <c r="B51" s="117">
        <f>SUM(B32:B50)</f>
        <v>16631</v>
      </c>
      <c r="C51" s="117">
        <f>SUM(C32:C50)</f>
        <v>16505</v>
      </c>
      <c r="D51" s="117">
        <f t="shared" ref="D51:E51" si="6">SUM(D32:D50)</f>
        <v>17521</v>
      </c>
      <c r="E51" s="117">
        <f t="shared" si="6"/>
        <v>20596</v>
      </c>
      <c r="F51" s="117">
        <f t="shared" ref="F51" si="7">SUM(F32:F50)</f>
        <v>71253</v>
      </c>
      <c r="G51" s="113">
        <f>SUM(G32:G50)</f>
        <v>1</v>
      </c>
    </row>
    <row r="52" spans="1:7">
      <c r="A52" s="118"/>
      <c r="B52" s="119"/>
      <c r="C52" s="119"/>
      <c r="D52" s="119"/>
      <c r="E52" s="119"/>
      <c r="F52" s="119"/>
      <c r="G52" s="119"/>
    </row>
    <row r="53" spans="1:7">
      <c r="A53" s="118"/>
      <c r="B53" s="120"/>
      <c r="C53" s="120"/>
      <c r="D53" s="120"/>
      <c r="E53" s="120"/>
      <c r="F53" s="120"/>
      <c r="G53" s="119"/>
    </row>
    <row r="54" spans="1:7">
      <c r="A54" s="118"/>
      <c r="B54" s="120"/>
      <c r="C54" s="120"/>
      <c r="D54" s="120"/>
      <c r="E54" s="120"/>
      <c r="F54" s="120"/>
      <c r="G54" s="119"/>
    </row>
    <row r="55" spans="1:7">
      <c r="A55" s="118"/>
      <c r="B55" s="120"/>
      <c r="C55" s="120"/>
      <c r="D55" s="120"/>
      <c r="E55" s="120"/>
      <c r="F55" s="120"/>
      <c r="G55" s="119"/>
    </row>
    <row r="56" spans="1:7">
      <c r="A56" s="118"/>
      <c r="B56" s="120"/>
      <c r="C56" s="120"/>
      <c r="D56" s="120"/>
      <c r="E56" s="120"/>
      <c r="F56" s="120"/>
      <c r="G56" s="119"/>
    </row>
    <row r="57" spans="1:7">
      <c r="A57" s="118"/>
      <c r="B57" s="120"/>
      <c r="C57" s="120"/>
      <c r="D57" s="120"/>
      <c r="E57" s="120"/>
      <c r="F57" s="120"/>
      <c r="G57" s="119"/>
    </row>
    <row r="58" spans="1:7">
      <c r="A58" s="118"/>
      <c r="B58" s="120"/>
      <c r="C58" s="120"/>
      <c r="D58" s="120"/>
      <c r="E58" s="120"/>
      <c r="F58" s="120"/>
      <c r="G58" s="119"/>
    </row>
    <row r="59" spans="1:7">
      <c r="A59" s="118"/>
      <c r="B59" s="120"/>
      <c r="C59" s="120"/>
      <c r="D59" s="120"/>
      <c r="E59" s="120"/>
      <c r="F59" s="120"/>
      <c r="G59" s="119"/>
    </row>
    <row r="60" spans="1:7">
      <c r="A60" s="118"/>
      <c r="B60" s="120"/>
      <c r="C60" s="120"/>
      <c r="D60" s="120"/>
      <c r="E60" s="120"/>
      <c r="F60" s="120"/>
      <c r="G60" s="119"/>
    </row>
    <row r="61" spans="1:7">
      <c r="A61" s="118"/>
      <c r="B61" s="120"/>
      <c r="C61" s="120"/>
      <c r="D61" s="120"/>
      <c r="E61" s="120"/>
      <c r="F61" s="120"/>
      <c r="G61" s="119"/>
    </row>
    <row r="62" spans="1:7">
      <c r="A62" s="118"/>
      <c r="B62" s="120"/>
      <c r="C62" s="120"/>
      <c r="D62" s="120"/>
      <c r="E62" s="120"/>
      <c r="F62" s="120"/>
      <c r="G62" s="119"/>
    </row>
  </sheetData>
  <mergeCells count="21">
    <mergeCell ref="A1:G1"/>
    <mergeCell ref="A2:G2"/>
    <mergeCell ref="A3:G3"/>
    <mergeCell ref="A4:A5"/>
    <mergeCell ref="F4:F5"/>
    <mergeCell ref="G4:G5"/>
    <mergeCell ref="B4:D4"/>
    <mergeCell ref="B30:D30"/>
    <mergeCell ref="A27:G27"/>
    <mergeCell ref="A28:G28"/>
    <mergeCell ref="A29:G29"/>
    <mergeCell ref="A30:A31"/>
    <mergeCell ref="F30:F31"/>
    <mergeCell ref="G30:G31"/>
    <mergeCell ref="A11:G11"/>
    <mergeCell ref="A12:G12"/>
    <mergeCell ref="A13:G13"/>
    <mergeCell ref="A14:A15"/>
    <mergeCell ref="F14:F15"/>
    <mergeCell ref="G14:G15"/>
    <mergeCell ref="B14:D14"/>
  </mergeCells>
  <conditionalFormatting sqref="A16:A24 A26:H26 A10:H10">
    <cfRule type="cellIs" dxfId="770" priority="1213" stopIfTrue="1" operator="greaterThan">
      <formula>0</formula>
    </cfRule>
    <cfRule type="containsBlanks" dxfId="769" priority="1214" stopIfTrue="1">
      <formula>LEN(TRIM(A10))=0</formula>
    </cfRule>
    <cfRule type="cellIs" dxfId="768" priority="1215" stopIfTrue="1" operator="equal">
      <formula>0</formula>
    </cfRule>
  </conditionalFormatting>
  <conditionalFormatting sqref="A32:A47 A49:A50">
    <cfRule type="cellIs" dxfId="767" priority="1216" stopIfTrue="1" operator="greaterThan">
      <formula>0</formula>
    </cfRule>
    <cfRule type="containsBlanks" dxfId="766" priority="1217" stopIfTrue="1">
      <formula>LEN(TRIM(A32))=0</formula>
    </cfRule>
    <cfRule type="cellIs" dxfId="765" priority="1218" stopIfTrue="1" operator="equal">
      <formula>0</formula>
    </cfRule>
  </conditionalFormatting>
  <conditionalFormatting sqref="A6:A8 G6:G8 G16:G24">
    <cfRule type="cellIs" dxfId="764" priority="1219" stopIfTrue="1" operator="greaterThan">
      <formula>0</formula>
    </cfRule>
    <cfRule type="containsBlanks" dxfId="763" priority="1220" stopIfTrue="1">
      <formula>LEN(TRIM(A6))=0</formula>
    </cfRule>
    <cfRule type="cellIs" dxfId="762" priority="1221" stopIfTrue="1" operator="equal">
      <formula>0</formula>
    </cfRule>
  </conditionalFormatting>
  <conditionalFormatting sqref="F6:F8">
    <cfRule type="cellIs" dxfId="761" priority="1183" stopIfTrue="1" operator="greaterThan">
      <formula>0</formula>
    </cfRule>
    <cfRule type="containsBlanks" dxfId="760" priority="1184" stopIfTrue="1">
      <formula>LEN(TRIM(F6))=0</formula>
    </cfRule>
    <cfRule type="cellIs" dxfId="759" priority="1185" stopIfTrue="1" operator="equal">
      <formula>0</formula>
    </cfRule>
  </conditionalFormatting>
  <conditionalFormatting sqref="F17:F24">
    <cfRule type="cellIs" dxfId="758" priority="1177" stopIfTrue="1" operator="greaterThan">
      <formula>0</formula>
    </cfRule>
    <cfRule type="containsBlanks" dxfId="757" priority="1178" stopIfTrue="1">
      <formula>LEN(TRIM(F17))=0</formula>
    </cfRule>
    <cfRule type="cellIs" dxfId="756" priority="1179" stopIfTrue="1" operator="equal">
      <formula>0</formula>
    </cfRule>
  </conditionalFormatting>
  <conditionalFormatting sqref="F6:F8">
    <cfRule type="cellIs" dxfId="755" priority="1180" stopIfTrue="1" operator="greaterThan">
      <formula>0</formula>
    </cfRule>
    <cfRule type="containsBlanks" dxfId="754" priority="1181" stopIfTrue="1">
      <formula>LEN(TRIM(F6))=0</formula>
    </cfRule>
    <cfRule type="cellIs" dxfId="753" priority="1182" stopIfTrue="1" operator="equal">
      <formula>0</formula>
    </cfRule>
  </conditionalFormatting>
  <conditionalFormatting sqref="F16:F24">
    <cfRule type="cellIs" dxfId="752" priority="1168" stopIfTrue="1" operator="greaterThan">
      <formula>0</formula>
    </cfRule>
    <cfRule type="containsBlanks" dxfId="751" priority="1169" stopIfTrue="1">
      <formula>LEN(TRIM(F16))=0</formula>
    </cfRule>
    <cfRule type="cellIs" dxfId="750" priority="1170" stopIfTrue="1" operator="equal">
      <formula>0</formula>
    </cfRule>
  </conditionalFormatting>
  <conditionalFormatting sqref="F32">
    <cfRule type="cellIs" dxfId="749" priority="1162" stopIfTrue="1" operator="greaterThan">
      <formula>0</formula>
    </cfRule>
    <cfRule type="containsBlanks" dxfId="748" priority="1163" stopIfTrue="1">
      <formula>LEN(TRIM(F32))=0</formula>
    </cfRule>
    <cfRule type="cellIs" dxfId="747" priority="1164" stopIfTrue="1" operator="equal">
      <formula>0</formula>
    </cfRule>
  </conditionalFormatting>
  <conditionalFormatting sqref="F16:F24">
    <cfRule type="cellIs" dxfId="746" priority="1171" stopIfTrue="1" operator="greaterThan">
      <formula>0</formula>
    </cfRule>
    <cfRule type="containsBlanks" dxfId="745" priority="1172" stopIfTrue="1">
      <formula>LEN(TRIM(F16))=0</formula>
    </cfRule>
    <cfRule type="cellIs" dxfId="744" priority="1173" stopIfTrue="1" operator="equal">
      <formula>0</formula>
    </cfRule>
  </conditionalFormatting>
  <conditionalFormatting sqref="F32">
    <cfRule type="cellIs" dxfId="743" priority="1165" stopIfTrue="1" operator="greaterThan">
      <formula>0</formula>
    </cfRule>
    <cfRule type="containsBlanks" dxfId="742" priority="1166" stopIfTrue="1">
      <formula>LEN(TRIM(F32))=0</formula>
    </cfRule>
    <cfRule type="cellIs" dxfId="741" priority="1167" stopIfTrue="1" operator="equal">
      <formula>0</formula>
    </cfRule>
  </conditionalFormatting>
  <conditionalFormatting sqref="G32">
    <cfRule type="cellIs" dxfId="740" priority="769" stopIfTrue="1" operator="greaterThan">
      <formula>0</formula>
    </cfRule>
    <cfRule type="containsBlanks" dxfId="739" priority="770" stopIfTrue="1">
      <formula>LEN(TRIM(G32))=0</formula>
    </cfRule>
    <cfRule type="cellIs" dxfId="738" priority="771" stopIfTrue="1" operator="equal">
      <formula>0</formula>
    </cfRule>
  </conditionalFormatting>
  <conditionalFormatting sqref="F33:F50">
    <cfRule type="cellIs" dxfId="737" priority="763" stopIfTrue="1" operator="greaterThan">
      <formula>0</formula>
    </cfRule>
    <cfRule type="containsBlanks" dxfId="736" priority="764" stopIfTrue="1">
      <formula>LEN(TRIM(F33))=0</formula>
    </cfRule>
    <cfRule type="cellIs" dxfId="735" priority="765" stopIfTrue="1" operator="equal">
      <formula>0</formula>
    </cfRule>
  </conditionalFormatting>
  <conditionalFormatting sqref="F33:F50">
    <cfRule type="cellIs" dxfId="734" priority="766" stopIfTrue="1" operator="greaterThan">
      <formula>0</formula>
    </cfRule>
    <cfRule type="containsBlanks" dxfId="733" priority="767" stopIfTrue="1">
      <formula>LEN(TRIM(F33))=0</formula>
    </cfRule>
    <cfRule type="cellIs" dxfId="732" priority="768" stopIfTrue="1" operator="equal">
      <formula>0</formula>
    </cfRule>
  </conditionalFormatting>
  <conditionalFormatting sqref="C16:C24">
    <cfRule type="cellIs" dxfId="731" priority="796" stopIfTrue="1" operator="greaterThan">
      <formula>0</formula>
    </cfRule>
    <cfRule type="containsBlanks" dxfId="730" priority="797" stopIfTrue="1">
      <formula>LEN(TRIM(C16))=0</formula>
    </cfRule>
    <cfRule type="cellIs" dxfId="729" priority="798" stopIfTrue="1" operator="equal">
      <formula>0</formula>
    </cfRule>
  </conditionalFormatting>
  <conditionalFormatting sqref="C6:C8">
    <cfRule type="cellIs" dxfId="728" priority="802" stopIfTrue="1" operator="greaterThan">
      <formula>0</formula>
    </cfRule>
    <cfRule type="containsBlanks" dxfId="727" priority="803" stopIfTrue="1">
      <formula>LEN(TRIM(C6))=0</formula>
    </cfRule>
    <cfRule type="cellIs" dxfId="726" priority="804" stopIfTrue="1" operator="equal">
      <formula>0</formula>
    </cfRule>
  </conditionalFormatting>
  <conditionalFormatting sqref="C6:C8">
    <cfRule type="cellIs" dxfId="725" priority="805" stopIfTrue="1" operator="greaterThan">
      <formula>0</formula>
    </cfRule>
    <cfRule type="containsBlanks" dxfId="724" priority="806" stopIfTrue="1">
      <formula>LEN(TRIM(C6))=0</formula>
    </cfRule>
    <cfRule type="cellIs" dxfId="723" priority="807" stopIfTrue="1" operator="equal">
      <formula>0</formula>
    </cfRule>
  </conditionalFormatting>
  <conditionalFormatting sqref="C17:C24">
    <cfRule type="cellIs" dxfId="722" priority="799" stopIfTrue="1" operator="greaterThan">
      <formula>0</formula>
    </cfRule>
    <cfRule type="containsBlanks" dxfId="721" priority="800" stopIfTrue="1">
      <formula>LEN(TRIM(C17))=0</formula>
    </cfRule>
    <cfRule type="cellIs" dxfId="720" priority="801" stopIfTrue="1" operator="equal">
      <formula>0</formula>
    </cfRule>
  </conditionalFormatting>
  <conditionalFormatting sqref="C16:C24">
    <cfRule type="cellIs" dxfId="719" priority="793" stopIfTrue="1" operator="greaterThan">
      <formula>0</formula>
    </cfRule>
    <cfRule type="containsBlanks" dxfId="718" priority="794" stopIfTrue="1">
      <formula>LEN(TRIM(C16))=0</formula>
    </cfRule>
    <cfRule type="cellIs" dxfId="717" priority="795" stopIfTrue="1" operator="equal">
      <formula>0</formula>
    </cfRule>
  </conditionalFormatting>
  <conditionalFormatting sqref="C32:C50">
    <cfRule type="cellIs" dxfId="716" priority="790" stopIfTrue="1" operator="greaterThan">
      <formula>0</formula>
    </cfRule>
    <cfRule type="containsBlanks" dxfId="715" priority="791" stopIfTrue="1">
      <formula>LEN(TRIM(C32))=0</formula>
    </cfRule>
    <cfRule type="cellIs" dxfId="714" priority="792" stopIfTrue="1" operator="equal">
      <formula>0</formula>
    </cfRule>
  </conditionalFormatting>
  <conditionalFormatting sqref="D17:D24">
    <cfRule type="cellIs" dxfId="713" priority="781" stopIfTrue="1" operator="greaterThan">
      <formula>0</formula>
    </cfRule>
    <cfRule type="containsBlanks" dxfId="712" priority="782" stopIfTrue="1">
      <formula>LEN(TRIM(D17))=0</formula>
    </cfRule>
    <cfRule type="cellIs" dxfId="711" priority="783" stopIfTrue="1" operator="equal">
      <formula>0</formula>
    </cfRule>
  </conditionalFormatting>
  <conditionalFormatting sqref="D16:D24">
    <cfRule type="cellIs" dxfId="710" priority="775" stopIfTrue="1" operator="greaterThan">
      <formula>0</formula>
    </cfRule>
    <cfRule type="containsBlanks" dxfId="709" priority="776" stopIfTrue="1">
      <formula>LEN(TRIM(D16))=0</formula>
    </cfRule>
    <cfRule type="cellIs" dxfId="708" priority="777" stopIfTrue="1" operator="equal">
      <formula>0</formula>
    </cfRule>
  </conditionalFormatting>
  <conditionalFormatting sqref="D16:D24">
    <cfRule type="cellIs" dxfId="707" priority="778" stopIfTrue="1" operator="greaterThan">
      <formula>0</formula>
    </cfRule>
    <cfRule type="containsBlanks" dxfId="706" priority="779" stopIfTrue="1">
      <formula>LEN(TRIM(D16))=0</formula>
    </cfRule>
    <cfRule type="cellIs" dxfId="705" priority="780" stopIfTrue="1" operator="equal">
      <formula>0</formula>
    </cfRule>
  </conditionalFormatting>
  <conditionalFormatting sqref="D32:D50">
    <cfRule type="cellIs" dxfId="704" priority="772" stopIfTrue="1" operator="greaterThan">
      <formula>0</formula>
    </cfRule>
    <cfRule type="containsBlanks" dxfId="703" priority="773" stopIfTrue="1">
      <formula>LEN(TRIM(D32))=0</formula>
    </cfRule>
    <cfRule type="cellIs" dxfId="702" priority="774" stopIfTrue="1" operator="equal">
      <formula>0</formula>
    </cfRule>
  </conditionalFormatting>
  <conditionalFormatting sqref="G33:G50">
    <cfRule type="cellIs" dxfId="701" priority="760" stopIfTrue="1" operator="greaterThan">
      <formula>0</formula>
    </cfRule>
    <cfRule type="containsBlanks" dxfId="700" priority="761" stopIfTrue="1">
      <formula>LEN(TRIM(G33))=0</formula>
    </cfRule>
    <cfRule type="cellIs" dxfId="699" priority="762" stopIfTrue="1" operator="equal">
      <formula>0</formula>
    </cfRule>
  </conditionalFormatting>
  <conditionalFormatting sqref="D6:D8">
    <cfRule type="cellIs" dxfId="698" priority="676" stopIfTrue="1" operator="greaterThan">
      <formula>0</formula>
    </cfRule>
    <cfRule type="containsBlanks" dxfId="697" priority="677" stopIfTrue="1">
      <formula>LEN(TRIM(D6))=0</formula>
    </cfRule>
    <cfRule type="cellIs" dxfId="696" priority="678" stopIfTrue="1" operator="equal">
      <formula>0</formula>
    </cfRule>
  </conditionalFormatting>
  <conditionalFormatting sqref="D6:D8">
    <cfRule type="cellIs" dxfId="695" priority="679" stopIfTrue="1" operator="greaterThan">
      <formula>0</formula>
    </cfRule>
    <cfRule type="containsBlanks" dxfId="694" priority="680" stopIfTrue="1">
      <formula>LEN(TRIM(D6))=0</formula>
    </cfRule>
    <cfRule type="cellIs" dxfId="693" priority="681" stopIfTrue="1" operator="equal">
      <formula>0</formula>
    </cfRule>
  </conditionalFormatting>
  <conditionalFormatting sqref="C6:C8">
    <cfRule type="cellIs" dxfId="692" priority="742" stopIfTrue="1" operator="greaterThan">
      <formula>0</formula>
    </cfRule>
    <cfRule type="containsBlanks" dxfId="691" priority="743" stopIfTrue="1">
      <formula>LEN(TRIM(C6))=0</formula>
    </cfRule>
    <cfRule type="cellIs" dxfId="690" priority="744" stopIfTrue="1" operator="equal">
      <formula>0</formula>
    </cfRule>
  </conditionalFormatting>
  <conditionalFormatting sqref="C6:C8">
    <cfRule type="cellIs" dxfId="689" priority="745" stopIfTrue="1" operator="greaterThan">
      <formula>0</formula>
    </cfRule>
    <cfRule type="containsBlanks" dxfId="688" priority="746" stopIfTrue="1">
      <formula>LEN(TRIM(C6))=0</formula>
    </cfRule>
    <cfRule type="cellIs" dxfId="687" priority="747" stopIfTrue="1" operator="equal">
      <formula>0</formula>
    </cfRule>
  </conditionalFormatting>
  <conditionalFormatting sqref="D17:D24">
    <cfRule type="cellIs" dxfId="686" priority="739" stopIfTrue="1" operator="greaterThan">
      <formula>0</formula>
    </cfRule>
    <cfRule type="containsBlanks" dxfId="685" priority="740" stopIfTrue="1">
      <formula>LEN(TRIM(D17))=0</formula>
    </cfRule>
    <cfRule type="cellIs" dxfId="684" priority="741" stopIfTrue="1" operator="equal">
      <formula>0</formula>
    </cfRule>
  </conditionalFormatting>
  <conditionalFormatting sqref="D16:D24">
    <cfRule type="cellIs" dxfId="683" priority="733" stopIfTrue="1" operator="greaterThan">
      <formula>0</formula>
    </cfRule>
    <cfRule type="containsBlanks" dxfId="682" priority="734" stopIfTrue="1">
      <formula>LEN(TRIM(D16))=0</formula>
    </cfRule>
    <cfRule type="cellIs" dxfId="681" priority="735" stopIfTrue="1" operator="equal">
      <formula>0</formula>
    </cfRule>
  </conditionalFormatting>
  <conditionalFormatting sqref="D16:D24">
    <cfRule type="cellIs" dxfId="680" priority="736" stopIfTrue="1" operator="greaterThan">
      <formula>0</formula>
    </cfRule>
    <cfRule type="containsBlanks" dxfId="679" priority="737" stopIfTrue="1">
      <formula>LEN(TRIM(D16))=0</formula>
    </cfRule>
    <cfRule type="cellIs" dxfId="678" priority="738" stopIfTrue="1" operator="equal">
      <formula>0</formula>
    </cfRule>
  </conditionalFormatting>
  <conditionalFormatting sqref="C17:C24">
    <cfRule type="cellIs" dxfId="677" priority="721" stopIfTrue="1" operator="greaterThan">
      <formula>0</formula>
    </cfRule>
    <cfRule type="containsBlanks" dxfId="676" priority="722" stopIfTrue="1">
      <formula>LEN(TRIM(C17))=0</formula>
    </cfRule>
    <cfRule type="cellIs" dxfId="675" priority="723" stopIfTrue="1" operator="equal">
      <formula>0</formula>
    </cfRule>
  </conditionalFormatting>
  <conditionalFormatting sqref="C16:C24">
    <cfRule type="cellIs" dxfId="674" priority="715" stopIfTrue="1" operator="greaterThan">
      <formula>0</formula>
    </cfRule>
    <cfRule type="containsBlanks" dxfId="673" priority="716" stopIfTrue="1">
      <formula>LEN(TRIM(C16))=0</formula>
    </cfRule>
    <cfRule type="cellIs" dxfId="672" priority="717" stopIfTrue="1" operator="equal">
      <formula>0</formula>
    </cfRule>
  </conditionalFormatting>
  <conditionalFormatting sqref="C16:C24">
    <cfRule type="cellIs" dxfId="671" priority="718" stopIfTrue="1" operator="greaterThan">
      <formula>0</formula>
    </cfRule>
    <cfRule type="containsBlanks" dxfId="670" priority="719" stopIfTrue="1">
      <formula>LEN(TRIM(C16))=0</formula>
    </cfRule>
    <cfRule type="cellIs" dxfId="669" priority="720" stopIfTrue="1" operator="equal">
      <formula>0</formula>
    </cfRule>
  </conditionalFormatting>
  <conditionalFormatting sqref="D32:D50">
    <cfRule type="cellIs" dxfId="668" priority="712" stopIfTrue="1" operator="greaterThan">
      <formula>0</formula>
    </cfRule>
    <cfRule type="containsBlanks" dxfId="667" priority="713" stopIfTrue="1">
      <formula>LEN(TRIM(D32))=0</formula>
    </cfRule>
    <cfRule type="cellIs" dxfId="666" priority="714" stopIfTrue="1" operator="equal">
      <formula>0</formula>
    </cfRule>
  </conditionalFormatting>
  <conditionalFormatting sqref="C6:C8">
    <cfRule type="cellIs" dxfId="665" priority="697" stopIfTrue="1" operator="greaterThan">
      <formula>0</formula>
    </cfRule>
    <cfRule type="containsBlanks" dxfId="664" priority="698" stopIfTrue="1">
      <formula>LEN(TRIM(C6))=0</formula>
    </cfRule>
    <cfRule type="cellIs" dxfId="663" priority="699" stopIfTrue="1" operator="equal">
      <formula>0</formula>
    </cfRule>
  </conditionalFormatting>
  <conditionalFormatting sqref="C32:C50">
    <cfRule type="cellIs" dxfId="662" priority="706" stopIfTrue="1" operator="greaterThan">
      <formula>0</formula>
    </cfRule>
    <cfRule type="containsBlanks" dxfId="661" priority="707" stopIfTrue="1">
      <formula>LEN(TRIM(C32))=0</formula>
    </cfRule>
    <cfRule type="cellIs" dxfId="660" priority="708" stopIfTrue="1" operator="equal">
      <formula>0</formula>
    </cfRule>
  </conditionalFormatting>
  <conditionalFormatting sqref="D32:D50">
    <cfRule type="cellIs" dxfId="659" priority="628" stopIfTrue="1" operator="greaterThan">
      <formula>0</formula>
    </cfRule>
    <cfRule type="containsBlanks" dxfId="658" priority="629" stopIfTrue="1">
      <formula>LEN(TRIM(D32))=0</formula>
    </cfRule>
    <cfRule type="cellIs" dxfId="657" priority="630" stopIfTrue="1" operator="equal">
      <formula>0</formula>
    </cfRule>
  </conditionalFormatting>
  <conditionalFormatting sqref="C6:C8">
    <cfRule type="cellIs" dxfId="656" priority="694" stopIfTrue="1" operator="greaterThan">
      <formula>0</formula>
    </cfRule>
    <cfRule type="containsBlanks" dxfId="655" priority="695" stopIfTrue="1">
      <formula>LEN(TRIM(C6))=0</formula>
    </cfRule>
    <cfRule type="cellIs" dxfId="654" priority="696" stopIfTrue="1" operator="equal">
      <formula>0</formula>
    </cfRule>
  </conditionalFormatting>
  <conditionalFormatting sqref="C6:C8">
    <cfRule type="cellIs" dxfId="653" priority="688" stopIfTrue="1" operator="greaterThan">
      <formula>0</formula>
    </cfRule>
    <cfRule type="containsBlanks" dxfId="652" priority="689" stopIfTrue="1">
      <formula>LEN(TRIM(C6))=0</formula>
    </cfRule>
    <cfRule type="cellIs" dxfId="651" priority="690" stopIfTrue="1" operator="equal">
      <formula>0</formula>
    </cfRule>
  </conditionalFormatting>
  <conditionalFormatting sqref="C6:C8">
    <cfRule type="cellIs" dxfId="650" priority="691" stopIfTrue="1" operator="greaterThan">
      <formula>0</formula>
    </cfRule>
    <cfRule type="containsBlanks" dxfId="649" priority="692" stopIfTrue="1">
      <formula>LEN(TRIM(C6))=0</formula>
    </cfRule>
    <cfRule type="cellIs" dxfId="648" priority="693" stopIfTrue="1" operator="equal">
      <formula>0</formula>
    </cfRule>
  </conditionalFormatting>
  <conditionalFormatting sqref="B6:B8">
    <cfRule type="cellIs" dxfId="647" priority="610" stopIfTrue="1" operator="greaterThan">
      <formula>0</formula>
    </cfRule>
    <cfRule type="containsBlanks" dxfId="646" priority="611" stopIfTrue="1">
      <formula>LEN(TRIM(B6))=0</formula>
    </cfRule>
    <cfRule type="cellIs" dxfId="645" priority="612" stopIfTrue="1" operator="equal">
      <formula>0</formula>
    </cfRule>
  </conditionalFormatting>
  <conditionalFormatting sqref="B6:B8">
    <cfRule type="cellIs" dxfId="644" priority="613" stopIfTrue="1" operator="greaterThan">
      <formula>0</formula>
    </cfRule>
    <cfRule type="containsBlanks" dxfId="643" priority="614" stopIfTrue="1">
      <formula>LEN(TRIM(B6))=0</formula>
    </cfRule>
    <cfRule type="cellIs" dxfId="642" priority="615" stopIfTrue="1" operator="equal">
      <formula>0</formula>
    </cfRule>
  </conditionalFormatting>
  <conditionalFormatting sqref="D17:D24">
    <cfRule type="cellIs" dxfId="641" priority="673" stopIfTrue="1" operator="greaterThan">
      <formula>0</formula>
    </cfRule>
    <cfRule type="containsBlanks" dxfId="640" priority="674" stopIfTrue="1">
      <formula>LEN(TRIM(D17))=0</formula>
    </cfRule>
    <cfRule type="cellIs" dxfId="639" priority="675" stopIfTrue="1" operator="equal">
      <formula>0</formula>
    </cfRule>
  </conditionalFormatting>
  <conditionalFormatting sqref="D16:D24">
    <cfRule type="cellIs" dxfId="638" priority="667" stopIfTrue="1" operator="greaterThan">
      <formula>0</formula>
    </cfRule>
    <cfRule type="containsBlanks" dxfId="637" priority="668" stopIfTrue="1">
      <formula>LEN(TRIM(D16))=0</formula>
    </cfRule>
    <cfRule type="cellIs" dxfId="636" priority="669" stopIfTrue="1" operator="equal">
      <formula>0</formula>
    </cfRule>
  </conditionalFormatting>
  <conditionalFormatting sqref="D16:D24">
    <cfRule type="cellIs" dxfId="635" priority="670" stopIfTrue="1" operator="greaterThan">
      <formula>0</formula>
    </cfRule>
    <cfRule type="containsBlanks" dxfId="634" priority="671" stopIfTrue="1">
      <formula>LEN(TRIM(D16))=0</formula>
    </cfRule>
    <cfRule type="cellIs" dxfId="633" priority="672" stopIfTrue="1" operator="equal">
      <formula>0</formula>
    </cfRule>
  </conditionalFormatting>
  <conditionalFormatting sqref="C17:C24">
    <cfRule type="cellIs" dxfId="632" priority="655" stopIfTrue="1" operator="greaterThan">
      <formula>0</formula>
    </cfRule>
    <cfRule type="containsBlanks" dxfId="631" priority="656" stopIfTrue="1">
      <formula>LEN(TRIM(C17))=0</formula>
    </cfRule>
    <cfRule type="cellIs" dxfId="630" priority="657" stopIfTrue="1" operator="equal">
      <formula>0</formula>
    </cfRule>
  </conditionalFormatting>
  <conditionalFormatting sqref="C16:C24">
    <cfRule type="cellIs" dxfId="629" priority="649" stopIfTrue="1" operator="greaterThan">
      <formula>0</formula>
    </cfRule>
    <cfRule type="containsBlanks" dxfId="628" priority="650" stopIfTrue="1">
      <formula>LEN(TRIM(C16))=0</formula>
    </cfRule>
    <cfRule type="cellIs" dxfId="627" priority="651" stopIfTrue="1" operator="equal">
      <formula>0</formula>
    </cfRule>
  </conditionalFormatting>
  <conditionalFormatting sqref="C16:C24">
    <cfRule type="cellIs" dxfId="626" priority="652" stopIfTrue="1" operator="greaterThan">
      <formula>0</formula>
    </cfRule>
    <cfRule type="containsBlanks" dxfId="625" priority="653" stopIfTrue="1">
      <formula>LEN(TRIM(C16))=0</formula>
    </cfRule>
    <cfRule type="cellIs" dxfId="624" priority="654" stopIfTrue="1" operator="equal">
      <formula>0</formula>
    </cfRule>
  </conditionalFormatting>
  <conditionalFormatting sqref="C17:C24">
    <cfRule type="cellIs" dxfId="623" priority="646" stopIfTrue="1" operator="greaterThan">
      <formula>0</formula>
    </cfRule>
    <cfRule type="containsBlanks" dxfId="622" priority="647" stopIfTrue="1">
      <formula>LEN(TRIM(C17))=0</formula>
    </cfRule>
    <cfRule type="cellIs" dxfId="621" priority="648" stopIfTrue="1" operator="equal">
      <formula>0</formula>
    </cfRule>
  </conditionalFormatting>
  <conditionalFormatting sqref="C16:C24">
    <cfRule type="cellIs" dxfId="620" priority="640" stopIfTrue="1" operator="greaterThan">
      <formula>0</formula>
    </cfRule>
    <cfRule type="containsBlanks" dxfId="619" priority="641" stopIfTrue="1">
      <formula>LEN(TRIM(C16))=0</formula>
    </cfRule>
    <cfRule type="cellIs" dxfId="618" priority="642" stopIfTrue="1" operator="equal">
      <formula>0</formula>
    </cfRule>
  </conditionalFormatting>
  <conditionalFormatting sqref="C16:C24">
    <cfRule type="cellIs" dxfId="617" priority="643" stopIfTrue="1" operator="greaterThan">
      <formula>0</formula>
    </cfRule>
    <cfRule type="containsBlanks" dxfId="616" priority="644" stopIfTrue="1">
      <formula>LEN(TRIM(C16))=0</formula>
    </cfRule>
    <cfRule type="cellIs" dxfId="615" priority="645" stopIfTrue="1" operator="equal">
      <formula>0</formula>
    </cfRule>
  </conditionalFormatting>
  <conditionalFormatting sqref="B17:B24">
    <cfRule type="cellIs" dxfId="614" priority="589" stopIfTrue="1" operator="greaterThan">
      <formula>0</formula>
    </cfRule>
    <cfRule type="containsBlanks" dxfId="613" priority="590" stopIfTrue="1">
      <formula>LEN(TRIM(B17))=0</formula>
    </cfRule>
    <cfRule type="cellIs" dxfId="612" priority="591" stopIfTrue="1" operator="equal">
      <formula>0</formula>
    </cfRule>
  </conditionalFormatting>
  <conditionalFormatting sqref="B16:B24">
    <cfRule type="cellIs" dxfId="611" priority="583" stopIfTrue="1" operator="greaterThan">
      <formula>0</formula>
    </cfRule>
    <cfRule type="containsBlanks" dxfId="610" priority="584" stopIfTrue="1">
      <formula>LEN(TRIM(B16))=0</formula>
    </cfRule>
    <cfRule type="cellIs" dxfId="609" priority="585" stopIfTrue="1" operator="equal">
      <formula>0</formula>
    </cfRule>
  </conditionalFormatting>
  <conditionalFormatting sqref="B16:B24">
    <cfRule type="cellIs" dxfId="608" priority="586" stopIfTrue="1" operator="greaterThan">
      <formula>0</formula>
    </cfRule>
    <cfRule type="containsBlanks" dxfId="607" priority="587" stopIfTrue="1">
      <formula>LEN(TRIM(B16))=0</formula>
    </cfRule>
    <cfRule type="cellIs" dxfId="606" priority="588" stopIfTrue="1" operator="equal">
      <formula>0</formula>
    </cfRule>
  </conditionalFormatting>
  <conditionalFormatting sqref="C32:C50">
    <cfRule type="cellIs" dxfId="605" priority="622" stopIfTrue="1" operator="greaterThan">
      <formula>0</formula>
    </cfRule>
    <cfRule type="containsBlanks" dxfId="604" priority="623" stopIfTrue="1">
      <formula>LEN(TRIM(C32))=0</formula>
    </cfRule>
    <cfRule type="cellIs" dxfId="603" priority="624" stopIfTrue="1" operator="equal">
      <formula>0</formula>
    </cfRule>
  </conditionalFormatting>
  <conditionalFormatting sqref="C32:C50">
    <cfRule type="cellIs" dxfId="602" priority="619" stopIfTrue="1" operator="greaterThan">
      <formula>0</formula>
    </cfRule>
    <cfRule type="containsBlanks" dxfId="601" priority="620" stopIfTrue="1">
      <formula>LEN(TRIM(C32))=0</formula>
    </cfRule>
    <cfRule type="cellIs" dxfId="600" priority="621" stopIfTrue="1" operator="equal">
      <formula>0</formula>
    </cfRule>
  </conditionalFormatting>
  <conditionalFormatting sqref="B6:B8">
    <cfRule type="cellIs" dxfId="599" priority="604" stopIfTrue="1" operator="greaterThan">
      <formula>0</formula>
    </cfRule>
    <cfRule type="containsBlanks" dxfId="598" priority="605" stopIfTrue="1">
      <formula>LEN(TRIM(B6))=0</formula>
    </cfRule>
    <cfRule type="cellIs" dxfId="597" priority="606" stopIfTrue="1" operator="equal">
      <formula>0</formula>
    </cfRule>
  </conditionalFormatting>
  <conditionalFormatting sqref="B6:B8">
    <cfRule type="cellIs" dxfId="596" priority="607" stopIfTrue="1" operator="greaterThan">
      <formula>0</formula>
    </cfRule>
    <cfRule type="containsBlanks" dxfId="595" priority="608" stopIfTrue="1">
      <formula>LEN(TRIM(B6))=0</formula>
    </cfRule>
    <cfRule type="cellIs" dxfId="594" priority="609" stopIfTrue="1" operator="equal">
      <formula>0</formula>
    </cfRule>
  </conditionalFormatting>
  <conditionalFormatting sqref="B6:B8">
    <cfRule type="cellIs" dxfId="593" priority="598" stopIfTrue="1" operator="greaterThan">
      <formula>0</formula>
    </cfRule>
    <cfRule type="containsBlanks" dxfId="592" priority="599" stopIfTrue="1">
      <formula>LEN(TRIM(B6))=0</formula>
    </cfRule>
    <cfRule type="cellIs" dxfId="591" priority="600" stopIfTrue="1" operator="equal">
      <formula>0</formula>
    </cfRule>
  </conditionalFormatting>
  <conditionalFormatting sqref="B6:B8">
    <cfRule type="cellIs" dxfId="590" priority="601" stopIfTrue="1" operator="greaterThan">
      <formula>0</formula>
    </cfRule>
    <cfRule type="containsBlanks" dxfId="589" priority="602" stopIfTrue="1">
      <formula>LEN(TRIM(B6))=0</formula>
    </cfRule>
    <cfRule type="cellIs" dxfId="588" priority="603" stopIfTrue="1" operator="equal">
      <formula>0</formula>
    </cfRule>
  </conditionalFormatting>
  <conditionalFormatting sqref="B6:B8">
    <cfRule type="cellIs" dxfId="587" priority="592" stopIfTrue="1" operator="greaterThan">
      <formula>0</formula>
    </cfRule>
    <cfRule type="containsBlanks" dxfId="586" priority="593" stopIfTrue="1">
      <formula>LEN(TRIM(B6))=0</formula>
    </cfRule>
    <cfRule type="cellIs" dxfId="585" priority="594" stopIfTrue="1" operator="equal">
      <formula>0</formula>
    </cfRule>
  </conditionalFormatting>
  <conditionalFormatting sqref="B6:B8">
    <cfRule type="cellIs" dxfId="584" priority="595" stopIfTrue="1" operator="greaterThan">
      <formula>0</formula>
    </cfRule>
    <cfRule type="containsBlanks" dxfId="583" priority="596" stopIfTrue="1">
      <formula>LEN(TRIM(B6))=0</formula>
    </cfRule>
    <cfRule type="cellIs" dxfId="582" priority="597" stopIfTrue="1" operator="equal">
      <formula>0</formula>
    </cfRule>
  </conditionalFormatting>
  <conditionalFormatting sqref="B17:B24">
    <cfRule type="cellIs" dxfId="581" priority="580" stopIfTrue="1" operator="greaterThan">
      <formula>0</formula>
    </cfRule>
    <cfRule type="containsBlanks" dxfId="580" priority="581" stopIfTrue="1">
      <formula>LEN(TRIM(B17))=0</formula>
    </cfRule>
    <cfRule type="cellIs" dxfId="579" priority="582" stopIfTrue="1" operator="equal">
      <formula>0</formula>
    </cfRule>
  </conditionalFormatting>
  <conditionalFormatting sqref="B16:B24">
    <cfRule type="cellIs" dxfId="578" priority="574" stopIfTrue="1" operator="greaterThan">
      <formula>0</formula>
    </cfRule>
    <cfRule type="containsBlanks" dxfId="577" priority="575" stopIfTrue="1">
      <formula>LEN(TRIM(B16))=0</formula>
    </cfRule>
    <cfRule type="cellIs" dxfId="576" priority="576" stopIfTrue="1" operator="equal">
      <formula>0</formula>
    </cfRule>
  </conditionalFormatting>
  <conditionalFormatting sqref="B16:B24">
    <cfRule type="cellIs" dxfId="575" priority="577" stopIfTrue="1" operator="greaterThan">
      <formula>0</formula>
    </cfRule>
    <cfRule type="containsBlanks" dxfId="574" priority="578" stopIfTrue="1">
      <formula>LEN(TRIM(B16))=0</formula>
    </cfRule>
    <cfRule type="cellIs" dxfId="573" priority="579" stopIfTrue="1" operator="equal">
      <formula>0</formula>
    </cfRule>
  </conditionalFormatting>
  <conditionalFormatting sqref="B17:B24">
    <cfRule type="cellIs" dxfId="572" priority="571" stopIfTrue="1" operator="greaterThan">
      <formula>0</formula>
    </cfRule>
    <cfRule type="containsBlanks" dxfId="571" priority="572" stopIfTrue="1">
      <formula>LEN(TRIM(B17))=0</formula>
    </cfRule>
    <cfRule type="cellIs" dxfId="570" priority="573" stopIfTrue="1" operator="equal">
      <formula>0</formula>
    </cfRule>
  </conditionalFormatting>
  <conditionalFormatting sqref="B16:B24">
    <cfRule type="cellIs" dxfId="569" priority="565" stopIfTrue="1" operator="greaterThan">
      <formula>0</formula>
    </cfRule>
    <cfRule type="containsBlanks" dxfId="568" priority="566" stopIfTrue="1">
      <formula>LEN(TRIM(B16))=0</formula>
    </cfRule>
    <cfRule type="cellIs" dxfId="567" priority="567" stopIfTrue="1" operator="equal">
      <formula>0</formula>
    </cfRule>
  </conditionalFormatting>
  <conditionalFormatting sqref="B16:B24">
    <cfRule type="cellIs" dxfId="566" priority="568" stopIfTrue="1" operator="greaterThan">
      <formula>0</formula>
    </cfRule>
    <cfRule type="containsBlanks" dxfId="565" priority="569" stopIfTrue="1">
      <formula>LEN(TRIM(B16))=0</formula>
    </cfRule>
    <cfRule type="cellIs" dxfId="564" priority="570" stopIfTrue="1" operator="equal">
      <formula>0</formula>
    </cfRule>
  </conditionalFormatting>
  <conditionalFormatting sqref="B17:B24">
    <cfRule type="cellIs" dxfId="563" priority="562" stopIfTrue="1" operator="greaterThan">
      <formula>0</formula>
    </cfRule>
    <cfRule type="containsBlanks" dxfId="562" priority="563" stopIfTrue="1">
      <formula>LEN(TRIM(B17))=0</formula>
    </cfRule>
    <cfRule type="cellIs" dxfId="561" priority="564" stopIfTrue="1" operator="equal">
      <formula>0</formula>
    </cfRule>
  </conditionalFormatting>
  <conditionalFormatting sqref="B16:B24">
    <cfRule type="cellIs" dxfId="560" priority="556" stopIfTrue="1" operator="greaterThan">
      <formula>0</formula>
    </cfRule>
    <cfRule type="containsBlanks" dxfId="559" priority="557" stopIfTrue="1">
      <formula>LEN(TRIM(B16))=0</formula>
    </cfRule>
    <cfRule type="cellIs" dxfId="558" priority="558" stopIfTrue="1" operator="equal">
      <formula>0</formula>
    </cfRule>
  </conditionalFormatting>
  <conditionalFormatting sqref="B16:B24">
    <cfRule type="cellIs" dxfId="557" priority="559" stopIfTrue="1" operator="greaterThan">
      <formula>0</formula>
    </cfRule>
    <cfRule type="containsBlanks" dxfId="556" priority="560" stopIfTrue="1">
      <formula>LEN(TRIM(B16))=0</formula>
    </cfRule>
    <cfRule type="cellIs" dxfId="555" priority="561" stopIfTrue="1" operator="equal">
      <formula>0</formula>
    </cfRule>
  </conditionalFormatting>
  <conditionalFormatting sqref="B32:B50">
    <cfRule type="cellIs" dxfId="554" priority="553" stopIfTrue="1" operator="greaterThan">
      <formula>0</formula>
    </cfRule>
    <cfRule type="containsBlanks" dxfId="553" priority="554" stopIfTrue="1">
      <formula>LEN(TRIM(B32))=0</formula>
    </cfRule>
    <cfRule type="cellIs" dxfId="552" priority="555" stopIfTrue="1" operator="equal">
      <formula>0</formula>
    </cfRule>
  </conditionalFormatting>
  <conditionalFormatting sqref="B32:B50">
    <cfRule type="cellIs" dxfId="551" priority="550" stopIfTrue="1" operator="greaterThan">
      <formula>0</formula>
    </cfRule>
    <cfRule type="containsBlanks" dxfId="550" priority="551" stopIfTrue="1">
      <formula>LEN(TRIM(B32))=0</formula>
    </cfRule>
    <cfRule type="cellIs" dxfId="549" priority="552" stopIfTrue="1" operator="equal">
      <formula>0</formula>
    </cfRule>
  </conditionalFormatting>
  <conditionalFormatting sqref="B32:B50">
    <cfRule type="cellIs" dxfId="548" priority="547" stopIfTrue="1" operator="greaterThan">
      <formula>0</formula>
    </cfRule>
    <cfRule type="containsBlanks" dxfId="547" priority="548" stopIfTrue="1">
      <formula>LEN(TRIM(B32))=0</formula>
    </cfRule>
    <cfRule type="cellIs" dxfId="546" priority="549" stopIfTrue="1" operator="equal">
      <formula>0</formula>
    </cfRule>
  </conditionalFormatting>
  <conditionalFormatting sqref="B32:B50">
    <cfRule type="cellIs" dxfId="545" priority="544" stopIfTrue="1" operator="greaterThan">
      <formula>0</formula>
    </cfRule>
    <cfRule type="containsBlanks" dxfId="544" priority="545" stopIfTrue="1">
      <formula>LEN(TRIM(B32))=0</formula>
    </cfRule>
    <cfRule type="cellIs" dxfId="543" priority="546" stopIfTrue="1" operator="equal">
      <formula>0</formula>
    </cfRule>
  </conditionalFormatting>
  <conditionalFormatting sqref="D6:D8">
    <cfRule type="cellIs" dxfId="542" priority="538" stopIfTrue="1" operator="greaterThan">
      <formula>0</formula>
    </cfRule>
    <cfRule type="containsBlanks" dxfId="541" priority="539" stopIfTrue="1">
      <formula>LEN(TRIM(D6))=0</formula>
    </cfRule>
    <cfRule type="cellIs" dxfId="540" priority="540" stopIfTrue="1" operator="equal">
      <formula>0</formula>
    </cfRule>
  </conditionalFormatting>
  <conditionalFormatting sqref="D6:D8">
    <cfRule type="cellIs" dxfId="539" priority="541" stopIfTrue="1" operator="greaterThan">
      <formula>0</formula>
    </cfRule>
    <cfRule type="containsBlanks" dxfId="538" priority="542" stopIfTrue="1">
      <formula>LEN(TRIM(D6))=0</formula>
    </cfRule>
    <cfRule type="cellIs" dxfId="537" priority="543" stopIfTrue="1" operator="equal">
      <formula>0</formula>
    </cfRule>
  </conditionalFormatting>
  <conditionalFormatting sqref="C6:C8">
    <cfRule type="cellIs" dxfId="536" priority="532" stopIfTrue="1" operator="greaterThan">
      <formula>0</formula>
    </cfRule>
    <cfRule type="containsBlanks" dxfId="535" priority="533" stopIfTrue="1">
      <formula>LEN(TRIM(C6))=0</formula>
    </cfRule>
    <cfRule type="cellIs" dxfId="534" priority="534" stopIfTrue="1" operator="equal">
      <formula>0</formula>
    </cfRule>
  </conditionalFormatting>
  <conditionalFormatting sqref="C6:C8">
    <cfRule type="cellIs" dxfId="533" priority="535" stopIfTrue="1" operator="greaterThan">
      <formula>0</formula>
    </cfRule>
    <cfRule type="containsBlanks" dxfId="532" priority="536" stopIfTrue="1">
      <formula>LEN(TRIM(C6))=0</formula>
    </cfRule>
    <cfRule type="cellIs" dxfId="531" priority="537" stopIfTrue="1" operator="equal">
      <formula>0</formula>
    </cfRule>
  </conditionalFormatting>
  <conditionalFormatting sqref="D17:D24">
    <cfRule type="cellIs" dxfId="530" priority="529" stopIfTrue="1" operator="greaterThan">
      <formula>0</formula>
    </cfRule>
    <cfRule type="containsBlanks" dxfId="529" priority="530" stopIfTrue="1">
      <formula>LEN(TRIM(D17))=0</formula>
    </cfRule>
    <cfRule type="cellIs" dxfId="528" priority="531" stopIfTrue="1" operator="equal">
      <formula>0</formula>
    </cfRule>
  </conditionalFormatting>
  <conditionalFormatting sqref="D16:D24">
    <cfRule type="cellIs" dxfId="527" priority="523" stopIfTrue="1" operator="greaterThan">
      <formula>0</formula>
    </cfRule>
    <cfRule type="containsBlanks" dxfId="526" priority="524" stopIfTrue="1">
      <formula>LEN(TRIM(D16))=0</formula>
    </cfRule>
    <cfRule type="cellIs" dxfId="525" priority="525" stopIfTrue="1" operator="equal">
      <formula>0</formula>
    </cfRule>
  </conditionalFormatting>
  <conditionalFormatting sqref="D16:D24">
    <cfRule type="cellIs" dxfId="524" priority="526" stopIfTrue="1" operator="greaterThan">
      <formula>0</formula>
    </cfRule>
    <cfRule type="containsBlanks" dxfId="523" priority="527" stopIfTrue="1">
      <formula>LEN(TRIM(D16))=0</formula>
    </cfRule>
    <cfRule type="cellIs" dxfId="522" priority="528" stopIfTrue="1" operator="equal">
      <formula>0</formula>
    </cfRule>
  </conditionalFormatting>
  <conditionalFormatting sqref="C17:C24">
    <cfRule type="cellIs" dxfId="521" priority="520" stopIfTrue="1" operator="greaterThan">
      <formula>0</formula>
    </cfRule>
    <cfRule type="containsBlanks" dxfId="520" priority="521" stopIfTrue="1">
      <formula>LEN(TRIM(C17))=0</formula>
    </cfRule>
    <cfRule type="cellIs" dxfId="519" priority="522" stopIfTrue="1" operator="equal">
      <formula>0</formula>
    </cfRule>
  </conditionalFormatting>
  <conditionalFormatting sqref="C16:C24">
    <cfRule type="cellIs" dxfId="518" priority="514" stopIfTrue="1" operator="greaterThan">
      <formula>0</formula>
    </cfRule>
    <cfRule type="containsBlanks" dxfId="517" priority="515" stopIfTrue="1">
      <formula>LEN(TRIM(C16))=0</formula>
    </cfRule>
    <cfRule type="cellIs" dxfId="516" priority="516" stopIfTrue="1" operator="equal">
      <formula>0</formula>
    </cfRule>
  </conditionalFormatting>
  <conditionalFormatting sqref="C16:C24">
    <cfRule type="cellIs" dxfId="515" priority="517" stopIfTrue="1" operator="greaterThan">
      <formula>0</formula>
    </cfRule>
    <cfRule type="containsBlanks" dxfId="514" priority="518" stopIfTrue="1">
      <formula>LEN(TRIM(C16))=0</formula>
    </cfRule>
    <cfRule type="cellIs" dxfId="513" priority="519" stopIfTrue="1" operator="equal">
      <formula>0</formula>
    </cfRule>
  </conditionalFormatting>
  <conditionalFormatting sqref="C17:C24">
    <cfRule type="cellIs" dxfId="512" priority="511" stopIfTrue="1" operator="greaterThan">
      <formula>0</formula>
    </cfRule>
    <cfRule type="containsBlanks" dxfId="511" priority="512" stopIfTrue="1">
      <formula>LEN(TRIM(C17))=0</formula>
    </cfRule>
    <cfRule type="cellIs" dxfId="510" priority="513" stopIfTrue="1" operator="equal">
      <formula>0</formula>
    </cfRule>
  </conditionalFormatting>
  <conditionalFormatting sqref="C16:C24">
    <cfRule type="cellIs" dxfId="509" priority="505" stopIfTrue="1" operator="greaterThan">
      <formula>0</formula>
    </cfRule>
    <cfRule type="containsBlanks" dxfId="508" priority="506" stopIfTrue="1">
      <formula>LEN(TRIM(C16))=0</formula>
    </cfRule>
    <cfRule type="cellIs" dxfId="507" priority="507" stopIfTrue="1" operator="equal">
      <formula>0</formula>
    </cfRule>
  </conditionalFormatting>
  <conditionalFormatting sqref="C16:C24">
    <cfRule type="cellIs" dxfId="506" priority="508" stopIfTrue="1" operator="greaterThan">
      <formula>0</formula>
    </cfRule>
    <cfRule type="containsBlanks" dxfId="505" priority="509" stopIfTrue="1">
      <formula>LEN(TRIM(C16))=0</formula>
    </cfRule>
    <cfRule type="cellIs" dxfId="504" priority="510" stopIfTrue="1" operator="equal">
      <formula>0</formula>
    </cfRule>
  </conditionalFormatting>
  <conditionalFormatting sqref="C17:C24">
    <cfRule type="cellIs" dxfId="503" priority="502" stopIfTrue="1" operator="greaterThan">
      <formula>0</formula>
    </cfRule>
    <cfRule type="containsBlanks" dxfId="502" priority="503" stopIfTrue="1">
      <formula>LEN(TRIM(C17))=0</formula>
    </cfRule>
    <cfRule type="cellIs" dxfId="501" priority="504" stopIfTrue="1" operator="equal">
      <formula>0</formula>
    </cfRule>
  </conditionalFormatting>
  <conditionalFormatting sqref="C16:C24">
    <cfRule type="cellIs" dxfId="500" priority="496" stopIfTrue="1" operator="greaterThan">
      <formula>0</formula>
    </cfRule>
    <cfRule type="containsBlanks" dxfId="499" priority="497" stopIfTrue="1">
      <formula>LEN(TRIM(C16))=0</formula>
    </cfRule>
    <cfRule type="cellIs" dxfId="498" priority="498" stopIfTrue="1" operator="equal">
      <formula>0</formula>
    </cfRule>
  </conditionalFormatting>
  <conditionalFormatting sqref="C16:C24">
    <cfRule type="cellIs" dxfId="497" priority="499" stopIfTrue="1" operator="greaterThan">
      <formula>0</formula>
    </cfRule>
    <cfRule type="containsBlanks" dxfId="496" priority="500" stopIfTrue="1">
      <formula>LEN(TRIM(C16))=0</formula>
    </cfRule>
    <cfRule type="cellIs" dxfId="495" priority="501" stopIfTrue="1" operator="equal">
      <formula>0</formula>
    </cfRule>
  </conditionalFormatting>
  <conditionalFormatting sqref="D32:D50">
    <cfRule type="cellIs" dxfId="494" priority="493" stopIfTrue="1" operator="greaterThan">
      <formula>0</formula>
    </cfRule>
    <cfRule type="containsBlanks" dxfId="493" priority="494" stopIfTrue="1">
      <formula>LEN(TRIM(D32))=0</formula>
    </cfRule>
    <cfRule type="cellIs" dxfId="492" priority="495" stopIfTrue="1" operator="equal">
      <formula>0</formula>
    </cfRule>
  </conditionalFormatting>
  <conditionalFormatting sqref="C32:C50">
    <cfRule type="cellIs" dxfId="491" priority="490" stopIfTrue="1" operator="greaterThan">
      <formula>0</formula>
    </cfRule>
    <cfRule type="containsBlanks" dxfId="490" priority="491" stopIfTrue="1">
      <formula>LEN(TRIM(C32))=0</formula>
    </cfRule>
    <cfRule type="cellIs" dxfId="489" priority="492" stopIfTrue="1" operator="equal">
      <formula>0</formula>
    </cfRule>
  </conditionalFormatting>
  <conditionalFormatting sqref="C32:C50">
    <cfRule type="cellIs" dxfId="488" priority="487" stopIfTrue="1" operator="greaterThan">
      <formula>0</formula>
    </cfRule>
    <cfRule type="containsBlanks" dxfId="487" priority="488" stopIfTrue="1">
      <formula>LEN(TRIM(C32))=0</formula>
    </cfRule>
    <cfRule type="cellIs" dxfId="486" priority="489" stopIfTrue="1" operator="equal">
      <formula>0</formula>
    </cfRule>
  </conditionalFormatting>
  <conditionalFormatting sqref="C32:C50">
    <cfRule type="cellIs" dxfId="485" priority="484" stopIfTrue="1" operator="greaterThan">
      <formula>0</formula>
    </cfRule>
    <cfRule type="containsBlanks" dxfId="484" priority="485" stopIfTrue="1">
      <formula>LEN(TRIM(C32))=0</formula>
    </cfRule>
    <cfRule type="cellIs" dxfId="483" priority="486" stopIfTrue="1" operator="equal">
      <formula>0</formula>
    </cfRule>
  </conditionalFormatting>
  <conditionalFormatting sqref="D6:D8">
    <cfRule type="cellIs" dxfId="482" priority="478" stopIfTrue="1" operator="greaterThan">
      <formula>0</formula>
    </cfRule>
    <cfRule type="containsBlanks" dxfId="481" priority="479" stopIfTrue="1">
      <formula>LEN(TRIM(D6))=0</formula>
    </cfRule>
    <cfRule type="cellIs" dxfId="480" priority="480" stopIfTrue="1" operator="equal">
      <formula>0</formula>
    </cfRule>
  </conditionalFormatting>
  <conditionalFormatting sqref="D6:D8">
    <cfRule type="cellIs" dxfId="479" priority="481" stopIfTrue="1" operator="greaterThan">
      <formula>0</formula>
    </cfRule>
    <cfRule type="containsBlanks" dxfId="478" priority="482" stopIfTrue="1">
      <formula>LEN(TRIM(D6))=0</formula>
    </cfRule>
    <cfRule type="cellIs" dxfId="477" priority="483" stopIfTrue="1" operator="equal">
      <formula>0</formula>
    </cfRule>
  </conditionalFormatting>
  <conditionalFormatting sqref="B6:B8">
    <cfRule type="cellIs" dxfId="476" priority="472" stopIfTrue="1" operator="greaterThan">
      <formula>0</formula>
    </cfRule>
    <cfRule type="containsBlanks" dxfId="475" priority="473" stopIfTrue="1">
      <formula>LEN(TRIM(B6))=0</formula>
    </cfRule>
    <cfRule type="cellIs" dxfId="474" priority="474" stopIfTrue="1" operator="equal">
      <formula>0</formula>
    </cfRule>
  </conditionalFormatting>
  <conditionalFormatting sqref="B6:B8">
    <cfRule type="cellIs" dxfId="473" priority="475" stopIfTrue="1" operator="greaterThan">
      <formula>0</formula>
    </cfRule>
    <cfRule type="containsBlanks" dxfId="472" priority="476" stopIfTrue="1">
      <formula>LEN(TRIM(B6))=0</formula>
    </cfRule>
    <cfRule type="cellIs" dxfId="471" priority="477" stopIfTrue="1" operator="equal">
      <formula>0</formula>
    </cfRule>
  </conditionalFormatting>
  <conditionalFormatting sqref="C6:C8">
    <cfRule type="cellIs" dxfId="470" priority="448" stopIfTrue="1" operator="greaterThan">
      <formula>0</formula>
    </cfRule>
    <cfRule type="containsBlanks" dxfId="469" priority="449" stopIfTrue="1">
      <formula>LEN(TRIM(C6))=0</formula>
    </cfRule>
    <cfRule type="cellIs" dxfId="468" priority="450" stopIfTrue="1" operator="equal">
      <formula>0</formula>
    </cfRule>
  </conditionalFormatting>
  <conditionalFormatting sqref="C6:C8">
    <cfRule type="cellIs" dxfId="467" priority="451" stopIfTrue="1" operator="greaterThan">
      <formula>0</formula>
    </cfRule>
    <cfRule type="containsBlanks" dxfId="466" priority="452" stopIfTrue="1">
      <formula>LEN(TRIM(C6))=0</formula>
    </cfRule>
    <cfRule type="cellIs" dxfId="465" priority="453" stopIfTrue="1" operator="equal">
      <formula>0</formula>
    </cfRule>
  </conditionalFormatting>
  <conditionalFormatting sqref="B6:B8">
    <cfRule type="cellIs" dxfId="464" priority="466" stopIfTrue="1" operator="greaterThan">
      <formula>0</formula>
    </cfRule>
    <cfRule type="containsBlanks" dxfId="463" priority="467" stopIfTrue="1">
      <formula>LEN(TRIM(B6))=0</formula>
    </cfRule>
    <cfRule type="cellIs" dxfId="462" priority="468" stopIfTrue="1" operator="equal">
      <formula>0</formula>
    </cfRule>
  </conditionalFormatting>
  <conditionalFormatting sqref="B6:B8">
    <cfRule type="cellIs" dxfId="461" priority="469" stopIfTrue="1" operator="greaterThan">
      <formula>0</formula>
    </cfRule>
    <cfRule type="containsBlanks" dxfId="460" priority="470" stopIfTrue="1">
      <formula>LEN(TRIM(B6))=0</formula>
    </cfRule>
    <cfRule type="cellIs" dxfId="459" priority="471" stopIfTrue="1" operator="equal">
      <formula>0</formula>
    </cfRule>
  </conditionalFormatting>
  <conditionalFormatting sqref="B6:B8">
    <cfRule type="cellIs" dxfId="458" priority="463" stopIfTrue="1" operator="greaterThan">
      <formula>0</formula>
    </cfRule>
    <cfRule type="containsBlanks" dxfId="457" priority="464" stopIfTrue="1">
      <formula>LEN(TRIM(B6))=0</formula>
    </cfRule>
    <cfRule type="cellIs" dxfId="456" priority="465" stopIfTrue="1" operator="equal">
      <formula>0</formula>
    </cfRule>
  </conditionalFormatting>
  <conditionalFormatting sqref="B6:B8">
    <cfRule type="cellIs" dxfId="455" priority="460" stopIfTrue="1" operator="greaterThan">
      <formula>0</formula>
    </cfRule>
    <cfRule type="containsBlanks" dxfId="454" priority="461" stopIfTrue="1">
      <formula>LEN(TRIM(B6))=0</formula>
    </cfRule>
    <cfRule type="cellIs" dxfId="453" priority="462" stopIfTrue="1" operator="equal">
      <formula>0</formula>
    </cfRule>
  </conditionalFormatting>
  <conditionalFormatting sqref="B6:B8">
    <cfRule type="cellIs" dxfId="452" priority="454" stopIfTrue="1" operator="greaterThan">
      <formula>0</formula>
    </cfRule>
    <cfRule type="containsBlanks" dxfId="451" priority="455" stopIfTrue="1">
      <formula>LEN(TRIM(B6))=0</formula>
    </cfRule>
    <cfRule type="cellIs" dxfId="450" priority="456" stopIfTrue="1" operator="equal">
      <formula>0</formula>
    </cfRule>
  </conditionalFormatting>
  <conditionalFormatting sqref="B6:B8">
    <cfRule type="cellIs" dxfId="449" priority="457" stopIfTrue="1" operator="greaterThan">
      <formula>0</formula>
    </cfRule>
    <cfRule type="containsBlanks" dxfId="448" priority="458" stopIfTrue="1">
      <formula>LEN(TRIM(B6))=0</formula>
    </cfRule>
    <cfRule type="cellIs" dxfId="447" priority="459" stopIfTrue="1" operator="equal">
      <formula>0</formula>
    </cfRule>
  </conditionalFormatting>
  <conditionalFormatting sqref="C6:C8">
    <cfRule type="cellIs" dxfId="446" priority="442" stopIfTrue="1" operator="greaterThan">
      <formula>0</formula>
    </cfRule>
    <cfRule type="containsBlanks" dxfId="445" priority="443" stopIfTrue="1">
      <formula>LEN(TRIM(C6))=0</formula>
    </cfRule>
    <cfRule type="cellIs" dxfId="444" priority="444" stopIfTrue="1" operator="equal">
      <formula>0</formula>
    </cfRule>
  </conditionalFormatting>
  <conditionalFormatting sqref="C6:C8">
    <cfRule type="cellIs" dxfId="443" priority="445" stopIfTrue="1" operator="greaterThan">
      <formula>0</formula>
    </cfRule>
    <cfRule type="containsBlanks" dxfId="442" priority="446" stopIfTrue="1">
      <formula>LEN(TRIM(C6))=0</formula>
    </cfRule>
    <cfRule type="cellIs" dxfId="441" priority="447" stopIfTrue="1" operator="equal">
      <formula>0</formula>
    </cfRule>
  </conditionalFormatting>
  <conditionalFormatting sqref="B6:B8">
    <cfRule type="cellIs" dxfId="440" priority="436" stopIfTrue="1" operator="greaterThan">
      <formula>0</formula>
    </cfRule>
    <cfRule type="containsBlanks" dxfId="439" priority="437" stopIfTrue="1">
      <formula>LEN(TRIM(B6))=0</formula>
    </cfRule>
    <cfRule type="cellIs" dxfId="438" priority="438" stopIfTrue="1" operator="equal">
      <formula>0</formula>
    </cfRule>
  </conditionalFormatting>
  <conditionalFormatting sqref="B6:B8">
    <cfRule type="cellIs" dxfId="437" priority="439" stopIfTrue="1" operator="greaterThan">
      <formula>0</formula>
    </cfRule>
    <cfRule type="containsBlanks" dxfId="436" priority="440" stopIfTrue="1">
      <formula>LEN(TRIM(B6))=0</formula>
    </cfRule>
    <cfRule type="cellIs" dxfId="435" priority="441" stopIfTrue="1" operator="equal">
      <formula>0</formula>
    </cfRule>
  </conditionalFormatting>
  <conditionalFormatting sqref="D17:D24">
    <cfRule type="cellIs" dxfId="434" priority="433" stopIfTrue="1" operator="greaterThan">
      <formula>0</formula>
    </cfRule>
    <cfRule type="containsBlanks" dxfId="433" priority="434" stopIfTrue="1">
      <formula>LEN(TRIM(D17))=0</formula>
    </cfRule>
    <cfRule type="cellIs" dxfId="432" priority="435" stopIfTrue="1" operator="equal">
      <formula>0</formula>
    </cfRule>
  </conditionalFormatting>
  <conditionalFormatting sqref="D16:D24">
    <cfRule type="cellIs" dxfId="431" priority="427" stopIfTrue="1" operator="greaterThan">
      <formula>0</formula>
    </cfRule>
    <cfRule type="containsBlanks" dxfId="430" priority="428" stopIfTrue="1">
      <formula>LEN(TRIM(D16))=0</formula>
    </cfRule>
    <cfRule type="cellIs" dxfId="429" priority="429" stopIfTrue="1" operator="equal">
      <formula>0</formula>
    </cfRule>
  </conditionalFormatting>
  <conditionalFormatting sqref="D16:D24">
    <cfRule type="cellIs" dxfId="428" priority="430" stopIfTrue="1" operator="greaterThan">
      <formula>0</formula>
    </cfRule>
    <cfRule type="containsBlanks" dxfId="427" priority="431" stopIfTrue="1">
      <formula>LEN(TRIM(D16))=0</formula>
    </cfRule>
    <cfRule type="cellIs" dxfId="426" priority="432" stopIfTrue="1" operator="equal">
      <formula>0</formula>
    </cfRule>
  </conditionalFormatting>
  <conditionalFormatting sqref="B16:B24">
    <cfRule type="cellIs" dxfId="425" priority="421" stopIfTrue="1" operator="greaterThan">
      <formula>0</formula>
    </cfRule>
    <cfRule type="containsBlanks" dxfId="424" priority="422" stopIfTrue="1">
      <formula>LEN(TRIM(B16))=0</formula>
    </cfRule>
    <cfRule type="cellIs" dxfId="423" priority="423" stopIfTrue="1" operator="equal">
      <formula>0</formula>
    </cfRule>
  </conditionalFormatting>
  <conditionalFormatting sqref="B17:B24">
    <cfRule type="cellIs" dxfId="422" priority="424" stopIfTrue="1" operator="greaterThan">
      <formula>0</formula>
    </cfRule>
    <cfRule type="containsBlanks" dxfId="421" priority="425" stopIfTrue="1">
      <formula>LEN(TRIM(B17))=0</formula>
    </cfRule>
    <cfRule type="cellIs" dxfId="420" priority="426" stopIfTrue="1" operator="equal">
      <formula>0</formula>
    </cfRule>
  </conditionalFormatting>
  <conditionalFormatting sqref="B16:B24">
    <cfRule type="cellIs" dxfId="419" priority="418" stopIfTrue="1" operator="greaterThan">
      <formula>0</formula>
    </cfRule>
    <cfRule type="containsBlanks" dxfId="418" priority="419" stopIfTrue="1">
      <formula>LEN(TRIM(B16))=0</formula>
    </cfRule>
    <cfRule type="cellIs" dxfId="417" priority="420" stopIfTrue="1" operator="equal">
      <formula>0</formula>
    </cfRule>
  </conditionalFormatting>
  <conditionalFormatting sqref="C17:C24">
    <cfRule type="cellIs" dxfId="416" priority="415" stopIfTrue="1" operator="greaterThan">
      <formula>0</formula>
    </cfRule>
    <cfRule type="containsBlanks" dxfId="415" priority="416" stopIfTrue="1">
      <formula>LEN(TRIM(C17))=0</formula>
    </cfRule>
    <cfRule type="cellIs" dxfId="414" priority="417" stopIfTrue="1" operator="equal">
      <formula>0</formula>
    </cfRule>
  </conditionalFormatting>
  <conditionalFormatting sqref="C16:C24">
    <cfRule type="cellIs" dxfId="413" priority="409" stopIfTrue="1" operator="greaterThan">
      <formula>0</formula>
    </cfRule>
    <cfRule type="containsBlanks" dxfId="412" priority="410" stopIfTrue="1">
      <formula>LEN(TRIM(C16))=0</formula>
    </cfRule>
    <cfRule type="cellIs" dxfId="411" priority="411" stopIfTrue="1" operator="equal">
      <formula>0</formula>
    </cfRule>
  </conditionalFormatting>
  <conditionalFormatting sqref="C16:C24">
    <cfRule type="cellIs" dxfId="410" priority="412" stopIfTrue="1" operator="greaterThan">
      <formula>0</formula>
    </cfRule>
    <cfRule type="containsBlanks" dxfId="409" priority="413" stopIfTrue="1">
      <formula>LEN(TRIM(C16))=0</formula>
    </cfRule>
    <cfRule type="cellIs" dxfId="408" priority="414" stopIfTrue="1" operator="equal">
      <formula>0</formula>
    </cfRule>
  </conditionalFormatting>
  <conditionalFormatting sqref="C17:C24">
    <cfRule type="cellIs" dxfId="407" priority="406" stopIfTrue="1" operator="greaterThan">
      <formula>0</formula>
    </cfRule>
    <cfRule type="containsBlanks" dxfId="406" priority="407" stopIfTrue="1">
      <formula>LEN(TRIM(C17))=0</formula>
    </cfRule>
    <cfRule type="cellIs" dxfId="405" priority="408" stopIfTrue="1" operator="equal">
      <formula>0</formula>
    </cfRule>
  </conditionalFormatting>
  <conditionalFormatting sqref="C16:C24">
    <cfRule type="cellIs" dxfId="404" priority="400" stopIfTrue="1" operator="greaterThan">
      <formula>0</formula>
    </cfRule>
    <cfRule type="containsBlanks" dxfId="403" priority="401" stopIfTrue="1">
      <formula>LEN(TRIM(C16))=0</formula>
    </cfRule>
    <cfRule type="cellIs" dxfId="402" priority="402" stopIfTrue="1" operator="equal">
      <formula>0</formula>
    </cfRule>
  </conditionalFormatting>
  <conditionalFormatting sqref="C16:C24">
    <cfRule type="cellIs" dxfId="401" priority="403" stopIfTrue="1" operator="greaterThan">
      <formula>0</formula>
    </cfRule>
    <cfRule type="containsBlanks" dxfId="400" priority="404" stopIfTrue="1">
      <formula>LEN(TRIM(C16))=0</formula>
    </cfRule>
    <cfRule type="cellIs" dxfId="399" priority="405" stopIfTrue="1" operator="equal">
      <formula>0</formula>
    </cfRule>
  </conditionalFormatting>
  <conditionalFormatting sqref="B17:B24">
    <cfRule type="cellIs" dxfId="398" priority="397" stopIfTrue="1" operator="greaterThan">
      <formula>0</formula>
    </cfRule>
    <cfRule type="containsBlanks" dxfId="397" priority="398" stopIfTrue="1">
      <formula>LEN(TRIM(B17))=0</formula>
    </cfRule>
    <cfRule type="cellIs" dxfId="396" priority="399" stopIfTrue="1" operator="equal">
      <formula>0</formula>
    </cfRule>
  </conditionalFormatting>
  <conditionalFormatting sqref="B16:B24">
    <cfRule type="cellIs" dxfId="395" priority="391" stopIfTrue="1" operator="greaterThan">
      <formula>0</formula>
    </cfRule>
    <cfRule type="containsBlanks" dxfId="394" priority="392" stopIfTrue="1">
      <formula>LEN(TRIM(B16))=0</formula>
    </cfRule>
    <cfRule type="cellIs" dxfId="393" priority="393" stopIfTrue="1" operator="equal">
      <formula>0</formula>
    </cfRule>
  </conditionalFormatting>
  <conditionalFormatting sqref="B16:B24">
    <cfRule type="cellIs" dxfId="392" priority="394" stopIfTrue="1" operator="greaterThan">
      <formula>0</formula>
    </cfRule>
    <cfRule type="containsBlanks" dxfId="391" priority="395" stopIfTrue="1">
      <formula>LEN(TRIM(B16))=0</formula>
    </cfRule>
    <cfRule type="cellIs" dxfId="390" priority="396" stopIfTrue="1" operator="equal">
      <formula>0</formula>
    </cfRule>
  </conditionalFormatting>
  <conditionalFormatting sqref="C17:C24">
    <cfRule type="cellIs" dxfId="389" priority="388" stopIfTrue="1" operator="greaterThan">
      <formula>0</formula>
    </cfRule>
    <cfRule type="containsBlanks" dxfId="388" priority="389" stopIfTrue="1">
      <formula>LEN(TRIM(C17))=0</formula>
    </cfRule>
    <cfRule type="cellIs" dxfId="387" priority="390" stopIfTrue="1" operator="equal">
      <formula>0</formula>
    </cfRule>
  </conditionalFormatting>
  <conditionalFormatting sqref="C16:C24">
    <cfRule type="cellIs" dxfId="386" priority="382" stopIfTrue="1" operator="greaterThan">
      <formula>0</formula>
    </cfRule>
    <cfRule type="containsBlanks" dxfId="385" priority="383" stopIfTrue="1">
      <formula>LEN(TRIM(C16))=0</formula>
    </cfRule>
    <cfRule type="cellIs" dxfId="384" priority="384" stopIfTrue="1" operator="equal">
      <formula>0</formula>
    </cfRule>
  </conditionalFormatting>
  <conditionalFormatting sqref="C16:C24">
    <cfRule type="cellIs" dxfId="383" priority="385" stopIfTrue="1" operator="greaterThan">
      <formula>0</formula>
    </cfRule>
    <cfRule type="containsBlanks" dxfId="382" priority="386" stopIfTrue="1">
      <formula>LEN(TRIM(C16))=0</formula>
    </cfRule>
    <cfRule type="cellIs" dxfId="381" priority="387" stopIfTrue="1" operator="equal">
      <formula>0</formula>
    </cfRule>
  </conditionalFormatting>
  <conditionalFormatting sqref="B17:B24">
    <cfRule type="cellIs" dxfId="380" priority="379" stopIfTrue="1" operator="greaterThan">
      <formula>0</formula>
    </cfRule>
    <cfRule type="containsBlanks" dxfId="379" priority="380" stopIfTrue="1">
      <formula>LEN(TRIM(B17))=0</formula>
    </cfRule>
    <cfRule type="cellIs" dxfId="378" priority="381" stopIfTrue="1" operator="equal">
      <formula>0</formula>
    </cfRule>
  </conditionalFormatting>
  <conditionalFormatting sqref="B16:B24">
    <cfRule type="cellIs" dxfId="377" priority="373" stopIfTrue="1" operator="greaterThan">
      <formula>0</formula>
    </cfRule>
    <cfRule type="containsBlanks" dxfId="376" priority="374" stopIfTrue="1">
      <formula>LEN(TRIM(B16))=0</formula>
    </cfRule>
    <cfRule type="cellIs" dxfId="375" priority="375" stopIfTrue="1" operator="equal">
      <formula>0</formula>
    </cfRule>
  </conditionalFormatting>
  <conditionalFormatting sqref="B16:B24">
    <cfRule type="cellIs" dxfId="374" priority="376" stopIfTrue="1" operator="greaterThan">
      <formula>0</formula>
    </cfRule>
    <cfRule type="containsBlanks" dxfId="373" priority="377" stopIfTrue="1">
      <formula>LEN(TRIM(B16))=0</formula>
    </cfRule>
    <cfRule type="cellIs" dxfId="372" priority="378" stopIfTrue="1" operator="equal">
      <formula>0</formula>
    </cfRule>
  </conditionalFormatting>
  <conditionalFormatting sqref="B17:B24">
    <cfRule type="cellIs" dxfId="371" priority="370" stopIfTrue="1" operator="greaterThan">
      <formula>0</formula>
    </cfRule>
    <cfRule type="containsBlanks" dxfId="370" priority="371" stopIfTrue="1">
      <formula>LEN(TRIM(B17))=0</formula>
    </cfRule>
    <cfRule type="cellIs" dxfId="369" priority="372" stopIfTrue="1" operator="equal">
      <formula>0</formula>
    </cfRule>
  </conditionalFormatting>
  <conditionalFormatting sqref="B16:B24">
    <cfRule type="cellIs" dxfId="368" priority="364" stopIfTrue="1" operator="greaterThan">
      <formula>0</formula>
    </cfRule>
    <cfRule type="containsBlanks" dxfId="367" priority="365" stopIfTrue="1">
      <formula>LEN(TRIM(B16))=0</formula>
    </cfRule>
    <cfRule type="cellIs" dxfId="366" priority="366" stopIfTrue="1" operator="equal">
      <formula>0</formula>
    </cfRule>
  </conditionalFormatting>
  <conditionalFormatting sqref="B16:B24">
    <cfRule type="cellIs" dxfId="365" priority="367" stopIfTrue="1" operator="greaterThan">
      <formula>0</formula>
    </cfRule>
    <cfRule type="containsBlanks" dxfId="364" priority="368" stopIfTrue="1">
      <formula>LEN(TRIM(B16))=0</formula>
    </cfRule>
    <cfRule type="cellIs" dxfId="363" priority="369" stopIfTrue="1" operator="equal">
      <formula>0</formula>
    </cfRule>
  </conditionalFormatting>
  <conditionalFormatting sqref="C17:C24">
    <cfRule type="cellIs" dxfId="362" priority="361" stopIfTrue="1" operator="greaterThan">
      <formula>0</formula>
    </cfRule>
    <cfRule type="containsBlanks" dxfId="361" priority="362" stopIfTrue="1">
      <formula>LEN(TRIM(C17))=0</formula>
    </cfRule>
    <cfRule type="cellIs" dxfId="360" priority="363" stopIfTrue="1" operator="equal">
      <formula>0</formula>
    </cfRule>
  </conditionalFormatting>
  <conditionalFormatting sqref="C16:C24">
    <cfRule type="cellIs" dxfId="359" priority="355" stopIfTrue="1" operator="greaterThan">
      <formula>0</formula>
    </cfRule>
    <cfRule type="containsBlanks" dxfId="358" priority="356" stopIfTrue="1">
      <formula>LEN(TRIM(C16))=0</formula>
    </cfRule>
    <cfRule type="cellIs" dxfId="357" priority="357" stopIfTrue="1" operator="equal">
      <formula>0</formula>
    </cfRule>
  </conditionalFormatting>
  <conditionalFormatting sqref="C16:C24">
    <cfRule type="cellIs" dxfId="356" priority="358" stopIfTrue="1" operator="greaterThan">
      <formula>0</formula>
    </cfRule>
    <cfRule type="containsBlanks" dxfId="355" priority="359" stopIfTrue="1">
      <formula>LEN(TRIM(C16))=0</formula>
    </cfRule>
    <cfRule type="cellIs" dxfId="354" priority="360" stopIfTrue="1" operator="equal">
      <formula>0</formula>
    </cfRule>
  </conditionalFormatting>
  <conditionalFormatting sqref="B17:B24">
    <cfRule type="cellIs" dxfId="353" priority="352" stopIfTrue="1" operator="greaterThan">
      <formula>0</formula>
    </cfRule>
    <cfRule type="containsBlanks" dxfId="352" priority="353" stopIfTrue="1">
      <formula>LEN(TRIM(B17))=0</formula>
    </cfRule>
    <cfRule type="cellIs" dxfId="351" priority="354" stopIfTrue="1" operator="equal">
      <formula>0</formula>
    </cfRule>
  </conditionalFormatting>
  <conditionalFormatting sqref="B16:B24">
    <cfRule type="cellIs" dxfId="350" priority="346" stopIfTrue="1" operator="greaterThan">
      <formula>0</formula>
    </cfRule>
    <cfRule type="containsBlanks" dxfId="349" priority="347" stopIfTrue="1">
      <formula>LEN(TRIM(B16))=0</formula>
    </cfRule>
    <cfRule type="cellIs" dxfId="348" priority="348" stopIfTrue="1" operator="equal">
      <formula>0</formula>
    </cfRule>
  </conditionalFormatting>
  <conditionalFormatting sqref="B16:B24">
    <cfRule type="cellIs" dxfId="347" priority="349" stopIfTrue="1" operator="greaterThan">
      <formula>0</formula>
    </cfRule>
    <cfRule type="containsBlanks" dxfId="346" priority="350" stopIfTrue="1">
      <formula>LEN(TRIM(B16))=0</formula>
    </cfRule>
    <cfRule type="cellIs" dxfId="345" priority="351" stopIfTrue="1" operator="equal">
      <formula>0</formula>
    </cfRule>
  </conditionalFormatting>
  <conditionalFormatting sqref="B17:B24">
    <cfRule type="cellIs" dxfId="344" priority="343" stopIfTrue="1" operator="greaterThan">
      <formula>0</formula>
    </cfRule>
    <cfRule type="containsBlanks" dxfId="343" priority="344" stopIfTrue="1">
      <formula>LEN(TRIM(B17))=0</formula>
    </cfRule>
    <cfRule type="cellIs" dxfId="342" priority="345" stopIfTrue="1" operator="equal">
      <formula>0</formula>
    </cfRule>
  </conditionalFormatting>
  <conditionalFormatting sqref="B16:B24">
    <cfRule type="cellIs" dxfId="341" priority="337" stopIfTrue="1" operator="greaterThan">
      <formula>0</formula>
    </cfRule>
    <cfRule type="containsBlanks" dxfId="340" priority="338" stopIfTrue="1">
      <formula>LEN(TRIM(B16))=0</formula>
    </cfRule>
    <cfRule type="cellIs" dxfId="339" priority="339" stopIfTrue="1" operator="equal">
      <formula>0</formula>
    </cfRule>
  </conditionalFormatting>
  <conditionalFormatting sqref="B16:B24">
    <cfRule type="cellIs" dxfId="338" priority="340" stopIfTrue="1" operator="greaterThan">
      <formula>0</formula>
    </cfRule>
    <cfRule type="containsBlanks" dxfId="337" priority="341" stopIfTrue="1">
      <formula>LEN(TRIM(B16))=0</formula>
    </cfRule>
    <cfRule type="cellIs" dxfId="336" priority="342" stopIfTrue="1" operator="equal">
      <formula>0</formula>
    </cfRule>
  </conditionalFormatting>
  <conditionalFormatting sqref="B17:B24">
    <cfRule type="cellIs" dxfId="335" priority="334" stopIfTrue="1" operator="greaterThan">
      <formula>0</formula>
    </cfRule>
    <cfRule type="containsBlanks" dxfId="334" priority="335" stopIfTrue="1">
      <formula>LEN(TRIM(B17))=0</formula>
    </cfRule>
    <cfRule type="cellIs" dxfId="333" priority="336" stopIfTrue="1" operator="equal">
      <formula>0</formula>
    </cfRule>
  </conditionalFormatting>
  <conditionalFormatting sqref="B16:B24">
    <cfRule type="cellIs" dxfId="332" priority="328" stopIfTrue="1" operator="greaterThan">
      <formula>0</formula>
    </cfRule>
    <cfRule type="containsBlanks" dxfId="331" priority="329" stopIfTrue="1">
      <formula>LEN(TRIM(B16))=0</formula>
    </cfRule>
    <cfRule type="cellIs" dxfId="330" priority="330" stopIfTrue="1" operator="equal">
      <formula>0</formula>
    </cfRule>
  </conditionalFormatting>
  <conditionalFormatting sqref="B16:B24">
    <cfRule type="cellIs" dxfId="329" priority="331" stopIfTrue="1" operator="greaterThan">
      <formula>0</formula>
    </cfRule>
    <cfRule type="containsBlanks" dxfId="328" priority="332" stopIfTrue="1">
      <formula>LEN(TRIM(B16))=0</formula>
    </cfRule>
    <cfRule type="cellIs" dxfId="327" priority="333" stopIfTrue="1" operator="equal">
      <formula>0</formula>
    </cfRule>
  </conditionalFormatting>
  <conditionalFormatting sqref="D32:D50">
    <cfRule type="cellIs" dxfId="326" priority="325" stopIfTrue="1" operator="greaterThan">
      <formula>0</formula>
    </cfRule>
    <cfRule type="containsBlanks" dxfId="325" priority="326" stopIfTrue="1">
      <formula>LEN(TRIM(D32))=0</formula>
    </cfRule>
    <cfRule type="cellIs" dxfId="324" priority="327" stopIfTrue="1" operator="equal">
      <formula>0</formula>
    </cfRule>
  </conditionalFormatting>
  <conditionalFormatting sqref="B32:B50">
    <cfRule type="cellIs" dxfId="323" priority="322" stopIfTrue="1" operator="greaterThan">
      <formula>0</formula>
    </cfRule>
    <cfRule type="containsBlanks" dxfId="322" priority="323" stopIfTrue="1">
      <formula>LEN(TRIM(B32))=0</formula>
    </cfRule>
    <cfRule type="cellIs" dxfId="321" priority="324" stopIfTrue="1" operator="equal">
      <formula>0</formula>
    </cfRule>
  </conditionalFormatting>
  <conditionalFormatting sqref="C32:C50">
    <cfRule type="cellIs" dxfId="320" priority="319" stopIfTrue="1" operator="greaterThan">
      <formula>0</formula>
    </cfRule>
    <cfRule type="containsBlanks" dxfId="319" priority="320" stopIfTrue="1">
      <formula>LEN(TRIM(C32))=0</formula>
    </cfRule>
    <cfRule type="cellIs" dxfId="318" priority="321" stopIfTrue="1" operator="equal">
      <formula>0</formula>
    </cfRule>
  </conditionalFormatting>
  <conditionalFormatting sqref="C32:C50">
    <cfRule type="cellIs" dxfId="317" priority="316" stopIfTrue="1" operator="greaterThan">
      <formula>0</formula>
    </cfRule>
    <cfRule type="containsBlanks" dxfId="316" priority="317" stopIfTrue="1">
      <formula>LEN(TRIM(C32))=0</formula>
    </cfRule>
    <cfRule type="cellIs" dxfId="315" priority="318" stopIfTrue="1" operator="equal">
      <formula>0</formula>
    </cfRule>
  </conditionalFormatting>
  <conditionalFormatting sqref="B32:B50">
    <cfRule type="cellIs" dxfId="314" priority="313" stopIfTrue="1" operator="greaterThan">
      <formula>0</formula>
    </cfRule>
    <cfRule type="containsBlanks" dxfId="313" priority="314" stopIfTrue="1">
      <formula>LEN(TRIM(B32))=0</formula>
    </cfRule>
    <cfRule type="cellIs" dxfId="312" priority="315" stopIfTrue="1" operator="equal">
      <formula>0</formula>
    </cfRule>
  </conditionalFormatting>
  <conditionalFormatting sqref="C32:C50">
    <cfRule type="cellIs" dxfId="311" priority="310" stopIfTrue="1" operator="greaterThan">
      <formula>0</formula>
    </cfRule>
    <cfRule type="containsBlanks" dxfId="310" priority="311" stopIfTrue="1">
      <formula>LEN(TRIM(C32))=0</formula>
    </cfRule>
    <cfRule type="cellIs" dxfId="309" priority="312" stopIfTrue="1" operator="equal">
      <formula>0</formula>
    </cfRule>
  </conditionalFormatting>
  <conditionalFormatting sqref="B32:B50">
    <cfRule type="cellIs" dxfId="308" priority="307" stopIfTrue="1" operator="greaterThan">
      <formula>0</formula>
    </cfRule>
    <cfRule type="containsBlanks" dxfId="307" priority="308" stopIfTrue="1">
      <formula>LEN(TRIM(B32))=0</formula>
    </cfRule>
    <cfRule type="cellIs" dxfId="306" priority="309" stopIfTrue="1" operator="equal">
      <formula>0</formula>
    </cfRule>
  </conditionalFormatting>
  <conditionalFormatting sqref="B32:B50">
    <cfRule type="cellIs" dxfId="305" priority="304" stopIfTrue="1" operator="greaterThan">
      <formula>0</formula>
    </cfRule>
    <cfRule type="containsBlanks" dxfId="304" priority="305" stopIfTrue="1">
      <formula>LEN(TRIM(B32))=0</formula>
    </cfRule>
    <cfRule type="cellIs" dxfId="303" priority="306" stopIfTrue="1" operator="equal">
      <formula>0</formula>
    </cfRule>
  </conditionalFormatting>
  <conditionalFormatting sqref="C32:C50">
    <cfRule type="cellIs" dxfId="302" priority="301" stopIfTrue="1" operator="greaterThan">
      <formula>0</formula>
    </cfRule>
    <cfRule type="containsBlanks" dxfId="301" priority="302" stopIfTrue="1">
      <formula>LEN(TRIM(C32))=0</formula>
    </cfRule>
    <cfRule type="cellIs" dxfId="300" priority="303" stopIfTrue="1" operator="equal">
      <formula>0</formula>
    </cfRule>
  </conditionalFormatting>
  <conditionalFormatting sqref="B32:B50">
    <cfRule type="cellIs" dxfId="299" priority="298" stopIfTrue="1" operator="greaterThan">
      <formula>0</formula>
    </cfRule>
    <cfRule type="containsBlanks" dxfId="298" priority="299" stopIfTrue="1">
      <formula>LEN(TRIM(B32))=0</formula>
    </cfRule>
    <cfRule type="cellIs" dxfId="297" priority="300" stopIfTrue="1" operator="equal">
      <formula>0</formula>
    </cfRule>
  </conditionalFormatting>
  <conditionalFormatting sqref="B32:B50">
    <cfRule type="cellIs" dxfId="296" priority="295" stopIfTrue="1" operator="greaterThan">
      <formula>0</formula>
    </cfRule>
    <cfRule type="containsBlanks" dxfId="295" priority="296" stopIfTrue="1">
      <formula>LEN(TRIM(B32))=0</formula>
    </cfRule>
    <cfRule type="cellIs" dxfId="294" priority="297" stopIfTrue="1" operator="equal">
      <formula>0</formula>
    </cfRule>
  </conditionalFormatting>
  <conditionalFormatting sqref="B32:B50">
    <cfRule type="cellIs" dxfId="293" priority="292" stopIfTrue="1" operator="greaterThan">
      <formula>0</formula>
    </cfRule>
    <cfRule type="containsBlanks" dxfId="292" priority="293" stopIfTrue="1">
      <formula>LEN(TRIM(B32))=0</formula>
    </cfRule>
    <cfRule type="cellIs" dxfId="291" priority="294" stopIfTrue="1" operator="equal">
      <formula>0</formula>
    </cfRule>
  </conditionalFormatting>
  <conditionalFormatting sqref="D6:D8">
    <cfRule type="cellIs" dxfId="290" priority="286" stopIfTrue="1" operator="greaterThan">
      <formula>0</formula>
    </cfRule>
    <cfRule type="containsBlanks" dxfId="289" priority="287" stopIfTrue="1">
      <formula>LEN(TRIM(D6))=0</formula>
    </cfRule>
    <cfRule type="cellIs" dxfId="288" priority="288" stopIfTrue="1" operator="equal">
      <formula>0</formula>
    </cfRule>
  </conditionalFormatting>
  <conditionalFormatting sqref="D6:D8">
    <cfRule type="cellIs" dxfId="287" priority="289" stopIfTrue="1" operator="greaterThan">
      <formula>0</formula>
    </cfRule>
    <cfRule type="containsBlanks" dxfId="286" priority="290" stopIfTrue="1">
      <formula>LEN(TRIM(D6))=0</formula>
    </cfRule>
    <cfRule type="cellIs" dxfId="285" priority="291" stopIfTrue="1" operator="equal">
      <formula>0</formula>
    </cfRule>
  </conditionalFormatting>
  <conditionalFormatting sqref="B6:B8">
    <cfRule type="cellIs" dxfId="284" priority="280" stopIfTrue="1" operator="greaterThan">
      <formula>0</formula>
    </cfRule>
    <cfRule type="containsBlanks" dxfId="283" priority="281" stopIfTrue="1">
      <formula>LEN(TRIM(B6))=0</formula>
    </cfRule>
    <cfRule type="cellIs" dxfId="282" priority="282" stopIfTrue="1" operator="equal">
      <formula>0</formula>
    </cfRule>
  </conditionalFormatting>
  <conditionalFormatting sqref="B6:B8">
    <cfRule type="cellIs" dxfId="281" priority="283" stopIfTrue="1" operator="greaterThan">
      <formula>0</formula>
    </cfRule>
    <cfRule type="containsBlanks" dxfId="280" priority="284" stopIfTrue="1">
      <formula>LEN(TRIM(B6))=0</formula>
    </cfRule>
    <cfRule type="cellIs" dxfId="279" priority="285" stopIfTrue="1" operator="equal">
      <formula>0</formula>
    </cfRule>
  </conditionalFormatting>
  <conditionalFormatting sqref="C6:C8">
    <cfRule type="cellIs" dxfId="278" priority="256" stopIfTrue="1" operator="greaterThan">
      <formula>0</formula>
    </cfRule>
    <cfRule type="containsBlanks" dxfId="277" priority="257" stopIfTrue="1">
      <formula>LEN(TRIM(C6))=0</formula>
    </cfRule>
    <cfRule type="cellIs" dxfId="276" priority="258" stopIfTrue="1" operator="equal">
      <formula>0</formula>
    </cfRule>
  </conditionalFormatting>
  <conditionalFormatting sqref="C6:C8">
    <cfRule type="cellIs" dxfId="275" priority="259" stopIfTrue="1" operator="greaterThan">
      <formula>0</formula>
    </cfRule>
    <cfRule type="containsBlanks" dxfId="274" priority="260" stopIfTrue="1">
      <formula>LEN(TRIM(C6))=0</formula>
    </cfRule>
    <cfRule type="cellIs" dxfId="273" priority="261" stopIfTrue="1" operator="equal">
      <formula>0</formula>
    </cfRule>
  </conditionalFormatting>
  <conditionalFormatting sqref="B6:B8">
    <cfRule type="cellIs" dxfId="272" priority="274" stopIfTrue="1" operator="greaterThan">
      <formula>0</formula>
    </cfRule>
    <cfRule type="containsBlanks" dxfId="271" priority="275" stopIfTrue="1">
      <formula>LEN(TRIM(B6))=0</formula>
    </cfRule>
    <cfRule type="cellIs" dxfId="270" priority="276" stopIfTrue="1" operator="equal">
      <formula>0</formula>
    </cfRule>
  </conditionalFormatting>
  <conditionalFormatting sqref="B6:B8">
    <cfRule type="cellIs" dxfId="269" priority="277" stopIfTrue="1" operator="greaterThan">
      <formula>0</formula>
    </cfRule>
    <cfRule type="containsBlanks" dxfId="268" priority="278" stopIfTrue="1">
      <formula>LEN(TRIM(B6))=0</formula>
    </cfRule>
    <cfRule type="cellIs" dxfId="267" priority="279" stopIfTrue="1" operator="equal">
      <formula>0</formula>
    </cfRule>
  </conditionalFormatting>
  <conditionalFormatting sqref="B6:B8">
    <cfRule type="cellIs" dxfId="266" priority="271" stopIfTrue="1" operator="greaterThan">
      <formula>0</formula>
    </cfRule>
    <cfRule type="containsBlanks" dxfId="265" priority="272" stopIfTrue="1">
      <formula>LEN(TRIM(B6))=0</formula>
    </cfRule>
    <cfRule type="cellIs" dxfId="264" priority="273" stopIfTrue="1" operator="equal">
      <formula>0</formula>
    </cfRule>
  </conditionalFormatting>
  <conditionalFormatting sqref="B6:B8">
    <cfRule type="cellIs" dxfId="263" priority="268" stopIfTrue="1" operator="greaterThan">
      <formula>0</formula>
    </cfRule>
    <cfRule type="containsBlanks" dxfId="262" priority="269" stopIfTrue="1">
      <formula>LEN(TRIM(B6))=0</formula>
    </cfRule>
    <cfRule type="cellIs" dxfId="261" priority="270" stopIfTrue="1" operator="equal">
      <formula>0</formula>
    </cfRule>
  </conditionalFormatting>
  <conditionalFormatting sqref="B6:B8">
    <cfRule type="cellIs" dxfId="260" priority="262" stopIfTrue="1" operator="greaterThan">
      <formula>0</formula>
    </cfRule>
    <cfRule type="containsBlanks" dxfId="259" priority="263" stopIfTrue="1">
      <formula>LEN(TRIM(B6))=0</formula>
    </cfRule>
    <cfRule type="cellIs" dxfId="258" priority="264" stopIfTrue="1" operator="equal">
      <formula>0</formula>
    </cfRule>
  </conditionalFormatting>
  <conditionalFormatting sqref="B6:B8">
    <cfRule type="cellIs" dxfId="257" priority="265" stopIfTrue="1" operator="greaterThan">
      <formula>0</formula>
    </cfRule>
    <cfRule type="containsBlanks" dxfId="256" priority="266" stopIfTrue="1">
      <formula>LEN(TRIM(B6))=0</formula>
    </cfRule>
    <cfRule type="cellIs" dxfId="255" priority="267" stopIfTrue="1" operator="equal">
      <formula>0</formula>
    </cfRule>
  </conditionalFormatting>
  <conditionalFormatting sqref="C6:C8">
    <cfRule type="cellIs" dxfId="254" priority="250" stopIfTrue="1" operator="greaterThan">
      <formula>0</formula>
    </cfRule>
    <cfRule type="containsBlanks" dxfId="253" priority="251" stopIfTrue="1">
      <formula>LEN(TRIM(C6))=0</formula>
    </cfRule>
    <cfRule type="cellIs" dxfId="252" priority="252" stopIfTrue="1" operator="equal">
      <formula>0</formula>
    </cfRule>
  </conditionalFormatting>
  <conditionalFormatting sqref="C6:C8">
    <cfRule type="cellIs" dxfId="251" priority="253" stopIfTrue="1" operator="greaterThan">
      <formula>0</formula>
    </cfRule>
    <cfRule type="containsBlanks" dxfId="250" priority="254" stopIfTrue="1">
      <formula>LEN(TRIM(C6))=0</formula>
    </cfRule>
    <cfRule type="cellIs" dxfId="249" priority="255" stopIfTrue="1" operator="equal">
      <formula>0</formula>
    </cfRule>
  </conditionalFormatting>
  <conditionalFormatting sqref="B6:B8">
    <cfRule type="cellIs" dxfId="248" priority="244" stopIfTrue="1" operator="greaterThan">
      <formula>0</formula>
    </cfRule>
    <cfRule type="containsBlanks" dxfId="247" priority="245" stopIfTrue="1">
      <formula>LEN(TRIM(B6))=0</formula>
    </cfRule>
    <cfRule type="cellIs" dxfId="246" priority="246" stopIfTrue="1" operator="equal">
      <formula>0</formula>
    </cfRule>
  </conditionalFormatting>
  <conditionalFormatting sqref="B6:B8">
    <cfRule type="cellIs" dxfId="245" priority="247" stopIfTrue="1" operator="greaterThan">
      <formula>0</formula>
    </cfRule>
    <cfRule type="containsBlanks" dxfId="244" priority="248" stopIfTrue="1">
      <formula>LEN(TRIM(B6))=0</formula>
    </cfRule>
    <cfRule type="cellIs" dxfId="243" priority="249" stopIfTrue="1" operator="equal">
      <formula>0</formula>
    </cfRule>
  </conditionalFormatting>
  <conditionalFormatting sqref="C6:C8">
    <cfRule type="cellIs" dxfId="242" priority="238" stopIfTrue="1" operator="greaterThan">
      <formula>0</formula>
    </cfRule>
    <cfRule type="containsBlanks" dxfId="241" priority="239" stopIfTrue="1">
      <formula>LEN(TRIM(C6))=0</formula>
    </cfRule>
    <cfRule type="cellIs" dxfId="240" priority="240" stopIfTrue="1" operator="equal">
      <formula>0</formula>
    </cfRule>
  </conditionalFormatting>
  <conditionalFormatting sqref="C6:C8">
    <cfRule type="cellIs" dxfId="239" priority="241" stopIfTrue="1" operator="greaterThan">
      <formula>0</formula>
    </cfRule>
    <cfRule type="containsBlanks" dxfId="238" priority="242" stopIfTrue="1">
      <formula>LEN(TRIM(C6))=0</formula>
    </cfRule>
    <cfRule type="cellIs" dxfId="237" priority="243" stopIfTrue="1" operator="equal">
      <formula>0</formula>
    </cfRule>
  </conditionalFormatting>
  <conditionalFormatting sqref="B6:B8">
    <cfRule type="cellIs" dxfId="236" priority="232" stopIfTrue="1" operator="greaterThan">
      <formula>0</formula>
    </cfRule>
    <cfRule type="containsBlanks" dxfId="235" priority="233" stopIfTrue="1">
      <formula>LEN(TRIM(B6))=0</formula>
    </cfRule>
    <cfRule type="cellIs" dxfId="234" priority="234" stopIfTrue="1" operator="equal">
      <formula>0</formula>
    </cfRule>
  </conditionalFormatting>
  <conditionalFormatting sqref="B6:B8">
    <cfRule type="cellIs" dxfId="233" priority="235" stopIfTrue="1" operator="greaterThan">
      <formula>0</formula>
    </cfRule>
    <cfRule type="containsBlanks" dxfId="232" priority="236" stopIfTrue="1">
      <formula>LEN(TRIM(B6))=0</formula>
    </cfRule>
    <cfRule type="cellIs" dxfId="231" priority="237" stopIfTrue="1" operator="equal">
      <formula>0</formula>
    </cfRule>
  </conditionalFormatting>
  <conditionalFormatting sqref="B6:B8">
    <cfRule type="cellIs" dxfId="230" priority="226" stopIfTrue="1" operator="greaterThan">
      <formula>0</formula>
    </cfRule>
    <cfRule type="containsBlanks" dxfId="229" priority="227" stopIfTrue="1">
      <formula>LEN(TRIM(B6))=0</formula>
    </cfRule>
    <cfRule type="cellIs" dxfId="228" priority="228" stopIfTrue="1" operator="equal">
      <formula>0</formula>
    </cfRule>
  </conditionalFormatting>
  <conditionalFormatting sqref="B6:B8">
    <cfRule type="cellIs" dxfId="227" priority="229" stopIfTrue="1" operator="greaterThan">
      <formula>0</formula>
    </cfRule>
    <cfRule type="containsBlanks" dxfId="226" priority="230" stopIfTrue="1">
      <formula>LEN(TRIM(B6))=0</formula>
    </cfRule>
    <cfRule type="cellIs" dxfId="225" priority="231" stopIfTrue="1" operator="equal">
      <formula>0</formula>
    </cfRule>
  </conditionalFormatting>
  <conditionalFormatting sqref="D17:D24">
    <cfRule type="cellIs" dxfId="224" priority="223" stopIfTrue="1" operator="greaterThan">
      <formula>0</formula>
    </cfRule>
    <cfRule type="containsBlanks" dxfId="223" priority="224" stopIfTrue="1">
      <formula>LEN(TRIM(D17))=0</formula>
    </cfRule>
    <cfRule type="cellIs" dxfId="222" priority="225" stopIfTrue="1" operator="equal">
      <formula>0</formula>
    </cfRule>
  </conditionalFormatting>
  <conditionalFormatting sqref="D16:D24">
    <cfRule type="cellIs" dxfId="221" priority="217" stopIfTrue="1" operator="greaterThan">
      <formula>0</formula>
    </cfRule>
    <cfRule type="containsBlanks" dxfId="220" priority="218" stopIfTrue="1">
      <formula>LEN(TRIM(D16))=0</formula>
    </cfRule>
    <cfRule type="cellIs" dxfId="219" priority="219" stopIfTrue="1" operator="equal">
      <formula>0</formula>
    </cfRule>
  </conditionalFormatting>
  <conditionalFormatting sqref="D16:D24">
    <cfRule type="cellIs" dxfId="218" priority="220" stopIfTrue="1" operator="greaterThan">
      <formula>0</formula>
    </cfRule>
    <cfRule type="containsBlanks" dxfId="217" priority="221" stopIfTrue="1">
      <formula>LEN(TRIM(D16))=0</formula>
    </cfRule>
    <cfRule type="cellIs" dxfId="216" priority="222" stopIfTrue="1" operator="equal">
      <formula>0</formula>
    </cfRule>
  </conditionalFormatting>
  <conditionalFormatting sqref="B16:B24">
    <cfRule type="cellIs" dxfId="215" priority="211" stopIfTrue="1" operator="greaterThan">
      <formula>0</formula>
    </cfRule>
    <cfRule type="containsBlanks" dxfId="214" priority="212" stopIfTrue="1">
      <formula>LEN(TRIM(B16))=0</formula>
    </cfRule>
    <cfRule type="cellIs" dxfId="213" priority="213" stopIfTrue="1" operator="equal">
      <formula>0</formula>
    </cfRule>
  </conditionalFormatting>
  <conditionalFormatting sqref="B17:B24">
    <cfRule type="cellIs" dxfId="212" priority="214" stopIfTrue="1" operator="greaterThan">
      <formula>0</formula>
    </cfRule>
    <cfRule type="containsBlanks" dxfId="211" priority="215" stopIfTrue="1">
      <formula>LEN(TRIM(B17))=0</formula>
    </cfRule>
    <cfRule type="cellIs" dxfId="210" priority="216" stopIfTrue="1" operator="equal">
      <formula>0</formula>
    </cfRule>
  </conditionalFormatting>
  <conditionalFormatting sqref="B16:B24">
    <cfRule type="cellIs" dxfId="209" priority="208" stopIfTrue="1" operator="greaterThan">
      <formula>0</formula>
    </cfRule>
    <cfRule type="containsBlanks" dxfId="208" priority="209" stopIfTrue="1">
      <formula>LEN(TRIM(B16))=0</formula>
    </cfRule>
    <cfRule type="cellIs" dxfId="207" priority="210" stopIfTrue="1" operator="equal">
      <formula>0</formula>
    </cfRule>
  </conditionalFormatting>
  <conditionalFormatting sqref="C17:C24">
    <cfRule type="cellIs" dxfId="206" priority="205" stopIfTrue="1" operator="greaterThan">
      <formula>0</formula>
    </cfRule>
    <cfRule type="containsBlanks" dxfId="205" priority="206" stopIfTrue="1">
      <formula>LEN(TRIM(C17))=0</formula>
    </cfRule>
    <cfRule type="cellIs" dxfId="204" priority="207" stopIfTrue="1" operator="equal">
      <formula>0</formula>
    </cfRule>
  </conditionalFormatting>
  <conditionalFormatting sqref="C16:C24">
    <cfRule type="cellIs" dxfId="203" priority="199" stopIfTrue="1" operator="greaterThan">
      <formula>0</formula>
    </cfRule>
    <cfRule type="containsBlanks" dxfId="202" priority="200" stopIfTrue="1">
      <formula>LEN(TRIM(C16))=0</formula>
    </cfRule>
    <cfRule type="cellIs" dxfId="201" priority="201" stopIfTrue="1" operator="equal">
      <formula>0</formula>
    </cfRule>
  </conditionalFormatting>
  <conditionalFormatting sqref="C16:C24">
    <cfRule type="cellIs" dxfId="200" priority="202" stopIfTrue="1" operator="greaterThan">
      <formula>0</formula>
    </cfRule>
    <cfRule type="containsBlanks" dxfId="199" priority="203" stopIfTrue="1">
      <formula>LEN(TRIM(C16))=0</formula>
    </cfRule>
    <cfRule type="cellIs" dxfId="198" priority="204" stopIfTrue="1" operator="equal">
      <formula>0</formula>
    </cfRule>
  </conditionalFormatting>
  <conditionalFormatting sqref="C17:C24">
    <cfRule type="cellIs" dxfId="197" priority="196" stopIfTrue="1" operator="greaterThan">
      <formula>0</formula>
    </cfRule>
    <cfRule type="containsBlanks" dxfId="196" priority="197" stopIfTrue="1">
      <formula>LEN(TRIM(C17))=0</formula>
    </cfRule>
    <cfRule type="cellIs" dxfId="195" priority="198" stopIfTrue="1" operator="equal">
      <formula>0</formula>
    </cfRule>
  </conditionalFormatting>
  <conditionalFormatting sqref="C16:C24">
    <cfRule type="cellIs" dxfId="194" priority="190" stopIfTrue="1" operator="greaterThan">
      <formula>0</formula>
    </cfRule>
    <cfRule type="containsBlanks" dxfId="193" priority="191" stopIfTrue="1">
      <formula>LEN(TRIM(C16))=0</formula>
    </cfRule>
    <cfRule type="cellIs" dxfId="192" priority="192" stopIfTrue="1" operator="equal">
      <formula>0</formula>
    </cfRule>
  </conditionalFormatting>
  <conditionalFormatting sqref="C16:C24">
    <cfRule type="cellIs" dxfId="191" priority="193" stopIfTrue="1" operator="greaterThan">
      <formula>0</formula>
    </cfRule>
    <cfRule type="containsBlanks" dxfId="190" priority="194" stopIfTrue="1">
      <formula>LEN(TRIM(C16))=0</formula>
    </cfRule>
    <cfRule type="cellIs" dxfId="189" priority="195" stopIfTrue="1" operator="equal">
      <formula>0</formula>
    </cfRule>
  </conditionalFormatting>
  <conditionalFormatting sqref="B17:B24">
    <cfRule type="cellIs" dxfId="188" priority="187" stopIfTrue="1" operator="greaterThan">
      <formula>0</formula>
    </cfRule>
    <cfRule type="containsBlanks" dxfId="187" priority="188" stopIfTrue="1">
      <formula>LEN(TRIM(B17))=0</formula>
    </cfRule>
    <cfRule type="cellIs" dxfId="186" priority="189" stopIfTrue="1" operator="equal">
      <formula>0</formula>
    </cfRule>
  </conditionalFormatting>
  <conditionalFormatting sqref="B16:B24">
    <cfRule type="cellIs" dxfId="185" priority="181" stopIfTrue="1" operator="greaterThan">
      <formula>0</formula>
    </cfRule>
    <cfRule type="containsBlanks" dxfId="184" priority="182" stopIfTrue="1">
      <formula>LEN(TRIM(B16))=0</formula>
    </cfRule>
    <cfRule type="cellIs" dxfId="183" priority="183" stopIfTrue="1" operator="equal">
      <formula>0</formula>
    </cfRule>
  </conditionalFormatting>
  <conditionalFormatting sqref="B16:B24">
    <cfRule type="cellIs" dxfId="182" priority="184" stopIfTrue="1" operator="greaterThan">
      <formula>0</formula>
    </cfRule>
    <cfRule type="containsBlanks" dxfId="181" priority="185" stopIfTrue="1">
      <formula>LEN(TRIM(B16))=0</formula>
    </cfRule>
    <cfRule type="cellIs" dxfId="180" priority="186" stopIfTrue="1" operator="equal">
      <formula>0</formula>
    </cfRule>
  </conditionalFormatting>
  <conditionalFormatting sqref="C17:C24">
    <cfRule type="cellIs" dxfId="179" priority="178" stopIfTrue="1" operator="greaterThan">
      <formula>0</formula>
    </cfRule>
    <cfRule type="containsBlanks" dxfId="178" priority="179" stopIfTrue="1">
      <formula>LEN(TRIM(C17))=0</formula>
    </cfRule>
    <cfRule type="cellIs" dxfId="177" priority="180" stopIfTrue="1" operator="equal">
      <formula>0</formula>
    </cfRule>
  </conditionalFormatting>
  <conditionalFormatting sqref="C16:C24">
    <cfRule type="cellIs" dxfId="176" priority="172" stopIfTrue="1" operator="greaterThan">
      <formula>0</formula>
    </cfRule>
    <cfRule type="containsBlanks" dxfId="175" priority="173" stopIfTrue="1">
      <formula>LEN(TRIM(C16))=0</formula>
    </cfRule>
    <cfRule type="cellIs" dxfId="174" priority="174" stopIfTrue="1" operator="equal">
      <formula>0</formula>
    </cfRule>
  </conditionalFormatting>
  <conditionalFormatting sqref="C16:C24">
    <cfRule type="cellIs" dxfId="173" priority="175" stopIfTrue="1" operator="greaterThan">
      <formula>0</formula>
    </cfRule>
    <cfRule type="containsBlanks" dxfId="172" priority="176" stopIfTrue="1">
      <formula>LEN(TRIM(C16))=0</formula>
    </cfRule>
    <cfRule type="cellIs" dxfId="171" priority="177" stopIfTrue="1" operator="equal">
      <formula>0</formula>
    </cfRule>
  </conditionalFormatting>
  <conditionalFormatting sqref="B17:B24">
    <cfRule type="cellIs" dxfId="170" priority="169" stopIfTrue="1" operator="greaterThan">
      <formula>0</formula>
    </cfRule>
    <cfRule type="containsBlanks" dxfId="169" priority="170" stopIfTrue="1">
      <formula>LEN(TRIM(B17))=0</formula>
    </cfRule>
    <cfRule type="cellIs" dxfId="168" priority="171" stopIfTrue="1" operator="equal">
      <formula>0</formula>
    </cfRule>
  </conditionalFormatting>
  <conditionalFormatting sqref="B16:B24">
    <cfRule type="cellIs" dxfId="167" priority="163" stopIfTrue="1" operator="greaterThan">
      <formula>0</formula>
    </cfRule>
    <cfRule type="containsBlanks" dxfId="166" priority="164" stopIfTrue="1">
      <formula>LEN(TRIM(B16))=0</formula>
    </cfRule>
    <cfRule type="cellIs" dxfId="165" priority="165" stopIfTrue="1" operator="equal">
      <formula>0</formula>
    </cfRule>
  </conditionalFormatting>
  <conditionalFormatting sqref="B16:B24">
    <cfRule type="cellIs" dxfId="164" priority="166" stopIfTrue="1" operator="greaterThan">
      <formula>0</formula>
    </cfRule>
    <cfRule type="containsBlanks" dxfId="163" priority="167" stopIfTrue="1">
      <formula>LEN(TRIM(B16))=0</formula>
    </cfRule>
    <cfRule type="cellIs" dxfId="162" priority="168" stopIfTrue="1" operator="equal">
      <formula>0</formula>
    </cfRule>
  </conditionalFormatting>
  <conditionalFormatting sqref="B17:B24">
    <cfRule type="cellIs" dxfId="161" priority="160" stopIfTrue="1" operator="greaterThan">
      <formula>0</formula>
    </cfRule>
    <cfRule type="containsBlanks" dxfId="160" priority="161" stopIfTrue="1">
      <formula>LEN(TRIM(B17))=0</formula>
    </cfRule>
    <cfRule type="cellIs" dxfId="159" priority="162" stopIfTrue="1" operator="equal">
      <formula>0</formula>
    </cfRule>
  </conditionalFormatting>
  <conditionalFormatting sqref="B16:B24">
    <cfRule type="cellIs" dxfId="158" priority="154" stopIfTrue="1" operator="greaterThan">
      <formula>0</formula>
    </cfRule>
    <cfRule type="containsBlanks" dxfId="157" priority="155" stopIfTrue="1">
      <formula>LEN(TRIM(B16))=0</formula>
    </cfRule>
    <cfRule type="cellIs" dxfId="156" priority="156" stopIfTrue="1" operator="equal">
      <formula>0</formula>
    </cfRule>
  </conditionalFormatting>
  <conditionalFormatting sqref="B16:B24">
    <cfRule type="cellIs" dxfId="155" priority="157" stopIfTrue="1" operator="greaterThan">
      <formula>0</formula>
    </cfRule>
    <cfRule type="containsBlanks" dxfId="154" priority="158" stopIfTrue="1">
      <formula>LEN(TRIM(B16))=0</formula>
    </cfRule>
    <cfRule type="cellIs" dxfId="153" priority="159" stopIfTrue="1" operator="equal">
      <formula>0</formula>
    </cfRule>
  </conditionalFormatting>
  <conditionalFormatting sqref="C17:C24">
    <cfRule type="cellIs" dxfId="152" priority="151" stopIfTrue="1" operator="greaterThan">
      <formula>0</formula>
    </cfRule>
    <cfRule type="containsBlanks" dxfId="151" priority="152" stopIfTrue="1">
      <formula>LEN(TRIM(C17))=0</formula>
    </cfRule>
    <cfRule type="cellIs" dxfId="150" priority="153" stopIfTrue="1" operator="equal">
      <formula>0</formula>
    </cfRule>
  </conditionalFormatting>
  <conditionalFormatting sqref="C16:C24">
    <cfRule type="cellIs" dxfId="149" priority="145" stopIfTrue="1" operator="greaterThan">
      <formula>0</formula>
    </cfRule>
    <cfRule type="containsBlanks" dxfId="148" priority="146" stopIfTrue="1">
      <formula>LEN(TRIM(C16))=0</formula>
    </cfRule>
    <cfRule type="cellIs" dxfId="147" priority="147" stopIfTrue="1" operator="equal">
      <formula>0</formula>
    </cfRule>
  </conditionalFormatting>
  <conditionalFormatting sqref="C16:C24">
    <cfRule type="cellIs" dxfId="146" priority="148" stopIfTrue="1" operator="greaterThan">
      <formula>0</formula>
    </cfRule>
    <cfRule type="containsBlanks" dxfId="145" priority="149" stopIfTrue="1">
      <formula>LEN(TRIM(C16))=0</formula>
    </cfRule>
    <cfRule type="cellIs" dxfId="144" priority="150" stopIfTrue="1" operator="equal">
      <formula>0</formula>
    </cfRule>
  </conditionalFormatting>
  <conditionalFormatting sqref="B17:B24">
    <cfRule type="cellIs" dxfId="143" priority="142" stopIfTrue="1" operator="greaterThan">
      <formula>0</formula>
    </cfRule>
    <cfRule type="containsBlanks" dxfId="142" priority="143" stopIfTrue="1">
      <formula>LEN(TRIM(B17))=0</formula>
    </cfRule>
    <cfRule type="cellIs" dxfId="141" priority="144" stopIfTrue="1" operator="equal">
      <formula>0</formula>
    </cfRule>
  </conditionalFormatting>
  <conditionalFormatting sqref="B16:B24">
    <cfRule type="cellIs" dxfId="140" priority="136" stopIfTrue="1" operator="greaterThan">
      <formula>0</formula>
    </cfRule>
    <cfRule type="containsBlanks" dxfId="139" priority="137" stopIfTrue="1">
      <formula>LEN(TRIM(B16))=0</formula>
    </cfRule>
    <cfRule type="cellIs" dxfId="138" priority="138" stopIfTrue="1" operator="equal">
      <formula>0</formula>
    </cfRule>
  </conditionalFormatting>
  <conditionalFormatting sqref="B16:B24">
    <cfRule type="cellIs" dxfId="137" priority="139" stopIfTrue="1" operator="greaterThan">
      <formula>0</formula>
    </cfRule>
    <cfRule type="containsBlanks" dxfId="136" priority="140" stopIfTrue="1">
      <formula>LEN(TRIM(B16))=0</formula>
    </cfRule>
    <cfRule type="cellIs" dxfId="135" priority="141" stopIfTrue="1" operator="equal">
      <formula>0</formula>
    </cfRule>
  </conditionalFormatting>
  <conditionalFormatting sqref="B17:B24">
    <cfRule type="cellIs" dxfId="134" priority="133" stopIfTrue="1" operator="greaterThan">
      <formula>0</formula>
    </cfRule>
    <cfRule type="containsBlanks" dxfId="133" priority="134" stopIfTrue="1">
      <formula>LEN(TRIM(B17))=0</formula>
    </cfRule>
    <cfRule type="cellIs" dxfId="132" priority="135" stopIfTrue="1" operator="equal">
      <formula>0</formula>
    </cfRule>
  </conditionalFormatting>
  <conditionalFormatting sqref="B16:B24">
    <cfRule type="cellIs" dxfId="131" priority="127" stopIfTrue="1" operator="greaterThan">
      <formula>0</formula>
    </cfRule>
    <cfRule type="containsBlanks" dxfId="130" priority="128" stopIfTrue="1">
      <formula>LEN(TRIM(B16))=0</formula>
    </cfRule>
    <cfRule type="cellIs" dxfId="129" priority="129" stopIfTrue="1" operator="equal">
      <formula>0</formula>
    </cfRule>
  </conditionalFormatting>
  <conditionalFormatting sqref="B16:B24">
    <cfRule type="cellIs" dxfId="128" priority="130" stopIfTrue="1" operator="greaterThan">
      <formula>0</formula>
    </cfRule>
    <cfRule type="containsBlanks" dxfId="127" priority="131" stopIfTrue="1">
      <formula>LEN(TRIM(B16))=0</formula>
    </cfRule>
    <cfRule type="cellIs" dxfId="126" priority="132" stopIfTrue="1" operator="equal">
      <formula>0</formula>
    </cfRule>
  </conditionalFormatting>
  <conditionalFormatting sqref="B17:B24">
    <cfRule type="cellIs" dxfId="125" priority="124" stopIfTrue="1" operator="greaterThan">
      <formula>0</formula>
    </cfRule>
    <cfRule type="containsBlanks" dxfId="124" priority="125" stopIfTrue="1">
      <formula>LEN(TRIM(B17))=0</formula>
    </cfRule>
    <cfRule type="cellIs" dxfId="123" priority="126" stopIfTrue="1" operator="equal">
      <formula>0</formula>
    </cfRule>
  </conditionalFormatting>
  <conditionalFormatting sqref="B16:B24">
    <cfRule type="cellIs" dxfId="122" priority="118" stopIfTrue="1" operator="greaterThan">
      <formula>0</formula>
    </cfRule>
    <cfRule type="containsBlanks" dxfId="121" priority="119" stopIfTrue="1">
      <formula>LEN(TRIM(B16))=0</formula>
    </cfRule>
    <cfRule type="cellIs" dxfId="120" priority="120" stopIfTrue="1" operator="equal">
      <formula>0</formula>
    </cfRule>
  </conditionalFormatting>
  <conditionalFormatting sqref="B16:B24">
    <cfRule type="cellIs" dxfId="119" priority="121" stopIfTrue="1" operator="greaterThan">
      <formula>0</formula>
    </cfRule>
    <cfRule type="containsBlanks" dxfId="118" priority="122" stopIfTrue="1">
      <formula>LEN(TRIM(B16))=0</formula>
    </cfRule>
    <cfRule type="cellIs" dxfId="117" priority="123" stopIfTrue="1" operator="equal">
      <formula>0</formula>
    </cfRule>
  </conditionalFormatting>
  <conditionalFormatting sqref="C17:C24">
    <cfRule type="cellIs" dxfId="116" priority="115" stopIfTrue="1" operator="greaterThan">
      <formula>0</formula>
    </cfRule>
    <cfRule type="containsBlanks" dxfId="115" priority="116" stopIfTrue="1">
      <formula>LEN(TRIM(C17))=0</formula>
    </cfRule>
    <cfRule type="cellIs" dxfId="114" priority="117" stopIfTrue="1" operator="equal">
      <formula>0</formula>
    </cfRule>
  </conditionalFormatting>
  <conditionalFormatting sqref="C16:C24">
    <cfRule type="cellIs" dxfId="113" priority="109" stopIfTrue="1" operator="greaterThan">
      <formula>0</formula>
    </cfRule>
    <cfRule type="containsBlanks" dxfId="112" priority="110" stopIfTrue="1">
      <formula>LEN(TRIM(C16))=0</formula>
    </cfRule>
    <cfRule type="cellIs" dxfId="111" priority="111" stopIfTrue="1" operator="equal">
      <formula>0</formula>
    </cfRule>
  </conditionalFormatting>
  <conditionalFormatting sqref="C16:C24">
    <cfRule type="cellIs" dxfId="110" priority="112" stopIfTrue="1" operator="greaterThan">
      <formula>0</formula>
    </cfRule>
    <cfRule type="containsBlanks" dxfId="109" priority="113" stopIfTrue="1">
      <formula>LEN(TRIM(C16))=0</formula>
    </cfRule>
    <cfRule type="cellIs" dxfId="108" priority="114" stopIfTrue="1" operator="equal">
      <formula>0</formula>
    </cfRule>
  </conditionalFormatting>
  <conditionalFormatting sqref="B17:B24">
    <cfRule type="cellIs" dxfId="107" priority="106" stopIfTrue="1" operator="greaterThan">
      <formula>0</formula>
    </cfRule>
    <cfRule type="containsBlanks" dxfId="106" priority="107" stopIfTrue="1">
      <formula>LEN(TRIM(B17))=0</formula>
    </cfRule>
    <cfRule type="cellIs" dxfId="105" priority="108" stopIfTrue="1" operator="equal">
      <formula>0</formula>
    </cfRule>
  </conditionalFormatting>
  <conditionalFormatting sqref="B16:B24">
    <cfRule type="cellIs" dxfId="104" priority="100" stopIfTrue="1" operator="greaterThan">
      <formula>0</formula>
    </cfRule>
    <cfRule type="containsBlanks" dxfId="103" priority="101" stopIfTrue="1">
      <formula>LEN(TRIM(B16))=0</formula>
    </cfRule>
    <cfRule type="cellIs" dxfId="102" priority="102" stopIfTrue="1" operator="equal">
      <formula>0</formula>
    </cfRule>
  </conditionalFormatting>
  <conditionalFormatting sqref="B16:B24">
    <cfRule type="cellIs" dxfId="101" priority="103" stopIfTrue="1" operator="greaterThan">
      <formula>0</formula>
    </cfRule>
    <cfRule type="containsBlanks" dxfId="100" priority="104" stopIfTrue="1">
      <formula>LEN(TRIM(B16))=0</formula>
    </cfRule>
    <cfRule type="cellIs" dxfId="99" priority="105" stopIfTrue="1" operator="equal">
      <formula>0</formula>
    </cfRule>
  </conditionalFormatting>
  <conditionalFormatting sqref="B17:B24">
    <cfRule type="cellIs" dxfId="98" priority="97" stopIfTrue="1" operator="greaterThan">
      <formula>0</formula>
    </cfRule>
    <cfRule type="containsBlanks" dxfId="97" priority="98" stopIfTrue="1">
      <formula>LEN(TRIM(B17))=0</formula>
    </cfRule>
    <cfRule type="cellIs" dxfId="96" priority="99" stopIfTrue="1" operator="equal">
      <formula>0</formula>
    </cfRule>
  </conditionalFormatting>
  <conditionalFormatting sqref="B16:B24">
    <cfRule type="cellIs" dxfId="95" priority="91" stopIfTrue="1" operator="greaterThan">
      <formula>0</formula>
    </cfRule>
    <cfRule type="containsBlanks" dxfId="94" priority="92" stopIfTrue="1">
      <formula>LEN(TRIM(B16))=0</formula>
    </cfRule>
    <cfRule type="cellIs" dxfId="93" priority="93" stopIfTrue="1" operator="equal">
      <formula>0</formula>
    </cfRule>
  </conditionalFormatting>
  <conditionalFormatting sqref="B16:B24">
    <cfRule type="cellIs" dxfId="92" priority="94" stopIfTrue="1" operator="greaterThan">
      <formula>0</formula>
    </cfRule>
    <cfRule type="containsBlanks" dxfId="91" priority="95" stopIfTrue="1">
      <formula>LEN(TRIM(B16))=0</formula>
    </cfRule>
    <cfRule type="cellIs" dxfId="90" priority="96" stopIfTrue="1" operator="equal">
      <formula>0</formula>
    </cfRule>
  </conditionalFormatting>
  <conditionalFormatting sqref="B17:B24">
    <cfRule type="cellIs" dxfId="89" priority="88" stopIfTrue="1" operator="greaterThan">
      <formula>0</formula>
    </cfRule>
    <cfRule type="containsBlanks" dxfId="88" priority="89" stopIfTrue="1">
      <formula>LEN(TRIM(B17))=0</formula>
    </cfRule>
    <cfRule type="cellIs" dxfId="87" priority="90" stopIfTrue="1" operator="equal">
      <formula>0</formula>
    </cfRule>
  </conditionalFormatting>
  <conditionalFormatting sqref="B16:B24">
    <cfRule type="cellIs" dxfId="86" priority="82" stopIfTrue="1" operator="greaterThan">
      <formula>0</formula>
    </cfRule>
    <cfRule type="containsBlanks" dxfId="85" priority="83" stopIfTrue="1">
      <formula>LEN(TRIM(B16))=0</formula>
    </cfRule>
    <cfRule type="cellIs" dxfId="84" priority="84" stopIfTrue="1" operator="equal">
      <formula>0</formula>
    </cfRule>
  </conditionalFormatting>
  <conditionalFormatting sqref="B16:B24">
    <cfRule type="cellIs" dxfId="83" priority="85" stopIfTrue="1" operator="greaterThan">
      <formula>0</formula>
    </cfRule>
    <cfRule type="containsBlanks" dxfId="82" priority="86" stopIfTrue="1">
      <formula>LEN(TRIM(B16))=0</formula>
    </cfRule>
    <cfRule type="cellIs" dxfId="81" priority="87" stopIfTrue="1" operator="equal">
      <formula>0</formula>
    </cfRule>
  </conditionalFormatting>
  <conditionalFormatting sqref="B17:B24">
    <cfRule type="cellIs" dxfId="80" priority="79" stopIfTrue="1" operator="greaterThan">
      <formula>0</formula>
    </cfRule>
    <cfRule type="containsBlanks" dxfId="79" priority="80" stopIfTrue="1">
      <formula>LEN(TRIM(B17))=0</formula>
    </cfRule>
    <cfRule type="cellIs" dxfId="78" priority="81" stopIfTrue="1" operator="equal">
      <formula>0</formula>
    </cfRule>
  </conditionalFormatting>
  <conditionalFormatting sqref="B16:B24">
    <cfRule type="cellIs" dxfId="77" priority="73" stopIfTrue="1" operator="greaterThan">
      <formula>0</formula>
    </cfRule>
    <cfRule type="containsBlanks" dxfId="76" priority="74" stopIfTrue="1">
      <formula>LEN(TRIM(B16))=0</formula>
    </cfRule>
    <cfRule type="cellIs" dxfId="75" priority="75" stopIfTrue="1" operator="equal">
      <formula>0</formula>
    </cfRule>
  </conditionalFormatting>
  <conditionalFormatting sqref="B16:B24">
    <cfRule type="cellIs" dxfId="74" priority="76" stopIfTrue="1" operator="greaterThan">
      <formula>0</formula>
    </cfRule>
    <cfRule type="containsBlanks" dxfId="73" priority="77" stopIfTrue="1">
      <formula>LEN(TRIM(B16))=0</formula>
    </cfRule>
    <cfRule type="cellIs" dxfId="72" priority="78" stopIfTrue="1" operator="equal">
      <formula>0</formula>
    </cfRule>
  </conditionalFormatting>
  <conditionalFormatting sqref="D32:D50">
    <cfRule type="cellIs" dxfId="71" priority="70" stopIfTrue="1" operator="greaterThan">
      <formula>0</formula>
    </cfRule>
    <cfRule type="containsBlanks" dxfId="70" priority="71" stopIfTrue="1">
      <formula>LEN(TRIM(D32))=0</formula>
    </cfRule>
    <cfRule type="cellIs" dxfId="69" priority="72" stopIfTrue="1" operator="equal">
      <formula>0</formula>
    </cfRule>
  </conditionalFormatting>
  <conditionalFormatting sqref="B32:B50">
    <cfRule type="cellIs" dxfId="68" priority="67" stopIfTrue="1" operator="greaterThan">
      <formula>0</formula>
    </cfRule>
    <cfRule type="containsBlanks" dxfId="67" priority="68" stopIfTrue="1">
      <formula>LEN(TRIM(B32))=0</formula>
    </cfRule>
    <cfRule type="cellIs" dxfId="66" priority="69" stopIfTrue="1" operator="equal">
      <formula>0</formula>
    </cfRule>
  </conditionalFormatting>
  <conditionalFormatting sqref="C32:C50">
    <cfRule type="cellIs" dxfId="65" priority="64" stopIfTrue="1" operator="greaterThan">
      <formula>0</formula>
    </cfRule>
    <cfRule type="containsBlanks" dxfId="64" priority="65" stopIfTrue="1">
      <formula>LEN(TRIM(C32))=0</formula>
    </cfRule>
    <cfRule type="cellIs" dxfId="63" priority="66" stopIfTrue="1" operator="equal">
      <formula>0</formula>
    </cfRule>
  </conditionalFormatting>
  <conditionalFormatting sqref="C32:C50">
    <cfRule type="cellIs" dxfId="62" priority="61" stopIfTrue="1" operator="greaterThan">
      <formula>0</formula>
    </cfRule>
    <cfRule type="containsBlanks" dxfId="61" priority="62" stopIfTrue="1">
      <formula>LEN(TRIM(C32))=0</formula>
    </cfRule>
    <cfRule type="cellIs" dxfId="60" priority="63" stopIfTrue="1" operator="equal">
      <formula>0</formula>
    </cfRule>
  </conditionalFormatting>
  <conditionalFormatting sqref="B32:B50">
    <cfRule type="cellIs" dxfId="59" priority="58" stopIfTrue="1" operator="greaterThan">
      <formula>0</formula>
    </cfRule>
    <cfRule type="containsBlanks" dxfId="58" priority="59" stopIfTrue="1">
      <formula>LEN(TRIM(B32))=0</formula>
    </cfRule>
    <cfRule type="cellIs" dxfId="57" priority="60" stopIfTrue="1" operator="equal">
      <formula>0</formula>
    </cfRule>
  </conditionalFormatting>
  <conditionalFormatting sqref="C32:C50">
    <cfRule type="cellIs" dxfId="56" priority="55" stopIfTrue="1" operator="greaterThan">
      <formula>0</formula>
    </cfRule>
    <cfRule type="containsBlanks" dxfId="55" priority="56" stopIfTrue="1">
      <formula>LEN(TRIM(C32))=0</formula>
    </cfRule>
    <cfRule type="cellIs" dxfId="54" priority="57" stopIfTrue="1" operator="equal">
      <formula>0</formula>
    </cfRule>
  </conditionalFormatting>
  <conditionalFormatting sqref="B32:B50">
    <cfRule type="cellIs" dxfId="53" priority="52" stopIfTrue="1" operator="greaterThan">
      <formula>0</formula>
    </cfRule>
    <cfRule type="containsBlanks" dxfId="52" priority="53" stopIfTrue="1">
      <formula>LEN(TRIM(B32))=0</formula>
    </cfRule>
    <cfRule type="cellIs" dxfId="51" priority="54" stopIfTrue="1" operator="equal">
      <formula>0</formula>
    </cfRule>
  </conditionalFormatting>
  <conditionalFormatting sqref="B32:B50">
    <cfRule type="cellIs" dxfId="50" priority="49" stopIfTrue="1" operator="greaterThan">
      <formula>0</formula>
    </cfRule>
    <cfRule type="containsBlanks" dxfId="49" priority="50" stopIfTrue="1">
      <formula>LEN(TRIM(B32))=0</formula>
    </cfRule>
    <cfRule type="cellIs" dxfId="48" priority="51" stopIfTrue="1" operator="equal">
      <formula>0</formula>
    </cfRule>
  </conditionalFormatting>
  <conditionalFormatting sqref="C32:C50">
    <cfRule type="cellIs" dxfId="47" priority="46" stopIfTrue="1" operator="greaterThan">
      <formula>0</formula>
    </cfRule>
    <cfRule type="containsBlanks" dxfId="46" priority="47" stopIfTrue="1">
      <formula>LEN(TRIM(C32))=0</formula>
    </cfRule>
    <cfRule type="cellIs" dxfId="45" priority="48" stopIfTrue="1" operator="equal">
      <formula>0</formula>
    </cfRule>
  </conditionalFormatting>
  <conditionalFormatting sqref="B32:B50">
    <cfRule type="cellIs" dxfId="44" priority="43" stopIfTrue="1" operator="greaterThan">
      <formula>0</formula>
    </cfRule>
    <cfRule type="containsBlanks" dxfId="43" priority="44" stopIfTrue="1">
      <formula>LEN(TRIM(B32))=0</formula>
    </cfRule>
    <cfRule type="cellIs" dxfId="42" priority="45" stopIfTrue="1" operator="equal">
      <formula>0</formula>
    </cfRule>
  </conditionalFormatting>
  <conditionalFormatting sqref="B32:B50">
    <cfRule type="cellIs" dxfId="41" priority="40" stopIfTrue="1" operator="greaterThan">
      <formula>0</formula>
    </cfRule>
    <cfRule type="containsBlanks" dxfId="40" priority="41" stopIfTrue="1">
      <formula>LEN(TRIM(B32))=0</formula>
    </cfRule>
    <cfRule type="cellIs" dxfId="39" priority="42" stopIfTrue="1" operator="equal">
      <formula>0</formula>
    </cfRule>
  </conditionalFormatting>
  <conditionalFormatting sqref="B32:B50">
    <cfRule type="cellIs" dxfId="38" priority="37" stopIfTrue="1" operator="greaterThan">
      <formula>0</formula>
    </cfRule>
    <cfRule type="containsBlanks" dxfId="37" priority="38" stopIfTrue="1">
      <formula>LEN(TRIM(B32))=0</formula>
    </cfRule>
    <cfRule type="cellIs" dxfId="36" priority="39" stopIfTrue="1" operator="equal">
      <formula>0</formula>
    </cfRule>
  </conditionalFormatting>
  <conditionalFormatting sqref="C32:C50">
    <cfRule type="cellIs" dxfId="35" priority="34" stopIfTrue="1" operator="greaterThan">
      <formula>0</formula>
    </cfRule>
    <cfRule type="containsBlanks" dxfId="34" priority="35" stopIfTrue="1">
      <formula>LEN(TRIM(C32))=0</formula>
    </cfRule>
    <cfRule type="cellIs" dxfId="33" priority="36" stopIfTrue="1" operator="equal">
      <formula>0</formula>
    </cfRule>
  </conditionalFormatting>
  <conditionalFormatting sqref="B32:B50">
    <cfRule type="cellIs" dxfId="32" priority="31" stopIfTrue="1" operator="greaterThan">
      <formula>0</formula>
    </cfRule>
    <cfRule type="containsBlanks" dxfId="31" priority="32" stopIfTrue="1">
      <formula>LEN(TRIM(B32))=0</formula>
    </cfRule>
    <cfRule type="cellIs" dxfId="30" priority="33" stopIfTrue="1" operator="equal">
      <formula>0</formula>
    </cfRule>
  </conditionalFormatting>
  <conditionalFormatting sqref="B32:B50">
    <cfRule type="cellIs" dxfId="29" priority="28" stopIfTrue="1" operator="greaterThan">
      <formula>0</formula>
    </cfRule>
    <cfRule type="containsBlanks" dxfId="28" priority="29" stopIfTrue="1">
      <formula>LEN(TRIM(B32))=0</formula>
    </cfRule>
    <cfRule type="cellIs" dxfId="27" priority="30" stopIfTrue="1" operator="equal">
      <formula>0</formula>
    </cfRule>
  </conditionalFormatting>
  <conditionalFormatting sqref="B32:B50">
    <cfRule type="cellIs" dxfId="26" priority="25" stopIfTrue="1" operator="greaterThan">
      <formula>0</formula>
    </cfRule>
    <cfRule type="containsBlanks" dxfId="25" priority="26" stopIfTrue="1">
      <formula>LEN(TRIM(B32))=0</formula>
    </cfRule>
    <cfRule type="cellIs" dxfId="24" priority="27" stopIfTrue="1" operator="equal">
      <formula>0</formula>
    </cfRule>
  </conditionalFormatting>
  <conditionalFormatting sqref="B32:B50">
    <cfRule type="cellIs" dxfId="23" priority="22" stopIfTrue="1" operator="greaterThan">
      <formula>0</formula>
    </cfRule>
    <cfRule type="containsBlanks" dxfId="22" priority="23" stopIfTrue="1">
      <formula>LEN(TRIM(B32))=0</formula>
    </cfRule>
    <cfRule type="cellIs" dxfId="21" priority="24" stopIfTrue="1" operator="equal">
      <formula>0</formula>
    </cfRule>
  </conditionalFormatting>
  <conditionalFormatting sqref="E6:E8">
    <cfRule type="cellIs" dxfId="20" priority="16" stopIfTrue="1" operator="greaterThan">
      <formula>0</formula>
    </cfRule>
    <cfRule type="containsBlanks" dxfId="19" priority="17" stopIfTrue="1">
      <formula>LEN(TRIM(E6))=0</formula>
    </cfRule>
    <cfRule type="cellIs" dxfId="18" priority="18" stopIfTrue="1" operator="equal">
      <formula>0</formula>
    </cfRule>
  </conditionalFormatting>
  <conditionalFormatting sqref="E6:E8">
    <cfRule type="cellIs" dxfId="17" priority="19" stopIfTrue="1" operator="greaterThan">
      <formula>0</formula>
    </cfRule>
    <cfRule type="containsBlanks" dxfId="16" priority="20" stopIfTrue="1">
      <formula>LEN(TRIM(E6))=0</formula>
    </cfRule>
    <cfRule type="cellIs" dxfId="15" priority="21" stopIfTrue="1" operator="equal">
      <formula>0</formula>
    </cfRule>
  </conditionalFormatting>
  <conditionalFormatting sqref="E17:E24">
    <cfRule type="cellIs" dxfId="14" priority="13" stopIfTrue="1" operator="greaterThan">
      <formula>0</formula>
    </cfRule>
    <cfRule type="containsBlanks" dxfId="13" priority="14" stopIfTrue="1">
      <formula>LEN(TRIM(E17))=0</formula>
    </cfRule>
    <cfRule type="cellIs" dxfId="12" priority="15" stopIfTrue="1" operator="equal">
      <formula>0</formula>
    </cfRule>
  </conditionalFormatting>
  <conditionalFormatting sqref="E16:E24">
    <cfRule type="cellIs" dxfId="11" priority="7" stopIfTrue="1" operator="greaterThan">
      <formula>0</formula>
    </cfRule>
    <cfRule type="containsBlanks" dxfId="10" priority="8" stopIfTrue="1">
      <formula>LEN(TRIM(E16))=0</formula>
    </cfRule>
    <cfRule type="cellIs" dxfId="9" priority="9" stopIfTrue="1" operator="equal">
      <formula>0</formula>
    </cfRule>
  </conditionalFormatting>
  <conditionalFormatting sqref="E16:E24">
    <cfRule type="cellIs" dxfId="8" priority="10" stopIfTrue="1" operator="greaterThan">
      <formula>0</formula>
    </cfRule>
    <cfRule type="containsBlanks" dxfId="7" priority="11" stopIfTrue="1">
      <formula>LEN(TRIM(E16))=0</formula>
    </cfRule>
    <cfRule type="cellIs" dxfId="6" priority="12" stopIfTrue="1" operator="equal">
      <formula>0</formula>
    </cfRule>
  </conditionalFormatting>
  <conditionalFormatting sqref="A48">
    <cfRule type="cellIs" dxfId="5" priority="1" stopIfTrue="1" operator="greaterThan">
      <formula>0</formula>
    </cfRule>
    <cfRule type="containsBlanks" dxfId="4" priority="2" stopIfTrue="1">
      <formula>LEN(TRIM(A48))=0</formula>
    </cfRule>
    <cfRule type="cellIs" dxfId="3" priority="3" stopIfTrue="1" operator="equal">
      <formula>0</formula>
    </cfRule>
  </conditionalFormatting>
  <conditionalFormatting sqref="E32:E50">
    <cfRule type="cellIs" dxfId="2" priority="4" stopIfTrue="1" operator="greaterThan">
      <formula>0</formula>
    </cfRule>
    <cfRule type="containsBlanks" dxfId="1" priority="5" stopIfTrue="1">
      <formula>LEN(TRIM(E32))=0</formula>
    </cfRule>
    <cfRule type="cellIs" dxfId="0" priority="6" stopIfTrue="1" operator="equal">
      <formula>0</formula>
    </cfRule>
  </conditionalFormatting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G96"/>
  <sheetViews>
    <sheetView showGridLines="0" zoomScaleNormal="100" workbookViewId="0">
      <selection activeCell="A3" sqref="A3:G3"/>
    </sheetView>
  </sheetViews>
  <sheetFormatPr defaultColWidth="11.42578125" defaultRowHeight="15"/>
  <cols>
    <col min="1" max="1" width="60.85546875" style="20" bestFit="1" customWidth="1"/>
    <col min="2" max="6" width="13.42578125" style="20" customWidth="1"/>
    <col min="7" max="7" width="18.85546875" style="20" customWidth="1"/>
    <col min="8" max="16384" width="11.42578125" style="20"/>
  </cols>
  <sheetData>
    <row r="1" spans="1:7" ht="30" customHeight="1">
      <c r="A1" s="530" t="s">
        <v>313</v>
      </c>
      <c r="B1" s="530"/>
      <c r="C1" s="530"/>
      <c r="D1" s="530"/>
      <c r="E1" s="530"/>
      <c r="F1" s="530"/>
      <c r="G1" s="530"/>
    </row>
    <row r="2" spans="1:7" ht="18">
      <c r="A2" s="538" t="s">
        <v>331</v>
      </c>
      <c r="B2" s="531"/>
      <c r="C2" s="531"/>
      <c r="D2" s="531"/>
      <c r="E2" s="531"/>
      <c r="F2" s="531"/>
      <c r="G2" s="531"/>
    </row>
    <row r="3" spans="1:7" ht="30" customHeight="1">
      <c r="A3" s="532" t="s">
        <v>1033</v>
      </c>
      <c r="B3" s="532"/>
      <c r="C3" s="532"/>
      <c r="D3" s="532"/>
      <c r="E3" s="532"/>
      <c r="F3" s="532"/>
      <c r="G3" s="532"/>
    </row>
    <row r="4" spans="1:7" ht="15" customHeight="1">
      <c r="A4" s="533" t="s">
        <v>332</v>
      </c>
      <c r="B4" s="536">
        <v>2022</v>
      </c>
      <c r="C4" s="537"/>
      <c r="D4" s="537"/>
      <c r="E4" s="458">
        <v>2023</v>
      </c>
      <c r="F4" s="534" t="s">
        <v>307</v>
      </c>
      <c r="G4" s="535" t="s">
        <v>1056</v>
      </c>
    </row>
    <row r="5" spans="1:7">
      <c r="A5" s="533"/>
      <c r="B5" s="123" t="s">
        <v>308</v>
      </c>
      <c r="C5" s="123" t="s">
        <v>309</v>
      </c>
      <c r="D5" s="123" t="s">
        <v>310</v>
      </c>
      <c r="E5" s="123" t="s">
        <v>311</v>
      </c>
      <c r="F5" s="534"/>
      <c r="G5" s="535"/>
    </row>
    <row r="6" spans="1:7">
      <c r="A6" s="138" t="s">
        <v>52</v>
      </c>
      <c r="B6" s="139"/>
      <c r="C6" s="139"/>
      <c r="D6" s="139"/>
      <c r="E6" s="139"/>
      <c r="F6" s="139"/>
      <c r="G6" s="140"/>
    </row>
    <row r="7" spans="1:7">
      <c r="A7" s="128" t="s">
        <v>215</v>
      </c>
      <c r="B7" s="129">
        <v>1725</v>
      </c>
      <c r="C7" s="129">
        <v>2058</v>
      </c>
      <c r="D7" s="129">
        <v>2163</v>
      </c>
      <c r="E7" s="129">
        <v>2462</v>
      </c>
      <c r="F7" s="129">
        <f>SUM(B7:E7)</f>
        <v>8408</v>
      </c>
      <c r="G7" s="126">
        <f>SUM(B7:E7)/SUM($B$20:$E$20)</f>
        <v>0.1234654919236417</v>
      </c>
    </row>
    <row r="8" spans="1:7">
      <c r="A8" s="128" t="s">
        <v>216</v>
      </c>
      <c r="B8" s="129">
        <v>1410</v>
      </c>
      <c r="C8" s="129">
        <v>1353</v>
      </c>
      <c r="D8" s="129">
        <v>1619</v>
      </c>
      <c r="E8" s="129">
        <v>1937</v>
      </c>
      <c r="F8" s="129">
        <f t="shared" ref="F8:F19" si="0">SUM(B8:E8)</f>
        <v>6319</v>
      </c>
      <c r="G8" s="126">
        <f t="shared" ref="G8:G19" si="1">SUM(B8:E8)/SUM($B$20:$E$20)</f>
        <v>9.2790014684287811E-2</v>
      </c>
    </row>
    <row r="9" spans="1:7">
      <c r="A9" s="128" t="s">
        <v>221</v>
      </c>
      <c r="B9" s="129">
        <v>498</v>
      </c>
      <c r="C9" s="129">
        <v>584</v>
      </c>
      <c r="D9" s="129">
        <v>551</v>
      </c>
      <c r="E9" s="129">
        <v>586</v>
      </c>
      <c r="F9" s="129">
        <f t="shared" si="0"/>
        <v>2219</v>
      </c>
      <c r="G9" s="126">
        <f t="shared" si="1"/>
        <v>3.2584434654919239E-2</v>
      </c>
    </row>
    <row r="10" spans="1:7">
      <c r="A10" s="446" t="s">
        <v>222</v>
      </c>
      <c r="B10" s="129">
        <v>0</v>
      </c>
      <c r="C10" s="129">
        <v>0</v>
      </c>
      <c r="D10" s="129">
        <v>1</v>
      </c>
      <c r="E10" s="129">
        <v>0</v>
      </c>
      <c r="F10" s="129">
        <f t="shared" si="0"/>
        <v>1</v>
      </c>
      <c r="G10" s="126">
        <f t="shared" si="1"/>
        <v>1.4684287812041115E-5</v>
      </c>
    </row>
    <row r="11" spans="1:7">
      <c r="A11" s="128" t="s">
        <v>217</v>
      </c>
      <c r="B11" s="129">
        <v>2830</v>
      </c>
      <c r="C11" s="129">
        <v>1508</v>
      </c>
      <c r="D11" s="129">
        <v>1303</v>
      </c>
      <c r="E11" s="129">
        <v>1678</v>
      </c>
      <c r="F11" s="129">
        <f t="shared" si="0"/>
        <v>7319</v>
      </c>
      <c r="G11" s="126">
        <f t="shared" si="1"/>
        <v>0.10747430249632893</v>
      </c>
    </row>
    <row r="12" spans="1:7">
      <c r="A12" s="128" t="s">
        <v>242</v>
      </c>
      <c r="B12" s="129">
        <v>4933</v>
      </c>
      <c r="C12" s="129">
        <v>5268</v>
      </c>
      <c r="D12" s="129">
        <v>4964</v>
      </c>
      <c r="E12" s="129">
        <v>4968</v>
      </c>
      <c r="F12" s="129">
        <f t="shared" si="0"/>
        <v>20133</v>
      </c>
      <c r="G12" s="126">
        <f t="shared" si="1"/>
        <v>0.29563876651982379</v>
      </c>
    </row>
    <row r="13" spans="1:7">
      <c r="A13" s="128" t="s">
        <v>218</v>
      </c>
      <c r="B13" s="129">
        <v>722</v>
      </c>
      <c r="C13" s="129">
        <v>918</v>
      </c>
      <c r="D13" s="129">
        <v>1177</v>
      </c>
      <c r="E13" s="129">
        <v>1516</v>
      </c>
      <c r="F13" s="129">
        <f t="shared" si="0"/>
        <v>4333</v>
      </c>
      <c r="G13" s="126">
        <f t="shared" si="1"/>
        <v>6.3627019089574161E-2</v>
      </c>
    </row>
    <row r="14" spans="1:7">
      <c r="A14" s="128" t="s">
        <v>219</v>
      </c>
      <c r="B14" s="129">
        <v>1190</v>
      </c>
      <c r="C14" s="129">
        <v>620</v>
      </c>
      <c r="D14" s="129">
        <v>343</v>
      </c>
      <c r="E14" s="129">
        <v>482</v>
      </c>
      <c r="F14" s="129">
        <f t="shared" si="0"/>
        <v>2635</v>
      </c>
      <c r="G14" s="126">
        <f t="shared" si="1"/>
        <v>3.8693098384728342E-2</v>
      </c>
    </row>
    <row r="15" spans="1:7">
      <c r="A15" s="128" t="s">
        <v>220</v>
      </c>
      <c r="B15" s="129">
        <v>945</v>
      </c>
      <c r="C15" s="129">
        <v>1207</v>
      </c>
      <c r="D15" s="129">
        <v>2108</v>
      </c>
      <c r="E15" s="129">
        <v>2414</v>
      </c>
      <c r="F15" s="129">
        <f t="shared" si="0"/>
        <v>6674</v>
      </c>
      <c r="G15" s="126">
        <f t="shared" si="1"/>
        <v>9.8002936857562409E-2</v>
      </c>
    </row>
    <row r="16" spans="1:7">
      <c r="A16" s="128" t="s">
        <v>1094</v>
      </c>
      <c r="B16" s="129">
        <v>271</v>
      </c>
      <c r="C16" s="129">
        <v>377</v>
      </c>
      <c r="D16" s="129">
        <v>430</v>
      </c>
      <c r="E16" s="129">
        <v>529</v>
      </c>
      <c r="F16" s="129">
        <f t="shared" si="0"/>
        <v>1607</v>
      </c>
      <c r="G16" s="126">
        <f t="shared" si="1"/>
        <v>2.3597650513950075E-2</v>
      </c>
    </row>
    <row r="17" spans="1:7">
      <c r="A17" s="128" t="s">
        <v>1091</v>
      </c>
      <c r="B17" s="129">
        <v>56</v>
      </c>
      <c r="C17" s="129">
        <v>63</v>
      </c>
      <c r="D17" s="129">
        <v>71</v>
      </c>
      <c r="E17" s="129">
        <v>57</v>
      </c>
      <c r="F17" s="129">
        <f t="shared" si="0"/>
        <v>247</v>
      </c>
      <c r="G17" s="126">
        <f t="shared" si="1"/>
        <v>3.6270190895741558E-3</v>
      </c>
    </row>
    <row r="18" spans="1:7">
      <c r="A18" s="128" t="s">
        <v>225</v>
      </c>
      <c r="B18" s="129">
        <v>1380</v>
      </c>
      <c r="C18" s="129">
        <v>1648</v>
      </c>
      <c r="D18" s="129">
        <v>1735</v>
      </c>
      <c r="E18" s="129">
        <v>2976</v>
      </c>
      <c r="F18" s="129">
        <f t="shared" si="0"/>
        <v>7739</v>
      </c>
      <c r="G18" s="126">
        <f t="shared" si="1"/>
        <v>0.1136417033773862</v>
      </c>
    </row>
    <row r="19" spans="1:7">
      <c r="A19" s="128" t="s">
        <v>1092</v>
      </c>
      <c r="B19" s="129">
        <v>90</v>
      </c>
      <c r="C19" s="129">
        <v>119</v>
      </c>
      <c r="D19" s="129">
        <v>144</v>
      </c>
      <c r="E19" s="129">
        <v>113</v>
      </c>
      <c r="F19" s="129">
        <f t="shared" si="0"/>
        <v>466</v>
      </c>
      <c r="G19" s="126">
        <f t="shared" si="1"/>
        <v>6.8428781204111604E-3</v>
      </c>
    </row>
    <row r="20" spans="1:7">
      <c r="A20" s="130" t="s">
        <v>142</v>
      </c>
      <c r="B20" s="131">
        <f t="shared" ref="B20" si="2">SUM(B7:B19)</f>
        <v>16050</v>
      </c>
      <c r="C20" s="131">
        <f>SUM(C7:C19)</f>
        <v>15723</v>
      </c>
      <c r="D20" s="131">
        <f t="shared" ref="D20" si="3">SUM(D7:D19)</f>
        <v>16609</v>
      </c>
      <c r="E20" s="131">
        <f t="shared" ref="E20:G20" si="4">SUM(E7:E19)</f>
        <v>19718</v>
      </c>
      <c r="F20" s="131">
        <f t="shared" si="4"/>
        <v>68100</v>
      </c>
      <c r="G20" s="132">
        <f t="shared" si="4"/>
        <v>1</v>
      </c>
    </row>
    <row r="21" spans="1:7">
      <c r="A21" s="141" t="s">
        <v>338</v>
      </c>
      <c r="B21" s="142"/>
      <c r="C21" s="142"/>
      <c r="D21" s="142"/>
      <c r="E21" s="142"/>
      <c r="F21" s="142"/>
      <c r="G21" s="143"/>
    </row>
    <row r="22" spans="1:7">
      <c r="A22" s="128" t="s">
        <v>244</v>
      </c>
      <c r="B22" s="129">
        <v>21</v>
      </c>
      <c r="C22" s="129">
        <v>30</v>
      </c>
      <c r="D22" s="129">
        <v>21</v>
      </c>
      <c r="E22" s="129">
        <v>22</v>
      </c>
      <c r="F22" s="129">
        <f>SUM(B22:E22)</f>
        <v>94</v>
      </c>
      <c r="G22" s="126">
        <f>SUM(B22:E22)/SUM($B$23:$E$23)</f>
        <v>1</v>
      </c>
    </row>
    <row r="23" spans="1:7">
      <c r="A23" s="130" t="s">
        <v>142</v>
      </c>
      <c r="B23" s="131">
        <f t="shared" ref="B23" si="5">SUM(B22)</f>
        <v>21</v>
      </c>
      <c r="C23" s="131">
        <f>SUM(C22)</f>
        <v>30</v>
      </c>
      <c r="D23" s="131">
        <f t="shared" ref="D23" si="6">SUM(D22)</f>
        <v>21</v>
      </c>
      <c r="E23" s="131">
        <f t="shared" ref="E23:G23" si="7">SUM(E22)</f>
        <v>22</v>
      </c>
      <c r="F23" s="131">
        <f t="shared" si="7"/>
        <v>94</v>
      </c>
      <c r="G23" s="132">
        <f t="shared" si="7"/>
        <v>1</v>
      </c>
    </row>
    <row r="24" spans="1:7">
      <c r="A24" s="141" t="s">
        <v>127</v>
      </c>
      <c r="B24" s="142"/>
      <c r="C24" s="142"/>
      <c r="D24" s="142"/>
      <c r="E24" s="142"/>
      <c r="F24" s="142"/>
      <c r="G24" s="143"/>
    </row>
    <row r="25" spans="1:7">
      <c r="A25" s="128" t="s">
        <v>1093</v>
      </c>
      <c r="B25" s="129">
        <v>110</v>
      </c>
      <c r="C25" s="129">
        <v>228</v>
      </c>
      <c r="D25" s="129">
        <v>312</v>
      </c>
      <c r="E25" s="129">
        <v>257</v>
      </c>
      <c r="F25" s="129">
        <f>SUM(B25:E25)</f>
        <v>907</v>
      </c>
      <c r="G25" s="126">
        <f>SUM(B25:E25)/SUM($B$27:$E$27)</f>
        <v>0.92645556690500508</v>
      </c>
    </row>
    <row r="26" spans="1:7">
      <c r="A26" s="128" t="s">
        <v>1095</v>
      </c>
      <c r="B26" s="129">
        <v>18</v>
      </c>
      <c r="C26" s="129">
        <v>12</v>
      </c>
      <c r="D26" s="129">
        <v>23</v>
      </c>
      <c r="E26" s="129">
        <v>19</v>
      </c>
      <c r="F26" s="129">
        <f>SUM(B26:E26)</f>
        <v>72</v>
      </c>
      <c r="G26" s="126">
        <f>SUM(B26:E26)/SUM($B$27:$E$27)</f>
        <v>7.3544433094994893E-2</v>
      </c>
    </row>
    <row r="27" spans="1:7">
      <c r="A27" s="130" t="s">
        <v>142</v>
      </c>
      <c r="B27" s="131">
        <f t="shared" ref="B27" si="8">SUM(B25:B26)</f>
        <v>128</v>
      </c>
      <c r="C27" s="131">
        <f>SUM(C25:C26)</f>
        <v>240</v>
      </c>
      <c r="D27" s="131">
        <f t="shared" ref="D27:E27" si="9">SUM(D25:D26)</f>
        <v>335</v>
      </c>
      <c r="E27" s="131">
        <f t="shared" si="9"/>
        <v>276</v>
      </c>
      <c r="F27" s="131">
        <f>SUM(F25:F26)</f>
        <v>979</v>
      </c>
      <c r="G27" s="132">
        <f>SUM(G25:G26)</f>
        <v>1</v>
      </c>
    </row>
    <row r="28" spans="1:7">
      <c r="A28" s="141" t="s">
        <v>303</v>
      </c>
      <c r="B28" s="142"/>
      <c r="C28" s="142"/>
      <c r="D28" s="142"/>
      <c r="E28" s="142"/>
      <c r="F28" s="142"/>
      <c r="G28" s="143"/>
    </row>
    <row r="29" spans="1:7">
      <c r="A29" s="128" t="s">
        <v>230</v>
      </c>
      <c r="B29" s="129">
        <v>26</v>
      </c>
      <c r="C29" s="129">
        <v>24</v>
      </c>
      <c r="D29" s="129">
        <v>25</v>
      </c>
      <c r="E29" s="129">
        <v>30</v>
      </c>
      <c r="F29" s="129">
        <f>SUM(B29:E29)</f>
        <v>105</v>
      </c>
      <c r="G29" s="126">
        <f>SUM(B29:E29)/SUM($B$32:$E$32)</f>
        <v>0.62130177514792895</v>
      </c>
    </row>
    <row r="30" spans="1:7">
      <c r="A30" s="128" t="s">
        <v>231</v>
      </c>
      <c r="B30" s="129">
        <v>10</v>
      </c>
      <c r="C30" s="129">
        <v>12</v>
      </c>
      <c r="D30" s="129">
        <v>16</v>
      </c>
      <c r="E30" s="129">
        <v>15</v>
      </c>
      <c r="F30" s="129">
        <f t="shared" ref="F30:F31" si="10">SUM(B30:E30)</f>
        <v>53</v>
      </c>
      <c r="G30" s="126">
        <f t="shared" ref="G30:G31" si="11">SUM(B30:E30)/SUM($B$32:$E$32)</f>
        <v>0.31360946745562129</v>
      </c>
    </row>
    <row r="31" spans="1:7">
      <c r="A31" s="128" t="s">
        <v>232</v>
      </c>
      <c r="B31" s="129">
        <v>4</v>
      </c>
      <c r="C31" s="129">
        <v>5</v>
      </c>
      <c r="D31" s="129">
        <v>1</v>
      </c>
      <c r="E31" s="129">
        <v>1</v>
      </c>
      <c r="F31" s="129">
        <f t="shared" si="10"/>
        <v>11</v>
      </c>
      <c r="G31" s="126">
        <f t="shared" si="11"/>
        <v>6.5088757396449703E-2</v>
      </c>
    </row>
    <row r="32" spans="1:7">
      <c r="A32" s="130" t="s">
        <v>142</v>
      </c>
      <c r="B32" s="131">
        <f t="shared" ref="B32" si="12">SUM(B29:B31)</f>
        <v>40</v>
      </c>
      <c r="C32" s="131">
        <f>SUM(C29:C31)</f>
        <v>41</v>
      </c>
      <c r="D32" s="131">
        <f t="shared" ref="D32" si="13">SUM(D29:D31)</f>
        <v>42</v>
      </c>
      <c r="E32" s="131">
        <f t="shared" ref="E32:G32" si="14">SUM(E29:E31)</f>
        <v>46</v>
      </c>
      <c r="F32" s="131">
        <f t="shared" si="14"/>
        <v>169</v>
      </c>
      <c r="G32" s="132">
        <f t="shared" si="14"/>
        <v>0.99999999999999989</v>
      </c>
    </row>
    <row r="33" spans="1:7">
      <c r="A33" s="141" t="s">
        <v>281</v>
      </c>
      <c r="B33" s="142"/>
      <c r="C33" s="142"/>
      <c r="D33" s="142"/>
      <c r="E33" s="142"/>
      <c r="F33" s="142"/>
      <c r="G33" s="143"/>
    </row>
    <row r="34" spans="1:7">
      <c r="A34" s="128" t="s">
        <v>1103</v>
      </c>
      <c r="B34" s="129">
        <v>89</v>
      </c>
      <c r="C34" s="129">
        <v>90</v>
      </c>
      <c r="D34" s="129">
        <v>95</v>
      </c>
      <c r="E34" s="129">
        <v>70</v>
      </c>
      <c r="F34" s="129">
        <f>SUM(B34:E34)</f>
        <v>344</v>
      </c>
      <c r="G34" s="126">
        <f t="shared" ref="G34:G68" si="15">SUM(B34:E34)/SUM($B$69:$E$69)</f>
        <v>0.50962962962962965</v>
      </c>
    </row>
    <row r="35" spans="1:7">
      <c r="A35" s="128" t="s">
        <v>1104</v>
      </c>
      <c r="B35" s="129">
        <v>20</v>
      </c>
      <c r="C35" s="129">
        <v>13</v>
      </c>
      <c r="D35" s="129">
        <v>10</v>
      </c>
      <c r="E35" s="129">
        <v>10</v>
      </c>
      <c r="F35" s="129">
        <f t="shared" ref="F35:F60" si="16">SUM(B35:E35)</f>
        <v>53</v>
      </c>
      <c r="G35" s="126">
        <f t="shared" si="15"/>
        <v>7.8518518518518515E-2</v>
      </c>
    </row>
    <row r="36" spans="1:7">
      <c r="A36" s="128" t="s">
        <v>1105</v>
      </c>
      <c r="B36" s="129">
        <v>2</v>
      </c>
      <c r="C36" s="129">
        <v>0</v>
      </c>
      <c r="D36" s="129">
        <v>1</v>
      </c>
      <c r="E36" s="129">
        <v>7</v>
      </c>
      <c r="F36" s="129">
        <f t="shared" si="16"/>
        <v>10</v>
      </c>
      <c r="G36" s="126">
        <f t="shared" si="15"/>
        <v>1.4814814814814815E-2</v>
      </c>
    </row>
    <row r="37" spans="1:7">
      <c r="A37" s="128" t="s">
        <v>1106</v>
      </c>
      <c r="B37" s="129">
        <v>2</v>
      </c>
      <c r="C37" s="129">
        <v>4</v>
      </c>
      <c r="D37" s="129">
        <v>0</v>
      </c>
      <c r="E37" s="129">
        <v>2</v>
      </c>
      <c r="F37" s="129">
        <f t="shared" si="16"/>
        <v>8</v>
      </c>
      <c r="G37" s="126">
        <f t="shared" si="15"/>
        <v>1.1851851851851851E-2</v>
      </c>
    </row>
    <row r="38" spans="1:7">
      <c r="A38" s="128" t="s">
        <v>1107</v>
      </c>
      <c r="B38" s="129">
        <v>4</v>
      </c>
      <c r="C38" s="129">
        <v>7</v>
      </c>
      <c r="D38" s="129">
        <v>6</v>
      </c>
      <c r="E38" s="129">
        <v>0</v>
      </c>
      <c r="F38" s="129">
        <f t="shared" si="16"/>
        <v>17</v>
      </c>
      <c r="G38" s="126">
        <f t="shared" si="15"/>
        <v>2.5185185185185185E-2</v>
      </c>
    </row>
    <row r="39" spans="1:7">
      <c r="A39" s="128" t="s">
        <v>1108</v>
      </c>
      <c r="B39" s="129">
        <v>3</v>
      </c>
      <c r="C39" s="129">
        <v>2</v>
      </c>
      <c r="D39" s="129">
        <v>7</v>
      </c>
      <c r="E39" s="129">
        <v>4</v>
      </c>
      <c r="F39" s="129">
        <f t="shared" si="16"/>
        <v>16</v>
      </c>
      <c r="G39" s="126">
        <f t="shared" si="15"/>
        <v>2.3703703703703703E-2</v>
      </c>
    </row>
    <row r="40" spans="1:7">
      <c r="A40" s="128" t="s">
        <v>1109</v>
      </c>
      <c r="B40" s="129">
        <v>2</v>
      </c>
      <c r="C40" s="129">
        <v>0</v>
      </c>
      <c r="D40" s="129">
        <v>2</v>
      </c>
      <c r="E40" s="129">
        <v>1</v>
      </c>
      <c r="F40" s="129">
        <f t="shared" si="16"/>
        <v>5</v>
      </c>
      <c r="G40" s="126">
        <f t="shared" si="15"/>
        <v>7.4074074074074077E-3</v>
      </c>
    </row>
    <row r="41" spans="1:7">
      <c r="A41" s="128" t="s">
        <v>1110</v>
      </c>
      <c r="B41" s="129">
        <v>3</v>
      </c>
      <c r="C41" s="129">
        <v>8</v>
      </c>
      <c r="D41" s="129">
        <v>8</v>
      </c>
      <c r="E41" s="129">
        <v>7</v>
      </c>
      <c r="F41" s="129">
        <f t="shared" si="16"/>
        <v>26</v>
      </c>
      <c r="G41" s="126">
        <f t="shared" si="15"/>
        <v>3.8518518518518521E-2</v>
      </c>
    </row>
    <row r="42" spans="1:7">
      <c r="A42" s="128" t="s">
        <v>1111</v>
      </c>
      <c r="B42" s="129">
        <v>4</v>
      </c>
      <c r="C42" s="129">
        <v>1</v>
      </c>
      <c r="D42" s="129">
        <v>8</v>
      </c>
      <c r="E42" s="129">
        <v>2</v>
      </c>
      <c r="F42" s="129">
        <f t="shared" si="16"/>
        <v>15</v>
      </c>
      <c r="G42" s="126">
        <f t="shared" si="15"/>
        <v>2.2222222222222223E-2</v>
      </c>
    </row>
    <row r="43" spans="1:7">
      <c r="A43" s="128" t="s">
        <v>1112</v>
      </c>
      <c r="B43" s="129">
        <v>1</v>
      </c>
      <c r="C43" s="129">
        <v>0</v>
      </c>
      <c r="D43" s="129">
        <v>1</v>
      </c>
      <c r="E43" s="129">
        <v>0</v>
      </c>
      <c r="F43" s="129">
        <f t="shared" si="16"/>
        <v>2</v>
      </c>
      <c r="G43" s="126">
        <f t="shared" si="15"/>
        <v>2.9629629629629628E-3</v>
      </c>
    </row>
    <row r="44" spans="1:7">
      <c r="A44" s="128" t="s">
        <v>1113</v>
      </c>
      <c r="B44" s="129">
        <v>1</v>
      </c>
      <c r="C44" s="129">
        <v>4</v>
      </c>
      <c r="D44" s="129">
        <v>1</v>
      </c>
      <c r="E44" s="129">
        <v>3</v>
      </c>
      <c r="F44" s="129">
        <f t="shared" si="16"/>
        <v>9</v>
      </c>
      <c r="G44" s="126">
        <f t="shared" si="15"/>
        <v>1.3333333333333334E-2</v>
      </c>
    </row>
    <row r="45" spans="1:7">
      <c r="A45" s="128" t="s">
        <v>1114</v>
      </c>
      <c r="B45" s="129">
        <v>1</v>
      </c>
      <c r="C45" s="129">
        <v>5</v>
      </c>
      <c r="D45" s="129">
        <v>2</v>
      </c>
      <c r="E45" s="129">
        <v>4</v>
      </c>
      <c r="F45" s="129">
        <f t="shared" si="16"/>
        <v>12</v>
      </c>
      <c r="G45" s="126">
        <f t="shared" si="15"/>
        <v>1.7777777777777778E-2</v>
      </c>
    </row>
    <row r="46" spans="1:7">
      <c r="A46" s="128" t="s">
        <v>1115</v>
      </c>
      <c r="B46" s="129">
        <v>5</v>
      </c>
      <c r="C46" s="129">
        <v>5</v>
      </c>
      <c r="D46" s="129">
        <v>2</v>
      </c>
      <c r="E46" s="129">
        <v>0</v>
      </c>
      <c r="F46" s="129">
        <f t="shared" si="16"/>
        <v>12</v>
      </c>
      <c r="G46" s="126">
        <f t="shared" si="15"/>
        <v>1.7777777777777778E-2</v>
      </c>
    </row>
    <row r="47" spans="1:7">
      <c r="A47" s="128" t="s">
        <v>1116</v>
      </c>
      <c r="B47" s="129">
        <v>3</v>
      </c>
      <c r="C47" s="129">
        <v>3</v>
      </c>
      <c r="D47" s="129">
        <v>5</v>
      </c>
      <c r="E47" s="129">
        <v>5</v>
      </c>
      <c r="F47" s="129">
        <f t="shared" si="16"/>
        <v>16</v>
      </c>
      <c r="G47" s="126">
        <f t="shared" si="15"/>
        <v>2.3703703703703703E-2</v>
      </c>
    </row>
    <row r="48" spans="1:7">
      <c r="A48" s="128" t="s">
        <v>1117</v>
      </c>
      <c r="B48" s="129">
        <v>1</v>
      </c>
      <c r="C48" s="129">
        <v>1</v>
      </c>
      <c r="D48" s="129">
        <v>3</v>
      </c>
      <c r="E48" s="129">
        <v>0</v>
      </c>
      <c r="F48" s="129">
        <f t="shared" si="16"/>
        <v>5</v>
      </c>
      <c r="G48" s="126">
        <f t="shared" si="15"/>
        <v>7.4074074074074077E-3</v>
      </c>
    </row>
    <row r="49" spans="1:7">
      <c r="A49" s="128" t="s">
        <v>1118</v>
      </c>
      <c r="B49" s="129">
        <v>1</v>
      </c>
      <c r="C49" s="129">
        <v>2</v>
      </c>
      <c r="D49" s="129">
        <v>5</v>
      </c>
      <c r="E49" s="129">
        <v>1</v>
      </c>
      <c r="F49" s="129">
        <f t="shared" si="16"/>
        <v>9</v>
      </c>
      <c r="G49" s="126">
        <f t="shared" si="15"/>
        <v>1.3333333333333334E-2</v>
      </c>
    </row>
    <row r="50" spans="1:7">
      <c r="A50" s="128" t="s">
        <v>1119</v>
      </c>
      <c r="B50" s="129">
        <v>0</v>
      </c>
      <c r="C50" s="129">
        <v>1</v>
      </c>
      <c r="D50" s="129">
        <v>2</v>
      </c>
      <c r="E50" s="129">
        <v>1</v>
      </c>
      <c r="F50" s="129">
        <f t="shared" si="16"/>
        <v>4</v>
      </c>
      <c r="G50" s="126">
        <f t="shared" si="15"/>
        <v>5.9259259259259256E-3</v>
      </c>
    </row>
    <row r="51" spans="1:7">
      <c r="A51" s="446" t="s">
        <v>1120</v>
      </c>
      <c r="B51" s="129">
        <v>0</v>
      </c>
      <c r="C51" s="129">
        <v>0</v>
      </c>
      <c r="D51" s="129">
        <v>1</v>
      </c>
      <c r="E51" s="129">
        <v>3</v>
      </c>
      <c r="F51" s="129">
        <f t="shared" si="16"/>
        <v>4</v>
      </c>
      <c r="G51" s="126">
        <f t="shared" si="15"/>
        <v>5.9259259259259256E-3</v>
      </c>
    </row>
    <row r="52" spans="1:7">
      <c r="A52" s="446" t="s">
        <v>1121</v>
      </c>
      <c r="B52" s="129">
        <v>0</v>
      </c>
      <c r="C52" s="129">
        <v>0</v>
      </c>
      <c r="D52" s="129">
        <v>0</v>
      </c>
      <c r="E52" s="129">
        <v>4</v>
      </c>
      <c r="F52" s="129">
        <f t="shared" si="16"/>
        <v>4</v>
      </c>
      <c r="G52" s="126">
        <f t="shared" si="15"/>
        <v>5.9259259259259256E-3</v>
      </c>
    </row>
    <row r="53" spans="1:7">
      <c r="A53" s="446" t="s">
        <v>1122</v>
      </c>
      <c r="B53" s="129">
        <v>3</v>
      </c>
      <c r="C53" s="129">
        <v>3</v>
      </c>
      <c r="D53" s="129">
        <v>2</v>
      </c>
      <c r="E53" s="129">
        <v>4</v>
      </c>
      <c r="F53" s="129">
        <f t="shared" si="16"/>
        <v>12</v>
      </c>
      <c r="G53" s="126">
        <f t="shared" si="15"/>
        <v>1.7777777777777778E-2</v>
      </c>
    </row>
    <row r="54" spans="1:7">
      <c r="A54" s="446" t="s">
        <v>1123</v>
      </c>
      <c r="B54" s="129">
        <v>1</v>
      </c>
      <c r="C54" s="129">
        <v>4</v>
      </c>
      <c r="D54" s="129">
        <v>4</v>
      </c>
      <c r="E54" s="129">
        <v>5</v>
      </c>
      <c r="F54" s="129">
        <f t="shared" si="16"/>
        <v>14</v>
      </c>
      <c r="G54" s="126">
        <f t="shared" si="15"/>
        <v>2.074074074074074E-2</v>
      </c>
    </row>
    <row r="55" spans="1:7">
      <c r="A55" s="446" t="s">
        <v>1124</v>
      </c>
      <c r="B55" s="129">
        <v>0</v>
      </c>
      <c r="C55" s="129">
        <v>0</v>
      </c>
      <c r="D55" s="129">
        <v>1</v>
      </c>
      <c r="E55" s="129">
        <v>0</v>
      </c>
      <c r="F55" s="129">
        <f t="shared" si="16"/>
        <v>1</v>
      </c>
      <c r="G55" s="126">
        <f t="shared" si="15"/>
        <v>1.4814814814814814E-3</v>
      </c>
    </row>
    <row r="56" spans="1:7">
      <c r="A56" s="446" t="s">
        <v>1125</v>
      </c>
      <c r="B56" s="129">
        <v>0</v>
      </c>
      <c r="C56" s="129">
        <v>1</v>
      </c>
      <c r="D56" s="129">
        <v>1</v>
      </c>
      <c r="E56" s="129">
        <v>0</v>
      </c>
      <c r="F56" s="129">
        <f t="shared" si="16"/>
        <v>2</v>
      </c>
      <c r="G56" s="126">
        <f t="shared" si="15"/>
        <v>2.9629629629629628E-3</v>
      </c>
    </row>
    <row r="57" spans="1:7">
      <c r="A57" s="446" t="s">
        <v>1126</v>
      </c>
      <c r="B57" s="129">
        <v>0</v>
      </c>
      <c r="C57" s="129">
        <v>1</v>
      </c>
      <c r="D57" s="129">
        <v>1</v>
      </c>
      <c r="E57" s="129">
        <v>3</v>
      </c>
      <c r="F57" s="129">
        <f t="shared" si="16"/>
        <v>5</v>
      </c>
      <c r="G57" s="126">
        <f t="shared" si="15"/>
        <v>7.4074074074074077E-3</v>
      </c>
    </row>
    <row r="58" spans="1:7">
      <c r="A58" s="446" t="s">
        <v>1127</v>
      </c>
      <c r="B58" s="129">
        <v>2</v>
      </c>
      <c r="C58" s="129">
        <v>0</v>
      </c>
      <c r="D58" s="129">
        <v>0</v>
      </c>
      <c r="E58" s="129">
        <v>2</v>
      </c>
      <c r="F58" s="129">
        <f t="shared" si="16"/>
        <v>4</v>
      </c>
      <c r="G58" s="126">
        <f t="shared" si="15"/>
        <v>5.9259259259259256E-3</v>
      </c>
    </row>
    <row r="59" spans="1:7">
      <c r="A59" s="446" t="s">
        <v>1128</v>
      </c>
      <c r="B59" s="129">
        <v>1</v>
      </c>
      <c r="C59" s="129">
        <v>2</v>
      </c>
      <c r="D59" s="129">
        <v>2</v>
      </c>
      <c r="E59" s="129">
        <v>3</v>
      </c>
      <c r="F59" s="129">
        <f t="shared" si="16"/>
        <v>8</v>
      </c>
      <c r="G59" s="126">
        <f t="shared" si="15"/>
        <v>1.1851851851851851E-2</v>
      </c>
    </row>
    <row r="60" spans="1:7">
      <c r="A60" s="446" t="s">
        <v>1129</v>
      </c>
      <c r="B60" s="129">
        <v>7</v>
      </c>
      <c r="C60" s="129">
        <v>4</v>
      </c>
      <c r="D60" s="129">
        <v>8</v>
      </c>
      <c r="E60" s="129">
        <v>4</v>
      </c>
      <c r="F60" s="129">
        <f t="shared" si="16"/>
        <v>23</v>
      </c>
      <c r="G60" s="126">
        <f t="shared" si="15"/>
        <v>3.4074074074074076E-2</v>
      </c>
    </row>
    <row r="61" spans="1:7">
      <c r="A61" s="446" t="s">
        <v>1130</v>
      </c>
      <c r="B61" s="129">
        <v>3</v>
      </c>
      <c r="C61" s="129">
        <v>0</v>
      </c>
      <c r="D61" s="129">
        <v>4</v>
      </c>
      <c r="E61" s="129">
        <v>3</v>
      </c>
      <c r="F61" s="129">
        <f t="shared" ref="F61:F68" si="17">SUM(B61:E61)</f>
        <v>10</v>
      </c>
      <c r="G61" s="126">
        <f t="shared" si="15"/>
        <v>1.4814814814814815E-2</v>
      </c>
    </row>
    <row r="62" spans="1:7">
      <c r="A62" s="446" t="s">
        <v>1131</v>
      </c>
      <c r="B62" s="129">
        <v>0</v>
      </c>
      <c r="C62" s="129">
        <v>1</v>
      </c>
      <c r="D62" s="129">
        <v>2</v>
      </c>
      <c r="E62" s="129">
        <v>0</v>
      </c>
      <c r="F62" s="129">
        <f t="shared" si="17"/>
        <v>3</v>
      </c>
      <c r="G62" s="126">
        <f t="shared" si="15"/>
        <v>4.4444444444444444E-3</v>
      </c>
    </row>
    <row r="63" spans="1:7">
      <c r="A63" s="128" t="s">
        <v>1132</v>
      </c>
      <c r="B63" s="129">
        <v>2</v>
      </c>
      <c r="C63" s="129">
        <v>2</v>
      </c>
      <c r="D63" s="129">
        <v>4</v>
      </c>
      <c r="E63" s="129">
        <v>1</v>
      </c>
      <c r="F63" s="129">
        <f t="shared" si="17"/>
        <v>9</v>
      </c>
      <c r="G63" s="126">
        <f t="shared" si="15"/>
        <v>1.3333333333333334E-2</v>
      </c>
    </row>
    <row r="64" spans="1:7">
      <c r="A64" s="128" t="s">
        <v>1133</v>
      </c>
      <c r="B64" s="129">
        <v>1</v>
      </c>
      <c r="C64" s="129">
        <v>0</v>
      </c>
      <c r="D64" s="129">
        <v>2</v>
      </c>
      <c r="E64" s="129">
        <v>0</v>
      </c>
      <c r="F64" s="129">
        <f t="shared" si="17"/>
        <v>3</v>
      </c>
      <c r="G64" s="126">
        <f t="shared" si="15"/>
        <v>4.4444444444444444E-3</v>
      </c>
    </row>
    <row r="65" spans="1:7">
      <c r="A65" s="446" t="s">
        <v>1134</v>
      </c>
      <c r="B65" s="129">
        <v>0</v>
      </c>
      <c r="C65" s="129">
        <v>0</v>
      </c>
      <c r="D65" s="129">
        <v>0</v>
      </c>
      <c r="E65" s="129">
        <v>2</v>
      </c>
      <c r="F65" s="129">
        <f t="shared" si="17"/>
        <v>2</v>
      </c>
      <c r="G65" s="126">
        <f t="shared" si="15"/>
        <v>2.9629629629629628E-3</v>
      </c>
    </row>
    <row r="66" spans="1:7">
      <c r="A66" s="128" t="s">
        <v>1135</v>
      </c>
      <c r="B66" s="129">
        <v>2</v>
      </c>
      <c r="C66" s="129">
        <v>0</v>
      </c>
      <c r="D66" s="129">
        <v>0</v>
      </c>
      <c r="E66" s="129">
        <v>1</v>
      </c>
      <c r="F66" s="129">
        <f t="shared" si="17"/>
        <v>3</v>
      </c>
      <c r="G66" s="126">
        <f t="shared" si="15"/>
        <v>4.4444444444444444E-3</v>
      </c>
    </row>
    <row r="67" spans="1:7">
      <c r="A67" s="446" t="s">
        <v>1138</v>
      </c>
      <c r="B67" s="129">
        <v>0</v>
      </c>
      <c r="C67" s="129">
        <v>0</v>
      </c>
      <c r="D67" s="129">
        <v>0</v>
      </c>
      <c r="E67" s="129">
        <v>2</v>
      </c>
      <c r="F67" s="129">
        <f t="shared" si="17"/>
        <v>2</v>
      </c>
      <c r="G67" s="126">
        <f t="shared" si="15"/>
        <v>2.9629629629629628E-3</v>
      </c>
    </row>
    <row r="68" spans="1:7">
      <c r="A68" s="128" t="s">
        <v>1139</v>
      </c>
      <c r="B68" s="129">
        <v>0</v>
      </c>
      <c r="C68" s="129">
        <v>0</v>
      </c>
      <c r="D68" s="129">
        <v>0</v>
      </c>
      <c r="E68" s="129">
        <v>3</v>
      </c>
      <c r="F68" s="129">
        <f t="shared" si="17"/>
        <v>3</v>
      </c>
      <c r="G68" s="126">
        <f t="shared" si="15"/>
        <v>4.4444444444444444E-3</v>
      </c>
    </row>
    <row r="69" spans="1:7">
      <c r="A69" s="130" t="s">
        <v>142</v>
      </c>
      <c r="B69" s="131">
        <f>SUM(B34:B68)</f>
        <v>164</v>
      </c>
      <c r="C69" s="131">
        <f>SUM(C34:C68)</f>
        <v>164</v>
      </c>
      <c r="D69" s="131">
        <f>SUM(D34:D68)</f>
        <v>190</v>
      </c>
      <c r="E69" s="131">
        <f>SUM(E34:E68)</f>
        <v>157</v>
      </c>
      <c r="F69" s="131">
        <f>SUM(F34:F68)</f>
        <v>675</v>
      </c>
      <c r="G69" s="135">
        <f t="shared" ref="G69" si="18">SUM(G34:G66)</f>
        <v>0.99259259259259258</v>
      </c>
    </row>
    <row r="70" spans="1:7">
      <c r="A70" s="141" t="s">
        <v>333</v>
      </c>
      <c r="B70" s="142"/>
      <c r="C70" s="142"/>
      <c r="D70" s="142"/>
      <c r="E70" s="142"/>
      <c r="F70" s="142"/>
      <c r="G70" s="143"/>
    </row>
    <row r="71" spans="1:7">
      <c r="A71" s="128" t="s">
        <v>346</v>
      </c>
      <c r="B71" s="129">
        <v>0</v>
      </c>
      <c r="C71" s="129">
        <v>2</v>
      </c>
      <c r="D71" s="129">
        <v>1</v>
      </c>
      <c r="E71" s="129">
        <v>0</v>
      </c>
      <c r="F71" s="129">
        <f t="shared" ref="F71" si="19">SUM(B71:E71)</f>
        <v>3</v>
      </c>
      <c r="G71" s="126">
        <f>SUM(B71:E71)/SUM($B$72:$E$72)</f>
        <v>1</v>
      </c>
    </row>
    <row r="72" spans="1:7">
      <c r="A72" s="130" t="s">
        <v>142</v>
      </c>
      <c r="B72" s="131">
        <f t="shared" ref="B72:G72" si="20">SUM(B71:B71)</f>
        <v>0</v>
      </c>
      <c r="C72" s="131">
        <f t="shared" si="20"/>
        <v>2</v>
      </c>
      <c r="D72" s="131">
        <f t="shared" si="20"/>
        <v>1</v>
      </c>
      <c r="E72" s="131">
        <f t="shared" si="20"/>
        <v>0</v>
      </c>
      <c r="F72" s="131">
        <f t="shared" si="20"/>
        <v>3</v>
      </c>
      <c r="G72" s="132">
        <f t="shared" si="20"/>
        <v>1</v>
      </c>
    </row>
    <row r="73" spans="1:7">
      <c r="A73" s="141" t="s">
        <v>334</v>
      </c>
      <c r="B73" s="142"/>
      <c r="C73" s="142"/>
      <c r="D73" s="142"/>
      <c r="E73" s="142"/>
      <c r="F73" s="142"/>
      <c r="G73" s="143"/>
    </row>
    <row r="74" spans="1:7">
      <c r="A74" s="128" t="s">
        <v>363</v>
      </c>
      <c r="B74" s="129">
        <v>17</v>
      </c>
      <c r="C74" s="129">
        <v>24</v>
      </c>
      <c r="D74" s="129">
        <v>18</v>
      </c>
      <c r="E74" s="129">
        <v>23</v>
      </c>
      <c r="F74" s="129">
        <f>SUM(B74:E74)</f>
        <v>82</v>
      </c>
      <c r="G74" s="126">
        <f>SUM(B74:E74)/SUM($B$76:$E$76)</f>
        <v>0.86315789473684212</v>
      </c>
    </row>
    <row r="75" spans="1:7">
      <c r="A75" s="128" t="s">
        <v>365</v>
      </c>
      <c r="B75" s="129">
        <v>1</v>
      </c>
      <c r="C75" s="129">
        <v>8</v>
      </c>
      <c r="D75" s="129">
        <v>1</v>
      </c>
      <c r="E75" s="129">
        <v>3</v>
      </c>
      <c r="F75" s="129">
        <f>SUM(B75:E75)</f>
        <v>13</v>
      </c>
      <c r="G75" s="126">
        <f>SUM(B75:E75)/SUM($B$76:$E$76)</f>
        <v>0.1368421052631579</v>
      </c>
    </row>
    <row r="76" spans="1:7">
      <c r="A76" s="130" t="s">
        <v>142</v>
      </c>
      <c r="B76" s="131">
        <f t="shared" ref="B76" si="21">SUM(B74:B75)</f>
        <v>18</v>
      </c>
      <c r="C76" s="131">
        <f>SUM(C74:C75)</f>
        <v>32</v>
      </c>
      <c r="D76" s="131">
        <f t="shared" ref="D76" si="22">SUM(D74:D75)</f>
        <v>19</v>
      </c>
      <c r="E76" s="131">
        <f t="shared" ref="E76:G76" si="23">SUM(E74:E75)</f>
        <v>26</v>
      </c>
      <c r="F76" s="131">
        <f t="shared" si="23"/>
        <v>95</v>
      </c>
      <c r="G76" s="132">
        <f t="shared" si="23"/>
        <v>1</v>
      </c>
    </row>
    <row r="77" spans="1:7">
      <c r="A77" s="141" t="s">
        <v>882</v>
      </c>
      <c r="B77" s="142"/>
      <c r="C77" s="142"/>
      <c r="D77" s="142"/>
      <c r="E77" s="142"/>
      <c r="F77" s="142"/>
      <c r="G77" s="143"/>
    </row>
    <row r="78" spans="1:7">
      <c r="A78" s="128" t="s">
        <v>368</v>
      </c>
      <c r="B78" s="129">
        <v>28</v>
      </c>
      <c r="C78" s="129">
        <v>31</v>
      </c>
      <c r="D78" s="129">
        <v>41</v>
      </c>
      <c r="E78" s="129">
        <v>64</v>
      </c>
      <c r="F78" s="129">
        <f>SUM(B78:E78)</f>
        <v>164</v>
      </c>
      <c r="G78" s="126">
        <f>SUM(B78:E78)/SUM($B$79:$E$79)</f>
        <v>1</v>
      </c>
    </row>
    <row r="79" spans="1:7">
      <c r="A79" s="130" t="s">
        <v>142</v>
      </c>
      <c r="B79" s="131">
        <f t="shared" ref="B79" si="24">SUM(B78:B78)</f>
        <v>28</v>
      </c>
      <c r="C79" s="131">
        <f>SUM(C78:C78)</f>
        <v>31</v>
      </c>
      <c r="D79" s="131">
        <f t="shared" ref="D79" si="25">SUM(D78:D78)</f>
        <v>41</v>
      </c>
      <c r="E79" s="131">
        <f t="shared" ref="E79:G79" si="26">SUM(E78:E78)</f>
        <v>64</v>
      </c>
      <c r="F79" s="131">
        <f t="shared" si="26"/>
        <v>164</v>
      </c>
      <c r="G79" s="132">
        <f t="shared" si="26"/>
        <v>1</v>
      </c>
    </row>
    <row r="80" spans="1:7">
      <c r="A80" s="141" t="s">
        <v>133</v>
      </c>
      <c r="B80" s="142"/>
      <c r="C80" s="142"/>
      <c r="D80" s="142"/>
      <c r="E80" s="142"/>
      <c r="F80" s="142"/>
      <c r="G80" s="143"/>
    </row>
    <row r="81" spans="1:7">
      <c r="A81" s="128" t="s">
        <v>335</v>
      </c>
      <c r="B81" s="129">
        <v>16</v>
      </c>
      <c r="C81" s="129">
        <v>11</v>
      </c>
      <c r="D81" s="129">
        <v>10</v>
      </c>
      <c r="E81" s="129">
        <v>23</v>
      </c>
      <c r="F81" s="129">
        <f>SUM(B81:E81)</f>
        <v>60</v>
      </c>
      <c r="G81" s="126">
        <f>SUM(B81:E81)/SUM($B$90:$E$90)</f>
        <v>6.3559322033898302E-2</v>
      </c>
    </row>
    <row r="82" spans="1:7">
      <c r="A82" s="128" t="s">
        <v>336</v>
      </c>
      <c r="B82" s="129">
        <v>61</v>
      </c>
      <c r="C82" s="129">
        <v>86</v>
      </c>
      <c r="D82" s="129">
        <v>84</v>
      </c>
      <c r="E82" s="129">
        <v>97</v>
      </c>
      <c r="F82" s="129">
        <f t="shared" ref="F82:F89" si="27">SUM(B82:E82)</f>
        <v>328</v>
      </c>
      <c r="G82" s="126">
        <f t="shared" ref="G82:G89" si="28">SUM(B82:E82)/SUM($B$90:$E$90)</f>
        <v>0.34745762711864409</v>
      </c>
    </row>
    <row r="83" spans="1:7">
      <c r="A83" s="128" t="str">
        <f>UPPER("Diaconía Frif - Ifd")</f>
        <v>DIACONÍA FRIF - IFD</v>
      </c>
      <c r="B83" s="129">
        <v>31</v>
      </c>
      <c r="C83" s="129">
        <v>48</v>
      </c>
      <c r="D83" s="129">
        <v>46</v>
      </c>
      <c r="E83" s="129">
        <v>45</v>
      </c>
      <c r="F83" s="129">
        <f t="shared" si="27"/>
        <v>170</v>
      </c>
      <c r="G83" s="126">
        <f t="shared" si="28"/>
        <v>0.18008474576271186</v>
      </c>
    </row>
    <row r="84" spans="1:7">
      <c r="A84" s="128" t="str">
        <f>UPPER("Fondeco Ifd")</f>
        <v>FONDECO IFD</v>
      </c>
      <c r="B84" s="129">
        <v>1</v>
      </c>
      <c r="C84" s="129">
        <v>3</v>
      </c>
      <c r="D84" s="129">
        <v>4</v>
      </c>
      <c r="E84" s="129">
        <v>5</v>
      </c>
      <c r="F84" s="129">
        <f t="shared" si="27"/>
        <v>13</v>
      </c>
      <c r="G84" s="126">
        <f t="shared" si="28"/>
        <v>1.3771186440677966E-2</v>
      </c>
    </row>
    <row r="85" spans="1:7">
      <c r="A85" s="128" t="str">
        <f>UPPER("Fubode Ifd")</f>
        <v>FUBODE IFD</v>
      </c>
      <c r="B85" s="129">
        <v>3</v>
      </c>
      <c r="C85" s="129">
        <v>2</v>
      </c>
      <c r="D85" s="129">
        <v>0</v>
      </c>
      <c r="E85" s="129">
        <v>1</v>
      </c>
      <c r="F85" s="129">
        <f t="shared" si="27"/>
        <v>6</v>
      </c>
      <c r="G85" s="126">
        <f t="shared" si="28"/>
        <v>6.3559322033898309E-3</v>
      </c>
    </row>
    <row r="86" spans="1:7">
      <c r="A86" s="128" t="str">
        <f>UPPER("Idepro Ifd")</f>
        <v>IDEPRO IFD</v>
      </c>
      <c r="B86" s="129">
        <v>11</v>
      </c>
      <c r="C86" s="129">
        <v>12</v>
      </c>
      <c r="D86" s="129">
        <v>21</v>
      </c>
      <c r="E86" s="129">
        <v>23</v>
      </c>
      <c r="F86" s="129">
        <f t="shared" si="27"/>
        <v>67</v>
      </c>
      <c r="G86" s="126">
        <f t="shared" si="28"/>
        <v>7.0974576271186446E-2</v>
      </c>
    </row>
    <row r="87" spans="1:7">
      <c r="A87" s="128" t="str">
        <f>UPPER("Impro Ifd")</f>
        <v>IMPRO IFD</v>
      </c>
      <c r="B87" s="129">
        <v>2</v>
      </c>
      <c r="C87" s="129">
        <v>1</v>
      </c>
      <c r="D87" s="129">
        <v>0</v>
      </c>
      <c r="E87" s="129">
        <v>6</v>
      </c>
      <c r="F87" s="129">
        <f t="shared" si="27"/>
        <v>9</v>
      </c>
      <c r="G87" s="126">
        <f t="shared" si="28"/>
        <v>9.5338983050847464E-3</v>
      </c>
    </row>
    <row r="88" spans="1:7">
      <c r="A88" s="128" t="s">
        <v>340</v>
      </c>
      <c r="B88" s="129">
        <v>36</v>
      </c>
      <c r="C88" s="129">
        <v>49</v>
      </c>
      <c r="D88" s="129">
        <v>61</v>
      </c>
      <c r="E88" s="129">
        <v>62</v>
      </c>
      <c r="F88" s="129">
        <f t="shared" si="27"/>
        <v>208</v>
      </c>
      <c r="G88" s="126">
        <f t="shared" si="28"/>
        <v>0.22033898305084745</v>
      </c>
    </row>
    <row r="89" spans="1:7">
      <c r="A89" s="128" t="s">
        <v>337</v>
      </c>
      <c r="B89" s="129">
        <v>14</v>
      </c>
      <c r="C89" s="129">
        <v>21</v>
      </c>
      <c r="D89" s="129">
        <v>28</v>
      </c>
      <c r="E89" s="129">
        <v>20</v>
      </c>
      <c r="F89" s="129">
        <f t="shared" si="27"/>
        <v>83</v>
      </c>
      <c r="G89" s="126">
        <f t="shared" si="28"/>
        <v>8.7923728813559324E-2</v>
      </c>
    </row>
    <row r="90" spans="1:7">
      <c r="A90" s="130" t="s">
        <v>142</v>
      </c>
      <c r="B90" s="131">
        <f t="shared" ref="B90" si="29">SUM(B81:B89)</f>
        <v>175</v>
      </c>
      <c r="C90" s="131">
        <f>SUM(C81:C89)</f>
        <v>233</v>
      </c>
      <c r="D90" s="131">
        <f t="shared" ref="D90" si="30">SUM(D81:D89)</f>
        <v>254</v>
      </c>
      <c r="E90" s="131">
        <f t="shared" ref="E90:G90" si="31">SUM(E81:E89)</f>
        <v>282</v>
      </c>
      <c r="F90" s="131">
        <f t="shared" si="31"/>
        <v>944</v>
      </c>
      <c r="G90" s="132">
        <f t="shared" si="31"/>
        <v>1</v>
      </c>
    </row>
    <row r="91" spans="1:7">
      <c r="A91" s="141" t="s">
        <v>883</v>
      </c>
      <c r="B91" s="142"/>
      <c r="C91" s="142"/>
      <c r="D91" s="142"/>
      <c r="E91" s="142"/>
      <c r="F91" s="142"/>
      <c r="G91" s="143"/>
    </row>
    <row r="92" spans="1:7">
      <c r="A92" s="128" t="s">
        <v>1096</v>
      </c>
      <c r="B92" s="129">
        <v>0</v>
      </c>
      <c r="C92" s="129">
        <v>1</v>
      </c>
      <c r="D92" s="129">
        <v>1</v>
      </c>
      <c r="E92" s="129">
        <v>2</v>
      </c>
      <c r="F92" s="129">
        <f>SUM(B92:E92)</f>
        <v>4</v>
      </c>
      <c r="G92" s="126">
        <f>SUM(B92:E92)/SUM($B$95:$E$95)</f>
        <v>5.6137987172469929E-5</v>
      </c>
    </row>
    <row r="93" spans="1:7">
      <c r="A93" s="128" t="s">
        <v>392</v>
      </c>
      <c r="B93" s="129">
        <v>7</v>
      </c>
      <c r="C93" s="129">
        <v>8</v>
      </c>
      <c r="D93" s="129">
        <v>8</v>
      </c>
      <c r="E93" s="129">
        <v>3</v>
      </c>
      <c r="F93" s="129">
        <f>SUM(B93:E93)</f>
        <v>26</v>
      </c>
      <c r="G93" s="126">
        <f>SUM(B93:E93)/SUM($B$95:$E$95)</f>
        <v>3.6489691662105453E-4</v>
      </c>
    </row>
    <row r="94" spans="1:7">
      <c r="A94" s="130" t="s">
        <v>142</v>
      </c>
      <c r="B94" s="136">
        <f t="shared" ref="B94:D94" si="32">SUM(B92:B93)</f>
        <v>7</v>
      </c>
      <c r="C94" s="136">
        <f t="shared" si="32"/>
        <v>9</v>
      </c>
      <c r="D94" s="136">
        <f t="shared" si="32"/>
        <v>9</v>
      </c>
      <c r="E94" s="136">
        <f t="shared" ref="E94:G94" si="33">SUM(E92:E93)</f>
        <v>5</v>
      </c>
      <c r="F94" s="136">
        <f t="shared" si="33"/>
        <v>30</v>
      </c>
      <c r="G94" s="132">
        <f t="shared" si="33"/>
        <v>4.2103490379352443E-4</v>
      </c>
    </row>
    <row r="95" spans="1:7">
      <c r="A95" s="133" t="s">
        <v>67</v>
      </c>
      <c r="B95" s="134">
        <f>SUM(B20,B27,B32,B72,B76,B79,B69,B90,B23,B94)</f>
        <v>16631</v>
      </c>
      <c r="C95" s="134">
        <f>SUM(C20,C27,C32,C72,C76,C79,C69,C90,C23,C94)</f>
        <v>16505</v>
      </c>
      <c r="D95" s="134">
        <f>SUM(D20,D27,D32,D72,D76,D79,D69,D90,D23,D94)</f>
        <v>17521</v>
      </c>
      <c r="E95" s="134">
        <f>SUM(E20,E27,E32,E72,E76,E79,E69,E90,E23,E94)</f>
        <v>20596</v>
      </c>
      <c r="F95" s="134">
        <f>SUM(F20,F27,F32,F72,F76,F79,F69,F90,F23,F94)</f>
        <v>71253</v>
      </c>
      <c r="G95" s="137"/>
    </row>
    <row r="96" spans="1:7">
      <c r="A96" s="119"/>
      <c r="B96" s="124"/>
      <c r="C96" s="124"/>
      <c r="D96" s="124"/>
      <c r="E96" s="124"/>
      <c r="F96" s="124"/>
      <c r="G96" s="119"/>
    </row>
  </sheetData>
  <mergeCells count="7">
    <mergeCell ref="A1:G1"/>
    <mergeCell ref="A2:G2"/>
    <mergeCell ref="A3:G3"/>
    <mergeCell ref="A4:A5"/>
    <mergeCell ref="F4:F5"/>
    <mergeCell ref="G4:G5"/>
    <mergeCell ref="B4:D4"/>
  </mergeCells>
  <pageMargins left="0.7" right="0.7" top="0.75" bottom="0.75" header="0.3" footer="0.3"/>
  <pageSetup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63"/>
  <sheetViews>
    <sheetView zoomScale="115" zoomScaleNormal="115" workbookViewId="0">
      <selection sqref="A1:B1"/>
    </sheetView>
  </sheetViews>
  <sheetFormatPr defaultColWidth="11.42578125" defaultRowHeight="15"/>
  <cols>
    <col min="1" max="1" width="82.85546875" customWidth="1"/>
    <col min="2" max="2" width="9" customWidth="1"/>
  </cols>
  <sheetData>
    <row r="1" spans="1:2" ht="18">
      <c r="A1" s="494" t="s">
        <v>298</v>
      </c>
      <c r="B1" s="494"/>
    </row>
    <row r="2" spans="1:2">
      <c r="A2" s="18"/>
      <c r="B2" s="17"/>
    </row>
    <row r="3" spans="1:2">
      <c r="A3" s="146" t="s">
        <v>214</v>
      </c>
      <c r="B3" s="147"/>
    </row>
    <row r="4" spans="1:2">
      <c r="A4" s="147" t="s">
        <v>215</v>
      </c>
      <c r="B4" s="147" t="s">
        <v>53</v>
      </c>
    </row>
    <row r="5" spans="1:2">
      <c r="A5" s="147" t="s">
        <v>216</v>
      </c>
      <c r="B5" s="147" t="s">
        <v>55</v>
      </c>
    </row>
    <row r="6" spans="1:2">
      <c r="A6" s="147" t="s">
        <v>217</v>
      </c>
      <c r="B6" s="147" t="s">
        <v>56</v>
      </c>
    </row>
    <row r="7" spans="1:2">
      <c r="A7" s="147" t="s">
        <v>218</v>
      </c>
      <c r="B7" s="147" t="s">
        <v>59</v>
      </c>
    </row>
    <row r="8" spans="1:2">
      <c r="A8" s="147" t="s">
        <v>219</v>
      </c>
      <c r="B8" s="147" t="s">
        <v>60</v>
      </c>
    </row>
    <row r="9" spans="1:2">
      <c r="A9" s="147" t="s">
        <v>220</v>
      </c>
      <c r="B9" s="147" t="s">
        <v>58</v>
      </c>
    </row>
    <row r="10" spans="1:2">
      <c r="A10" s="147" t="s">
        <v>221</v>
      </c>
      <c r="B10" s="147" t="s">
        <v>57</v>
      </c>
    </row>
    <row r="11" spans="1:2">
      <c r="A11" s="147" t="s">
        <v>222</v>
      </c>
      <c r="B11" s="147" t="s">
        <v>61</v>
      </c>
    </row>
    <row r="12" spans="1:2">
      <c r="A12" s="147" t="s">
        <v>223</v>
      </c>
      <c r="B12" s="147" t="s">
        <v>62</v>
      </c>
    </row>
    <row r="13" spans="1:2">
      <c r="A13" s="147" t="s">
        <v>224</v>
      </c>
      <c r="B13" s="147" t="s">
        <v>63</v>
      </c>
    </row>
    <row r="14" spans="1:2">
      <c r="A14" s="147" t="s">
        <v>225</v>
      </c>
      <c r="B14" s="147" t="s">
        <v>64</v>
      </c>
    </row>
    <row r="15" spans="1:2">
      <c r="A15" s="147" t="s">
        <v>226</v>
      </c>
      <c r="B15" s="147" t="s">
        <v>65</v>
      </c>
    </row>
    <row r="16" spans="1:2">
      <c r="A16" s="147"/>
      <c r="B16" s="147"/>
    </row>
    <row r="17" spans="1:2">
      <c r="A17" s="146" t="s">
        <v>227</v>
      </c>
      <c r="B17" s="147"/>
    </row>
    <row r="18" spans="1:2">
      <c r="A18" s="147" t="s">
        <v>228</v>
      </c>
      <c r="B18" s="147" t="s">
        <v>129</v>
      </c>
    </row>
    <row r="19" spans="1:2">
      <c r="A19" s="147" t="s">
        <v>342</v>
      </c>
      <c r="B19" s="147" t="s">
        <v>128</v>
      </c>
    </row>
    <row r="20" spans="1:2">
      <c r="A20" s="147"/>
      <c r="B20" s="147"/>
    </row>
    <row r="21" spans="1:2">
      <c r="A21" s="146" t="s">
        <v>229</v>
      </c>
      <c r="B21" s="147"/>
    </row>
    <row r="22" spans="1:2">
      <c r="A22" s="147" t="s">
        <v>230</v>
      </c>
      <c r="B22" s="147" t="s">
        <v>130</v>
      </c>
    </row>
    <row r="23" spans="1:2">
      <c r="A23" s="147" t="s">
        <v>231</v>
      </c>
      <c r="B23" s="147" t="s">
        <v>131</v>
      </c>
    </row>
    <row r="24" spans="1:2">
      <c r="A24" s="147" t="s">
        <v>232</v>
      </c>
      <c r="B24" s="147" t="s">
        <v>132</v>
      </c>
    </row>
    <row r="25" spans="1:2">
      <c r="A25" s="147"/>
      <c r="B25" s="147"/>
    </row>
    <row r="26" spans="1:2">
      <c r="A26" s="146" t="s">
        <v>297</v>
      </c>
      <c r="B26" s="147"/>
    </row>
    <row r="27" spans="1:2">
      <c r="A27" s="147" t="s">
        <v>1058</v>
      </c>
      <c r="B27" s="147" t="s">
        <v>97</v>
      </c>
    </row>
    <row r="28" spans="1:2">
      <c r="A28" s="147" t="s">
        <v>1059</v>
      </c>
      <c r="B28" s="147" t="s">
        <v>98</v>
      </c>
    </row>
    <row r="29" spans="1:2">
      <c r="A29" s="147" t="s">
        <v>1060</v>
      </c>
      <c r="B29" s="147" t="s">
        <v>99</v>
      </c>
    </row>
    <row r="30" spans="1:2">
      <c r="A30" s="147" t="s">
        <v>1061</v>
      </c>
      <c r="B30" s="147" t="s">
        <v>100</v>
      </c>
    </row>
    <row r="31" spans="1:2">
      <c r="A31" s="147" t="s">
        <v>1062</v>
      </c>
      <c r="B31" s="147" t="s">
        <v>101</v>
      </c>
    </row>
    <row r="32" spans="1:2">
      <c r="A32" s="147" t="s">
        <v>1063</v>
      </c>
      <c r="B32" s="147" t="s">
        <v>102</v>
      </c>
    </row>
    <row r="33" spans="1:2">
      <c r="A33" s="147" t="s">
        <v>1064</v>
      </c>
      <c r="B33" s="147" t="s">
        <v>103</v>
      </c>
    </row>
    <row r="34" spans="1:2">
      <c r="A34" s="147" t="s">
        <v>1065</v>
      </c>
      <c r="B34" s="147" t="s">
        <v>104</v>
      </c>
    </row>
    <row r="35" spans="1:2">
      <c r="A35" s="147" t="s">
        <v>1066</v>
      </c>
      <c r="B35" s="147" t="s">
        <v>105</v>
      </c>
    </row>
    <row r="36" spans="1:2">
      <c r="A36" s="147" t="s">
        <v>1067</v>
      </c>
      <c r="B36" s="147" t="s">
        <v>106</v>
      </c>
    </row>
    <row r="37" spans="1:2">
      <c r="A37" s="147" t="s">
        <v>1068</v>
      </c>
      <c r="B37" s="147" t="s">
        <v>107</v>
      </c>
    </row>
    <row r="38" spans="1:2">
      <c r="A38" s="147" t="s">
        <v>1069</v>
      </c>
      <c r="B38" s="147" t="s">
        <v>108</v>
      </c>
    </row>
    <row r="39" spans="1:2">
      <c r="A39" s="147" t="s">
        <v>1070</v>
      </c>
      <c r="B39" s="147" t="s">
        <v>109</v>
      </c>
    </row>
    <row r="40" spans="1:2">
      <c r="A40" s="147" t="s">
        <v>1071</v>
      </c>
      <c r="B40" s="147" t="s">
        <v>110</v>
      </c>
    </row>
    <row r="41" spans="1:2">
      <c r="A41" s="147" t="s">
        <v>1072</v>
      </c>
      <c r="B41" s="147" t="s">
        <v>111</v>
      </c>
    </row>
    <row r="42" spans="1:2">
      <c r="A42" s="147" t="s">
        <v>1073</v>
      </c>
      <c r="B42" s="147" t="s">
        <v>112</v>
      </c>
    </row>
    <row r="43" spans="1:2">
      <c r="A43" s="147" t="s">
        <v>1074</v>
      </c>
      <c r="B43" s="147" t="s">
        <v>113</v>
      </c>
    </row>
    <row r="44" spans="1:2">
      <c r="A44" s="147" t="s">
        <v>1075</v>
      </c>
      <c r="B44" s="147" t="s">
        <v>114</v>
      </c>
    </row>
    <row r="45" spans="1:2">
      <c r="A45" s="147" t="s">
        <v>1086</v>
      </c>
      <c r="B45" s="147" t="s">
        <v>115</v>
      </c>
    </row>
    <row r="46" spans="1:2">
      <c r="A46" s="147" t="s">
        <v>1090</v>
      </c>
      <c r="B46" s="147" t="s">
        <v>116</v>
      </c>
    </row>
    <row r="47" spans="1:2">
      <c r="A47" s="147" t="s">
        <v>1076</v>
      </c>
      <c r="B47" s="147" t="s">
        <v>117</v>
      </c>
    </row>
    <row r="48" spans="1:2">
      <c r="A48" s="147" t="s">
        <v>1077</v>
      </c>
      <c r="B48" s="147" t="s">
        <v>118</v>
      </c>
    </row>
    <row r="49" spans="1:2">
      <c r="A49" s="147" t="s">
        <v>1078</v>
      </c>
      <c r="B49" s="147" t="s">
        <v>119</v>
      </c>
    </row>
    <row r="50" spans="1:2">
      <c r="A50" s="147" t="s">
        <v>1079</v>
      </c>
      <c r="B50" s="147" t="s">
        <v>120</v>
      </c>
    </row>
    <row r="51" spans="1:2">
      <c r="A51" s="147" t="s">
        <v>1080</v>
      </c>
      <c r="B51" s="147" t="s">
        <v>121</v>
      </c>
    </row>
    <row r="52" spans="1:2">
      <c r="A52" s="147" t="s">
        <v>1081</v>
      </c>
      <c r="B52" s="147" t="s">
        <v>122</v>
      </c>
    </row>
    <row r="53" spans="1:2">
      <c r="A53" s="147" t="s">
        <v>1101</v>
      </c>
      <c r="B53" s="147" t="s">
        <v>123</v>
      </c>
    </row>
    <row r="54" spans="1:2">
      <c r="A54" s="147" t="s">
        <v>1057</v>
      </c>
      <c r="B54" s="147" t="s">
        <v>124</v>
      </c>
    </row>
    <row r="55" spans="1:2">
      <c r="A55" s="147" t="s">
        <v>343</v>
      </c>
      <c r="B55" s="147" t="s">
        <v>125</v>
      </c>
    </row>
    <row r="56" spans="1:2">
      <c r="A56" s="147" t="s">
        <v>233</v>
      </c>
      <c r="B56" s="147" t="s">
        <v>126</v>
      </c>
    </row>
    <row r="57" spans="1:2">
      <c r="A57" s="147" t="s">
        <v>1082</v>
      </c>
      <c r="B57" s="147" t="s">
        <v>291</v>
      </c>
    </row>
    <row r="58" spans="1:2" s="20" customFormat="1">
      <c r="A58" s="148" t="s">
        <v>1083</v>
      </c>
      <c r="B58" s="147" t="s">
        <v>439</v>
      </c>
    </row>
    <row r="59" spans="1:2" s="20" customFormat="1">
      <c r="A59" s="148" t="s">
        <v>901</v>
      </c>
      <c r="B59" s="147" t="s">
        <v>440</v>
      </c>
    </row>
    <row r="60" spans="1:2" s="20" customFormat="1">
      <c r="A60" s="148" t="s">
        <v>902</v>
      </c>
      <c r="B60" s="147" t="s">
        <v>441</v>
      </c>
    </row>
    <row r="61" spans="1:2" s="20" customFormat="1">
      <c r="A61" s="148" t="s">
        <v>1084</v>
      </c>
      <c r="B61" s="147" t="s">
        <v>449</v>
      </c>
    </row>
    <row r="62" spans="1:2" s="20" customFormat="1">
      <c r="A62" s="148" t="s">
        <v>903</v>
      </c>
      <c r="B62" s="147" t="s">
        <v>450</v>
      </c>
    </row>
    <row r="63" spans="1:2" s="20" customFormat="1">
      <c r="A63" s="148" t="s">
        <v>1085</v>
      </c>
      <c r="B63" s="147" t="s">
        <v>830</v>
      </c>
    </row>
    <row r="64" spans="1:2" s="20" customFormat="1">
      <c r="A64" s="147" t="s">
        <v>1098</v>
      </c>
      <c r="B64" s="147" t="s">
        <v>1047</v>
      </c>
    </row>
    <row r="65" spans="1:2" s="20" customFormat="1">
      <c r="A65" s="147" t="s">
        <v>1099</v>
      </c>
      <c r="B65" s="147" t="s">
        <v>1046</v>
      </c>
    </row>
    <row r="66" spans="1:2" s="20" customFormat="1">
      <c r="A66" s="147" t="s">
        <v>1100</v>
      </c>
      <c r="B66" s="147" t="s">
        <v>1045</v>
      </c>
    </row>
    <row r="67" spans="1:2">
      <c r="A67" s="147"/>
      <c r="B67" s="147"/>
    </row>
    <row r="68" spans="1:2">
      <c r="A68" s="146" t="s">
        <v>234</v>
      </c>
      <c r="B68" s="147"/>
    </row>
    <row r="69" spans="1:2">
      <c r="A69" s="147" t="s">
        <v>235</v>
      </c>
      <c r="B69" s="147" t="s">
        <v>134</v>
      </c>
    </row>
    <row r="70" spans="1:2">
      <c r="A70" s="147" t="s">
        <v>236</v>
      </c>
      <c r="B70" s="147" t="s">
        <v>135</v>
      </c>
    </row>
    <row r="71" spans="1:2" s="20" customFormat="1">
      <c r="A71" s="147" t="s">
        <v>1097</v>
      </c>
      <c r="B71" s="147" t="s">
        <v>136</v>
      </c>
    </row>
    <row r="72" spans="1:2">
      <c r="A72" s="147" t="s">
        <v>237</v>
      </c>
      <c r="B72" s="147" t="s">
        <v>137</v>
      </c>
    </row>
    <row r="73" spans="1:2">
      <c r="A73" s="147" t="s">
        <v>238</v>
      </c>
      <c r="B73" s="147" t="s">
        <v>138</v>
      </c>
    </row>
    <row r="74" spans="1:2">
      <c r="A74" s="147" t="s">
        <v>239</v>
      </c>
      <c r="B74" s="147" t="s">
        <v>139</v>
      </c>
    </row>
    <row r="75" spans="1:2">
      <c r="A75" s="147" t="s">
        <v>240</v>
      </c>
      <c r="B75" s="148" t="s">
        <v>140</v>
      </c>
    </row>
    <row r="76" spans="1:2">
      <c r="A76" s="147" t="s">
        <v>1136</v>
      </c>
      <c r="B76" s="148" t="s">
        <v>141</v>
      </c>
    </row>
    <row r="77" spans="1:2">
      <c r="A77" s="147" t="s">
        <v>416</v>
      </c>
      <c r="B77" s="148" t="s">
        <v>280</v>
      </c>
    </row>
    <row r="78" spans="1:2">
      <c r="A78" s="147"/>
      <c r="B78" s="147"/>
    </row>
    <row r="79" spans="1:2">
      <c r="A79" s="146" t="s">
        <v>241</v>
      </c>
      <c r="B79" s="147"/>
    </row>
    <row r="80" spans="1:2">
      <c r="A80" s="147" t="s">
        <v>242</v>
      </c>
      <c r="B80" s="147" t="s">
        <v>54</v>
      </c>
    </row>
    <row r="81" spans="1:2">
      <c r="A81" s="147"/>
      <c r="B81" s="147"/>
    </row>
    <row r="82" spans="1:2" s="20" customFormat="1">
      <c r="A82" s="146" t="s">
        <v>243</v>
      </c>
      <c r="B82" s="147"/>
    </row>
    <row r="83" spans="1:2">
      <c r="A83" s="147" t="s">
        <v>244</v>
      </c>
      <c r="B83" s="147" t="s">
        <v>147</v>
      </c>
    </row>
    <row r="84" spans="1:2">
      <c r="A84" s="147"/>
      <c r="B84" s="147"/>
    </row>
    <row r="85" spans="1:2">
      <c r="A85" s="146" t="s">
        <v>344</v>
      </c>
      <c r="B85" s="147"/>
    </row>
    <row r="86" spans="1:2">
      <c r="A86" s="146" t="s">
        <v>345</v>
      </c>
      <c r="B86" s="147"/>
    </row>
    <row r="87" spans="1:2">
      <c r="A87" s="147" t="s">
        <v>346</v>
      </c>
      <c r="B87" s="147" t="s">
        <v>347</v>
      </c>
    </row>
    <row r="88" spans="1:2">
      <c r="A88" s="147" t="s">
        <v>348</v>
      </c>
      <c r="B88" s="147" t="s">
        <v>349</v>
      </c>
    </row>
    <row r="89" spans="1:2">
      <c r="A89" s="147" t="s">
        <v>350</v>
      </c>
      <c r="B89" s="147" t="s">
        <v>351</v>
      </c>
    </row>
    <row r="90" spans="1:2">
      <c r="A90" s="147"/>
      <c r="B90" s="147"/>
    </row>
    <row r="91" spans="1:2">
      <c r="A91" s="146" t="s">
        <v>352</v>
      </c>
      <c r="B91" s="147"/>
    </row>
    <row r="92" spans="1:2">
      <c r="A92" s="147" t="s">
        <v>353</v>
      </c>
      <c r="B92" s="147" t="s">
        <v>354</v>
      </c>
    </row>
    <row r="93" spans="1:2">
      <c r="A93" s="147" t="s">
        <v>355</v>
      </c>
      <c r="B93" s="147" t="s">
        <v>356</v>
      </c>
    </row>
    <row r="94" spans="1:2">
      <c r="A94" s="147" t="s">
        <v>417</v>
      </c>
      <c r="B94" s="147" t="s">
        <v>357</v>
      </c>
    </row>
    <row r="95" spans="1:2">
      <c r="A95" s="147"/>
      <c r="B95" s="147"/>
    </row>
    <row r="96" spans="1:2">
      <c r="A96" s="146" t="s">
        <v>358</v>
      </c>
      <c r="B96" s="147"/>
    </row>
    <row r="97" spans="1:2">
      <c r="A97" s="147" t="s">
        <v>359</v>
      </c>
      <c r="B97" s="147" t="s">
        <v>360</v>
      </c>
    </row>
    <row r="98" spans="1:2" ht="29.25">
      <c r="A98" s="149" t="s">
        <v>1102</v>
      </c>
      <c r="B98" s="147" t="s">
        <v>361</v>
      </c>
    </row>
    <row r="99" spans="1:2">
      <c r="A99" s="147"/>
      <c r="B99" s="147"/>
    </row>
    <row r="100" spans="1:2">
      <c r="A100" s="146" t="s">
        <v>362</v>
      </c>
      <c r="B100" s="147"/>
    </row>
    <row r="101" spans="1:2">
      <c r="A101" s="147" t="s">
        <v>363</v>
      </c>
      <c r="B101" s="147" t="s">
        <v>364</v>
      </c>
    </row>
    <row r="102" spans="1:2">
      <c r="A102" s="147" t="s">
        <v>365</v>
      </c>
      <c r="B102" s="147" t="s">
        <v>366</v>
      </c>
    </row>
    <row r="103" spans="1:2">
      <c r="A103" s="147"/>
      <c r="B103" s="147"/>
    </row>
    <row r="104" spans="1:2">
      <c r="A104" s="146" t="s">
        <v>367</v>
      </c>
      <c r="B104" s="147"/>
    </row>
    <row r="105" spans="1:2">
      <c r="A105" s="147" t="s">
        <v>368</v>
      </c>
      <c r="B105" s="147" t="s">
        <v>369</v>
      </c>
    </row>
    <row r="106" spans="1:2">
      <c r="A106" s="147"/>
      <c r="B106" s="147"/>
    </row>
    <row r="107" spans="1:2">
      <c r="A107" s="146" t="s">
        <v>370</v>
      </c>
      <c r="B107" s="147"/>
    </row>
    <row r="108" spans="1:2">
      <c r="A108" s="147" t="s">
        <v>418</v>
      </c>
      <c r="B108" s="147" t="s">
        <v>371</v>
      </c>
    </row>
    <row r="109" spans="1:2">
      <c r="A109" s="147" t="s">
        <v>372</v>
      </c>
      <c r="B109" s="147" t="s">
        <v>373</v>
      </c>
    </row>
    <row r="110" spans="1:2">
      <c r="A110" s="147"/>
      <c r="B110" s="147"/>
    </row>
    <row r="111" spans="1:2" s="17" customFormat="1">
      <c r="A111" s="146" t="s">
        <v>374</v>
      </c>
      <c r="B111" s="147"/>
    </row>
    <row r="112" spans="1:2" ht="17.25" customHeight="1">
      <c r="A112" s="147" t="s">
        <v>375</v>
      </c>
      <c r="B112" s="147" t="s">
        <v>376</v>
      </c>
    </row>
    <row r="113" spans="1:2">
      <c r="A113" s="147" t="s">
        <v>377</v>
      </c>
      <c r="B113" s="147" t="s">
        <v>378</v>
      </c>
    </row>
    <row r="114" spans="1:2">
      <c r="A114" s="147" t="s">
        <v>379</v>
      </c>
      <c r="B114" s="147" t="s">
        <v>380</v>
      </c>
    </row>
    <row r="115" spans="1:2" ht="15" customHeight="1">
      <c r="A115" s="147" t="s">
        <v>381</v>
      </c>
      <c r="B115" s="147" t="s">
        <v>382</v>
      </c>
    </row>
    <row r="116" spans="1:2">
      <c r="A116" s="147" t="s">
        <v>383</v>
      </c>
      <c r="B116" s="147" t="s">
        <v>384</v>
      </c>
    </row>
    <row r="117" spans="1:2">
      <c r="A117" s="147" t="s">
        <v>385</v>
      </c>
      <c r="B117" s="147" t="s">
        <v>386</v>
      </c>
    </row>
    <row r="118" spans="1:2">
      <c r="A118" s="147" t="s">
        <v>387</v>
      </c>
      <c r="B118" s="147" t="s">
        <v>388</v>
      </c>
    </row>
    <row r="119" spans="1:2">
      <c r="A119" s="119"/>
      <c r="B119" s="147"/>
    </row>
    <row r="120" spans="1:2">
      <c r="A120" s="146" t="s">
        <v>389</v>
      </c>
      <c r="B120" s="147"/>
    </row>
    <row r="121" spans="1:2">
      <c r="A121" s="149" t="s">
        <v>390</v>
      </c>
      <c r="B121" s="147" t="s">
        <v>391</v>
      </c>
    </row>
    <row r="122" spans="1:2">
      <c r="A122" s="149" t="s">
        <v>392</v>
      </c>
      <c r="B122" s="147" t="s">
        <v>393</v>
      </c>
    </row>
    <row r="123" spans="1:2">
      <c r="A123" s="147"/>
      <c r="B123" s="147"/>
    </row>
    <row r="124" spans="1:2">
      <c r="A124" s="146" t="s">
        <v>394</v>
      </c>
      <c r="B124" s="150"/>
    </row>
    <row r="125" spans="1:2">
      <c r="A125" s="149" t="s">
        <v>395</v>
      </c>
      <c r="B125" s="147" t="s">
        <v>396</v>
      </c>
    </row>
    <row r="126" spans="1:2">
      <c r="A126" s="149" t="s">
        <v>397</v>
      </c>
      <c r="B126" s="147" t="s">
        <v>398</v>
      </c>
    </row>
    <row r="127" spans="1:2">
      <c r="A127" s="149" t="s">
        <v>399</v>
      </c>
      <c r="B127" s="147" t="s">
        <v>400</v>
      </c>
    </row>
    <row r="128" spans="1:2">
      <c r="A128" s="149" t="s">
        <v>401</v>
      </c>
      <c r="B128" s="147" t="s">
        <v>402</v>
      </c>
    </row>
    <row r="129" spans="1:2">
      <c r="A129" s="149" t="s">
        <v>403</v>
      </c>
      <c r="B129" s="147" t="s">
        <v>404</v>
      </c>
    </row>
    <row r="130" spans="1:2">
      <c r="A130" s="149" t="s">
        <v>405</v>
      </c>
      <c r="B130" s="147" t="s">
        <v>406</v>
      </c>
    </row>
    <row r="131" spans="1:2">
      <c r="A131" s="149" t="s">
        <v>407</v>
      </c>
      <c r="B131" s="147" t="s">
        <v>408</v>
      </c>
    </row>
    <row r="132" spans="1:2">
      <c r="A132" s="151"/>
      <c r="B132" s="150"/>
    </row>
    <row r="133" spans="1:2">
      <c r="A133" s="146" t="s">
        <v>245</v>
      </c>
      <c r="B133" s="147"/>
    </row>
    <row r="134" spans="1:2">
      <c r="A134" s="147" t="s">
        <v>246</v>
      </c>
      <c r="B134" s="147" t="s">
        <v>247</v>
      </c>
    </row>
    <row r="135" spans="1:2">
      <c r="A135" s="147" t="s">
        <v>248</v>
      </c>
      <c r="B135" s="147" t="s">
        <v>249</v>
      </c>
    </row>
    <row r="136" spans="1:2">
      <c r="A136" s="147" t="s">
        <v>250</v>
      </c>
      <c r="B136" s="147" t="s">
        <v>251</v>
      </c>
    </row>
    <row r="137" spans="1:2">
      <c r="A137" s="147" t="s">
        <v>252</v>
      </c>
      <c r="B137" s="147" t="s">
        <v>253</v>
      </c>
    </row>
    <row r="138" spans="1:2">
      <c r="A138" s="147" t="s">
        <v>254</v>
      </c>
      <c r="B138" s="147" t="s">
        <v>255</v>
      </c>
    </row>
    <row r="139" spans="1:2">
      <c r="A139" s="147"/>
      <c r="B139" s="147"/>
    </row>
    <row r="140" spans="1:2">
      <c r="A140" s="147"/>
      <c r="B140" s="147"/>
    </row>
    <row r="141" spans="1:2">
      <c r="A141" s="154" t="s">
        <v>409</v>
      </c>
      <c r="B141" s="154"/>
    </row>
    <row r="142" spans="1:2">
      <c r="A142" s="154" t="s">
        <v>410</v>
      </c>
      <c r="B142" s="154"/>
    </row>
    <row r="143" spans="1:2">
      <c r="A143" s="154" t="s">
        <v>411</v>
      </c>
      <c r="B143" s="154"/>
    </row>
    <row r="144" spans="1:2">
      <c r="A144" s="154" t="s">
        <v>412</v>
      </c>
      <c r="B144" s="154"/>
    </row>
    <row r="145" spans="1:2" ht="28.5">
      <c r="A145" s="154" t="s">
        <v>256</v>
      </c>
      <c r="B145" s="154"/>
    </row>
    <row r="146" spans="1:2" ht="28.5">
      <c r="A146" s="154" t="s">
        <v>257</v>
      </c>
      <c r="B146" s="154"/>
    </row>
    <row r="147" spans="1:2">
      <c r="A147" s="154" t="s">
        <v>258</v>
      </c>
      <c r="B147" s="154"/>
    </row>
    <row r="148" spans="1:2">
      <c r="A148" s="154" t="s">
        <v>259</v>
      </c>
      <c r="B148" s="154"/>
    </row>
    <row r="149" spans="1:2" ht="28.5">
      <c r="A149" s="154" t="s">
        <v>413</v>
      </c>
      <c r="B149" s="154"/>
    </row>
    <row r="150" spans="1:2" ht="28.5">
      <c r="A150" s="154" t="s">
        <v>414</v>
      </c>
      <c r="B150" s="154"/>
    </row>
    <row r="151" spans="1:2" ht="28.5">
      <c r="A151" s="154" t="s">
        <v>415</v>
      </c>
      <c r="B151" s="154"/>
    </row>
    <row r="152" spans="1:2" ht="28.5">
      <c r="A152" s="154" t="s">
        <v>419</v>
      </c>
      <c r="B152" s="154"/>
    </row>
    <row r="153" spans="1:2">
      <c r="A153" s="154" t="s">
        <v>420</v>
      </c>
      <c r="B153" s="154"/>
    </row>
    <row r="154" spans="1:2">
      <c r="A154" s="154" t="s">
        <v>421</v>
      </c>
      <c r="B154" s="154"/>
    </row>
    <row r="155" spans="1:2" ht="42.75">
      <c r="A155" s="154" t="s">
        <v>895</v>
      </c>
      <c r="B155" s="155"/>
    </row>
    <row r="156" spans="1:2" ht="42.75">
      <c r="A156" s="154" t="s">
        <v>896</v>
      </c>
      <c r="B156" s="155"/>
    </row>
    <row r="157" spans="1:2" ht="42.75">
      <c r="A157" s="154" t="s">
        <v>897</v>
      </c>
      <c r="B157" s="155"/>
    </row>
    <row r="158" spans="1:2" ht="42.75">
      <c r="A158" s="154" t="s">
        <v>898</v>
      </c>
    </row>
    <row r="159" spans="1:2" ht="42.75">
      <c r="A159" s="154" t="s">
        <v>899</v>
      </c>
    </row>
    <row r="160" spans="1:2" ht="42.75">
      <c r="A160" s="154" t="s">
        <v>900</v>
      </c>
    </row>
    <row r="161" spans="1:1" ht="42.75">
      <c r="A161" s="464" t="s">
        <v>1087</v>
      </c>
    </row>
    <row r="162" spans="1:1" ht="42.75">
      <c r="A162" s="464" t="s">
        <v>1088</v>
      </c>
    </row>
    <row r="163" spans="1:1" ht="42.75">
      <c r="A163" s="464" t="s">
        <v>1089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117</vt:i4>
      </vt:variant>
      <vt:variant>
        <vt:lpstr>Named Ranges</vt:lpstr>
      </vt:variant>
      <vt:variant>
        <vt:i4>102</vt:i4>
      </vt:variant>
    </vt:vector>
  </HeadingPairs>
  <TitlesOfParts>
    <vt:vector size="219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'7'!Print_Area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2023-05-11T23:00:55Z</dcterms:modified>
</cp:coreProperties>
</file>