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ownloads\CD_Informativo_Marzo_2023\"/>
    </mc:Choice>
  </mc:AlternateContent>
  <bookViews>
    <workbookView xWindow="1110" yWindow="0" windowWidth="27690" windowHeight="14175" tabRatio="61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4" r:id="rId22"/>
    <sheet name="21" sheetId="1025" r:id="rId23"/>
    <sheet name="22" sheetId="1026" r:id="rId24"/>
    <sheet name="23" sheetId="1027" r:id="rId25"/>
    <sheet name="24" sheetId="1028" r:id="rId26"/>
    <sheet name="25" sheetId="1029" r:id="rId27"/>
    <sheet name="26" sheetId="1030" r:id="rId28"/>
    <sheet name="27" sheetId="1031" r:id="rId29"/>
    <sheet name="28" sheetId="1032" r:id="rId30"/>
    <sheet name="29" sheetId="1033" r:id="rId31"/>
    <sheet name="30" sheetId="1034" r:id="rId32"/>
    <sheet name="31" sheetId="1035" r:id="rId33"/>
    <sheet name="32-1" sheetId="1036" r:id="rId34"/>
    <sheet name="32-2" sheetId="1037" r:id="rId35"/>
    <sheet name="33" sheetId="1038" r:id="rId36"/>
    <sheet name="34" sheetId="1039" r:id="rId37"/>
    <sheet name="35" sheetId="1040" r:id="rId38"/>
    <sheet name="36" sheetId="1041" r:id="rId39"/>
    <sheet name="37" sheetId="1042" r:id="rId40"/>
    <sheet name="38" sheetId="1043" r:id="rId41"/>
    <sheet name="39" sheetId="1044" r:id="rId42"/>
    <sheet name="40" sheetId="1045" r:id="rId43"/>
    <sheet name="41" sheetId="1046" r:id="rId44"/>
    <sheet name="42" sheetId="1047" r:id="rId45"/>
    <sheet name="43" sheetId="1048" r:id="rId46"/>
    <sheet name="44" sheetId="1049" r:id="rId47"/>
    <sheet name="45" sheetId="1050" r:id="rId48"/>
    <sheet name="46-1" sheetId="1051" r:id="rId49"/>
    <sheet name="46-2" sheetId="1052" r:id="rId50"/>
    <sheet name="47" sheetId="1053" r:id="rId51"/>
    <sheet name="48" sheetId="1054" r:id="rId52"/>
    <sheet name="49" sheetId="1055" r:id="rId53"/>
    <sheet name="50" sheetId="1056" r:id="rId54"/>
    <sheet name="51" sheetId="1057" r:id="rId55"/>
    <sheet name="52" sheetId="1058" r:id="rId56"/>
    <sheet name="53" sheetId="1059" r:id="rId57"/>
    <sheet name="54-1" sheetId="1060" r:id="rId58"/>
    <sheet name="54-2" sheetId="1061" r:id="rId59"/>
    <sheet name="55-1" sheetId="1062" r:id="rId60"/>
    <sheet name="55-2" sheetId="1063" r:id="rId61"/>
    <sheet name="56-1" sheetId="1064" r:id="rId62"/>
    <sheet name="56-2" sheetId="1065" r:id="rId63"/>
    <sheet name="57" sheetId="1066" r:id="rId64"/>
    <sheet name="58" sheetId="1067" r:id="rId65"/>
    <sheet name="59" sheetId="1068" r:id="rId66"/>
    <sheet name="60" sheetId="1069" r:id="rId67"/>
    <sheet name="61" sheetId="1070" r:id="rId68"/>
    <sheet name="62" sheetId="1071" r:id="rId69"/>
    <sheet name="63-1" sheetId="1072" r:id="rId70"/>
    <sheet name="63-2" sheetId="1073" r:id="rId71"/>
    <sheet name="64" sheetId="1074" r:id="rId72"/>
    <sheet name="65" sheetId="1075" r:id="rId73"/>
    <sheet name="66" sheetId="1076" r:id="rId74"/>
    <sheet name="67" sheetId="1077" r:id="rId75"/>
    <sheet name="68" sheetId="1078" r:id="rId76"/>
    <sheet name="69" sheetId="1079" r:id="rId77"/>
    <sheet name="70" sheetId="1080" r:id="rId78"/>
    <sheet name="71" sheetId="1081" r:id="rId79"/>
    <sheet name="72" sheetId="1082" r:id="rId80"/>
    <sheet name="73" sheetId="1083" r:id="rId81"/>
    <sheet name="74" sheetId="1084" r:id="rId82"/>
    <sheet name="75" sheetId="1085" r:id="rId83"/>
    <sheet name="76" sheetId="1098" r:id="rId84"/>
    <sheet name="77" sheetId="1099" r:id="rId85"/>
    <sheet name="78" sheetId="1100" r:id="rId86"/>
    <sheet name="79" sheetId="1089" r:id="rId87"/>
    <sheet name="80" sheetId="1090" r:id="rId88"/>
    <sheet name="81" sheetId="1091" r:id="rId89"/>
    <sheet name="82" sheetId="1092" r:id="rId90"/>
    <sheet name="83" sheetId="1093" r:id="rId91"/>
    <sheet name="84" sheetId="1094" r:id="rId92"/>
    <sheet name="85" sheetId="1095" r:id="rId93"/>
    <sheet name="86" sheetId="1101" r:id="rId94"/>
    <sheet name="87" sheetId="1097" r:id="rId95"/>
    <sheet name="Abreviaturas" sheetId="82" r:id="rId96"/>
  </sheets>
  <definedNames>
    <definedName name="_xlnm._FilterDatabase" localSheetId="1" hidden="1">'1'!$G$6:$H$6</definedName>
    <definedName name="_xlnm._FilterDatabase" localSheetId="91" hidden="1">'84'!$A$6:$D$56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58" i="1101" l="1"/>
  <c r="I57" i="1101"/>
  <c r="I56" i="1101"/>
  <c r="I55" i="1101"/>
  <c r="I54" i="1101"/>
  <c r="I53" i="1101"/>
  <c r="I52" i="1101"/>
  <c r="I51" i="1101"/>
  <c r="I50" i="1101"/>
  <c r="I49" i="1101"/>
  <c r="I48" i="1101"/>
  <c r="I47" i="1101"/>
  <c r="I46" i="1101"/>
  <c r="I45" i="1101"/>
  <c r="I44" i="1101"/>
  <c r="I43" i="1101"/>
  <c r="I42" i="1101"/>
  <c r="I41" i="1101"/>
  <c r="I40" i="1101"/>
  <c r="I39" i="1101"/>
  <c r="I38" i="1101"/>
  <c r="I37" i="1101"/>
  <c r="I36" i="1101"/>
  <c r="I35" i="1101"/>
  <c r="I34" i="1101"/>
  <c r="I33" i="1101"/>
  <c r="I32" i="1101"/>
  <c r="I31" i="1101"/>
  <c r="I30" i="1101"/>
  <c r="I29" i="1101"/>
  <c r="I28" i="1101"/>
  <c r="I27" i="1101"/>
  <c r="I26" i="1101"/>
  <c r="I25" i="1101"/>
  <c r="I24" i="1101"/>
  <c r="I23" i="1101"/>
  <c r="I22" i="1101"/>
  <c r="I21" i="1101"/>
  <c r="I20" i="1101"/>
  <c r="I19" i="1101"/>
  <c r="I18" i="1101"/>
  <c r="I17" i="1101"/>
  <c r="I16" i="1101"/>
  <c r="I15" i="1101"/>
  <c r="I14" i="1101"/>
  <c r="I13" i="1101"/>
  <c r="I12" i="1101"/>
  <c r="I11" i="1101"/>
  <c r="I10" i="1101"/>
  <c r="I9" i="1101"/>
  <c r="I8" i="1101"/>
  <c r="I7" i="1101"/>
  <c r="K5" i="1100" l="1"/>
  <c r="K5" i="1099"/>
  <c r="K5" i="1098"/>
  <c r="H5" i="1100" l="1"/>
  <c r="E5" i="1100"/>
  <c r="B5" i="1100"/>
  <c r="H5" i="1099"/>
  <c r="E5" i="1099"/>
  <c r="B5" i="1099"/>
  <c r="H5" i="1098"/>
  <c r="E5" i="1098"/>
  <c r="B5" i="1098"/>
  <c r="K91" i="1006" l="1"/>
  <c r="B334" i="1033" l="1"/>
  <c r="C334" i="1033"/>
  <c r="K88" i="1005" l="1"/>
  <c r="B88" i="1005" l="1"/>
  <c r="J91" i="1006" l="1"/>
  <c r="I91" i="1006"/>
  <c r="H91" i="1006"/>
  <c r="G91" i="1006"/>
  <c r="F91" i="1006"/>
  <c r="E91" i="1006"/>
  <c r="D91" i="1006"/>
  <c r="C91" i="1006"/>
  <c r="B91" i="1006"/>
  <c r="J88" i="1005"/>
  <c r="I88" i="1005"/>
  <c r="H88" i="1005"/>
  <c r="G88" i="1005"/>
  <c r="F88" i="1005"/>
  <c r="E88" i="1005"/>
  <c r="D88" i="1005"/>
  <c r="C88" i="1005"/>
</calcChain>
</file>

<file path=xl/sharedStrings.xml><?xml version="1.0" encoding="utf-8"?>
<sst xmlns="http://schemas.openxmlformats.org/spreadsheetml/2006/main" count="14388" uniqueCount="1524">
  <si>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</si>
  <si>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</si>
  <si>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</si>
  <si>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</si>
  <si>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</si>
  <si>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</si>
  <si>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</si>
  <si>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</si>
  <si>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</si>
  <si>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</si>
  <si>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</si>
  <si>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</si>
  <si>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</si>
  <si>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</si>
  <si>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</si>
  <si>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</si>
  <si>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</si>
  <si>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</si>
  <si>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</si>
  <si>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</si>
  <si>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</si>
  <si>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</si>
  <si>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</si>
  <si>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</si>
  <si>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</si>
  <si>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</si>
  <si>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</si>
  <si>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</si>
  <si>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</si>
  <si>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</si>
  <si>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</si>
  <si>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</si>
  <si>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</si>
  <si>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</si>
  <si>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</si>
  <si>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</si>
  <si>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</si>
  <si>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</si>
  <si>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</si>
  <si>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</si>
  <si>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</si>
  <si>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</si>
  <si>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</si>
  <si>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</si>
  <si>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</si>
  <si>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</si>
  <si>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</si>
  <si>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</si>
  <si>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</si>
  <si>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</si>
  <si>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</si>
  <si>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</si>
  <si>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</si>
  <si>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</si>
  <si>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</si>
  <si>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</si>
  <si>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</si>
  <si>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PCO</t>
  </si>
  <si>
    <t>Banco PYME EcoFuturo S.A.</t>
  </si>
  <si>
    <t>PEF</t>
  </si>
  <si>
    <t>Entidades Financieras de Vivienda (6)</t>
  </si>
  <si>
    <t>La Primera</t>
  </si>
  <si>
    <t>VL1</t>
  </si>
  <si>
    <t>La Promotora</t>
  </si>
  <si>
    <t>VPR</t>
  </si>
  <si>
    <t>El Progreso</t>
  </si>
  <si>
    <t>VPG</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</si>
  <si>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</si>
  <si>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</si>
  <si>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</si>
  <si>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</si>
  <si>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</si>
  <si>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</si>
  <si>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</si>
  <si>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</si>
  <si>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</si>
  <si>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</si>
  <si>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</si>
  <si>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</si>
  <si>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</si>
  <si>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</si>
  <si>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</si>
  <si>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</si>
  <si>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</si>
  <si>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</si>
  <si>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</si>
  <si>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</si>
  <si>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</si>
  <si>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</si>
  <si>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</si>
  <si>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</si>
  <si>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</si>
  <si>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</si>
  <si>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CCF</t>
  </si>
  <si>
    <t>CPG</t>
  </si>
  <si>
    <t>CLS</t>
  </si>
  <si>
    <t>CMD</t>
  </si>
  <si>
    <t>Instituciones Financieras de Desarrollo (9)</t>
  </si>
  <si>
    <t>Institución Financiera de Desarrollo CIDRE</t>
  </si>
  <si>
    <t>ICI</t>
  </si>
  <si>
    <t>Institución Financiera de Desarrollo CRECER</t>
  </si>
  <si>
    <t>ICR</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</si>
  <si>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</si>
  <si>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</si>
  <si>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</si>
  <si>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</si>
  <si>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</si>
  <si>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</si>
  <si>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</si>
  <si>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</si>
  <si>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</si>
  <si>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</si>
  <si>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</si>
  <si>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</si>
  <si>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</si>
  <si>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</si>
  <si>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</si>
  <si>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</si>
  <si>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</si>
  <si>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</si>
  <si>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</si>
  <si>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</si>
  <si>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</si>
  <si>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</si>
  <si>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</si>
  <si>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</si>
  <si>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</si>
  <si>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</si>
  <si>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</si>
  <si>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</si>
  <si>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</si>
  <si>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</si>
  <si>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</si>
  <si>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</si>
  <si>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</si>
  <si>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</si>
  <si>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</si>
  <si>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</si>
  <si>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</si>
  <si>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</si>
  <si>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</si>
  <si>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</si>
  <si>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</si>
  <si>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</si>
  <si>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</si>
  <si>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</si>
  <si>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</si>
  <si>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</si>
  <si>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</si>
  <si>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</si>
  <si>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</si>
  <si>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</si>
  <si>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</si>
  <si>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</si>
  <si>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</si>
  <si>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</si>
  <si>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</si>
  <si>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</si>
  <si>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</si>
  <si>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</si>
  <si>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</si>
  <si>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</si>
  <si>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</si>
  <si>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</si>
  <si>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</si>
  <si>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</si>
  <si>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</si>
  <si>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</si>
  <si>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</si>
  <si>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</si>
  <si>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</si>
  <si>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</si>
  <si>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</si>
  <si>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</si>
  <si>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</si>
  <si>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</si>
  <si>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</si>
  <si>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</si>
  <si>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</si>
  <si>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</si>
  <si>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</si>
  <si>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</si>
  <si>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</si>
  <si>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</si>
  <si>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</si>
  <si>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</si>
  <si>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</si>
  <si>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</si>
  <si>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</si>
  <si>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</si>
  <si>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</si>
  <si>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</si>
  <si>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</si>
  <si>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</si>
  <si>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</si>
  <si>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</si>
  <si>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</si>
  <si>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</si>
  <si>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</si>
  <si>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</si>
  <si>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</si>
  <si>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</si>
  <si>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</si>
  <si>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</si>
  <si>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</si>
  <si>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</si>
  <si>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</si>
  <si>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</si>
  <si>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</si>
  <si>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</si>
  <si>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</si>
  <si>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</si>
  <si>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</si>
  <si>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</si>
  <si>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</si>
  <si>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</si>
  <si>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</si>
  <si>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</si>
  <si>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</si>
  <si>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</si>
  <si>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</si>
  <si>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</si>
  <si>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</si>
  <si>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</si>
  <si>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</si>
  <si>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</si>
  <si>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</si>
  <si>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</si>
  <si>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</si>
  <si>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</si>
  <si>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</si>
  <si>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</si>
  <si>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</si>
  <si>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</si>
  <si>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</si>
  <si>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</si>
  <si>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</si>
  <si>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</si>
  <si>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</si>
  <si>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</si>
  <si>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</si>
  <si>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</si>
  <si>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</si>
  <si>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</si>
  <si>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</si>
  <si>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</si>
  <si>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</si>
  <si>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</si>
  <si>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</si>
  <si>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</si>
  <si>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</si>
  <si>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</si>
  <si>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</si>
  <si>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</si>
  <si>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</si>
  <si>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</si>
  <si>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</si>
  <si>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</si>
  <si>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</si>
  <si>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</si>
  <si>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</si>
  <si>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</si>
  <si>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</si>
  <si>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</si>
  <si>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</si>
  <si>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</si>
  <si>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</si>
  <si>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</si>
  <si>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</si>
  <si>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</si>
  <si>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</si>
  <si>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</si>
  <si>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</si>
  <si>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</si>
  <si>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</si>
  <si>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</si>
  <si>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</si>
  <si>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</si>
  <si>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</si>
  <si>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</si>
  <si>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</si>
  <si>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</si>
  <si>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</si>
  <si>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</si>
  <si>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</si>
  <si>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</si>
  <si>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</si>
  <si>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</si>
  <si>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</si>
  <si>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</si>
  <si>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</si>
  <si>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</si>
  <si>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</si>
  <si>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</si>
  <si>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</si>
  <si>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</si>
  <si>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</si>
  <si>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</si>
  <si>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</si>
  <si>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</si>
  <si>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</si>
  <si>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</si>
  <si>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</si>
  <si>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</si>
  <si>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</si>
  <si>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</si>
  <si>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</si>
  <si>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</si>
  <si>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</si>
  <si>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</si>
  <si>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</si>
  <si>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</si>
  <si>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</si>
  <si>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</si>
  <si>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</si>
  <si>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</si>
  <si>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</si>
  <si>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</si>
  <si>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</si>
  <si>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</si>
  <si>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</si>
  <si>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</si>
  <si>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</si>
  <si>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</si>
  <si>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</si>
  <si>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</si>
  <si>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</si>
  <si>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</si>
  <si>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</si>
  <si>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</si>
  <si>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</si>
  <si>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</si>
  <si>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</si>
  <si>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</si>
  <si>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</si>
  <si>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</si>
  <si>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</si>
  <si>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</si>
  <si>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</si>
  <si>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</si>
  <si>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</si>
  <si>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</si>
  <si>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</si>
  <si>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</si>
  <si>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</si>
  <si>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</si>
  <si>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</si>
  <si>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</si>
  <si>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</si>
  <si>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</si>
  <si>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</si>
  <si>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</si>
  <si>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</si>
  <si>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</si>
  <si>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</si>
  <si>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</si>
  <si>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</si>
  <si>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</si>
  <si>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</si>
  <si>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</si>
  <si>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</si>
  <si>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</si>
  <si>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</si>
  <si>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</si>
  <si>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</si>
  <si>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</si>
  <si>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</si>
  <si>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</si>
  <si>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</si>
  <si>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</si>
  <si>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</si>
  <si>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</si>
  <si>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</si>
  <si>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</si>
  <si>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</si>
  <si>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</si>
  <si>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</si>
  <si>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</si>
  <si>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</si>
  <si>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</si>
  <si>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</si>
  <si>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</si>
  <si>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</si>
  <si>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</si>
  <si>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</si>
  <si>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</si>
  <si>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</si>
  <si>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</si>
  <si>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</si>
  <si>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</si>
  <si>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</si>
  <si>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</si>
  <si>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</si>
  <si>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</si>
  <si>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</si>
  <si>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</si>
  <si>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</si>
  <si>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</si>
  <si>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</si>
  <si>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</si>
  <si>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</si>
  <si>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</si>
  <si>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</si>
  <si>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</si>
  <si>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</si>
  <si>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</si>
  <si>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</si>
  <si>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</si>
  <si>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</si>
  <si>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</si>
  <si>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</si>
  <si>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</si>
  <si>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</si>
  <si>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</si>
  <si>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</si>
  <si>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</si>
  <si>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</si>
  <si>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</si>
  <si>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</si>
  <si>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</si>
  <si>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</si>
  <si>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</si>
  <si>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</si>
  <si>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</si>
  <si>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</si>
  <si>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</si>
  <si>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</si>
  <si>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</si>
  <si>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</si>
  <si>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</si>
  <si>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</si>
  <si>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</si>
  <si>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</si>
  <si>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</si>
  <si>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</si>
  <si>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</si>
  <si>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</si>
  <si>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</si>
  <si>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</si>
  <si>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</si>
  <si>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</si>
  <si>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</si>
  <si>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</si>
  <si>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</si>
  <si>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</si>
  <si>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</si>
  <si>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</si>
  <si>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</si>
  <si>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</si>
  <si>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</si>
  <si>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</si>
  <si>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</si>
  <si>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</si>
  <si>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</si>
  <si>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</si>
  <si>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</si>
  <si>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</si>
  <si>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</si>
  <si>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</si>
  <si>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</si>
  <si>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</si>
  <si>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</si>
  <si>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</si>
  <si>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</si>
  <si>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</si>
  <si>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</si>
  <si>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</si>
  <si>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</si>
  <si>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</si>
  <si>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</si>
  <si>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</si>
  <si>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</si>
  <si>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</si>
  <si>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</si>
  <si>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</si>
  <si>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</si>
  <si>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</si>
  <si>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</si>
  <si>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</si>
  <si>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</si>
  <si>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</si>
  <si>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</si>
  <si>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</si>
  <si>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</si>
  <si>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</si>
  <si>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</si>
  <si>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</si>
  <si>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</si>
  <si>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</si>
  <si>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</si>
  <si>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</si>
  <si>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</si>
  <si>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</si>
  <si>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</si>
  <si>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</si>
  <si>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</si>
  <si>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</si>
  <si>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</si>
  <si>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</si>
  <si>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</si>
  <si>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</si>
  <si>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</si>
  <si>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</si>
  <si>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</si>
  <si>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</si>
  <si>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</si>
  <si>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</si>
  <si>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</si>
  <si>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</si>
  <si>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</si>
  <si>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</si>
  <si>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</si>
  <si>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</si>
  <si>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</si>
  <si>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</si>
  <si>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</si>
  <si>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</si>
  <si>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</si>
  <si>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</si>
  <si>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</si>
  <si>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</si>
  <si>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</si>
  <si>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</si>
  <si>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ESTRUCTURA DE OBLIGACIONES</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</si>
  <si>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</si>
  <si>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</si>
  <si>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</si>
  <si>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</si>
  <si>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</si>
  <si>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</si>
  <si>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</si>
  <si>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</si>
  <si>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</si>
  <si>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</si>
  <si>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</si>
  <si>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</si>
  <si>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</si>
  <si>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</si>
  <si>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</si>
  <si>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</si>
  <si>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</si>
  <si>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</si>
  <si>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</si>
  <si>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</si>
  <si>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</si>
  <si>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</si>
  <si>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</si>
  <si>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</si>
  <si>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</si>
  <si>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</si>
  <si>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</si>
  <si>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</si>
  <si>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</si>
  <si>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</si>
  <si>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</si>
  <si>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</si>
  <si>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</si>
  <si>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</si>
  <si>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</si>
  <si>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</si>
  <si>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</si>
  <si>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RESULTADOS (1)</t>
  </si>
  <si>
    <t>INGRESOS Y GASTOS FINANCIEROS (1)</t>
  </si>
  <si>
    <t>EFICIENCIA ADMINISTRATIVA</t>
  </si>
  <si>
    <t>RATIOS DE EFICIENCIA (1)</t>
  </si>
  <si>
    <t>ESTRUCTURA DE GASTOS DE ADMINISTRACIÓN</t>
  </si>
  <si>
    <t>CÁLCULO SPREAD EFECTIVO (1)</t>
  </si>
  <si>
    <t xml:space="preserve">    UTILIDAD NETA</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</si>
  <si>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</si>
  <si>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</si>
  <si>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</si>
  <si>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</si>
  <si>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</si>
  <si>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</si>
  <si>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</si>
  <si>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</si>
  <si>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</si>
  <si>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</si>
  <si>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</si>
  <si>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</si>
  <si>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</si>
  <si>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</si>
  <si>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</si>
  <si>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</si>
  <si>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</si>
  <si>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</si>
  <si>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</si>
  <si>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</si>
  <si>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</si>
  <si>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</si>
  <si>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</si>
  <si>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</si>
  <si>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</si>
  <si>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</si>
  <si>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</si>
  <si>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</si>
  <si>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</si>
  <si>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</si>
  <si>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</si>
  <si>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</si>
  <si>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</si>
  <si>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</si>
  <si>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</si>
  <si>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</si>
  <si>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</si>
  <si>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</si>
  <si>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</si>
  <si>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</si>
  <si>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</si>
  <si>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</si>
  <si>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</si>
  <si>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</si>
  <si>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</si>
  <si>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</si>
  <si>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</si>
  <si>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</si>
  <si>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</si>
  <si>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</si>
  <si>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</si>
  <si>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</si>
  <si>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</si>
  <si>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</si>
  <si>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</si>
  <si>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</si>
  <si>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</si>
  <si>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</si>
  <si>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</si>
  <si>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</si>
  <si>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</si>
  <si>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</si>
  <si>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</si>
  <si>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</si>
  <si>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</si>
  <si>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</si>
  <si>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</si>
  <si>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</si>
  <si>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</si>
  <si>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</si>
  <si>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</si>
  <si>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</si>
  <si>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</si>
  <si>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</si>
  <si>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</si>
  <si>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</si>
  <si>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</si>
  <si>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</si>
  <si>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</si>
  <si>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</si>
  <si>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</si>
  <si>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</si>
  <si>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</si>
  <si>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</si>
  <si>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</si>
  <si>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</si>
  <si>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</si>
  <si>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</si>
  <si>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</si>
  <si>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</si>
  <si>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</si>
  <si>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</si>
  <si>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</si>
  <si>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</si>
  <si>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</si>
  <si>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</si>
  <si>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</si>
  <si>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</si>
  <si>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</si>
  <si>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</si>
  <si>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</si>
  <si>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</si>
  <si>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</si>
  <si>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</si>
  <si>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</si>
  <si>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</si>
  <si>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</si>
  <si>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</si>
  <si>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</si>
  <si>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</si>
  <si>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</si>
  <si>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</si>
  <si>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</si>
  <si>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</si>
  <si>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</si>
  <si>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</si>
  <si>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</si>
  <si>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</si>
  <si>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</si>
  <si>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</si>
  <si>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</si>
  <si>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</si>
  <si>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</si>
  <si>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</si>
  <si>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</si>
  <si>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</si>
  <si>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</si>
  <si>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</si>
  <si>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</si>
  <si>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</si>
  <si>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</si>
  <si>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</si>
  <si>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</si>
  <si>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</si>
  <si>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</si>
  <si>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</si>
  <si>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</si>
  <si>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</si>
  <si>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</si>
  <si>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</si>
  <si>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</si>
  <si>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</si>
  <si>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</si>
  <si>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</si>
  <si>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</si>
  <si>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</si>
  <si>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</si>
  <si>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</si>
  <si>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</si>
  <si>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</si>
  <si>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</si>
  <si>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</si>
  <si>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</si>
  <si>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</si>
  <si>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</si>
  <si>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</si>
  <si>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</si>
  <si>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</si>
  <si>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</si>
  <si>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</si>
  <si>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</si>
  <si>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</si>
  <si>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</si>
  <si>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</si>
  <si>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</si>
  <si>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</si>
  <si>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</si>
  <si>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</si>
  <si>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</si>
  <si>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</si>
  <si>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</si>
  <si>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</si>
  <si>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</si>
  <si>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</si>
  <si>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</si>
  <si>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</si>
  <si>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</si>
  <si>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</si>
  <si>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</si>
  <si>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</si>
  <si>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</si>
  <si>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</si>
  <si>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</si>
  <si>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</si>
  <si>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</si>
  <si>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</si>
  <si>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</si>
  <si>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</si>
  <si>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</si>
  <si>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</si>
  <si>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</si>
  <si>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</si>
  <si>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</si>
  <si>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</si>
  <si>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</si>
  <si>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</si>
  <si>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</si>
  <si>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</si>
  <si>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</si>
  <si>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</si>
  <si>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</si>
  <si>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</si>
  <si>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</si>
  <si>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</si>
  <si>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</si>
  <si>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</si>
  <si>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</si>
  <si>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</si>
  <si>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</si>
  <si>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</si>
  <si>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</si>
  <si>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</si>
  <si>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</si>
  <si>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</si>
  <si>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</si>
  <si>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</si>
  <si>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</si>
  <si>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</si>
  <si>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</si>
  <si>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</si>
  <si>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</si>
  <si>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</si>
  <si>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</si>
  <si>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</si>
  <si>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</si>
  <si>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</si>
  <si>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</si>
  <si>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</si>
  <si>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</si>
  <si>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</si>
  <si>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</si>
  <si>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</si>
  <si>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</si>
  <si>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</si>
  <si>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</si>
  <si>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</si>
  <si>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</si>
  <si>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</si>
  <si>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</si>
  <si>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</si>
  <si>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</si>
  <si>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</si>
  <si>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</si>
  <si>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</si>
  <si>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</si>
  <si>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</si>
  <si>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</si>
  <si>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</si>
  <si>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</si>
  <si>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</si>
  <si>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</si>
  <si>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</si>
  <si>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</si>
  <si>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</si>
  <si>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I12.02</t>
  </si>
  <si>
    <t>I12.04</t>
  </si>
  <si>
    <t>ESTRUCTURA OBLIGACIONES CON EL PÚBLICO</t>
  </si>
  <si>
    <t>I13.01</t>
  </si>
  <si>
    <t>I13.02</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</si>
  <si>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</si>
  <si>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</si>
  <si>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</si>
  <si>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</si>
  <si>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</si>
  <si>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</si>
  <si>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</si>
  <si>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</si>
  <si>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</si>
  <si>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</si>
  <si>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</si>
  <si>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</si>
  <si>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</si>
  <si>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</si>
  <si>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</si>
  <si>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</si>
  <si>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</si>
  <si>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</si>
  <si>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</si>
  <si>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</si>
  <si>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</si>
  <si>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</si>
  <si>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</si>
  <si>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</si>
  <si>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</si>
  <si>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</si>
  <si>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</si>
  <si>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</si>
  <si>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</si>
  <si>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</si>
  <si>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</si>
  <si>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</si>
  <si>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</si>
  <si>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</si>
  <si>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</si>
  <si>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</si>
  <si>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</si>
  <si>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</si>
  <si>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</si>
  <si>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</si>
  <si>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</si>
  <si>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</si>
  <si>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</si>
  <si>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</si>
  <si>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</si>
  <si>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</si>
  <si>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</si>
  <si>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</si>
  <si>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</si>
  <si>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</si>
  <si>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</si>
  <si>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</si>
  <si>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</si>
  <si>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</si>
  <si>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</si>
  <si>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</si>
  <si>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</si>
  <si>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</si>
  <si>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</si>
  <si>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</si>
  <si>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</si>
  <si>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</si>
  <si>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</si>
  <si>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</si>
  <si>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I18.10</t>
  </si>
  <si>
    <t>I18.11</t>
  </si>
  <si>
    <t>I18.04</t>
  </si>
  <si>
    <t>I18.06</t>
  </si>
  <si>
    <t>I18.07</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</si>
  <si>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</si>
  <si>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</si>
  <si>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</si>
  <si>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</si>
  <si>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</si>
  <si>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</si>
  <si>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</si>
  <si>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</si>
  <si>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</si>
  <si>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I19.05</t>
  </si>
  <si>
    <t>I19.06</t>
  </si>
  <si>
    <t>I19.08</t>
  </si>
  <si>
    <t>I19.09</t>
  </si>
  <si>
    <t>I21.01</t>
  </si>
  <si>
    <t>I21.08</t>
  </si>
  <si>
    <t>I21.03</t>
  </si>
  <si>
    <t>I21.09</t>
  </si>
  <si>
    <t>I21.10</t>
  </si>
  <si>
    <t>I21.11</t>
  </si>
  <si>
    <t>I21.12</t>
  </si>
  <si>
    <t>I21.04</t>
  </si>
  <si>
    <t>I21.05</t>
  </si>
  <si>
    <t>I21.06</t>
  </si>
  <si>
    <t>I21.07</t>
  </si>
  <si>
    <t>I22.01</t>
  </si>
  <si>
    <t>Gastos de Administración/(Activo+Contingente)</t>
  </si>
  <si>
    <t>I22.02</t>
  </si>
  <si>
    <t>Gastos de Administración/Activo Productivo Promedio neto de Contingente</t>
  </si>
  <si>
    <t>I22.03</t>
  </si>
  <si>
    <t>Gastos de Administración/(Cartera+Contingente)</t>
  </si>
  <si>
    <t>I22.04</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</si>
  <si>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</si>
  <si>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</si>
  <si>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</si>
  <si>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</si>
  <si>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</si>
  <si>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</si>
  <si>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</si>
  <si>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</si>
  <si>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</si>
  <si>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</si>
  <si>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</si>
  <si>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</si>
  <si>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</si>
  <si>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</si>
  <si>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</si>
  <si>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</si>
  <si>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</si>
  <si>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</si>
  <si>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</si>
  <si>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</si>
  <si>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</si>
  <si>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</si>
  <si>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</si>
  <si>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</si>
  <si>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</si>
  <si>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</si>
  <si>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</si>
  <si>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</si>
  <si>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</si>
  <si>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</si>
  <si>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</si>
  <si>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</si>
  <si>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</si>
  <si>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COOPERATIVAS DE AHORRO Y CRÉDITO</t>
  </si>
  <si>
    <t>INDICADORES FINANCIEROS</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</si>
  <si>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</si>
  <si>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</si>
  <si>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</si>
  <si>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</si>
  <si>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</si>
  <si>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</si>
  <si>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</si>
  <si>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</si>
  <si>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</si>
  <si>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</si>
  <si>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</si>
  <si>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</si>
  <si>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</si>
  <si>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</si>
  <si>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</si>
  <si>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</si>
  <si>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</si>
  <si>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</si>
  <si>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</si>
  <si>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</si>
  <si>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</si>
  <si>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</si>
  <si>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</si>
  <si>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</si>
  <si>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</si>
  <si>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</si>
  <si>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</si>
  <si>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</si>
  <si>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</si>
  <si>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</si>
  <si>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</si>
  <si>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</si>
  <si>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</si>
  <si>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</si>
  <si>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</si>
  <si>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</si>
  <si>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</si>
  <si>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</si>
  <si>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</si>
  <si>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</si>
  <si>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</si>
  <si>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</si>
  <si>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</si>
  <si>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</si>
  <si>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</si>
  <si>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</si>
  <si>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</si>
  <si>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</si>
  <si>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</si>
  <si>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</si>
  <si>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</si>
  <si>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</si>
  <si>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</si>
  <si>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</si>
  <si>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</si>
  <si>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</si>
  <si>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</si>
  <si>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</si>
  <si>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</si>
  <si>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</si>
  <si>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 - - -</t>
  </si>
  <si>
    <t>ENTIDADES FINANCIERAS DE VIVIENDA (2)</t>
  </si>
  <si>
    <t>(1) Depósitos en cuenta corriente, caja de ahorros y a plazo fijo del público y de empresas públicas.</t>
  </si>
  <si>
    <t>(2) A partir del 23 de noviembre de 2015 se transformaron de mutuales de ahorro y préstamo a entidades financieras de vivienda.</t>
  </si>
  <si>
    <t>RANKING DE CARTERA (1)</t>
  </si>
  <si>
    <t>CARTERA</t>
  </si>
  <si>
    <t>ENTIDADES FINANCIERAS DE VIVIENDAS (2)</t>
  </si>
  <si>
    <t>RANKING DE CONTINGENTE</t>
  </si>
  <si>
    <t xml:space="preserve">TOTAL CONTINGENTE </t>
  </si>
  <si>
    <t>ENTIDADES FINANCIERAS DE VIVIENDAS (1)</t>
  </si>
  <si>
    <t>COOPERATIVAS DE AHORRO Y CRÉDITO ABIERTAS</t>
  </si>
  <si>
    <t>(1) A partir del 23 de noviembre de 2015 se transformaron de mutuales de ahorro y préstamo a entidades financieras de vivienda.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</si>
  <si>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</si>
  <si>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</si>
  <si>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</si>
  <si>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</si>
  <si>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</si>
  <si>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</si>
  <si>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</si>
  <si>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</si>
  <si>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</si>
  <si>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</si>
  <si>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</si>
  <si>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</si>
  <si>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</si>
  <si>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</si>
  <si>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</si>
  <si>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</si>
  <si>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</si>
  <si>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</si>
  <si>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</si>
  <si>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</si>
  <si>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</si>
  <si>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</si>
  <si>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</si>
  <si>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</si>
  <si>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</si>
  <si>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</si>
  <si>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</si>
  <si>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</si>
  <si>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</si>
  <si>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</si>
  <si>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</si>
  <si>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</si>
  <si>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</si>
  <si>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</si>
  <si>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</si>
  <si>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</si>
  <si>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</si>
  <si>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</si>
  <si>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</si>
  <si>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</si>
  <si>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</si>
  <si>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</si>
  <si>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</si>
  <si>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</si>
  <si>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</si>
  <si>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</si>
  <si>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</si>
  <si>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</si>
  <si>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</si>
  <si>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</si>
  <si>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</si>
  <si>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</si>
  <si>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</si>
  <si>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</si>
  <si>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</si>
  <si>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</si>
  <si>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</si>
  <si>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</si>
  <si>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</si>
  <si>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</si>
  <si>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</si>
  <si>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</si>
  <si>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</si>
  <si>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</si>
  <si>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</si>
  <si>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</si>
  <si>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</si>
  <si>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</si>
  <si>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</si>
  <si>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</si>
  <si>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</si>
  <si>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</si>
  <si>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</si>
  <si>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</si>
  <si>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</si>
  <si>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</si>
  <si>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</si>
  <si>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</si>
  <si>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</si>
  <si>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</si>
  <si>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</si>
  <si>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</si>
  <si>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</si>
  <si>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</si>
  <si>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</si>
  <si>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</si>
  <si>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</si>
  <si>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</si>
  <si>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</si>
  <si>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</si>
  <si>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</si>
  <si>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</si>
  <si>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</si>
  <si>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</si>
  <si>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</si>
  <si>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</si>
  <si>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</si>
  <si>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</si>
  <si>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</si>
  <si>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</si>
  <si>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</si>
  <si>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</si>
  <si>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</si>
  <si>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</si>
  <si>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</si>
  <si>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</si>
  <si>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</si>
  <si>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</si>
  <si>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</si>
  <si>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</si>
  <si>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</si>
  <si>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</si>
  <si>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</si>
  <si>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</si>
  <si>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</si>
  <si>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</si>
  <si>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</si>
  <si>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</si>
  <si>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</si>
  <si>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</si>
  <si>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</si>
  <si>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</si>
  <si>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</si>
  <si>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</si>
  <si>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</si>
  <si>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</si>
  <si>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</si>
  <si>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</si>
  <si>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</si>
  <si>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</si>
  <si>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</si>
  <si>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</si>
  <si>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</si>
  <si>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</si>
  <si>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</si>
  <si>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</si>
  <si>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</si>
  <si>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</si>
  <si>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</si>
  <si>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</si>
  <si>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</si>
  <si>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</si>
  <si>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</si>
  <si>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</si>
  <si>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</si>
  <si>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</si>
  <si>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</si>
  <si>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</si>
  <si>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</si>
  <si>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</si>
  <si>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</si>
  <si>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</si>
  <si>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</si>
  <si>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</si>
  <si>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</si>
  <si>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</si>
  <si>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</si>
  <si>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</si>
  <si>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</si>
  <si>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</si>
  <si>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</si>
  <si>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</si>
  <si>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</si>
  <si>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</si>
  <si>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</si>
  <si>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</si>
  <si>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</si>
  <si>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</si>
  <si>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</si>
  <si>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</si>
  <si>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</si>
  <si>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</si>
  <si>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</si>
  <si>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</si>
  <si>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</si>
  <si>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</si>
  <si>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</si>
  <si>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</si>
  <si>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</si>
  <si>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</si>
  <si>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</si>
  <si>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</si>
  <si>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</si>
  <si>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</si>
  <si>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</si>
  <si>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</si>
  <si>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</si>
  <si>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</si>
  <si>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</si>
  <si>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</si>
  <si>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</si>
  <si>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</si>
  <si>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</si>
  <si>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</si>
  <si>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</si>
  <si>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</si>
  <si>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</si>
  <si>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32-2</t>
  </si>
  <si>
    <t>32-1</t>
  </si>
  <si>
    <t>46-1</t>
  </si>
  <si>
    <t>46-2</t>
  </si>
  <si>
    <t>56-1</t>
  </si>
  <si>
    <t>56-2</t>
  </si>
  <si>
    <t>MUTUALES</t>
  </si>
  <si>
    <t>AL 30 DE NOVIEMBRE DE 2020</t>
  </si>
  <si>
    <t>ENTIDADES FINANCIERAS DE VIVIENDA, COOPERATIVAS DE AHORRO Y CRÉDITO E INSTITUCIONES FINANCIERAS DE DESARROLLO</t>
  </si>
  <si>
    <t>GFF</t>
  </si>
  <si>
    <t xml:space="preserve">      PARTICIPACIÓN EN EMPRESAS DE FACTORAJE</t>
  </si>
  <si>
    <t xml:space="preserve">      PARTICIPACIÓN EN CÁMARAS DE COMPENSACIÓN</t>
  </si>
  <si>
    <t xml:space="preserve">      PARTICIPACIÓN EN BURÓS DE INFORMACIÓN</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</si>
  <si>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</si>
  <si>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</si>
  <si>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</si>
  <si>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</si>
  <si>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</si>
  <si>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</si>
  <si>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</si>
  <si>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</si>
  <si>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</si>
  <si>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Dic-20</t>
  </si>
  <si>
    <t>63-1</t>
  </si>
  <si>
    <t>63-2</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</si>
  <si>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</si>
  <si>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</si>
  <si>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</si>
  <si>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</si>
  <si>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</si>
  <si>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</si>
  <si>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</si>
  <si>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</si>
  <si>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</si>
  <si>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ALMACENES GENERALES DE DEPÓSITO</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</si>
  <si>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</si>
  <si>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</si>
  <si>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</si>
  <si>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</si>
  <si>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</si>
  <si>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</si>
  <si>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</si>
  <si>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</si>
  <si>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</si>
  <si>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</si>
  <si>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</si>
  <si>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(14) A partir de enero de 2020.</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</si>
  <si>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</si>
  <si>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</si>
  <si>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</si>
  <si>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</si>
  <si>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</si>
  <si>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</si>
  <si>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</si>
  <si>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</si>
  <si>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</si>
  <si>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</si>
  <si>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</si>
  <si>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</si>
  <si>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</si>
  <si>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</si>
  <si>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</si>
  <si>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</si>
  <si>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 xml:space="preserve">      Depósitos a plazo fijo mayor a 1080 días</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</si>
  <si>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</si>
  <si>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</si>
  <si>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</si>
  <si>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</si>
  <si>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</si>
  <si>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</si>
  <si>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</si>
  <si>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</si>
  <si>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</si>
  <si>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</si>
  <si>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</si>
  <si>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</si>
  <si>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CLC (6)</t>
  </si>
  <si>
    <t>COO (6)</t>
  </si>
  <si>
    <t>(6) A partir de noviembre de 2021 se incluye información de depósitos del público de las Cooperativas de Ahorro y Crédito Abiertas Solucredit San Silvestre R.L. y Asociación de Productores de Leche R.L. (COOPROLE).</t>
  </si>
  <si>
    <t>CLC (3)</t>
  </si>
  <si>
    <t>COO (3)</t>
  </si>
  <si>
    <t>(3) A partir de noviembre de 2021 se incluye información de las Cooperativas de Ahorro y Crédito Abiertas Solucredit San Silvestre R.L. y Asociación de Productores de Leche R.L. (COOPROLE).</t>
  </si>
  <si>
    <t>COO</t>
  </si>
  <si>
    <t>CLC</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</si>
  <si>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</si>
  <si>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</si>
  <si>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Dic-21</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</si>
  <si>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</si>
  <si>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</si>
  <si>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</si>
  <si>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</si>
  <si>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</si>
  <si>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</si>
  <si>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</si>
  <si>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</si>
  <si>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</si>
  <si>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</si>
  <si>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</si>
  <si>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Fassil S.A.</t>
    </r>
  </si>
  <si>
    <r>
      <t xml:space="preserve">   - </t>
    </r>
    <r>
      <rPr>
        <u/>
        <sz val="11"/>
        <rFont val="Arial"/>
        <family val="2"/>
      </rPr>
      <t>Banco Prodem S.A.</t>
    </r>
  </si>
  <si>
    <r>
      <t xml:space="preserve">   - </t>
    </r>
    <r>
      <rPr>
        <u/>
        <sz val="11"/>
        <rFont val="Arial"/>
        <family val="2"/>
      </rPr>
      <t>Banco PYME de La Comunidad S.A.</t>
    </r>
  </si>
  <si>
    <r>
      <t xml:space="preserve">   - </t>
    </r>
    <r>
      <rPr>
        <u/>
        <sz val="11"/>
        <rFont val="Arial"/>
        <family val="2"/>
      </rPr>
      <t>Banco PYME Ecofuturo S.A.</t>
    </r>
  </si>
  <si>
    <t>Administradora de Cámaras de Compensación y Liquidación S.A.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</si>
  <si>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</si>
  <si>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</si>
  <si>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</si>
  <si>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</si>
  <si>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</si>
  <si>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</si>
  <si>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</si>
  <si>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</si>
  <si>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</si>
  <si>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 xml:space="preserve">    Oblig. Persones Jurídicas e Institucionales /Total Oblig. Público</t>
  </si>
  <si>
    <t xml:space="preserve">    Oblig. Personas Naturales /Total Oblig. Público</t>
  </si>
  <si>
    <t xml:space="preserve">    Prev. Cartera Incobrable/Cartera (1)</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</si>
  <si>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</si>
  <si>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</si>
  <si>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</si>
  <si>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</si>
  <si>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</si>
  <si>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</si>
  <si>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</si>
  <si>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</si>
  <si>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</si>
  <si>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</si>
  <si>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</si>
  <si>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</si>
  <si>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</si>
  <si>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</si>
  <si>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</si>
  <si>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</si>
  <si>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</si>
  <si>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</si>
  <si>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</si>
  <si>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</si>
  <si>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</si>
  <si>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</si>
  <si>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</si>
  <si>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 xml:space="preserve">Gastos de Administración/Depósitos(3)                                                               </t>
  </si>
  <si>
    <t xml:space="preserve">          Margen Financiero en Activos Productivos Promedio Neto de Contingente</t>
  </si>
  <si>
    <t>Oblig. con el Público/Pasivo+Patrimonio</t>
  </si>
  <si>
    <t>Oblig. con el Público y con Empresas Públicas/Pasivo+Patrimonio</t>
  </si>
  <si>
    <t>Oblig. con Bancos y Ent. Fin./Pasivo+Patrimonio</t>
  </si>
  <si>
    <t>Oblig. Subordinadas/Pasivo+Patrimonio</t>
  </si>
  <si>
    <t>Oblig. Personas Jurídicas e Institucionales /Total Oblig. Público</t>
  </si>
  <si>
    <t xml:space="preserve">Oblig. Personas Naturales /Total Oblig. Público                                                    </t>
  </si>
  <si>
    <t xml:space="preserve">Prev. Cartera Incobrable/Cartera (1)                                                                 </t>
  </si>
  <si>
    <t>(2) Abonos menos cargos por ajustes por inflación.</t>
  </si>
  <si>
    <t>(3) Promedio obligaciones vista , caja de ahorros y DPF.</t>
  </si>
  <si>
    <t>(4) Obligaciones vista, caja de ahorros y DPF a 30 días.</t>
  </si>
  <si>
    <t>(1) Excluye Cargos Financieros Devengados por Pagar.</t>
  </si>
  <si>
    <t>(2) Incluye 211.01+211.02+214.02+281.01+281.02+284.02.</t>
  </si>
  <si>
    <t>(3) Incluye 212.01+212.02+214.03+282.01+282.02+284.03.</t>
  </si>
  <si>
    <t>(4) Incluye 213.01 a la 213.08+214.04+214.08+215.01 a la 215.08 +283.01 a la 283.08+284.04+284.08+285.01 a la 285.08.</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</si>
  <si>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</si>
  <si>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</si>
  <si>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</si>
  <si>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</si>
  <si>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</si>
  <si>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 xml:space="preserve">    Oblig. Personas Jurídicas e Institucionales /Total Oblig. Público</t>
  </si>
  <si>
    <t>(4) Obligaciones vista, caja de ahorro y DPF a 30 días.</t>
  </si>
  <si>
    <t>(1) Corresponde al promedio del último período bisemanal concluido en el mes.</t>
  </si>
  <si>
    <t>(2) Posición consolidada independientemente del régimen de compensaciones.</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</si>
  <si>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</si>
  <si>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</si>
  <si>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</si>
  <si>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 xml:space="preserve">Activo improductivo/Patrimonio                                             </t>
  </si>
  <si>
    <t>A partir de la promulgación de la Ley 2297 de 20.12.01 los Almacenes Generales de Depósito vinculados patrimonialmente a una entidad bancaria, se regulan por esta Ley y el Código de Comercio.</t>
  </si>
  <si>
    <t>Banco PYME de La Comunidad S.A.</t>
  </si>
  <si>
    <t>Institución Financiera de Desarrollo DIACONÍA</t>
  </si>
  <si>
    <t>CEY (7)</t>
  </si>
  <si>
    <t>(7) A partir de marzo de 2022 se incluye información de depósitos del público de la Cooperativa de Ahorro y Crédito Abierta Cristo Rey Cochabamba R.L.</t>
  </si>
  <si>
    <t>CEY (4)</t>
  </si>
  <si>
    <t>CEY</t>
  </si>
  <si>
    <t>(21) A partir de marzo de 2022 se incluye información de la Cooperativa de Ahorro y Crédito Abierta "Cristo Rey Cochabamba" R.L. en cumplimiento de la Resolución ASFI/1200/2021 de 30.12.2021.</t>
  </si>
  <si>
    <t xml:space="preserve">      DOCUMENTOS DE COBRO INMEDIATO Y OTRAS OPERACIONES PENDIENTES DE LIQUIDACIÓN</t>
  </si>
  <si>
    <t xml:space="preserve">        Depósitos a plazo fijo de 721 a 1.080 días</t>
  </si>
  <si>
    <t xml:space="preserve">        Depósitos a plazo fijo mayor a 1.080 días</t>
  </si>
  <si>
    <t xml:space="preserve">      Obligaciones con bancos y otras entidades financieras del país a plazo</t>
  </si>
  <si>
    <t xml:space="preserve">      PAGARÉS</t>
  </si>
  <si>
    <t xml:space="preserve">      BOLETAS DE GARANTÍA</t>
  </si>
  <si>
    <t xml:space="preserve">      OPERACIONES A FUTURO DE MONEDA EXTRANJERA</t>
  </si>
  <si>
    <t xml:space="preserve">      PÉRDIDAS POR DISPONIBILIDADES</t>
  </si>
  <si>
    <t xml:space="preserve">      Obligaciones con el BCB a plazo</t>
  </si>
  <si>
    <t xml:space="preserve">    Activos líquidos/Pasivos de corto plazo (5)</t>
  </si>
  <si>
    <t xml:space="preserve">    Activos líquidos/Pasivos corto plazo (5)</t>
  </si>
  <si>
    <t xml:space="preserve">    Activos líquidos/Pasivo de corto plazo (5)</t>
  </si>
  <si>
    <t>Banco do Brasil S.A. Sucursal Bolivia - En liquidación (15)</t>
  </si>
  <si>
    <t>BANCOS MÚLTIPLES, PYME Y DE DESARROLLO PRODUCTIVO</t>
  </si>
  <si>
    <t>IFU (8)</t>
  </si>
  <si>
    <t>(8) A partir de septiembre de 2022 se incluye las captaciones de depósitos de la Institución Financiera de Desarrollo FUBODE.</t>
  </si>
  <si>
    <t>(1) Incluye las siguientes cuentas contables: 211.01, 211.02, 211.03, 214.02, 221.01, 221.02, 224.02, 224.03, 231.03, 231.04, 281.01, 281.02, 281.03, 284.02</t>
  </si>
  <si>
    <t>IID (9)</t>
  </si>
  <si>
    <t>(9) A partir de diciembre de 2022 se incluye las captaciones de depósitos de la Institución Financiera de Desarrollo IDEPRO.</t>
  </si>
  <si>
    <t>Dic-22</t>
  </si>
  <si>
    <t xml:space="preserve">          Bancos de Desarrollo Productivo</t>
  </si>
  <si>
    <t>CAE (10)</t>
  </si>
  <si>
    <t>CHO (10)</t>
  </si>
  <si>
    <t>CPS (10)</t>
  </si>
  <si>
    <t>(10) A partir de enero de 2023 se incluye las captaciones de depósitos de las Cooperativas de Ahorro y Crédito Societarias "Cantera" R.L. y "Hospicio" R.L. y la Cooperativa de Ahorro y Crédito Abierta "Paulo VI" R.L.</t>
  </si>
  <si>
    <t>CAE (5)</t>
  </si>
  <si>
    <t>CHO (5)</t>
  </si>
  <si>
    <t>CPS (5)</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</si>
  <si>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</si>
  <si>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</si>
  <si>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CPS</t>
  </si>
  <si>
    <t>CHO</t>
  </si>
  <si>
    <t>CAE</t>
  </si>
  <si>
    <t xml:space="preserve"> TOTAL SISTEMA</t>
  </si>
  <si>
    <t>CSN (3)</t>
  </si>
  <si>
    <t>CSQ (7)</t>
  </si>
  <si>
    <t>CLO (8)</t>
  </si>
  <si>
    <t>CVE (8)</t>
  </si>
  <si>
    <t>CLC (9)</t>
  </si>
  <si>
    <t>COO (9)</t>
  </si>
  <si>
    <t>CEY (10)</t>
  </si>
  <si>
    <t>CPS (13)</t>
  </si>
  <si>
    <t>CHO (13)</t>
  </si>
  <si>
    <t>CAE (13)</t>
  </si>
  <si>
    <t>ICI (4)</t>
  </si>
  <si>
    <t>ICR (6)</t>
  </si>
  <si>
    <t>IDI (5)</t>
  </si>
  <si>
    <t>IPM (6)</t>
  </si>
  <si>
    <t>IFU (11)</t>
  </si>
  <si>
    <t>IID (12)</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</si>
  <si>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</si>
  <si>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</si>
  <si>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</si>
  <si>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</si>
  <si>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</si>
  <si>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</si>
  <si>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</si>
  <si>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</si>
  <si>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</si>
  <si>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</si>
  <si>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</si>
  <si>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CPS (8)</t>
  </si>
  <si>
    <t>CHO (8)</t>
  </si>
  <si>
    <t>CAE (8)</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</si>
  <si>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</si>
  <si>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</si>
  <si>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</si>
  <si>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</si>
  <si>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</si>
  <si>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</si>
  <si>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</si>
  <si>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</si>
  <si>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</si>
  <si>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AL 31 DE MARZO DE 2023</t>
  </si>
  <si>
    <t>Mar-22</t>
  </si>
  <si>
    <t>Mar-23</t>
  </si>
  <si>
    <t>MAR</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</si>
  <si>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</si>
  <si>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</si>
  <si>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</si>
  <si>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</si>
  <si>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</si>
  <si>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</si>
  <si>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</si>
  <si>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</si>
  <si>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</si>
  <si>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</si>
  <si>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</si>
  <si>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</si>
  <si>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</si>
  <si>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</si>
  <si>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</si>
  <si>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</si>
  <si>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</si>
  <si>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</si>
  <si>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</si>
  <si>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</si>
  <si>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</si>
  <si>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</si>
  <si>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</si>
  <si>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</si>
  <si>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</si>
  <si>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</si>
  <si>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</si>
  <si>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</si>
  <si>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</si>
  <si>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</si>
  <si>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</si>
  <si>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</si>
  <si>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</si>
  <si>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</si>
  <si>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</si>
  <si>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</si>
  <si>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</si>
  <si>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</si>
  <si>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</si>
  <si>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</si>
  <si>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EMPRESAS DE GIROS Y REMESAS DE DINERO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</si>
</sst>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0">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sz val="12"/>
      <color rgb="FFFF0000"/>
      <name val="Arial"/>
      <family val="2"/>
    </font>
    <font>
      <sz val="8"/>
      <color theme="1"/>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2">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style="thin">
        <color rgb="FFFFFFFF"/>
      </top>
      <bottom style="thick">
        <color theme="0" tint="-0.499984740745262"/>
      </bottom>
      <diagonal/>
    </border>
    <border>
      <left/>
      <right/>
      <top/>
      <bottom style="thick">
        <color theme="0" tint="-0.499984740745262"/>
      </bottom>
      <diagonal/>
    </border>
    <border>
      <left/>
      <right/>
      <top/>
      <bottom style="thin">
        <color rgb="FFFFFFFF"/>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10">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1" fillId="0" borderId="8" xfId="305" applyNumberFormat="1" applyFont="1" applyBorder="1" applyAlignment="1">
      <alignment vertical="center"/>
    </xf>
    <xf numFmtId="37" fontId="2" fillId="0" borderId="8"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2" fillId="0" borderId="0" xfId="305" applyFont="1" applyAlignment="1">
      <alignment horizontal="righ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10" fontId="3" fillId="4" borderId="24" xfId="4" applyNumberFormat="1" applyFont="1" applyFill="1" applyBorder="1" applyAlignment="1" applyProtection="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0" fontId="54" fillId="6" borderId="3" xfId="2" applyFont="1" applyFill="1" applyBorder="1"/>
    <xf numFmtId="0" fontId="57"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5"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3" fillId="0" borderId="0" xfId="5" applyFont="1" applyAlignment="1">
      <alignment vertical="top"/>
    </xf>
    <xf numFmtId="37" fontId="18" fillId="0" borderId="29" xfId="5" quotePrefix="1" applyNumberFormat="1" applyFont="1" applyBorder="1" applyAlignment="1" applyProtection="1">
      <alignment horizontal="left"/>
    </xf>
    <xf numFmtId="0" fontId="2" fillId="0" borderId="29" xfId="5" applyBorder="1" applyAlignment="1">
      <alignment horizontal="right"/>
    </xf>
    <xf numFmtId="0" fontId="0" fillId="0" borderId="29" xfId="0" applyBorder="1"/>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30" xfId="95" applyFont="1" applyFill="1" applyBorder="1" applyAlignment="1">
      <alignment vertical="center"/>
    </xf>
    <xf numFmtId="37" fontId="2" fillId="0" borderId="30"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165" fontId="0" fillId="0" borderId="0" xfId="0" applyNumberFormat="1"/>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30"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3" fillId="15" borderId="10" xfId="5" applyFont="1" applyFill="1" applyBorder="1" applyAlignment="1">
      <alignment vertical="center"/>
    </xf>
    <xf numFmtId="0" fontId="3" fillId="15" borderId="10" xfId="5" applyFont="1" applyFill="1" applyBorder="1" applyAlignment="1">
      <alignment horizontal="right" vertical="center" wrapText="1"/>
    </xf>
    <xf numFmtId="0" fontId="3" fillId="15" borderId="11" xfId="5" applyFont="1" applyFill="1" applyBorder="1" applyAlignment="1">
      <alignment horizontal="left" vertical="top"/>
    </xf>
    <xf numFmtId="165" fontId="2" fillId="15" borderId="11" xfId="332" applyNumberFormat="1" applyFont="1" applyFill="1" applyBorder="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1" xfId="5" applyFont="1" applyFill="1" applyBorder="1" applyAlignment="1">
      <alignment vertical="top"/>
    </xf>
    <xf numFmtId="0" fontId="3" fillId="15" borderId="10" xfId="5" applyFont="1" applyFill="1" applyBorder="1" applyAlignment="1">
      <alignmen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3" fillId="15" borderId="11" xfId="5" applyFont="1" applyFill="1" applyBorder="1" applyAlignment="1">
      <alignment horizontal="left" vertical="center"/>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2" fillId="0" borderId="0" xfId="0" applyFont="1" applyAlignment="1">
      <alignment vertical="center"/>
    </xf>
    <xf numFmtId="0" fontId="3" fillId="0" borderId="0" xfId="0" applyFont="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9"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9" fillId="0" borderId="0" xfId="0" applyFont="1" applyAlignment="1">
      <alignment wrapText="1"/>
    </xf>
    <xf numFmtId="0" fontId="11" fillId="0" borderId="0" xfId="0" applyFont="1" applyAlignment="1">
      <alignment wrapText="1"/>
    </xf>
    <xf numFmtId="0" fontId="3" fillId="4" borderId="0" xfId="305" applyFont="1" applyFill="1" applyAlignment="1" applyProtection="1">
      <alignment horizontal="center" vertic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0" fillId="0" borderId="0" xfId="0"/>
    <xf numFmtId="37" fontId="17" fillId="0" borderId="0" xfId="5" applyNumberFormat="1" applyFont="1" applyAlignment="1">
      <alignment horizontal="left" vertical="top" wrapText="1"/>
    </xf>
    <xf numFmtId="0" fontId="13" fillId="0" borderId="0" xfId="1" applyFont="1" applyAlignment="1">
      <alignment vertical="top" wrapText="1"/>
    </xf>
    <xf numFmtId="0" fontId="13" fillId="13" borderId="0" xfId="3" applyFont="1" applyFill="1" applyAlignment="1" applyProtection="1">
      <alignment horizontal="left" indent="11"/>
    </xf>
    <xf numFmtId="0" fontId="3" fillId="4" borderId="0" xfId="305" applyFont="1" applyFill="1" applyAlignment="1">
      <alignment horizontal="left" vertical="center"/>
    </xf>
    <xf numFmtId="0" fontId="3" fillId="0" borderId="0" xfId="305" applyFont="1" applyFill="1" applyAlignment="1" applyProtection="1">
      <alignment horizontal="left" vertical="center"/>
    </xf>
    <xf numFmtId="37" fontId="2" fillId="0" borderId="0" xfId="5" applyNumberFormat="1" applyFont="1" applyFill="1" applyBorder="1" applyAlignment="1" applyProtection="1">
      <alignment horizontal="left" vertical="center" indent="1"/>
      <protection locked="0"/>
    </xf>
    <xf numFmtId="37" fontId="2" fillId="0" borderId="0" xfId="5" applyNumberFormat="1" applyFont="1" applyFill="1" applyBorder="1" applyAlignment="1" applyProtection="1">
      <alignment horizontal="left" vertical="center" indent="2"/>
      <protection locked="0"/>
    </xf>
    <xf numFmtId="37" fontId="3" fillId="4"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vertical="center" indent="2"/>
    </xf>
    <xf numFmtId="37" fontId="3" fillId="11"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indent="2"/>
      <protection locked="0"/>
    </xf>
    <xf numFmtId="37" fontId="3" fillId="4" borderId="0" xfId="5" applyNumberFormat="1" applyFont="1" applyFill="1" applyBorder="1" applyAlignment="1" applyProtection="1">
      <alignment horizontal="left" indent="2"/>
      <protection locked="0"/>
    </xf>
    <xf numFmtId="37" fontId="2" fillId="0" borderId="0" xfId="5" applyNumberFormat="1" applyFont="1" applyFill="1" applyBorder="1" applyAlignment="1" applyProtection="1">
      <alignment horizontal="left" indent="2"/>
    </xf>
    <xf numFmtId="0" fontId="0" fillId="0" borderId="0" xfId="0"/>
    <xf numFmtId="37" fontId="17" fillId="0" borderId="0" xfId="5" applyNumberFormat="1" applyFont="1" applyAlignment="1">
      <alignment horizontal="left" vertical="top" wrapText="1"/>
    </xf>
    <xf numFmtId="37" fontId="2" fillId="0" borderId="0" xfId="305" applyNumberFormat="1" applyFont="1" applyAlignment="1" applyProtection="1">
      <alignment horizontal="right" vertical="center"/>
    </xf>
    <xf numFmtId="10" fontId="2" fillId="0" borderId="0" xfId="305" applyNumberFormat="1" applyFont="1" applyAlignment="1" applyProtection="1">
      <alignment horizontal="right" vertical="center"/>
    </xf>
    <xf numFmtId="0" fontId="0" fillId="0" borderId="0" xfId="0"/>
    <xf numFmtId="0" fontId="3" fillId="4" borderId="0" xfId="305" applyFont="1" applyFill="1" applyAlignment="1" applyProtection="1">
      <alignment horizontal="center" vertical="center"/>
    </xf>
    <xf numFmtId="0" fontId="2" fillId="0" borderId="0" xfId="5" applyFont="1" applyFill="1" applyBorder="1" applyAlignment="1">
      <alignment vertical="center"/>
    </xf>
    <xf numFmtId="0" fontId="2" fillId="0" borderId="0" xfId="5" applyFont="1" applyFill="1" applyBorder="1" applyAlignment="1">
      <alignment horizontal="left" vertical="center"/>
    </xf>
    <xf numFmtId="165" fontId="2" fillId="15" borderId="10" xfId="332" applyNumberFormat="1" applyFont="1" applyFill="1" applyBorder="1" applyAlignment="1">
      <alignment horizontal="right" vertical="center" wrapText="1"/>
    </xf>
    <xf numFmtId="37" fontId="2" fillId="4" borderId="0" xfId="5" applyNumberFormat="1" applyFont="1" applyFill="1" applyBorder="1" applyAlignment="1" applyProtection="1">
      <alignment horizontal="right" vertical="center"/>
    </xf>
    <xf numFmtId="10" fontId="2" fillId="4" borderId="0" xfId="5" applyNumberFormat="1" applyFont="1" applyFill="1" applyBorder="1" applyAlignment="1" applyProtection="1">
      <alignment horizontal="right" vertical="center"/>
    </xf>
    <xf numFmtId="37" fontId="0" fillId="0" borderId="0" xfId="0" applyNumberFormat="1"/>
    <xf numFmtId="37" fontId="17" fillId="0" borderId="0" xfId="5" applyNumberFormat="1" applyFont="1" applyBorder="1" applyAlignment="1">
      <alignment horizontal="left" vertical="top" wrapText="1"/>
    </xf>
    <xf numFmtId="0" fontId="17" fillId="0" borderId="0" xfId="305" applyFont="1" applyAlignment="1">
      <alignment vertical="top"/>
    </xf>
    <xf numFmtId="37" fontId="17" fillId="0" borderId="0" xfId="5" applyNumberFormat="1" applyFont="1" applyAlignment="1">
      <alignment horizontal="left" vertical="top" wrapText="1"/>
    </xf>
    <xf numFmtId="0" fontId="2" fillId="11" borderId="0" xfId="305" applyFont="1" applyFill="1" applyAlignment="1">
      <alignment vertical="center"/>
    </xf>
    <xf numFmtId="3" fontId="2" fillId="0" borderId="0" xfId="305" applyNumberFormat="1" applyFont="1" applyFill="1" applyAlignment="1">
      <alignment vertical="center"/>
    </xf>
    <xf numFmtId="3" fontId="2" fillId="0" borderId="0" xfId="305" quotePrefix="1" applyNumberFormat="1" applyFont="1" applyFill="1" applyAlignment="1">
      <alignment horizontal="right" vertical="center"/>
    </xf>
    <xf numFmtId="0" fontId="58" fillId="0" borderId="0" xfId="305" applyFont="1"/>
    <xf numFmtId="0" fontId="13" fillId="0" borderId="0" xfId="1" applyFont="1" applyFill="1" applyAlignment="1">
      <alignment vertical="top" wrapText="1"/>
    </xf>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37" fontId="17" fillId="0" borderId="0" xfId="305" applyNumberFormat="1" applyFont="1" applyBorder="1" applyAlignment="1">
      <alignment horizontal="left" vertical="top" wrapText="1"/>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 fontId="17" fillId="0" borderId="12" xfId="5" applyNumberFormat="1" applyFont="1" applyFill="1" applyBorder="1" applyAlignment="1">
      <alignment horizontal="left" vertical="top" wrapText="1"/>
    </xf>
    <xf numFmtId="37" fontId="17" fillId="0" borderId="0" xfId="5" applyNumberFormat="1" applyFont="1" applyBorder="1" applyAlignment="1">
      <alignment vertical="top" wrapText="1"/>
    </xf>
    <xf numFmtId="0" fontId="17" fillId="0" borderId="12" xfId="305" applyFont="1" applyBorder="1" applyAlignment="1" applyProtection="1">
      <alignment horizontal="left" vertical="top" wrapText="1"/>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23" xfId="305" applyFont="1" applyBorder="1" applyAlignment="1" applyProtection="1">
      <alignment horizontal="left" vertical="top" wrapText="1"/>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0" xfId="5" applyNumberFormat="1" applyFont="1" applyFill="1" applyBorder="1" applyAlignment="1">
      <alignment vertical="top"/>
    </xf>
    <xf numFmtId="37" fontId="17" fillId="0" borderId="19" xfId="5" applyNumberFormat="1" applyFont="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12" xfId="5" applyNumberFormat="1" applyFont="1" applyFill="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38" fillId="2" borderId="0" xfId="0" applyFont="1" applyFill="1" applyAlignment="1">
      <alignment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305"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14" borderId="0" xfId="5" applyFont="1" applyFill="1" applyAlignment="1">
      <alignment horizontal="center"/>
    </xf>
    <xf numFmtId="0" fontId="20" fillId="14" borderId="0" xfId="5" applyFont="1" applyFill="1" applyAlignment="1">
      <alignment horizontal="center" vertical="top"/>
    </xf>
    <xf numFmtId="0" fontId="16" fillId="2" borderId="0" xfId="1" applyFont="1" applyFill="1" applyAlignment="1">
      <alignment horizontal="center"/>
    </xf>
    <xf numFmtId="0" fontId="3" fillId="0" borderId="0" xfId="95" applyFont="1" applyAlignment="1">
      <alignment vertical="center"/>
    </xf>
    <xf numFmtId="0" fontId="2" fillId="0" borderId="0" xfId="95" applyFont="1" applyAlignment="1">
      <alignment vertical="center"/>
    </xf>
    <xf numFmtId="0" fontId="4" fillId="0" borderId="30" xfId="0" applyFont="1" applyBorder="1" applyAlignment="1">
      <alignment vertical="center"/>
    </xf>
    <xf numFmtId="0" fontId="3" fillId="4" borderId="31" xfId="95" applyFont="1" applyFill="1" applyBorder="1" applyAlignment="1">
      <alignment vertical="center"/>
    </xf>
    <xf numFmtId="0" fontId="3" fillId="4" borderId="31" xfId="95" applyFont="1" applyFill="1" applyBorder="1" applyAlignment="1">
      <alignment horizontal="right" vertical="center"/>
    </xf>
    <xf numFmtId="0" fontId="3" fillId="4" borderId="31" xfId="95" applyFont="1" applyFill="1" applyBorder="1" applyAlignment="1">
      <alignment horizontal="right" vertical="center" wrapText="1"/>
    </xf>
    <xf numFmtId="0" fontId="3" fillId="4" borderId="10" xfId="95" applyFont="1" applyFill="1" applyBorder="1" applyAlignment="1">
      <alignment vertical="center"/>
    </xf>
    <xf numFmtId="37" fontId="2" fillId="4" borderId="10" xfId="332" applyNumberFormat="1" applyFont="1" applyFill="1" applyBorder="1" applyAlignment="1">
      <alignment horizontal="right" vertical="center"/>
    </xf>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334205" y="1524000"/>
            <a:ext cx="2675910"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MARZO DE 2023</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46</xdr:row>
      <xdr:rowOff>0</xdr:rowOff>
    </xdr:from>
    <xdr:to>
      <xdr:col>0</xdr:col>
      <xdr:colOff>0</xdr:colOff>
      <xdr:row>46</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5"/>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 spans="1:3">
      <c r="A1" s="5" t="s">
        <v>1306</v>
      </c>
    </row>
    <row r="11" spans="1:3">
      <c r="A11" s="3"/>
      <c r="B11" s="3"/>
      <c r="C11" s="3"/>
    </row>
    <row r="12" spans="1:3" ht="8.25" customHeight="1"/>
    <row r="13" spans="1:3" ht="20.25">
      <c r="A13" s="710" t="s">
        <v>0</v>
      </c>
      <c r="B13" s="710"/>
      <c r="C13" s="710"/>
    </row>
    <row r="14" spans="1:3" ht="7.5" customHeight="1">
      <c r="A14" s="1"/>
      <c r="B14" s="1"/>
      <c r="C14" s="1"/>
    </row>
    <row r="15" spans="1:3">
      <c r="A15" s="472" t="s">
        <v>1</v>
      </c>
      <c r="B15" s="473" t="s">
        <v>2</v>
      </c>
      <c r="C15" s="474"/>
    </row>
    <row r="16" spans="1:3">
      <c r="A16" s="411"/>
      <c r="B16" s="411"/>
      <c r="C16" s="411"/>
    </row>
    <row r="17" spans="1:3">
      <c r="A17" s="412" t="s">
        <v>3</v>
      </c>
      <c r="B17" s="411"/>
      <c r="C17" s="411"/>
    </row>
    <row r="18" spans="1:3">
      <c r="A18" s="413" t="s">
        <v>487</v>
      </c>
      <c r="B18" s="484">
        <v>1</v>
      </c>
      <c r="C18" s="415"/>
    </row>
    <row r="19" spans="1:3">
      <c r="A19" s="413" t="s">
        <v>484</v>
      </c>
      <c r="B19" s="484">
        <v>2</v>
      </c>
      <c r="C19" s="415"/>
    </row>
    <row r="20" spans="1:3">
      <c r="A20" s="413" t="s">
        <v>485</v>
      </c>
      <c r="B20" s="484">
        <v>3</v>
      </c>
      <c r="C20" s="415"/>
    </row>
    <row r="21" spans="1:3">
      <c r="A21" s="413"/>
      <c r="B21" s="484"/>
      <c r="C21" s="411"/>
    </row>
    <row r="22" spans="1:3">
      <c r="A22" s="412" t="s">
        <v>4</v>
      </c>
      <c r="B22" s="484"/>
      <c r="C22" s="411"/>
    </row>
    <row r="23" spans="1:3">
      <c r="A23" s="412"/>
      <c r="B23" s="484"/>
      <c r="C23" s="411"/>
    </row>
    <row r="24" spans="1:3">
      <c r="A24" s="417" t="s">
        <v>5</v>
      </c>
      <c r="B24" s="484"/>
      <c r="C24" s="411"/>
    </row>
    <row r="25" spans="1:3">
      <c r="A25" s="413" t="s">
        <v>487</v>
      </c>
      <c r="B25" s="484">
        <v>4</v>
      </c>
      <c r="C25" s="411"/>
    </row>
    <row r="26" spans="1:3">
      <c r="A26" s="413" t="s">
        <v>10</v>
      </c>
      <c r="B26" s="484">
        <v>5</v>
      </c>
      <c r="C26" s="411"/>
    </row>
    <row r="27" spans="1:3">
      <c r="A27" s="413" t="s">
        <v>6</v>
      </c>
      <c r="B27" s="484">
        <v>6</v>
      </c>
      <c r="C27" s="411"/>
    </row>
    <row r="28" spans="1:3">
      <c r="A28" s="413" t="s">
        <v>489</v>
      </c>
      <c r="B28" s="484">
        <v>7</v>
      </c>
      <c r="C28" s="411"/>
    </row>
    <row r="29" spans="1:3">
      <c r="A29" s="413" t="s">
        <v>507</v>
      </c>
      <c r="B29" s="484" t="s">
        <v>983</v>
      </c>
      <c r="C29" s="419"/>
    </row>
    <row r="30" spans="1:3">
      <c r="A30" s="413" t="s">
        <v>507</v>
      </c>
      <c r="B30" s="484" t="s">
        <v>984</v>
      </c>
      <c r="C30" s="420"/>
    </row>
    <row r="31" spans="1:3">
      <c r="A31" s="421" t="s">
        <v>488</v>
      </c>
      <c r="B31" s="484"/>
      <c r="C31" s="411"/>
    </row>
    <row r="32" spans="1:3">
      <c r="A32" s="679" t="s">
        <v>1318</v>
      </c>
      <c r="B32" s="484">
        <v>9</v>
      </c>
      <c r="C32" s="411"/>
    </row>
    <row r="33" spans="1:3">
      <c r="A33" s="679" t="s">
        <v>1319</v>
      </c>
      <c r="B33" s="484">
        <v>10</v>
      </c>
      <c r="C33" s="411"/>
    </row>
    <row r="34" spans="1:3">
      <c r="A34" s="679" t="s">
        <v>1320</v>
      </c>
      <c r="B34" s="484">
        <v>11</v>
      </c>
      <c r="C34" s="411"/>
    </row>
    <row r="35" spans="1:3">
      <c r="A35" s="679" t="s">
        <v>1321</v>
      </c>
      <c r="B35" s="484">
        <v>12</v>
      </c>
      <c r="C35" s="411"/>
    </row>
    <row r="36" spans="1:3">
      <c r="A36" s="679" t="s">
        <v>1322</v>
      </c>
      <c r="B36" s="484">
        <v>13</v>
      </c>
      <c r="C36" s="411"/>
    </row>
    <row r="37" spans="1:3">
      <c r="A37" s="679" t="s">
        <v>1323</v>
      </c>
      <c r="B37" s="484">
        <v>14</v>
      </c>
      <c r="C37" s="411"/>
    </row>
    <row r="38" spans="1:3">
      <c r="A38" s="679" t="s">
        <v>1324</v>
      </c>
      <c r="B38" s="484">
        <v>15</v>
      </c>
      <c r="C38" s="411"/>
    </row>
    <row r="39" spans="1:3">
      <c r="A39" s="679" t="s">
        <v>1325</v>
      </c>
      <c r="B39" s="484">
        <v>16</v>
      </c>
      <c r="C39" s="411"/>
    </row>
    <row r="40" spans="1:3">
      <c r="A40" s="679" t="s">
        <v>1326</v>
      </c>
      <c r="B40" s="484">
        <v>17</v>
      </c>
      <c r="C40" s="411"/>
    </row>
    <row r="41" spans="1:3">
      <c r="A41" s="679" t="s">
        <v>1327</v>
      </c>
      <c r="B41" s="484">
        <v>18</v>
      </c>
      <c r="C41" s="411"/>
    </row>
    <row r="42" spans="1:3">
      <c r="A42" s="679" t="s">
        <v>1328</v>
      </c>
      <c r="B42" s="484">
        <v>19</v>
      </c>
      <c r="C42" s="411"/>
    </row>
    <row r="43" spans="1:3">
      <c r="A43" s="679" t="s">
        <v>1329</v>
      </c>
      <c r="B43" s="484">
        <v>20</v>
      </c>
      <c r="C43" s="411"/>
    </row>
    <row r="44" spans="1:3">
      <c r="A44" s="679" t="s">
        <v>1330</v>
      </c>
      <c r="B44" s="484">
        <v>21</v>
      </c>
      <c r="C44" s="411"/>
    </row>
    <row r="45" spans="1:3">
      <c r="A45" s="413" t="s">
        <v>7</v>
      </c>
      <c r="B45" s="484">
        <v>22</v>
      </c>
      <c r="C45" s="411"/>
    </row>
    <row r="46" spans="1:3">
      <c r="A46" s="413" t="s">
        <v>8</v>
      </c>
      <c r="B46" s="484">
        <v>23</v>
      </c>
      <c r="C46" s="411"/>
    </row>
    <row r="47" spans="1:3">
      <c r="A47" s="413" t="s">
        <v>504</v>
      </c>
      <c r="B47" s="484">
        <v>24</v>
      </c>
      <c r="C47" s="411"/>
    </row>
    <row r="48" spans="1:3">
      <c r="A48" s="413" t="s">
        <v>1182</v>
      </c>
      <c r="B48" s="484">
        <v>25</v>
      </c>
      <c r="C48" s="411"/>
    </row>
    <row r="49" spans="1:3">
      <c r="A49" s="413" t="s">
        <v>505</v>
      </c>
      <c r="B49" s="484">
        <v>26</v>
      </c>
      <c r="C49" s="411"/>
    </row>
    <row r="50" spans="1:3">
      <c r="A50" s="413" t="s">
        <v>1183</v>
      </c>
      <c r="B50" s="484">
        <v>27</v>
      </c>
      <c r="C50" s="411"/>
    </row>
    <row r="51" spans="1:3">
      <c r="A51" s="413"/>
      <c r="B51" s="484"/>
      <c r="C51" s="411"/>
    </row>
    <row r="52" spans="1:3">
      <c r="A52" s="417" t="s">
        <v>9</v>
      </c>
      <c r="B52" s="484"/>
      <c r="C52" s="411"/>
    </row>
    <row r="53" spans="1:3">
      <c r="A53" s="413" t="s">
        <v>487</v>
      </c>
      <c r="B53" s="484">
        <v>28</v>
      </c>
      <c r="C53" s="411"/>
    </row>
    <row r="54" spans="1:3">
      <c r="A54" s="413" t="s">
        <v>10</v>
      </c>
      <c r="B54" s="484">
        <v>29</v>
      </c>
      <c r="C54" s="411"/>
    </row>
    <row r="55" spans="1:3">
      <c r="A55" s="413" t="s">
        <v>6</v>
      </c>
      <c r="B55" s="484">
        <v>30</v>
      </c>
      <c r="C55" s="411"/>
    </row>
    <row r="56" spans="1:3">
      <c r="A56" s="413" t="s">
        <v>489</v>
      </c>
      <c r="B56" s="484">
        <v>31</v>
      </c>
      <c r="C56" s="411"/>
    </row>
    <row r="57" spans="1:3">
      <c r="A57" s="413" t="s">
        <v>507</v>
      </c>
      <c r="B57" s="484" t="s">
        <v>1232</v>
      </c>
      <c r="C57" s="411"/>
    </row>
    <row r="58" spans="1:3">
      <c r="A58" s="413" t="s">
        <v>507</v>
      </c>
      <c r="B58" s="484" t="s">
        <v>1231</v>
      </c>
      <c r="C58" s="411"/>
    </row>
    <row r="59" spans="1:3">
      <c r="A59" s="421" t="s">
        <v>488</v>
      </c>
      <c r="B59" s="484"/>
      <c r="C59" s="411"/>
    </row>
    <row r="60" spans="1:3">
      <c r="A60" s="679" t="s">
        <v>1331</v>
      </c>
      <c r="B60" s="484">
        <v>33</v>
      </c>
      <c r="C60" s="411"/>
    </row>
    <row r="61" spans="1:3">
      <c r="A61" s="679" t="s">
        <v>1332</v>
      </c>
      <c r="B61" s="484">
        <v>34</v>
      </c>
      <c r="C61" s="411"/>
    </row>
    <row r="62" spans="1:3">
      <c r="A62" s="413" t="s">
        <v>7</v>
      </c>
      <c r="B62" s="484">
        <v>35</v>
      </c>
      <c r="C62" s="411"/>
    </row>
    <row r="63" spans="1:3">
      <c r="A63" s="413" t="s">
        <v>8</v>
      </c>
      <c r="B63" s="484">
        <v>36</v>
      </c>
      <c r="C63" s="411"/>
    </row>
    <row r="64" spans="1:3">
      <c r="A64" s="413" t="s">
        <v>504</v>
      </c>
      <c r="B64" s="484">
        <v>37</v>
      </c>
      <c r="C64" s="411"/>
    </row>
    <row r="65" spans="1:3">
      <c r="A65" s="413" t="s">
        <v>1182</v>
      </c>
      <c r="B65" s="484">
        <v>38</v>
      </c>
      <c r="C65" s="411"/>
    </row>
    <row r="66" spans="1:3">
      <c r="A66" s="413" t="s">
        <v>505</v>
      </c>
      <c r="B66" s="484">
        <v>39</v>
      </c>
      <c r="C66" s="411"/>
    </row>
    <row r="67" spans="1:3">
      <c r="A67" s="413" t="s">
        <v>11</v>
      </c>
      <c r="B67" s="484">
        <v>40</v>
      </c>
      <c r="C67" s="411"/>
    </row>
    <row r="68" spans="1:3">
      <c r="A68" s="413" t="s">
        <v>1183</v>
      </c>
      <c r="B68" s="484">
        <v>41</v>
      </c>
      <c r="C68" s="411"/>
    </row>
    <row r="69" spans="1:3">
      <c r="A69" s="413"/>
      <c r="B69" s="484"/>
      <c r="C69" s="411"/>
    </row>
    <row r="70" spans="1:3">
      <c r="A70" s="412"/>
      <c r="B70" s="484"/>
      <c r="C70" s="411"/>
    </row>
    <row r="71" spans="1:3">
      <c r="A71" s="417" t="s">
        <v>12</v>
      </c>
      <c r="B71" s="484"/>
      <c r="C71" s="411"/>
    </row>
    <row r="72" spans="1:3">
      <c r="A72" s="413" t="s">
        <v>487</v>
      </c>
      <c r="B72" s="484">
        <v>42</v>
      </c>
      <c r="C72" s="411"/>
    </row>
    <row r="73" spans="1:3">
      <c r="A73" s="413" t="s">
        <v>10</v>
      </c>
      <c r="B73" s="484">
        <v>43</v>
      </c>
      <c r="C73" s="411"/>
    </row>
    <row r="74" spans="1:3">
      <c r="A74" s="413" t="s">
        <v>6</v>
      </c>
      <c r="B74" s="484">
        <v>44</v>
      </c>
      <c r="C74" s="411"/>
    </row>
    <row r="75" spans="1:3">
      <c r="A75" s="413" t="s">
        <v>489</v>
      </c>
      <c r="B75" s="484">
        <v>45</v>
      </c>
      <c r="C75" s="411"/>
    </row>
    <row r="76" spans="1:3">
      <c r="A76" s="413" t="s">
        <v>508</v>
      </c>
      <c r="B76" s="484" t="s">
        <v>1233</v>
      </c>
      <c r="C76" s="411"/>
    </row>
    <row r="77" spans="1:3">
      <c r="A77" s="413" t="s">
        <v>507</v>
      </c>
      <c r="B77" s="484" t="s">
        <v>1234</v>
      </c>
      <c r="C77" s="411"/>
    </row>
    <row r="78" spans="1:3">
      <c r="A78" s="413" t="s">
        <v>7</v>
      </c>
      <c r="B78" s="484">
        <v>47</v>
      </c>
      <c r="C78" s="411"/>
    </row>
    <row r="79" spans="1:3">
      <c r="A79" s="413" t="s">
        <v>8</v>
      </c>
      <c r="B79" s="484">
        <v>48</v>
      </c>
      <c r="C79" s="411"/>
    </row>
    <row r="80" spans="1:3">
      <c r="A80" s="413" t="s">
        <v>1183</v>
      </c>
      <c r="B80" s="484">
        <v>49</v>
      </c>
      <c r="C80" s="411"/>
    </row>
    <row r="81" spans="1:3">
      <c r="A81" s="413"/>
      <c r="B81" s="484"/>
      <c r="C81" s="411"/>
    </row>
    <row r="82" spans="1:3">
      <c r="A82" s="417" t="s">
        <v>965</v>
      </c>
      <c r="B82" s="484"/>
      <c r="C82" s="411"/>
    </row>
    <row r="83" spans="1:3">
      <c r="A83" s="413" t="s">
        <v>487</v>
      </c>
      <c r="B83" s="484">
        <v>50</v>
      </c>
      <c r="C83" s="411"/>
    </row>
    <row r="84" spans="1:3">
      <c r="A84" s="413" t="s">
        <v>13</v>
      </c>
      <c r="B84" s="484">
        <v>51</v>
      </c>
      <c r="C84" s="411"/>
    </row>
    <row r="85" spans="1:3">
      <c r="A85" s="413" t="s">
        <v>14</v>
      </c>
      <c r="B85" s="484">
        <v>52</v>
      </c>
      <c r="C85" s="411"/>
    </row>
    <row r="86" spans="1:3">
      <c r="A86" s="413" t="s">
        <v>488</v>
      </c>
      <c r="B86" s="484">
        <v>53</v>
      </c>
      <c r="C86" s="411"/>
    </row>
    <row r="87" spans="1:3">
      <c r="A87" s="413" t="s">
        <v>507</v>
      </c>
      <c r="B87" s="484" t="s">
        <v>979</v>
      </c>
      <c r="C87" s="411"/>
    </row>
    <row r="88" spans="1:3">
      <c r="A88" s="413" t="s">
        <v>507</v>
      </c>
      <c r="B88" s="484" t="s">
        <v>980</v>
      </c>
      <c r="C88" s="411"/>
    </row>
    <row r="89" spans="1:3">
      <c r="A89" s="413" t="s">
        <v>15</v>
      </c>
      <c r="B89" s="484" t="s">
        <v>981</v>
      </c>
      <c r="C89" s="411"/>
    </row>
    <row r="90" spans="1:3">
      <c r="A90" s="413" t="s">
        <v>15</v>
      </c>
      <c r="B90" s="484" t="s">
        <v>982</v>
      </c>
      <c r="C90" s="411"/>
    </row>
    <row r="91" spans="1:3">
      <c r="A91" s="413" t="s">
        <v>8</v>
      </c>
      <c r="B91" s="484" t="s">
        <v>1235</v>
      </c>
      <c r="C91" s="411"/>
    </row>
    <row r="92" spans="1:3">
      <c r="A92" s="413" t="s">
        <v>8</v>
      </c>
      <c r="B92" s="484" t="s">
        <v>1236</v>
      </c>
      <c r="C92" s="411"/>
    </row>
    <row r="93" spans="1:3">
      <c r="A93" s="413" t="s">
        <v>1183</v>
      </c>
      <c r="B93" s="484">
        <v>57</v>
      </c>
      <c r="C93" s="411"/>
    </row>
    <row r="94" spans="1:3" ht="29.25">
      <c r="A94" s="576" t="s">
        <v>1244</v>
      </c>
      <c r="B94" s="577">
        <v>58</v>
      </c>
      <c r="C94" s="411"/>
    </row>
    <row r="95" spans="1:3">
      <c r="A95" s="413"/>
      <c r="B95" s="484"/>
      <c r="C95" s="411"/>
    </row>
    <row r="96" spans="1:3">
      <c r="A96" s="417" t="s">
        <v>17</v>
      </c>
      <c r="B96" s="484"/>
      <c r="C96" s="411"/>
    </row>
    <row r="97" spans="1:3">
      <c r="A97" s="413" t="s">
        <v>487</v>
      </c>
      <c r="B97" s="484">
        <v>59</v>
      </c>
    </row>
    <row r="98" spans="1:3">
      <c r="A98" s="413" t="s">
        <v>13</v>
      </c>
      <c r="B98" s="484">
        <v>60</v>
      </c>
    </row>
    <row r="99" spans="1:3">
      <c r="A99" s="413" t="s">
        <v>14</v>
      </c>
      <c r="B99" s="484">
        <v>61</v>
      </c>
    </row>
    <row r="100" spans="1:3">
      <c r="A100" s="413" t="s">
        <v>489</v>
      </c>
      <c r="B100" s="484">
        <v>62</v>
      </c>
      <c r="C100" s="485"/>
    </row>
    <row r="101" spans="1:3">
      <c r="A101" s="413" t="s">
        <v>507</v>
      </c>
      <c r="B101" s="484" t="s">
        <v>1254</v>
      </c>
      <c r="C101" s="485"/>
    </row>
    <row r="102" spans="1:3">
      <c r="A102" s="413" t="s">
        <v>507</v>
      </c>
      <c r="B102" s="484" t="s">
        <v>1255</v>
      </c>
      <c r="C102" s="485"/>
    </row>
    <row r="103" spans="1:3">
      <c r="A103" s="413" t="s">
        <v>15</v>
      </c>
      <c r="B103" s="484">
        <v>64</v>
      </c>
      <c r="C103" s="485"/>
    </row>
    <row r="104" spans="1:3">
      <c r="A104" s="413" t="s">
        <v>8</v>
      </c>
      <c r="B104" s="484">
        <v>65</v>
      </c>
      <c r="C104" s="485"/>
    </row>
    <row r="105" spans="1:3">
      <c r="A105" s="483" t="s">
        <v>1183</v>
      </c>
      <c r="B105" s="484">
        <v>66</v>
      </c>
      <c r="C105" s="485"/>
    </row>
    <row r="106" spans="1:3">
      <c r="A106" s="483"/>
      <c r="B106" s="484"/>
      <c r="C106" s="485"/>
    </row>
    <row r="107" spans="1:3">
      <c r="A107" s="486" t="s">
        <v>1426</v>
      </c>
      <c r="B107" s="484"/>
      <c r="C107" s="485"/>
    </row>
    <row r="108" spans="1:3">
      <c r="A108" s="413" t="s">
        <v>487</v>
      </c>
      <c r="B108" s="484">
        <v>67</v>
      </c>
      <c r="C108" s="485"/>
    </row>
    <row r="109" spans="1:3">
      <c r="A109" s="413" t="s">
        <v>22</v>
      </c>
      <c r="B109" s="484">
        <v>68</v>
      </c>
      <c r="C109" s="485"/>
    </row>
    <row r="110" spans="1:3">
      <c r="A110" s="413" t="s">
        <v>490</v>
      </c>
      <c r="B110" s="484">
        <v>69</v>
      </c>
      <c r="C110" s="485"/>
    </row>
    <row r="111" spans="1:3">
      <c r="A111" s="413" t="s">
        <v>489</v>
      </c>
      <c r="B111" s="484">
        <v>70</v>
      </c>
      <c r="C111" s="485"/>
    </row>
    <row r="112" spans="1:3">
      <c r="A112" s="413" t="s">
        <v>507</v>
      </c>
      <c r="B112" s="484">
        <v>71</v>
      </c>
      <c r="C112" s="485"/>
    </row>
    <row r="113" spans="1:3">
      <c r="A113" s="413" t="s">
        <v>507</v>
      </c>
      <c r="B113" s="484">
        <v>72</v>
      </c>
      <c r="C113" s="485"/>
    </row>
    <row r="114" spans="1:3">
      <c r="A114" s="413" t="s">
        <v>15</v>
      </c>
      <c r="B114" s="484">
        <v>73</v>
      </c>
      <c r="C114" s="485"/>
    </row>
    <row r="115" spans="1:3">
      <c r="A115" s="413" t="s">
        <v>8</v>
      </c>
      <c r="B115" s="484">
        <v>74</v>
      </c>
    </row>
    <row r="116" spans="1:3">
      <c r="A116" s="413" t="s">
        <v>16</v>
      </c>
      <c r="B116" s="484">
        <v>75</v>
      </c>
    </row>
    <row r="117" spans="1:3">
      <c r="A117" s="413"/>
      <c r="B117" s="484"/>
    </row>
    <row r="118" spans="1:3">
      <c r="A118" s="412" t="s">
        <v>18</v>
      </c>
      <c r="B118" s="484"/>
    </row>
    <row r="119" spans="1:3">
      <c r="A119" s="413" t="s">
        <v>506</v>
      </c>
      <c r="B119" s="484">
        <v>76</v>
      </c>
    </row>
    <row r="120" spans="1:3">
      <c r="A120" s="413" t="s">
        <v>19</v>
      </c>
      <c r="B120" s="484">
        <v>77</v>
      </c>
    </row>
    <row r="121" spans="1:3">
      <c r="A121" s="413" t="s">
        <v>20</v>
      </c>
      <c r="B121" s="484">
        <v>78</v>
      </c>
    </row>
    <row r="122" spans="1:3">
      <c r="A122" s="413"/>
      <c r="B122" s="414"/>
      <c r="C122" s="414"/>
    </row>
    <row r="123" spans="1:3">
      <c r="A123" s="472" t="s">
        <v>21</v>
      </c>
      <c r="B123" s="472"/>
      <c r="C123" s="472"/>
    </row>
    <row r="124" spans="1:3">
      <c r="A124" s="417" t="s">
        <v>22</v>
      </c>
      <c r="B124" s="422"/>
      <c r="C124" s="422"/>
    </row>
    <row r="125" spans="1:3">
      <c r="A125" s="413" t="s">
        <v>23</v>
      </c>
      <c r="B125" s="484">
        <v>79</v>
      </c>
      <c r="C125" s="418"/>
    </row>
    <row r="126" spans="1:3">
      <c r="A126" s="413" t="s">
        <v>24</v>
      </c>
      <c r="B126" s="484">
        <v>80</v>
      </c>
      <c r="C126" s="418"/>
    </row>
    <row r="127" spans="1:3">
      <c r="A127" s="413" t="s">
        <v>25</v>
      </c>
      <c r="B127" s="484">
        <v>81</v>
      </c>
      <c r="C127" s="418"/>
    </row>
    <row r="128" spans="1:3">
      <c r="A128" s="413" t="s">
        <v>26</v>
      </c>
      <c r="B128" s="484">
        <v>82</v>
      </c>
      <c r="C128" s="418"/>
    </row>
    <row r="129" spans="1:4">
      <c r="A129" s="413" t="s">
        <v>491</v>
      </c>
      <c r="B129" s="484">
        <v>83</v>
      </c>
      <c r="C129" s="418"/>
    </row>
    <row r="130" spans="1:4">
      <c r="A130" s="413" t="s">
        <v>27</v>
      </c>
      <c r="B130" s="484">
        <v>84</v>
      </c>
      <c r="C130" s="418"/>
    </row>
    <row r="131" spans="1:4">
      <c r="A131" s="413" t="s">
        <v>483</v>
      </c>
      <c r="B131" s="484">
        <v>85</v>
      </c>
      <c r="C131" s="418"/>
    </row>
    <row r="132" spans="1:4">
      <c r="A132" s="413" t="s">
        <v>1184</v>
      </c>
      <c r="B132" s="484">
        <v>86</v>
      </c>
      <c r="C132" s="418"/>
    </row>
    <row r="133" spans="1:4">
      <c r="A133" s="413"/>
      <c r="B133" s="418"/>
      <c r="C133" s="418"/>
    </row>
    <row r="134" spans="1:4">
      <c r="A134" s="472" t="s">
        <v>1208</v>
      </c>
      <c r="B134" s="472"/>
      <c r="C134" s="472"/>
    </row>
    <row r="135" spans="1:4">
      <c r="A135" s="417"/>
      <c r="B135" s="422"/>
      <c r="C135" s="422"/>
    </row>
    <row r="136" spans="1:4">
      <c r="A136" s="413" t="s">
        <v>1209</v>
      </c>
      <c r="B136" s="484">
        <v>87</v>
      </c>
      <c r="C136" s="484"/>
    </row>
    <row r="137" spans="1:4">
      <c r="A137" s="413"/>
      <c r="B137" s="418"/>
      <c r="C137" s="418"/>
    </row>
    <row r="138" spans="1:4" hidden="1">
      <c r="A138" s="475" t="s">
        <v>28</v>
      </c>
      <c r="B138" s="476"/>
      <c r="C138" s="476"/>
    </row>
    <row r="139" spans="1:4" hidden="1">
      <c r="A139" s="422"/>
      <c r="B139" s="422"/>
      <c r="C139" s="422"/>
    </row>
    <row r="140" spans="1:4" hidden="1">
      <c r="A140" s="483" t="s">
        <v>29</v>
      </c>
      <c r="B140" s="484">
        <v>88</v>
      </c>
      <c r="C140" s="484"/>
      <c r="D140" s="423"/>
    </row>
    <row r="141" spans="1:4" hidden="1">
      <c r="A141" s="424"/>
      <c r="B141" s="416"/>
      <c r="C141" s="411"/>
      <c r="D141" s="423"/>
    </row>
    <row r="142" spans="1:4">
      <c r="A142" s="425" t="s">
        <v>30</v>
      </c>
      <c r="B142" s="416"/>
      <c r="C142" s="411"/>
      <c r="D142" s="423"/>
    </row>
    <row r="143" spans="1:4">
      <c r="A143" s="423"/>
      <c r="B143" s="423"/>
      <c r="C143" s="423"/>
      <c r="D143" s="423"/>
    </row>
    <row r="144" spans="1:4">
      <c r="A144" s="423"/>
      <c r="B144" s="423"/>
      <c r="C144" s="423"/>
      <c r="D144" s="423"/>
    </row>
    <row r="145" spans="1:4">
      <c r="A145" s="423"/>
      <c r="B145" s="423"/>
      <c r="C145" s="423"/>
      <c r="D145" s="423"/>
    </row>
  </sheetData>
  <sheetProtection algorithmName="SHA-512" hashValue="D7rmsIIU6szSgxb1zmxaIpjM7PzsXf5YozED0xrU99gDnjhbM6m0odQvRRv3qxUNuEvMCPMu7lD+tOXns8MhZA==" saltValue="W6siibzHINvuBJZbmfjQcA=="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5" location="'38'!A1" display="Evolución de cartera y contingente"/>
    <hyperlink ref="A66" location="'39'!A1" display="Evolución de obligaciones con el público y con empresas públicas"/>
    <hyperlink ref="A47" location="'24'!A1" display="Depósitos del público y de empresas públicas por moneda"/>
    <hyperlink ref="A67" location="'40'!A1" display="Encaje legal de los bancos múltiples y PYME"/>
    <hyperlink ref="A73" location="'43'!A1" display="Estados financieros por entidad"/>
    <hyperlink ref="A75" location="'45'!A1" display="Estados financieros evolutivos"/>
    <hyperlink ref="A76" location="'46-1'!A1" display="Indicadores financieros evolutivos "/>
    <hyperlink ref="A77" location="'46-2'!A1" display="Indicadores financieros evolutivos"/>
    <hyperlink ref="A78" location="'47'!A1" display="Ponderación de activos y suficiencia patrimonial"/>
    <hyperlink ref="A79" location="'48'!A1" display="Calificación de cartera y contingente"/>
    <hyperlink ref="A80" location="'49'!A1" display="Estratificación de depósitos (monto y número de cuentas)"/>
    <hyperlink ref="A94" location="'58'!A1" display="Encaje legal de entidades financieras de vivienda y cooperativas de ahorro y crédito "/>
    <hyperlink ref="A84" location="'51'!A1" display="Estados financieros por entidad "/>
    <hyperlink ref="A89" location="'55-1'!A1" display="Ponderación de activos y suficiencia patrimonial "/>
    <hyperlink ref="A90" location="'55-2'!A1" display="Ponderación de activos y suficiencia patrimonial "/>
    <hyperlink ref="A91" location="'56-1'!A1" display="Calificación de cartera y contingente"/>
    <hyperlink ref="A92" location="'56-2'!A1" display="Calificación de cartera y contingente"/>
    <hyperlink ref="A93" location="'57'!A1" display="Estratificación de depósitos (monto y número de cuentas)"/>
    <hyperlink ref="A125" location="'79'!A1" display="Empresas de Arrendamiento Financiero"/>
    <hyperlink ref="A108" location="'67'!A1" display="Estados financieros según denominación monetaria"/>
    <hyperlink ref="A119" location="'76'!A1" display="Ranking de depósitos del público y de empresas públicas"/>
    <hyperlink ref="A120" location="'77'!A1" display="Ranking de cartera de créditos"/>
    <hyperlink ref="A121" location="'78'!A1" display="Ranking de contingente"/>
    <hyperlink ref="A142" location="Abreviaturas!A1" display="ABREVIATURAS"/>
    <hyperlink ref="A74" location="'44'!A1" display="Indicadores financieros por entidad"/>
    <hyperlink ref="A85" location="'52'!A1" display="Indicadores financieros por entidad "/>
    <hyperlink ref="A86" location="'53'!A1" display="Estados financieros evolutivos por entidad"/>
    <hyperlink ref="A87" location="'54-1'!A1" display="Indicadores financieros evolutivos"/>
    <hyperlink ref="A88" location="'54-2'!A1" display="Indicadores financieros evolutivos"/>
    <hyperlink ref="A72" location="'42'!A1" display="Estados financieros según denominación monetaria"/>
    <hyperlink ref="A83"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8" location="'41'!A1" display="Estratificación de depósitos (monto y número de cuenta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40" location="'88'!A1" display="Estados financieros "/>
    <hyperlink ref="A20" location="'3'!A1" display="Cartera de créditos por departamento"/>
    <hyperlink ref="A18" location="'1'!A1" display="Estados financieros por denominación monetaria"/>
    <hyperlink ref="A98" location="'60'!A1" display="Estados financieros por entidad "/>
    <hyperlink ref="A97" location="'59'!A1" display="Estados financieros según denominación monetaria"/>
    <hyperlink ref="A104" location="'65'!A1" display="Calificación de cartera y contingente"/>
    <hyperlink ref="A103" location="'64'!A1" display="Ponderación de activos y suficiencia patrimonial "/>
    <hyperlink ref="A126:A128" location="'60'!A1" display="Estados financieros Bancos de Desarrollo Productivo"/>
    <hyperlink ref="A129:A130" location="'60'!A1" display="Estados financieros Bancos de Desarrollo Productivo"/>
    <hyperlink ref="A126" location="'80'!A1" display="Almacenes Generales de Depósito"/>
    <hyperlink ref="A127" location="'81'!A1" display="Cámaras de Compensación y Liquidación"/>
    <hyperlink ref="A128" location="'82'!A1" display="Burós de Información"/>
    <hyperlink ref="A130" location="'84'!A1" display="Empresas de Transporte de Material Monetario y Valores"/>
    <hyperlink ref="A99" location="'61'!A1" display="Indicadores financieros por entidad "/>
    <hyperlink ref="A109" location="'68'!A1" display="Estados financieros"/>
    <hyperlink ref="A110" location="'69'!A1" display="Indicadores financieros"/>
    <hyperlink ref="A114" location="'73'!A1" display="Ponderación de activos y suficiencia patrimonial "/>
    <hyperlink ref="A115" location="'74'!A1" display="Calificación de cartera y contingente"/>
    <hyperlink ref="A116" location="'75'!A1" display="Estratificación de depósitos "/>
    <hyperlink ref="A129" location="'83'!A1" display="Empresas de Servicio de Pago Móvil"/>
    <hyperlink ref="A19" location="'2'!A1" display="Depósitos por departamento"/>
    <hyperlink ref="A132" location="'86'!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31" location="'85'!A1" display="Empresas Administradoras de Tarjetas Electrónicas"/>
    <hyperlink ref="A136" location="'87'!A1" display="Estados Financieros"/>
    <hyperlink ref="A100" location="'62'!A1" display="Estados financieros evolutivos"/>
    <hyperlink ref="A101" location="'63-1'!A1" display="Indicadores financieros evolutivos"/>
    <hyperlink ref="A102" location="'63-2'!A1" display="Indicadores financieros evolutivos"/>
    <hyperlink ref="A111" location="'70'!A1" display="Estados financieros evolutivos"/>
    <hyperlink ref="A112" location="'71'!A1" display="Indicadores financieros evolutivos"/>
    <hyperlink ref="A113" location="'72'!A1" display="Indicadores financieros evolutivos"/>
    <hyperlink ref="A50" location="'27'!A1" display="Estratificación de depósitos (monto y número de cuentas)"/>
    <hyperlink ref="A105" location="'66'!A1" display="Ponderación de activos y suficiencia patrimonial "/>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3"/>
  <sheetViews>
    <sheetView workbookViewId="0">
      <selection activeCell="A3" sqref="A3:F3"/>
    </sheetView>
  </sheetViews>
  <sheetFormatPr defaultRowHeight="15"/>
  <cols>
    <col min="1" max="1" width="104.42578125" style="650" bestFit="1" customWidth="1"/>
    <col min="2" max="6" width="15.7109375" style="651" customWidth="1"/>
    <col min="7" max="16384" width="9.140625" style="650"/>
  </cols>
  <sheetData>
    <row r="1" spans="1:8" ht="30" customHeight="1">
      <c r="A1" s="711" t="s">
        <v>1</v>
      </c>
      <c r="B1" s="711"/>
      <c r="C1" s="711"/>
      <c r="D1" s="711"/>
      <c r="E1" s="711"/>
      <c r="F1" s="711"/>
      <c r="G1" s="11"/>
      <c r="H1" s="11"/>
    </row>
    <row r="2" spans="1:8" ht="18">
      <c r="A2" s="712" t="s">
        <v>486</v>
      </c>
      <c r="B2" s="712"/>
      <c r="C2" s="712"/>
      <c r="D2" s="712"/>
      <c r="E2" s="712"/>
      <c r="F2" s="712"/>
      <c r="G2" s="11"/>
      <c r="H2" s="11"/>
    </row>
    <row r="3" spans="1:8" ht="18">
      <c r="A3" s="712" t="s">
        <v>1479</v>
      </c>
      <c r="B3" s="712"/>
      <c r="C3" s="712"/>
      <c r="D3" s="712"/>
      <c r="E3" s="712"/>
      <c r="F3" s="712"/>
      <c r="G3" s="11"/>
      <c r="H3" s="11"/>
    </row>
    <row r="4" spans="1:8" ht="30" customHeight="1">
      <c r="A4" s="713" t="s">
        <v>510</v>
      </c>
      <c r="B4" s="713"/>
      <c r="C4" s="713"/>
      <c r="D4" s="713"/>
      <c r="E4" s="713"/>
      <c r="F4" s="713"/>
      <c r="G4" s="11"/>
      <c r="H4" s="11"/>
    </row>
    <row r="5" spans="1:8" ht="3.75" customHeight="1">
      <c r="A5" s="188"/>
      <c r="B5" s="549"/>
      <c r="C5" s="549"/>
      <c r="D5" s="549"/>
      <c r="E5" s="549"/>
      <c r="F5" s="549"/>
      <c r="G5" s="11"/>
      <c r="H5" s="11"/>
    </row>
    <row r="6" spans="1:8" ht="30" customHeight="1" thickBot="1">
      <c r="A6" s="381"/>
      <c r="B6" s="382" t="s">
        <v>154</v>
      </c>
      <c r="C6" s="382" t="s">
        <v>155</v>
      </c>
      <c r="D6" s="382" t="s">
        <v>156</v>
      </c>
      <c r="E6" s="382" t="s">
        <v>157</v>
      </c>
      <c r="F6" s="382" t="s">
        <v>158</v>
      </c>
      <c r="G6" s="11"/>
      <c r="H6" s="11"/>
    </row>
    <row r="7" spans="1:8">
      <c r="A7" s="383" t="s">
        <v>159</v>
      </c>
      <c r="B7" s="384">
        <v>280789772.49529999</v>
      </c>
      <c r="C7" s="384">
        <v>37506398.242910005</v>
      </c>
      <c r="D7" s="384">
        <v>2133.54531</v>
      </c>
      <c r="E7" s="384">
        <v>137892.34109999999</v>
      </c>
      <c r="F7" s="384">
        <v>318436196.62462002</v>
      </c>
      <c r="G7" s="11"/>
      <c r="H7" s="11"/>
    </row>
    <row r="8" spans="1:8">
      <c r="A8" s="187" t="s">
        <v>160</v>
      </c>
      <c r="B8" s="57">
        <v>17614298.896910001</v>
      </c>
      <c r="C8" s="57">
        <v>7614824.9924499998</v>
      </c>
      <c r="D8" s="57">
        <v>2119.92173</v>
      </c>
      <c r="E8" s="57">
        <v>95513.336129999996</v>
      </c>
      <c r="F8" s="57">
        <v>25326757.147220001</v>
      </c>
      <c r="G8" s="11"/>
      <c r="H8" s="11"/>
    </row>
    <row r="9" spans="1:8">
      <c r="A9" s="58" t="s">
        <v>161</v>
      </c>
      <c r="B9" s="95">
        <v>8086625.0365300002</v>
      </c>
      <c r="C9" s="95">
        <v>1205684.7884500001</v>
      </c>
      <c r="D9" s="95">
        <v>0</v>
      </c>
      <c r="E9" s="95">
        <v>0</v>
      </c>
      <c r="F9" s="95">
        <v>9292309.82498</v>
      </c>
      <c r="G9" s="11"/>
      <c r="H9" s="11"/>
    </row>
    <row r="10" spans="1:8">
      <c r="A10" s="58" t="s">
        <v>162</v>
      </c>
      <c r="B10" s="95">
        <v>8226334.8920299998</v>
      </c>
      <c r="C10" s="95">
        <v>5040405.0415000003</v>
      </c>
      <c r="D10" s="95">
        <v>2119.92173</v>
      </c>
      <c r="E10" s="95">
        <v>95513.336129999996</v>
      </c>
      <c r="F10" s="95">
        <v>13364373.19139</v>
      </c>
      <c r="G10" s="11"/>
      <c r="H10" s="11"/>
    </row>
    <row r="11" spans="1:8">
      <c r="A11" s="58" t="s">
        <v>163</v>
      </c>
      <c r="B11" s="95">
        <v>675607.35820999998</v>
      </c>
      <c r="C11" s="95">
        <v>189930.45906999998</v>
      </c>
      <c r="D11" s="95">
        <v>0</v>
      </c>
      <c r="E11" s="95">
        <v>0</v>
      </c>
      <c r="F11" s="95">
        <v>865537.81727999996</v>
      </c>
      <c r="G11" s="11"/>
      <c r="H11" s="11"/>
    </row>
    <row r="12" spans="1:8">
      <c r="A12" s="58" t="s">
        <v>164</v>
      </c>
      <c r="B12" s="95">
        <v>0</v>
      </c>
      <c r="C12" s="95">
        <v>492.29975000000002</v>
      </c>
      <c r="D12" s="95">
        <v>0</v>
      </c>
      <c r="E12" s="95">
        <v>0</v>
      </c>
      <c r="F12" s="95">
        <v>492.29975000000002</v>
      </c>
      <c r="G12" s="11"/>
      <c r="H12" s="11"/>
    </row>
    <row r="13" spans="1:8">
      <c r="A13" s="58" t="s">
        <v>165</v>
      </c>
      <c r="B13" s="95">
        <v>0</v>
      </c>
      <c r="C13" s="95">
        <v>1165569.34225</v>
      </c>
      <c r="D13" s="95">
        <v>0</v>
      </c>
      <c r="E13" s="95">
        <v>0</v>
      </c>
      <c r="F13" s="95">
        <v>1165569.34225</v>
      </c>
      <c r="G13" s="11"/>
      <c r="H13" s="11"/>
    </row>
    <row r="14" spans="1:8">
      <c r="A14" s="633" t="s">
        <v>1406</v>
      </c>
      <c r="B14" s="95">
        <v>641232.76208000001</v>
      </c>
      <c r="C14" s="95">
        <v>12743.050929999999</v>
      </c>
      <c r="D14" s="95">
        <v>0</v>
      </c>
      <c r="E14" s="95">
        <v>0</v>
      </c>
      <c r="F14" s="95">
        <v>653975.81301000004</v>
      </c>
      <c r="G14" s="11"/>
      <c r="H14" s="11"/>
    </row>
    <row r="15" spans="1:8">
      <c r="A15" s="58" t="s">
        <v>167</v>
      </c>
      <c r="B15" s="95">
        <v>0.21232000000000001</v>
      </c>
      <c r="C15" s="95">
        <v>1.0500000000000001E-2</v>
      </c>
      <c r="D15" s="95">
        <v>0</v>
      </c>
      <c r="E15" s="95">
        <v>0</v>
      </c>
      <c r="F15" s="95">
        <v>0.22282000000000002</v>
      </c>
      <c r="G15" s="11"/>
      <c r="H15" s="11"/>
    </row>
    <row r="16" spans="1:8">
      <c r="A16" s="58" t="s">
        <v>168</v>
      </c>
      <c r="B16" s="95">
        <v>-15501.36426</v>
      </c>
      <c r="C16" s="95">
        <v>0</v>
      </c>
      <c r="D16" s="95">
        <v>0</v>
      </c>
      <c r="E16" s="95">
        <v>0</v>
      </c>
      <c r="F16" s="95">
        <v>-15501.36426</v>
      </c>
      <c r="G16" s="11"/>
      <c r="H16" s="11"/>
    </row>
    <row r="17" spans="1:8">
      <c r="A17" s="187" t="s">
        <v>169</v>
      </c>
      <c r="B17" s="57">
        <v>26645326.176949997</v>
      </c>
      <c r="C17" s="57">
        <v>4578196.7504700003</v>
      </c>
      <c r="D17" s="57">
        <v>2.36639</v>
      </c>
      <c r="E17" s="57">
        <v>41324.812559999991</v>
      </c>
      <c r="F17" s="57">
        <v>31264850.106369998</v>
      </c>
      <c r="G17" s="11"/>
      <c r="H17" s="11"/>
    </row>
    <row r="18" spans="1:8">
      <c r="A18" s="58" t="s">
        <v>170</v>
      </c>
      <c r="B18" s="95">
        <v>153925.85143000001</v>
      </c>
      <c r="C18" s="95">
        <v>0</v>
      </c>
      <c r="D18" s="95">
        <v>0</v>
      </c>
      <c r="E18" s="95">
        <v>0</v>
      </c>
      <c r="F18" s="95">
        <v>153925.85143000001</v>
      </c>
      <c r="G18" s="11"/>
      <c r="H18" s="11"/>
    </row>
    <row r="19" spans="1:8">
      <c r="A19" s="58" t="s">
        <v>171</v>
      </c>
      <c r="B19" s="95">
        <v>13601399.384430001</v>
      </c>
      <c r="C19" s="95">
        <v>515685.05951000005</v>
      </c>
      <c r="D19" s="95">
        <v>0</v>
      </c>
      <c r="E19" s="95">
        <v>3.9667699999999999</v>
      </c>
      <c r="F19" s="95">
        <v>14117088.410710001</v>
      </c>
      <c r="G19" s="11"/>
      <c r="H19" s="11"/>
    </row>
    <row r="20" spans="1:8">
      <c r="A20" s="58" t="s">
        <v>172</v>
      </c>
      <c r="B20" s="95">
        <v>0</v>
      </c>
      <c r="C20" s="95">
        <v>162705.25787999999</v>
      </c>
      <c r="D20" s="95">
        <v>0</v>
      </c>
      <c r="E20" s="95">
        <v>0</v>
      </c>
      <c r="F20" s="95">
        <v>162705.25787999999</v>
      </c>
      <c r="G20" s="11"/>
      <c r="H20" s="11"/>
    </row>
    <row r="21" spans="1:8">
      <c r="A21" s="58" t="s">
        <v>173</v>
      </c>
      <c r="B21" s="95">
        <v>70795.177049999998</v>
      </c>
      <c r="C21" s="95">
        <v>1447653.1598399999</v>
      </c>
      <c r="D21" s="95">
        <v>0</v>
      </c>
      <c r="E21" s="95">
        <v>0</v>
      </c>
      <c r="F21" s="95">
        <v>1518448.3368899999</v>
      </c>
      <c r="G21" s="11"/>
      <c r="H21" s="11"/>
    </row>
    <row r="22" spans="1:8">
      <c r="A22" s="58" t="s">
        <v>218</v>
      </c>
      <c r="B22" s="95">
        <v>3925339.8139500003</v>
      </c>
      <c r="C22" s="95">
        <v>1190304.85669</v>
      </c>
      <c r="D22" s="95">
        <v>0</v>
      </c>
      <c r="E22" s="95">
        <v>41115.817879999995</v>
      </c>
      <c r="F22" s="95">
        <v>5156760.4885200001</v>
      </c>
      <c r="G22" s="11"/>
      <c r="H22" s="11"/>
    </row>
    <row r="23" spans="1:8">
      <c r="A23" s="58" t="s">
        <v>175</v>
      </c>
      <c r="B23" s="95">
        <v>7944423.1719699996</v>
      </c>
      <c r="C23" s="95">
        <v>1363405.2057200002</v>
      </c>
      <c r="D23" s="95">
        <v>2.36639</v>
      </c>
      <c r="E23" s="95">
        <v>205.02790000000002</v>
      </c>
      <c r="F23" s="95">
        <v>9308035.7719799988</v>
      </c>
      <c r="G23" s="11"/>
      <c r="H23" s="11"/>
    </row>
    <row r="24" spans="1:8">
      <c r="A24" s="58" t="s">
        <v>176</v>
      </c>
      <c r="B24" s="95">
        <v>973986.46446999989</v>
      </c>
      <c r="C24" s="95">
        <v>13199.702009999999</v>
      </c>
      <c r="D24" s="95">
        <v>0</v>
      </c>
      <c r="E24" s="95">
        <v>1.0000000000000001E-5</v>
      </c>
      <c r="F24" s="95">
        <v>987186.16648999986</v>
      </c>
      <c r="G24" s="11"/>
      <c r="H24" s="11"/>
    </row>
    <row r="25" spans="1:8">
      <c r="A25" s="58" t="s">
        <v>177</v>
      </c>
      <c r="B25" s="95">
        <v>-24543.68635</v>
      </c>
      <c r="C25" s="95">
        <v>-114756.49118000001</v>
      </c>
      <c r="D25" s="95">
        <v>0</v>
      </c>
      <c r="E25" s="95">
        <v>0</v>
      </c>
      <c r="F25" s="95">
        <v>-139300.17753000002</v>
      </c>
      <c r="G25" s="11"/>
      <c r="H25" s="11"/>
    </row>
    <row r="26" spans="1:8">
      <c r="A26" s="187" t="s">
        <v>178</v>
      </c>
      <c r="B26" s="57">
        <v>221958242.81741998</v>
      </c>
      <c r="C26" s="57">
        <v>1524387.8480199999</v>
      </c>
      <c r="D26" s="57">
        <v>0</v>
      </c>
      <c r="E26" s="57">
        <v>348.37976000000003</v>
      </c>
      <c r="F26" s="57">
        <v>223482979.04519996</v>
      </c>
      <c r="G26" s="11"/>
      <c r="H26" s="11"/>
    </row>
    <row r="27" spans="1:8">
      <c r="A27" s="60" t="s">
        <v>179</v>
      </c>
      <c r="B27" s="95">
        <v>212767228.96147996</v>
      </c>
      <c r="C27" s="95">
        <v>1523448.3296999999</v>
      </c>
      <c r="D27" s="95">
        <v>0</v>
      </c>
      <c r="E27" s="95">
        <v>334.80808999999999</v>
      </c>
      <c r="F27" s="95">
        <v>214291012.09926996</v>
      </c>
      <c r="G27" s="11"/>
      <c r="H27" s="11"/>
    </row>
    <row r="28" spans="1:8">
      <c r="A28" s="58" t="s">
        <v>180</v>
      </c>
      <c r="B28" s="95">
        <v>175233283.01760003</v>
      </c>
      <c r="C28" s="95">
        <v>1006927.56672</v>
      </c>
      <c r="D28" s="95">
        <v>0</v>
      </c>
      <c r="E28" s="95">
        <v>334.80808999999999</v>
      </c>
      <c r="F28" s="95">
        <v>176240545.39241004</v>
      </c>
      <c r="G28" s="11"/>
      <c r="H28" s="11"/>
    </row>
    <row r="29" spans="1:8">
      <c r="A29" s="58" t="s">
        <v>181</v>
      </c>
      <c r="B29" s="95">
        <v>34438131.373989999</v>
      </c>
      <c r="C29" s="95">
        <v>470277.60561999999</v>
      </c>
      <c r="D29" s="95">
        <v>0</v>
      </c>
      <c r="E29" s="95">
        <v>0</v>
      </c>
      <c r="F29" s="95">
        <v>34908408.979609996</v>
      </c>
      <c r="G29" s="11"/>
      <c r="H29" s="11"/>
    </row>
    <row r="30" spans="1:8">
      <c r="A30" s="58" t="s">
        <v>182</v>
      </c>
      <c r="B30" s="95">
        <v>3095814.5698899999</v>
      </c>
      <c r="C30" s="95">
        <v>46243.157359999997</v>
      </c>
      <c r="D30" s="95">
        <v>0</v>
      </c>
      <c r="E30" s="95">
        <v>0</v>
      </c>
      <c r="F30" s="95">
        <v>3142057.72725</v>
      </c>
      <c r="G30" s="11"/>
      <c r="H30" s="11"/>
    </row>
    <row r="31" spans="1:8">
      <c r="A31" s="60" t="s">
        <v>183</v>
      </c>
      <c r="B31" s="95">
        <v>1844601.0279300003</v>
      </c>
      <c r="C31" s="95">
        <v>20043.848740000001</v>
      </c>
      <c r="D31" s="95">
        <v>0</v>
      </c>
      <c r="E31" s="95">
        <v>0</v>
      </c>
      <c r="F31" s="95">
        <v>1864644.8766700004</v>
      </c>
      <c r="G31" s="11"/>
      <c r="H31" s="11"/>
    </row>
    <row r="32" spans="1:8">
      <c r="A32" s="58" t="s">
        <v>184</v>
      </c>
      <c r="B32" s="95">
        <v>674113.96443000005</v>
      </c>
      <c r="C32" s="95">
        <v>8802.9880599999997</v>
      </c>
      <c r="D32" s="95">
        <v>0</v>
      </c>
      <c r="E32" s="95">
        <v>0</v>
      </c>
      <c r="F32" s="95">
        <v>682916.95249000005</v>
      </c>
      <c r="G32" s="11"/>
      <c r="H32" s="11"/>
    </row>
    <row r="33" spans="1:8">
      <c r="A33" s="58" t="s">
        <v>185</v>
      </c>
      <c r="B33" s="95">
        <v>1016784.0060300002</v>
      </c>
      <c r="C33" s="95">
        <v>10058.442729999999</v>
      </c>
      <c r="D33" s="95">
        <v>0</v>
      </c>
      <c r="E33" s="95">
        <v>0</v>
      </c>
      <c r="F33" s="95">
        <v>1026842.4487600002</v>
      </c>
      <c r="G33" s="11"/>
      <c r="H33" s="11"/>
    </row>
    <row r="34" spans="1:8">
      <c r="A34" s="58" t="s">
        <v>186</v>
      </c>
      <c r="B34" s="95">
        <v>153703.05747</v>
      </c>
      <c r="C34" s="95">
        <v>1182.41795</v>
      </c>
      <c r="D34" s="95">
        <v>0</v>
      </c>
      <c r="E34" s="95">
        <v>0</v>
      </c>
      <c r="F34" s="95">
        <v>154885.47542</v>
      </c>
      <c r="G34" s="11"/>
      <c r="H34" s="11"/>
    </row>
    <row r="35" spans="1:8">
      <c r="A35" s="60" t="s">
        <v>187</v>
      </c>
      <c r="B35" s="95">
        <v>3501763.95371</v>
      </c>
      <c r="C35" s="95">
        <v>140177.13766000001</v>
      </c>
      <c r="D35" s="95">
        <v>0</v>
      </c>
      <c r="E35" s="95">
        <v>0</v>
      </c>
      <c r="F35" s="95">
        <v>3641941.09137</v>
      </c>
      <c r="G35" s="11"/>
      <c r="H35" s="11"/>
    </row>
    <row r="36" spans="1:8">
      <c r="A36" s="58" t="s">
        <v>188</v>
      </c>
      <c r="B36" s="95">
        <v>1742512.06376</v>
      </c>
      <c r="C36" s="95">
        <v>83719.993950000004</v>
      </c>
      <c r="D36" s="95">
        <v>0</v>
      </c>
      <c r="E36" s="95">
        <v>0</v>
      </c>
      <c r="F36" s="95">
        <v>1826232.0577100001</v>
      </c>
      <c r="G36" s="11"/>
      <c r="H36" s="11"/>
    </row>
    <row r="37" spans="1:8">
      <c r="A37" s="58" t="s">
        <v>189</v>
      </c>
      <c r="B37" s="95">
        <v>1566612.6758799998</v>
      </c>
      <c r="C37" s="95">
        <v>53368.726609999998</v>
      </c>
      <c r="D37" s="95">
        <v>0</v>
      </c>
      <c r="E37" s="95">
        <v>0</v>
      </c>
      <c r="F37" s="95">
        <v>1619981.4024899998</v>
      </c>
      <c r="G37" s="11"/>
      <c r="H37" s="11"/>
    </row>
    <row r="38" spans="1:8">
      <c r="A38" s="58" t="s">
        <v>190</v>
      </c>
      <c r="B38" s="95">
        <v>192639.21407000002</v>
      </c>
      <c r="C38" s="95">
        <v>3088.4171000000001</v>
      </c>
      <c r="D38" s="95">
        <v>0</v>
      </c>
      <c r="E38" s="95">
        <v>0</v>
      </c>
      <c r="F38" s="95">
        <v>195727.63117000001</v>
      </c>
      <c r="G38" s="11"/>
      <c r="H38" s="11"/>
    </row>
    <row r="39" spans="1:8">
      <c r="A39" s="60" t="s">
        <v>191</v>
      </c>
      <c r="B39" s="95">
        <v>10695486.61493</v>
      </c>
      <c r="C39" s="95">
        <v>170090.93065999998</v>
      </c>
      <c r="D39" s="95">
        <v>0</v>
      </c>
      <c r="E39" s="95">
        <v>13.97068</v>
      </c>
      <c r="F39" s="95">
        <v>10865591.51627</v>
      </c>
      <c r="G39" s="11"/>
      <c r="H39" s="11"/>
    </row>
    <row r="40" spans="1:8">
      <c r="A40" s="58" t="s">
        <v>192</v>
      </c>
      <c r="B40" s="95">
        <v>2498992.65436</v>
      </c>
      <c r="C40" s="95">
        <v>23657.945469999999</v>
      </c>
      <c r="D40" s="95">
        <v>0</v>
      </c>
      <c r="E40" s="95">
        <v>5.5058300000000004</v>
      </c>
      <c r="F40" s="95">
        <v>2522656.1056600004</v>
      </c>
      <c r="G40" s="11"/>
      <c r="H40" s="11"/>
    </row>
    <row r="41" spans="1:8">
      <c r="A41" s="58" t="s">
        <v>193</v>
      </c>
      <c r="B41" s="95">
        <v>2832353.4330899999</v>
      </c>
      <c r="C41" s="95">
        <v>58417.426679999997</v>
      </c>
      <c r="D41" s="95">
        <v>0</v>
      </c>
      <c r="E41" s="95">
        <v>0</v>
      </c>
      <c r="F41" s="95">
        <v>2890770.85977</v>
      </c>
      <c r="G41" s="11"/>
      <c r="H41" s="11"/>
    </row>
    <row r="42" spans="1:8">
      <c r="A42" s="58" t="s">
        <v>194</v>
      </c>
      <c r="B42" s="95">
        <v>5653.1921700000003</v>
      </c>
      <c r="C42" s="95">
        <v>30.916599999999999</v>
      </c>
      <c r="D42" s="95">
        <v>0</v>
      </c>
      <c r="E42" s="95">
        <v>0</v>
      </c>
      <c r="F42" s="95">
        <v>5684.1087699999998</v>
      </c>
      <c r="G42" s="11"/>
      <c r="H42" s="11"/>
    </row>
    <row r="43" spans="1:8">
      <c r="A43" s="58" t="s">
        <v>195</v>
      </c>
      <c r="B43" s="95">
        <v>36136.832829999999</v>
      </c>
      <c r="C43" s="95">
        <v>699.46113000000003</v>
      </c>
      <c r="D43" s="95">
        <v>0</v>
      </c>
      <c r="E43" s="95">
        <v>0</v>
      </c>
      <c r="F43" s="95">
        <v>36836.293960000003</v>
      </c>
      <c r="G43" s="11"/>
      <c r="H43" s="11"/>
    </row>
    <row r="44" spans="1:8">
      <c r="A44" s="58" t="s">
        <v>196</v>
      </c>
      <c r="B44" s="95">
        <v>424.92131000000006</v>
      </c>
      <c r="C44" s="95">
        <v>0</v>
      </c>
      <c r="D44" s="95">
        <v>0</v>
      </c>
      <c r="E44" s="95">
        <v>0</v>
      </c>
      <c r="F44" s="95">
        <v>424.92131000000006</v>
      </c>
      <c r="G44" s="11"/>
      <c r="H44" s="11"/>
    </row>
    <row r="45" spans="1:8">
      <c r="A45" s="58" t="s">
        <v>197</v>
      </c>
      <c r="B45" s="95">
        <v>1272.4447600000001</v>
      </c>
      <c r="C45" s="95">
        <v>13.219239999999999</v>
      </c>
      <c r="D45" s="95">
        <v>0</v>
      </c>
      <c r="E45" s="95">
        <v>0</v>
      </c>
      <c r="F45" s="95">
        <v>1285.664</v>
      </c>
      <c r="G45" s="11"/>
      <c r="H45" s="11"/>
    </row>
    <row r="46" spans="1:8">
      <c r="A46" s="58" t="s">
        <v>1180</v>
      </c>
      <c r="B46" s="95">
        <v>2799360.4154699999</v>
      </c>
      <c r="C46" s="95">
        <v>40034.214220000002</v>
      </c>
      <c r="D46" s="95">
        <v>0</v>
      </c>
      <c r="E46" s="95">
        <v>8.4648499999999984</v>
      </c>
      <c r="F46" s="95">
        <v>2839403.09454</v>
      </c>
      <c r="G46" s="11"/>
      <c r="H46" s="11"/>
    </row>
    <row r="47" spans="1:8">
      <c r="A47" s="58" t="s">
        <v>1181</v>
      </c>
      <c r="B47" s="95">
        <v>2423585.7992199999</v>
      </c>
      <c r="C47" s="95">
        <v>46087.302860000003</v>
      </c>
      <c r="D47" s="95">
        <v>0</v>
      </c>
      <c r="E47" s="95">
        <v>0</v>
      </c>
      <c r="F47" s="95">
        <v>2469673.1020800001</v>
      </c>
      <c r="G47" s="11"/>
      <c r="H47" s="11"/>
    </row>
    <row r="48" spans="1:8">
      <c r="A48" s="58" t="s">
        <v>1186</v>
      </c>
      <c r="B48" s="95">
        <v>9924.4867400000003</v>
      </c>
      <c r="C48" s="95">
        <v>238.44259</v>
      </c>
      <c r="D48" s="95">
        <v>0</v>
      </c>
      <c r="E48" s="95">
        <v>0</v>
      </c>
      <c r="F48" s="95">
        <v>10162.929330000001</v>
      </c>
      <c r="G48" s="11"/>
      <c r="H48" s="11"/>
    </row>
    <row r="49" spans="1:8">
      <c r="A49" s="58" t="s">
        <v>1187</v>
      </c>
      <c r="B49" s="95">
        <v>62117.267190000006</v>
      </c>
      <c r="C49" s="95">
        <v>716.09280999999999</v>
      </c>
      <c r="D49" s="95">
        <v>0</v>
      </c>
      <c r="E49" s="95">
        <v>0</v>
      </c>
      <c r="F49" s="95">
        <v>62833.360000000008</v>
      </c>
      <c r="G49" s="11"/>
      <c r="H49" s="11"/>
    </row>
    <row r="50" spans="1:8">
      <c r="A50" s="58" t="s">
        <v>1205</v>
      </c>
      <c r="B50" s="95">
        <v>4068.7449999999999</v>
      </c>
      <c r="C50" s="95">
        <v>31.147100000000002</v>
      </c>
      <c r="D50" s="95">
        <v>0</v>
      </c>
      <c r="E50" s="95">
        <v>0</v>
      </c>
      <c r="F50" s="95">
        <v>4099.8921</v>
      </c>
      <c r="G50" s="11"/>
      <c r="H50" s="11"/>
    </row>
    <row r="51" spans="1:8">
      <c r="A51" s="58" t="s">
        <v>1225</v>
      </c>
      <c r="B51" s="95">
        <v>21596.422790000001</v>
      </c>
      <c r="C51" s="95">
        <v>164.76195999999999</v>
      </c>
      <c r="D51" s="95">
        <v>0</v>
      </c>
      <c r="E51" s="95">
        <v>0</v>
      </c>
      <c r="F51" s="95">
        <v>21761.18475</v>
      </c>
      <c r="G51" s="11"/>
      <c r="H51" s="11"/>
    </row>
    <row r="52" spans="1:8">
      <c r="A52" s="60" t="s">
        <v>198</v>
      </c>
      <c r="B52" s="95">
        <v>-6850837.740629999</v>
      </c>
      <c r="C52" s="95">
        <v>-329372.39873999998</v>
      </c>
      <c r="D52" s="95">
        <v>0</v>
      </c>
      <c r="E52" s="95">
        <v>-0.39900999999999998</v>
      </c>
      <c r="F52" s="95">
        <v>-7180210.5383799989</v>
      </c>
      <c r="G52" s="11"/>
      <c r="H52" s="11"/>
    </row>
    <row r="53" spans="1:8">
      <c r="A53" s="61" t="s">
        <v>1256</v>
      </c>
      <c r="B53" s="95">
        <v>-789171.89043999987</v>
      </c>
      <c r="C53" s="95">
        <v>-23107.578150000001</v>
      </c>
      <c r="D53" s="95">
        <v>0</v>
      </c>
      <c r="E53" s="95">
        <v>-0.39900999999999998</v>
      </c>
      <c r="F53" s="95">
        <v>-812279.86759999988</v>
      </c>
      <c r="G53" s="11"/>
      <c r="H53" s="11"/>
    </row>
    <row r="54" spans="1:8">
      <c r="A54" s="58" t="s">
        <v>1279</v>
      </c>
      <c r="B54" s="95">
        <v>-478319.14639000001</v>
      </c>
      <c r="C54" s="95">
        <v>-22427.563819999999</v>
      </c>
      <c r="D54" s="95">
        <v>0</v>
      </c>
      <c r="E54" s="95">
        <v>0</v>
      </c>
      <c r="F54" s="95">
        <v>-500746.71020999999</v>
      </c>
      <c r="G54" s="11"/>
      <c r="H54" s="11"/>
    </row>
    <row r="55" spans="1:8">
      <c r="A55" s="58" t="s">
        <v>1257</v>
      </c>
      <c r="B55" s="95">
        <v>-323630.85398999997</v>
      </c>
      <c r="C55" s="95">
        <v>-3618.4064800000001</v>
      </c>
      <c r="D55" s="95">
        <v>0</v>
      </c>
      <c r="E55" s="95">
        <v>0</v>
      </c>
      <c r="F55" s="95">
        <v>-327249.26046999998</v>
      </c>
      <c r="G55" s="11"/>
      <c r="H55" s="11"/>
    </row>
    <row r="56" spans="1:8">
      <c r="A56" s="58" t="s">
        <v>1280</v>
      </c>
      <c r="B56" s="95">
        <v>-317335.34969</v>
      </c>
      <c r="C56" s="95">
        <v>-2635.6520099999998</v>
      </c>
      <c r="D56" s="95">
        <v>0</v>
      </c>
      <c r="E56" s="95">
        <v>0</v>
      </c>
      <c r="F56" s="95">
        <v>-319971.00170000002</v>
      </c>
      <c r="G56" s="11"/>
      <c r="H56" s="11"/>
    </row>
    <row r="57" spans="1:8">
      <c r="A57" s="58" t="s">
        <v>1258</v>
      </c>
      <c r="B57" s="95">
        <v>-1090760.11396</v>
      </c>
      <c r="C57" s="95">
        <v>-59755.714850000004</v>
      </c>
      <c r="D57" s="95">
        <v>0</v>
      </c>
      <c r="E57" s="95">
        <v>0</v>
      </c>
      <c r="F57" s="95">
        <v>-1150515.8288100001</v>
      </c>
      <c r="G57" s="11"/>
      <c r="H57" s="11"/>
    </row>
    <row r="58" spans="1:8">
      <c r="A58" s="58" t="s">
        <v>199</v>
      </c>
      <c r="B58" s="95">
        <v>-905253.5991300001</v>
      </c>
      <c r="C58" s="95">
        <v>-36554.59721</v>
      </c>
      <c r="D58" s="95">
        <v>0</v>
      </c>
      <c r="E58" s="95">
        <v>0</v>
      </c>
      <c r="F58" s="95">
        <v>-941808.19634000014</v>
      </c>
      <c r="G58" s="11"/>
      <c r="H58" s="11"/>
    </row>
    <row r="59" spans="1:8">
      <c r="A59" s="61" t="s">
        <v>200</v>
      </c>
      <c r="B59" s="95">
        <v>-1451867.01119</v>
      </c>
      <c r="C59" s="95">
        <v>-133546.02663000001</v>
      </c>
      <c r="D59" s="95">
        <v>0</v>
      </c>
      <c r="E59" s="95">
        <v>0</v>
      </c>
      <c r="F59" s="95">
        <v>-1585413.03782</v>
      </c>
      <c r="G59" s="11"/>
      <c r="H59" s="11"/>
    </row>
    <row r="60" spans="1:8">
      <c r="A60" s="58" t="s">
        <v>201</v>
      </c>
      <c r="B60" s="95">
        <v>-1183414.0447499999</v>
      </c>
      <c r="C60" s="95">
        <v>-43671.85557</v>
      </c>
      <c r="D60" s="95">
        <v>0</v>
      </c>
      <c r="E60" s="95">
        <v>0</v>
      </c>
      <c r="F60" s="95">
        <v>-1227085.9003199998</v>
      </c>
      <c r="G60" s="11"/>
      <c r="H60" s="11"/>
    </row>
    <row r="61" spans="1:8">
      <c r="A61" s="58" t="s">
        <v>202</v>
      </c>
      <c r="B61" s="95">
        <v>-92.527449999999988</v>
      </c>
      <c r="C61" s="95">
        <v>0</v>
      </c>
      <c r="D61" s="95">
        <v>0</v>
      </c>
      <c r="E61" s="95">
        <v>0</v>
      </c>
      <c r="F61" s="95">
        <v>-92.527449999999988</v>
      </c>
      <c r="G61" s="11"/>
      <c r="H61" s="11"/>
    </row>
    <row r="62" spans="1:8">
      <c r="A62" s="58" t="s">
        <v>203</v>
      </c>
      <c r="B62" s="95">
        <v>0</v>
      </c>
      <c r="C62" s="95">
        <v>0</v>
      </c>
      <c r="D62" s="95">
        <v>0</v>
      </c>
      <c r="E62" s="95">
        <v>0</v>
      </c>
      <c r="F62" s="95">
        <v>0</v>
      </c>
      <c r="G62" s="11"/>
      <c r="H62" s="11"/>
    </row>
    <row r="63" spans="1:8">
      <c r="A63" s="58" t="s">
        <v>1001</v>
      </c>
      <c r="B63" s="95">
        <v>-15988.598839999999</v>
      </c>
      <c r="C63" s="95">
        <v>-731.84483</v>
      </c>
      <c r="D63" s="95">
        <v>0</v>
      </c>
      <c r="E63" s="95">
        <v>0</v>
      </c>
      <c r="F63" s="95">
        <v>-16720.443670000001</v>
      </c>
      <c r="G63" s="11"/>
      <c r="H63" s="11"/>
    </row>
    <row r="64" spans="1:8">
      <c r="A64" s="58" t="s">
        <v>1002</v>
      </c>
      <c r="B64" s="95">
        <v>-40651.115149999991</v>
      </c>
      <c r="C64" s="95">
        <v>-991.55727999999988</v>
      </c>
      <c r="D64" s="95">
        <v>0</v>
      </c>
      <c r="E64" s="95">
        <v>0</v>
      </c>
      <c r="F64" s="95">
        <v>-41642.672429999991</v>
      </c>
      <c r="G64" s="11"/>
      <c r="H64" s="11"/>
    </row>
    <row r="65" spans="1:8">
      <c r="A65" s="61" t="s">
        <v>1188</v>
      </c>
      <c r="B65" s="95">
        <v>-37995.255440000001</v>
      </c>
      <c r="C65" s="95">
        <v>-275.72330999999997</v>
      </c>
      <c r="D65" s="95">
        <v>0</v>
      </c>
      <c r="E65" s="95">
        <v>0</v>
      </c>
      <c r="F65" s="95">
        <v>-38270.978750000002</v>
      </c>
      <c r="G65" s="11"/>
      <c r="H65" s="11"/>
    </row>
    <row r="66" spans="1:8">
      <c r="A66" s="58" t="s">
        <v>1189</v>
      </c>
      <c r="B66" s="95">
        <v>-71202.96243</v>
      </c>
      <c r="C66" s="95">
        <v>-215.47792999999999</v>
      </c>
      <c r="D66" s="95">
        <v>0</v>
      </c>
      <c r="E66" s="95">
        <v>0</v>
      </c>
      <c r="F66" s="95">
        <v>-71418.440359999993</v>
      </c>
      <c r="G66" s="11"/>
      <c r="H66" s="11"/>
    </row>
    <row r="67" spans="1:8">
      <c r="A67" s="58" t="s">
        <v>1190</v>
      </c>
      <c r="B67" s="95">
        <v>-50281.048719999999</v>
      </c>
      <c r="C67" s="95">
        <v>-486.08676999999989</v>
      </c>
      <c r="D67" s="95">
        <v>0</v>
      </c>
      <c r="E67" s="95">
        <v>0</v>
      </c>
      <c r="F67" s="95">
        <v>-50767.135490000001</v>
      </c>
      <c r="G67" s="11"/>
      <c r="H67" s="11"/>
    </row>
    <row r="68" spans="1:8">
      <c r="A68" s="58" t="s">
        <v>1191</v>
      </c>
      <c r="B68" s="95">
        <v>-94874.223059999989</v>
      </c>
      <c r="C68" s="95">
        <v>-1354.3139000000001</v>
      </c>
      <c r="D68" s="95">
        <v>0</v>
      </c>
      <c r="E68" s="95">
        <v>0</v>
      </c>
      <c r="F68" s="95">
        <v>-96228.536959999983</v>
      </c>
      <c r="G68" s="11"/>
      <c r="H68" s="11"/>
    </row>
    <row r="69" spans="1:8">
      <c r="A69" s="187" t="s">
        <v>204</v>
      </c>
      <c r="B69" s="57">
        <v>2273841.1140400004</v>
      </c>
      <c r="C69" s="57">
        <v>221620.17159000001</v>
      </c>
      <c r="D69" s="57">
        <v>0</v>
      </c>
      <c r="E69" s="57">
        <v>0.28570000000000001</v>
      </c>
      <c r="F69" s="57">
        <v>2495461.5713300002</v>
      </c>
      <c r="G69" s="11"/>
      <c r="H69" s="11"/>
    </row>
    <row r="70" spans="1:8">
      <c r="A70" s="58" t="s">
        <v>205</v>
      </c>
      <c r="B70" s="95">
        <v>1276.4899699999999</v>
      </c>
      <c r="C70" s="95">
        <v>1401.7017699999999</v>
      </c>
      <c r="D70" s="95">
        <v>711.49381000000005</v>
      </c>
      <c r="E70" s="95">
        <v>0</v>
      </c>
      <c r="F70" s="95">
        <v>3389.6855499999997</v>
      </c>
      <c r="G70" s="11"/>
      <c r="H70" s="11"/>
    </row>
    <row r="71" spans="1:8">
      <c r="A71" s="61" t="s">
        <v>206</v>
      </c>
      <c r="B71" s="95">
        <v>1060404.7709899999</v>
      </c>
      <c r="C71" s="95">
        <v>109455.43985</v>
      </c>
      <c r="D71" s="95">
        <v>0</v>
      </c>
      <c r="E71" s="95">
        <v>0.17066000000000001</v>
      </c>
      <c r="F71" s="95">
        <v>1169860.3814999999</v>
      </c>
      <c r="G71" s="11"/>
      <c r="H71" s="11"/>
    </row>
    <row r="72" spans="1:8">
      <c r="A72" s="58" t="s">
        <v>207</v>
      </c>
      <c r="B72" s="95">
        <v>1329039.2685200002</v>
      </c>
      <c r="C72" s="95">
        <v>168039.04093000002</v>
      </c>
      <c r="D72" s="95">
        <v>0</v>
      </c>
      <c r="E72" s="95">
        <v>0.11504</v>
      </c>
      <c r="F72" s="95">
        <v>1497078.4244900001</v>
      </c>
      <c r="G72" s="11"/>
      <c r="H72" s="11"/>
    </row>
    <row r="73" spans="1:8">
      <c r="A73" s="58" t="s">
        <v>208</v>
      </c>
      <c r="B73" s="95">
        <v>0</v>
      </c>
      <c r="C73" s="95">
        <v>0</v>
      </c>
      <c r="D73" s="95">
        <v>0</v>
      </c>
      <c r="E73" s="95">
        <v>0</v>
      </c>
      <c r="F73" s="95">
        <v>0</v>
      </c>
      <c r="G73" s="11"/>
      <c r="H73" s="11"/>
    </row>
    <row r="74" spans="1:8">
      <c r="A74" s="58" t="s">
        <v>209</v>
      </c>
      <c r="B74" s="95">
        <v>-116879.41543999998</v>
      </c>
      <c r="C74" s="95">
        <v>-57276.01096</v>
      </c>
      <c r="D74" s="95">
        <v>-711.49381000000005</v>
      </c>
      <c r="E74" s="95">
        <v>0</v>
      </c>
      <c r="F74" s="95">
        <v>-174866.92021000001</v>
      </c>
      <c r="G74" s="11"/>
      <c r="H74" s="11"/>
    </row>
    <row r="75" spans="1:8">
      <c r="A75" s="187" t="s">
        <v>210</v>
      </c>
      <c r="B75" s="57">
        <v>219776.24445000003</v>
      </c>
      <c r="C75" s="57">
        <v>0</v>
      </c>
      <c r="D75" s="57">
        <v>0</v>
      </c>
      <c r="E75" s="57">
        <v>0</v>
      </c>
      <c r="F75" s="57">
        <v>219776.24445000003</v>
      </c>
      <c r="G75" s="11"/>
      <c r="H75" s="11"/>
    </row>
    <row r="76" spans="1:8">
      <c r="A76" s="58" t="s">
        <v>211</v>
      </c>
      <c r="B76" s="95">
        <v>6678.3764499999997</v>
      </c>
      <c r="C76" s="95">
        <v>0</v>
      </c>
      <c r="D76" s="95">
        <v>0</v>
      </c>
      <c r="E76" s="95">
        <v>0</v>
      </c>
      <c r="F76" s="95">
        <v>6678.3764499999997</v>
      </c>
      <c r="G76" s="11"/>
      <c r="H76" s="11"/>
    </row>
    <row r="77" spans="1:8">
      <c r="A77" s="58" t="s">
        <v>212</v>
      </c>
      <c r="B77" s="95">
        <v>965116.57869999995</v>
      </c>
      <c r="C77" s="95">
        <v>0</v>
      </c>
      <c r="D77" s="95">
        <v>0</v>
      </c>
      <c r="E77" s="95">
        <v>0</v>
      </c>
      <c r="F77" s="95">
        <v>965116.57869999995</v>
      </c>
      <c r="G77" s="11"/>
      <c r="H77" s="11"/>
    </row>
    <row r="78" spans="1:8">
      <c r="A78" s="58" t="s">
        <v>213</v>
      </c>
      <c r="B78" s="95">
        <v>18361.362270000001</v>
      </c>
      <c r="C78" s="95">
        <v>0</v>
      </c>
      <c r="D78" s="95">
        <v>0</v>
      </c>
      <c r="E78" s="95">
        <v>0</v>
      </c>
      <c r="F78" s="95">
        <v>18361.362270000001</v>
      </c>
      <c r="G78" s="11"/>
      <c r="H78" s="11"/>
    </row>
    <row r="79" spans="1:8">
      <c r="A79" s="58" t="s">
        <v>214</v>
      </c>
      <c r="B79" s="95">
        <v>3561.98254</v>
      </c>
      <c r="C79" s="95">
        <v>0</v>
      </c>
      <c r="D79" s="95">
        <v>0</v>
      </c>
      <c r="E79" s="95">
        <v>0</v>
      </c>
      <c r="F79" s="95">
        <v>3561.98254</v>
      </c>
      <c r="G79" s="11"/>
      <c r="H79" s="11"/>
    </row>
    <row r="80" spans="1:8">
      <c r="A80" s="58" t="s">
        <v>215</v>
      </c>
      <c r="B80" s="95">
        <v>-773942.05550999986</v>
      </c>
      <c r="C80" s="95">
        <v>0</v>
      </c>
      <c r="D80" s="95">
        <v>0</v>
      </c>
      <c r="E80" s="95">
        <v>0</v>
      </c>
      <c r="F80" s="95">
        <v>-773942.05550999986</v>
      </c>
      <c r="G80" s="11"/>
      <c r="H80" s="11"/>
    </row>
    <row r="81" spans="1:8">
      <c r="A81" s="187" t="s">
        <v>216</v>
      </c>
      <c r="B81" s="57">
        <v>5442005.288420001</v>
      </c>
      <c r="C81" s="57">
        <v>23514105.467570007</v>
      </c>
      <c r="D81" s="57">
        <v>11.25726</v>
      </c>
      <c r="E81" s="57">
        <v>705.52695000000006</v>
      </c>
      <c r="F81" s="57">
        <v>28956827.540200006</v>
      </c>
      <c r="G81" s="11"/>
      <c r="H81" s="11"/>
    </row>
    <row r="82" spans="1:8">
      <c r="A82" s="58" t="s">
        <v>170</v>
      </c>
      <c r="B82" s="95">
        <v>7500.1766399999997</v>
      </c>
      <c r="C82" s="95">
        <v>1.0000000000000001E-5</v>
      </c>
      <c r="D82" s="95">
        <v>0</v>
      </c>
      <c r="E82" s="95">
        <v>0</v>
      </c>
      <c r="F82" s="95">
        <v>7500.1766499999994</v>
      </c>
      <c r="G82" s="11"/>
      <c r="H82" s="11"/>
    </row>
    <row r="83" spans="1:8">
      <c r="A83" s="58" t="s">
        <v>171</v>
      </c>
      <c r="B83" s="95">
        <v>1170843.26829</v>
      </c>
      <c r="C83" s="95">
        <v>65000.193529999997</v>
      </c>
      <c r="D83" s="95">
        <v>0</v>
      </c>
      <c r="E83" s="95">
        <v>0</v>
      </c>
      <c r="F83" s="95">
        <v>1235843.4618200001</v>
      </c>
      <c r="G83" s="11"/>
      <c r="H83" s="11"/>
    </row>
    <row r="84" spans="1:8">
      <c r="A84" s="58" t="s">
        <v>172</v>
      </c>
      <c r="B84" s="95">
        <v>0</v>
      </c>
      <c r="C84" s="95">
        <v>96082.326199999996</v>
      </c>
      <c r="D84" s="95">
        <v>0</v>
      </c>
      <c r="E84" s="95">
        <v>0</v>
      </c>
      <c r="F84" s="95">
        <v>96082.326199999996</v>
      </c>
      <c r="G84" s="11"/>
      <c r="H84" s="11"/>
    </row>
    <row r="85" spans="1:8">
      <c r="A85" s="58" t="s">
        <v>173</v>
      </c>
      <c r="B85" s="95">
        <v>44739.539259999998</v>
      </c>
      <c r="C85" s="95">
        <v>911908.39038</v>
      </c>
      <c r="D85" s="95">
        <v>0</v>
      </c>
      <c r="E85" s="95">
        <v>0</v>
      </c>
      <c r="F85" s="95">
        <v>956647.92963999999</v>
      </c>
      <c r="G85" s="11"/>
      <c r="H85" s="11"/>
    </row>
    <row r="86" spans="1:8">
      <c r="A86" s="58" t="s">
        <v>217</v>
      </c>
      <c r="B86" s="95">
        <v>653185.64060000004</v>
      </c>
      <c r="C86" s="95">
        <v>10436.648429999999</v>
      </c>
      <c r="D86" s="95">
        <v>0</v>
      </c>
      <c r="E86" s="95">
        <v>0</v>
      </c>
      <c r="F86" s="95">
        <v>663622.28902999999</v>
      </c>
      <c r="G86" s="11"/>
      <c r="H86" s="11"/>
    </row>
    <row r="87" spans="1:8">
      <c r="A87" s="58" t="s">
        <v>218</v>
      </c>
      <c r="B87" s="95">
        <v>389038.14966999996</v>
      </c>
      <c r="C87" s="95">
        <v>22215.64271</v>
      </c>
      <c r="D87" s="95">
        <v>0</v>
      </c>
      <c r="E87" s="95">
        <v>0</v>
      </c>
      <c r="F87" s="95">
        <v>411253.79237999994</v>
      </c>
      <c r="G87" s="11"/>
      <c r="H87" s="11"/>
    </row>
    <row r="88" spans="1:8">
      <c r="A88" s="58" t="s">
        <v>175</v>
      </c>
      <c r="B88" s="95">
        <v>2994014.9654599996</v>
      </c>
      <c r="C88" s="95">
        <v>22463676.63287</v>
      </c>
      <c r="D88" s="95">
        <v>11.25726</v>
      </c>
      <c r="E88" s="95">
        <v>705.52695000000006</v>
      </c>
      <c r="F88" s="95">
        <v>25458408.382539999</v>
      </c>
      <c r="G88" s="11"/>
      <c r="H88" s="11"/>
    </row>
    <row r="89" spans="1:8">
      <c r="A89" s="58" t="s">
        <v>219</v>
      </c>
      <c r="B89" s="95">
        <v>201624.80796999999</v>
      </c>
      <c r="C89" s="95">
        <v>4353.2311300000001</v>
      </c>
      <c r="D89" s="95">
        <v>0</v>
      </c>
      <c r="E89" s="95">
        <v>0</v>
      </c>
      <c r="F89" s="95">
        <v>205978.03909999999</v>
      </c>
      <c r="G89" s="11"/>
      <c r="H89" s="11"/>
    </row>
    <row r="90" spans="1:8">
      <c r="A90" s="58" t="s">
        <v>220</v>
      </c>
      <c r="B90" s="95">
        <v>-18941.259470000001</v>
      </c>
      <c r="C90" s="95">
        <v>-59567.597689999988</v>
      </c>
      <c r="D90" s="95">
        <v>0</v>
      </c>
      <c r="E90" s="95">
        <v>0</v>
      </c>
      <c r="F90" s="95">
        <v>-78508.857159999985</v>
      </c>
      <c r="G90" s="11"/>
      <c r="H90" s="11"/>
    </row>
    <row r="91" spans="1:8">
      <c r="A91" s="187" t="s">
        <v>221</v>
      </c>
      <c r="B91" s="57">
        <v>5065114.7904700004</v>
      </c>
      <c r="C91" s="57">
        <v>0</v>
      </c>
      <c r="D91" s="57">
        <v>0</v>
      </c>
      <c r="E91" s="57">
        <v>0</v>
      </c>
      <c r="F91" s="57">
        <v>5065114.7904700004</v>
      </c>
      <c r="G91" s="11"/>
      <c r="H91" s="11"/>
    </row>
    <row r="92" spans="1:8">
      <c r="A92" s="58" t="s">
        <v>222</v>
      </c>
      <c r="B92" s="95">
        <v>1632256.537</v>
      </c>
      <c r="C92" s="95">
        <v>0</v>
      </c>
      <c r="D92" s="95">
        <v>0</v>
      </c>
      <c r="E92" s="95">
        <v>0</v>
      </c>
      <c r="F92" s="95">
        <v>1632256.537</v>
      </c>
      <c r="G92" s="11"/>
      <c r="H92" s="11"/>
    </row>
    <row r="93" spans="1:8">
      <c r="A93" s="58" t="s">
        <v>223</v>
      </c>
      <c r="B93" s="95">
        <v>2448836.7652499997</v>
      </c>
      <c r="C93" s="95">
        <v>0</v>
      </c>
      <c r="D93" s="95">
        <v>0</v>
      </c>
      <c r="E93" s="95">
        <v>0</v>
      </c>
      <c r="F93" s="95">
        <v>2448836.7652499997</v>
      </c>
      <c r="G93" s="11"/>
      <c r="H93" s="11"/>
    </row>
    <row r="94" spans="1:8">
      <c r="A94" s="58" t="s">
        <v>224</v>
      </c>
      <c r="B94" s="95">
        <v>182040.23659000001</v>
      </c>
      <c r="C94" s="95">
        <v>0</v>
      </c>
      <c r="D94" s="95">
        <v>0</v>
      </c>
      <c r="E94" s="95">
        <v>0</v>
      </c>
      <c r="F94" s="95">
        <v>182040.23659000001</v>
      </c>
      <c r="G94" s="11"/>
      <c r="H94" s="11"/>
    </row>
    <row r="95" spans="1:8">
      <c r="A95" s="58" t="s">
        <v>225</v>
      </c>
      <c r="B95" s="95">
        <v>257137.12922999999</v>
      </c>
      <c r="C95" s="95">
        <v>0</v>
      </c>
      <c r="D95" s="95">
        <v>0</v>
      </c>
      <c r="E95" s="95">
        <v>0</v>
      </c>
      <c r="F95" s="95">
        <v>257137.12922999999</v>
      </c>
      <c r="G95" s="11"/>
      <c r="H95" s="11"/>
    </row>
    <row r="96" spans="1:8">
      <c r="A96" s="58" t="s">
        <v>226</v>
      </c>
      <c r="B96" s="95">
        <v>337597.92885999993</v>
      </c>
      <c r="C96" s="95">
        <v>0</v>
      </c>
      <c r="D96" s="95">
        <v>0</v>
      </c>
      <c r="E96" s="95">
        <v>0</v>
      </c>
      <c r="F96" s="95">
        <v>337597.92885999993</v>
      </c>
      <c r="G96" s="11"/>
      <c r="H96" s="11"/>
    </row>
    <row r="97" spans="1:8">
      <c r="A97" s="58" t="s">
        <v>227</v>
      </c>
      <c r="B97" s="95">
        <v>48798.887030000005</v>
      </c>
      <c r="C97" s="95">
        <v>0</v>
      </c>
      <c r="D97" s="95">
        <v>0</v>
      </c>
      <c r="E97" s="95">
        <v>0</v>
      </c>
      <c r="F97" s="95">
        <v>48798.887030000005</v>
      </c>
      <c r="G97" s="11"/>
      <c r="H97" s="11"/>
    </row>
    <row r="98" spans="1:8">
      <c r="A98" s="58" t="s">
        <v>228</v>
      </c>
      <c r="B98" s="95">
        <v>14752.987599999999</v>
      </c>
      <c r="C98" s="95">
        <v>0</v>
      </c>
      <c r="D98" s="95">
        <v>0</v>
      </c>
      <c r="E98" s="95">
        <v>0</v>
      </c>
      <c r="F98" s="95">
        <v>14752.987599999999</v>
      </c>
      <c r="G98" s="11"/>
      <c r="H98" s="11"/>
    </row>
    <row r="99" spans="1:8">
      <c r="A99" s="58" t="s">
        <v>229</v>
      </c>
      <c r="B99" s="95">
        <v>3198.1896000000002</v>
      </c>
      <c r="C99" s="95">
        <v>0</v>
      </c>
      <c r="D99" s="95">
        <v>0</v>
      </c>
      <c r="E99" s="95">
        <v>0</v>
      </c>
      <c r="F99" s="95">
        <v>3198.1896000000002</v>
      </c>
      <c r="G99" s="11"/>
      <c r="H99" s="11"/>
    </row>
    <row r="100" spans="1:8">
      <c r="A100" s="58" t="s">
        <v>230</v>
      </c>
      <c r="B100" s="95">
        <v>140496.12931000002</v>
      </c>
      <c r="C100" s="95">
        <v>0</v>
      </c>
      <c r="D100" s="95">
        <v>0</v>
      </c>
      <c r="E100" s="95">
        <v>0</v>
      </c>
      <c r="F100" s="95">
        <v>140496.12931000002</v>
      </c>
      <c r="G100" s="11"/>
      <c r="H100" s="11"/>
    </row>
    <row r="101" spans="1:8">
      <c r="A101" s="187" t="s">
        <v>231</v>
      </c>
      <c r="B101" s="57">
        <v>864363.73140999977</v>
      </c>
      <c r="C101" s="57">
        <v>53263.012810000007</v>
      </c>
      <c r="D101" s="57">
        <v>-7.0000000000000007E-5</v>
      </c>
      <c r="E101" s="57">
        <v>0</v>
      </c>
      <c r="F101" s="57">
        <v>917626.74414999981</v>
      </c>
      <c r="G101" s="11"/>
      <c r="H101" s="11"/>
    </row>
    <row r="102" spans="1:8">
      <c r="A102" s="58" t="s">
        <v>232</v>
      </c>
      <c r="B102" s="95">
        <v>88869.704670000006</v>
      </c>
      <c r="C102" s="95">
        <v>0</v>
      </c>
      <c r="D102" s="95">
        <v>0</v>
      </c>
      <c r="E102" s="95">
        <v>0</v>
      </c>
      <c r="F102" s="95">
        <v>88869.704670000006</v>
      </c>
      <c r="G102" s="11"/>
      <c r="H102" s="11"/>
    </row>
    <row r="103" spans="1:8">
      <c r="A103" s="58" t="s">
        <v>233</v>
      </c>
      <c r="B103" s="95">
        <v>364420.63882999995</v>
      </c>
      <c r="C103" s="95">
        <v>0</v>
      </c>
      <c r="D103" s="95">
        <v>0</v>
      </c>
      <c r="E103" s="95">
        <v>0</v>
      </c>
      <c r="F103" s="95">
        <v>364420.63882999995</v>
      </c>
      <c r="G103" s="11"/>
      <c r="H103" s="11"/>
    </row>
    <row r="104" spans="1:8">
      <c r="A104" s="58" t="s">
        <v>234</v>
      </c>
      <c r="B104" s="95">
        <v>250798.36489</v>
      </c>
      <c r="C104" s="95">
        <v>52792.547400000003</v>
      </c>
      <c r="D104" s="95">
        <v>-7.0000000000000007E-5</v>
      </c>
      <c r="E104" s="95">
        <v>0</v>
      </c>
      <c r="F104" s="95">
        <v>303590.91222</v>
      </c>
      <c r="G104" s="11"/>
      <c r="H104" s="11"/>
    </row>
    <row r="105" spans="1:8">
      <c r="A105" s="58" t="s">
        <v>235</v>
      </c>
      <c r="B105" s="95">
        <v>174187.86079000001</v>
      </c>
      <c r="C105" s="95">
        <v>1743.5176999999999</v>
      </c>
      <c r="D105" s="95">
        <v>0</v>
      </c>
      <c r="E105" s="95">
        <v>0</v>
      </c>
      <c r="F105" s="95">
        <v>175931.37849</v>
      </c>
      <c r="G105" s="11"/>
      <c r="H105" s="11"/>
    </row>
    <row r="106" spans="1:8">
      <c r="A106" s="58" t="s">
        <v>236</v>
      </c>
      <c r="B106" s="95">
        <v>-13912.83777</v>
      </c>
      <c r="C106" s="95">
        <v>-1273.0522899999999</v>
      </c>
      <c r="D106" s="95">
        <v>0</v>
      </c>
      <c r="E106" s="95">
        <v>0</v>
      </c>
      <c r="F106" s="95">
        <v>-15185.89006</v>
      </c>
      <c r="G106" s="11"/>
      <c r="H106" s="11"/>
    </row>
    <row r="107" spans="1:8">
      <c r="A107" s="187" t="s">
        <v>237</v>
      </c>
      <c r="B107" s="57">
        <v>706803.43523000006</v>
      </c>
      <c r="C107" s="57">
        <v>0</v>
      </c>
      <c r="D107" s="57">
        <v>0</v>
      </c>
      <c r="E107" s="57">
        <v>0</v>
      </c>
      <c r="F107" s="57">
        <v>706803.43523000006</v>
      </c>
      <c r="G107" s="11"/>
      <c r="H107" s="11"/>
    </row>
    <row r="108" spans="1:8">
      <c r="A108" s="58" t="s">
        <v>238</v>
      </c>
      <c r="B108" s="95">
        <v>667251.74384000001</v>
      </c>
      <c r="C108" s="95">
        <v>0</v>
      </c>
      <c r="D108" s="95">
        <v>0</v>
      </c>
      <c r="E108" s="95">
        <v>0</v>
      </c>
      <c r="F108" s="95">
        <v>667251.74384000001</v>
      </c>
      <c r="G108" s="11"/>
      <c r="H108" s="11"/>
    </row>
    <row r="109" spans="1:8">
      <c r="A109" s="58" t="s">
        <v>239</v>
      </c>
      <c r="B109" s="95">
        <v>0</v>
      </c>
      <c r="C109" s="95">
        <v>0</v>
      </c>
      <c r="D109" s="95">
        <v>0</v>
      </c>
      <c r="E109" s="95">
        <v>0</v>
      </c>
      <c r="F109" s="95">
        <v>0</v>
      </c>
      <c r="G109" s="11"/>
      <c r="H109" s="11"/>
    </row>
    <row r="110" spans="1:8">
      <c r="A110" s="58" t="s">
        <v>240</v>
      </c>
      <c r="B110" s="95">
        <v>0</v>
      </c>
      <c r="C110" s="95">
        <v>0</v>
      </c>
      <c r="D110" s="95">
        <v>0</v>
      </c>
      <c r="E110" s="95">
        <v>0</v>
      </c>
      <c r="F110" s="95">
        <v>0</v>
      </c>
      <c r="G110" s="11"/>
      <c r="H110" s="11"/>
    </row>
    <row r="111" spans="1:8">
      <c r="A111" s="58" t="s">
        <v>241</v>
      </c>
      <c r="B111" s="95">
        <v>0</v>
      </c>
      <c r="C111" s="95">
        <v>0</v>
      </c>
      <c r="D111" s="95">
        <v>0</v>
      </c>
      <c r="E111" s="95">
        <v>0</v>
      </c>
      <c r="F111" s="95">
        <v>0</v>
      </c>
      <c r="G111" s="11"/>
      <c r="H111" s="11"/>
    </row>
    <row r="112" spans="1:8">
      <c r="A112" s="58" t="s">
        <v>242</v>
      </c>
      <c r="B112" s="95">
        <v>70815.181639999995</v>
      </c>
      <c r="C112" s="95">
        <v>0</v>
      </c>
      <c r="D112" s="95">
        <v>0</v>
      </c>
      <c r="E112" s="95">
        <v>0</v>
      </c>
      <c r="F112" s="95">
        <v>70815.181639999995</v>
      </c>
      <c r="G112" s="11"/>
      <c r="H112" s="11"/>
    </row>
    <row r="113" spans="1:8">
      <c r="A113" s="58" t="s">
        <v>243</v>
      </c>
      <c r="B113" s="95">
        <v>-31263.490249999999</v>
      </c>
      <c r="C113" s="95">
        <v>0</v>
      </c>
      <c r="D113" s="95">
        <v>0</v>
      </c>
      <c r="E113" s="95">
        <v>0</v>
      </c>
      <c r="F113" s="95">
        <v>-31263.490249999999</v>
      </c>
      <c r="G113" s="11"/>
      <c r="H113" s="11"/>
    </row>
    <row r="114" spans="1:8">
      <c r="A114" s="155" t="s">
        <v>244</v>
      </c>
      <c r="B114" s="57">
        <v>258589568.16086</v>
      </c>
      <c r="C114" s="57">
        <v>35422005.169250004</v>
      </c>
      <c r="D114" s="57">
        <v>270.39485999999999</v>
      </c>
      <c r="E114" s="57">
        <v>64887.157850000003</v>
      </c>
      <c r="F114" s="57">
        <v>294076730.88282007</v>
      </c>
      <c r="G114" s="11"/>
      <c r="H114" s="11"/>
    </row>
    <row r="115" spans="1:8">
      <c r="A115" s="177" t="s">
        <v>245</v>
      </c>
      <c r="B115" s="57">
        <v>182484202.58901995</v>
      </c>
      <c r="C115" s="57">
        <v>27144692.039359994</v>
      </c>
      <c r="D115" s="57">
        <v>51.887260000000005</v>
      </c>
      <c r="E115" s="57">
        <v>61033.433069999999</v>
      </c>
      <c r="F115" s="57">
        <v>209689979.94870993</v>
      </c>
      <c r="G115" s="11"/>
      <c r="H115" s="11"/>
    </row>
    <row r="116" spans="1:8">
      <c r="A116" s="64" t="s">
        <v>246</v>
      </c>
      <c r="B116" s="95">
        <v>21972123.840930004</v>
      </c>
      <c r="C116" s="95">
        <v>8014668.9642599989</v>
      </c>
      <c r="D116" s="95">
        <v>9.4633599999999998</v>
      </c>
      <c r="E116" s="95">
        <v>10.099590000000001</v>
      </c>
      <c r="F116" s="95">
        <v>29986812.368140005</v>
      </c>
      <c r="G116" s="11"/>
      <c r="H116" s="11"/>
    </row>
    <row r="117" spans="1:8">
      <c r="A117" s="64" t="s">
        <v>247</v>
      </c>
      <c r="B117" s="95">
        <v>21265950.008719999</v>
      </c>
      <c r="C117" s="95">
        <v>7912898.2498700004</v>
      </c>
      <c r="D117" s="95">
        <v>7.4053699999999996</v>
      </c>
      <c r="E117" s="95">
        <v>5.5552200000000003</v>
      </c>
      <c r="F117" s="95">
        <v>29178861.219179999</v>
      </c>
      <c r="G117" s="11"/>
      <c r="H117" s="11"/>
    </row>
    <row r="118" spans="1:8">
      <c r="A118" s="64" t="s">
        <v>248</v>
      </c>
      <c r="B118" s="95">
        <v>706173.83220999991</v>
      </c>
      <c r="C118" s="95">
        <v>101770.71438999999</v>
      </c>
      <c r="D118" s="95">
        <v>2.0579899999999998</v>
      </c>
      <c r="E118" s="95">
        <v>4.5443699999999998</v>
      </c>
      <c r="F118" s="95">
        <v>807951.1489599999</v>
      </c>
      <c r="G118" s="11"/>
      <c r="H118" s="11"/>
    </row>
    <row r="119" spans="1:8">
      <c r="A119" s="64" t="s">
        <v>249</v>
      </c>
      <c r="B119" s="95">
        <v>49490398.97473</v>
      </c>
      <c r="C119" s="95">
        <v>11598495.9333</v>
      </c>
      <c r="D119" s="95">
        <v>0</v>
      </c>
      <c r="E119" s="95">
        <v>1606.5432499999999</v>
      </c>
      <c r="F119" s="95">
        <v>61090501.451280005</v>
      </c>
      <c r="G119" s="11"/>
      <c r="H119" s="11"/>
    </row>
    <row r="120" spans="1:8">
      <c r="A120" s="64" t="s">
        <v>250</v>
      </c>
      <c r="B120" s="95">
        <v>3881461.6172400001</v>
      </c>
      <c r="C120" s="95">
        <v>999082.19770999986</v>
      </c>
      <c r="D120" s="95">
        <v>0</v>
      </c>
      <c r="E120" s="95">
        <v>0</v>
      </c>
      <c r="F120" s="95">
        <v>4880543.8149499996</v>
      </c>
      <c r="G120" s="11"/>
      <c r="H120" s="11"/>
    </row>
    <row r="121" spans="1:8">
      <c r="A121" s="65" t="s">
        <v>251</v>
      </c>
      <c r="B121" s="95">
        <v>112138.18327000001</v>
      </c>
      <c r="C121" s="95">
        <v>54342.299399999996</v>
      </c>
      <c r="D121" s="95">
        <v>0</v>
      </c>
      <c r="E121" s="95">
        <v>0</v>
      </c>
      <c r="F121" s="95">
        <v>166480.48267</v>
      </c>
      <c r="G121" s="11"/>
      <c r="H121" s="11"/>
    </row>
    <row r="122" spans="1:8">
      <c r="A122" s="65" t="s">
        <v>252</v>
      </c>
      <c r="B122" s="95">
        <v>13618.73511</v>
      </c>
      <c r="C122" s="95">
        <v>17715.61348</v>
      </c>
      <c r="D122" s="95">
        <v>0</v>
      </c>
      <c r="E122" s="95">
        <v>0</v>
      </c>
      <c r="F122" s="95">
        <v>31334.348590000001</v>
      </c>
      <c r="G122" s="11"/>
      <c r="H122" s="11"/>
    </row>
    <row r="123" spans="1:8">
      <c r="A123" s="99" t="s">
        <v>253</v>
      </c>
      <c r="B123" s="95">
        <v>23702.932829999998</v>
      </c>
      <c r="C123" s="95">
        <v>7676.1245899999994</v>
      </c>
      <c r="D123" s="95">
        <v>0</v>
      </c>
      <c r="E123" s="95">
        <v>0</v>
      </c>
      <c r="F123" s="95">
        <v>31379.057419999997</v>
      </c>
      <c r="G123" s="11"/>
      <c r="H123" s="11"/>
    </row>
    <row r="124" spans="1:8">
      <c r="A124" s="99" t="s">
        <v>254</v>
      </c>
      <c r="B124" s="95">
        <v>153030.02360999997</v>
      </c>
      <c r="C124" s="95">
        <v>40181.549080000004</v>
      </c>
      <c r="D124" s="95">
        <v>0</v>
      </c>
      <c r="E124" s="95">
        <v>0</v>
      </c>
      <c r="F124" s="95">
        <v>193211.57268999997</v>
      </c>
      <c r="G124" s="11"/>
      <c r="H124" s="11"/>
    </row>
    <row r="125" spans="1:8">
      <c r="A125" s="99" t="s">
        <v>255</v>
      </c>
      <c r="B125" s="95">
        <v>531505.14860000007</v>
      </c>
      <c r="C125" s="95">
        <v>86876.864939999985</v>
      </c>
      <c r="D125" s="95">
        <v>0</v>
      </c>
      <c r="E125" s="95">
        <v>0</v>
      </c>
      <c r="F125" s="95">
        <v>618382.01354000007</v>
      </c>
      <c r="G125" s="11"/>
      <c r="H125" s="11"/>
    </row>
    <row r="126" spans="1:8">
      <c r="A126" s="99" t="s">
        <v>256</v>
      </c>
      <c r="B126" s="95">
        <v>1865546.8640199997</v>
      </c>
      <c r="C126" s="95">
        <v>338325.86572999996</v>
      </c>
      <c r="D126" s="95">
        <v>0</v>
      </c>
      <c r="E126" s="95">
        <v>0</v>
      </c>
      <c r="F126" s="95">
        <v>2203872.7297499999</v>
      </c>
      <c r="G126" s="11"/>
      <c r="H126" s="11"/>
    </row>
    <row r="127" spans="1:8">
      <c r="A127" s="696" t="s">
        <v>1407</v>
      </c>
      <c r="B127" s="95">
        <v>410851.62577000004</v>
      </c>
      <c r="C127" s="95">
        <v>244699.75731000002</v>
      </c>
      <c r="D127" s="95">
        <v>0</v>
      </c>
      <c r="E127" s="95">
        <v>0</v>
      </c>
      <c r="F127" s="95">
        <v>655551.38308000006</v>
      </c>
      <c r="G127" s="11"/>
      <c r="H127" s="11"/>
    </row>
    <row r="128" spans="1:8">
      <c r="A128" s="697" t="s">
        <v>1408</v>
      </c>
      <c r="B128" s="95">
        <v>771068.10402999993</v>
      </c>
      <c r="C128" s="95">
        <v>209264.12317999997</v>
      </c>
      <c r="D128" s="95">
        <v>0</v>
      </c>
      <c r="E128" s="95">
        <v>0</v>
      </c>
      <c r="F128" s="95">
        <v>980332.22720999992</v>
      </c>
      <c r="G128" s="11"/>
      <c r="H128" s="11"/>
    </row>
    <row r="129" spans="1:8">
      <c r="A129" s="156" t="s">
        <v>259</v>
      </c>
      <c r="B129" s="95">
        <v>3226899.3345000003</v>
      </c>
      <c r="C129" s="95">
        <v>645002.74127999996</v>
      </c>
      <c r="D129" s="95">
        <v>42.423900000000003</v>
      </c>
      <c r="E129" s="95">
        <v>26902.758460000001</v>
      </c>
      <c r="F129" s="95">
        <v>3898847.2581400005</v>
      </c>
      <c r="G129" s="11"/>
      <c r="H129" s="11"/>
    </row>
    <row r="130" spans="1:8">
      <c r="A130" s="156" t="s">
        <v>260</v>
      </c>
      <c r="B130" s="95">
        <v>91453600.730450004</v>
      </c>
      <c r="C130" s="95">
        <v>5704522.8177300002</v>
      </c>
      <c r="D130" s="95">
        <v>0</v>
      </c>
      <c r="E130" s="95">
        <v>31914.140810000001</v>
      </c>
      <c r="F130" s="95">
        <v>97190037.688989997</v>
      </c>
      <c r="G130" s="11"/>
      <c r="H130" s="11"/>
    </row>
    <row r="131" spans="1:8">
      <c r="A131" s="64" t="s">
        <v>261</v>
      </c>
      <c r="B131" s="95">
        <v>12459718.091169998</v>
      </c>
      <c r="C131" s="95">
        <v>182919.38508000001</v>
      </c>
      <c r="D131" s="95">
        <v>0</v>
      </c>
      <c r="E131" s="95">
        <v>599.89096000000006</v>
      </c>
      <c r="F131" s="95">
        <v>12643237.367209999</v>
      </c>
      <c r="G131" s="11"/>
      <c r="H131" s="11"/>
    </row>
    <row r="132" spans="1:8">
      <c r="A132" s="177" t="s">
        <v>262</v>
      </c>
      <c r="B132" s="57">
        <v>218845.18608000001</v>
      </c>
      <c r="C132" s="57">
        <v>7463.26278</v>
      </c>
      <c r="D132" s="57">
        <v>0</v>
      </c>
      <c r="E132" s="57">
        <v>7.4200000000000004E-3</v>
      </c>
      <c r="F132" s="57">
        <v>226308.45628000001</v>
      </c>
      <c r="G132" s="11"/>
      <c r="H132" s="11"/>
    </row>
    <row r="133" spans="1:8">
      <c r="A133" s="177" t="s">
        <v>453</v>
      </c>
      <c r="B133" s="57">
        <v>15287708.28774</v>
      </c>
      <c r="C133" s="57">
        <v>3186983.5761199999</v>
      </c>
      <c r="D133" s="57">
        <v>0</v>
      </c>
      <c r="E133" s="57">
        <v>0</v>
      </c>
      <c r="F133" s="57">
        <v>18474691.86386</v>
      </c>
      <c r="G133" s="11"/>
      <c r="H133" s="11"/>
    </row>
    <row r="134" spans="1:8">
      <c r="A134" s="64" t="s">
        <v>454</v>
      </c>
      <c r="B134" s="95">
        <v>6276327.5975900004</v>
      </c>
      <c r="C134" s="95">
        <v>550333.50208000001</v>
      </c>
      <c r="D134" s="95">
        <v>0</v>
      </c>
      <c r="E134" s="95">
        <v>0</v>
      </c>
      <c r="F134" s="95">
        <v>6826661.0996700004</v>
      </c>
      <c r="G134" s="273"/>
      <c r="H134" s="273"/>
    </row>
    <row r="135" spans="1:8">
      <c r="A135" s="64" t="s">
        <v>455</v>
      </c>
      <c r="B135" s="95">
        <v>2467654.6539699999</v>
      </c>
      <c r="C135" s="95">
        <v>15542.49793</v>
      </c>
      <c r="D135" s="95">
        <v>0</v>
      </c>
      <c r="E135" s="95">
        <v>0</v>
      </c>
      <c r="F135" s="95">
        <v>2483197.1518999999</v>
      </c>
      <c r="G135" s="273"/>
      <c r="H135" s="273"/>
    </row>
    <row r="136" spans="1:8">
      <c r="A136" s="64" t="s">
        <v>456</v>
      </c>
      <c r="B136" s="95">
        <v>0</v>
      </c>
      <c r="C136" s="95">
        <v>0</v>
      </c>
      <c r="D136" s="95">
        <v>0</v>
      </c>
      <c r="E136" s="95">
        <v>0</v>
      </c>
      <c r="F136" s="95">
        <v>0</v>
      </c>
      <c r="G136" s="11"/>
      <c r="H136" s="11"/>
    </row>
    <row r="137" spans="1:8">
      <c r="A137" s="64" t="s">
        <v>457</v>
      </c>
      <c r="B137" s="95">
        <v>575406.71007999999</v>
      </c>
      <c r="C137" s="95">
        <v>7648.3747400000002</v>
      </c>
      <c r="D137" s="95">
        <v>0</v>
      </c>
      <c r="E137" s="95">
        <v>0</v>
      </c>
      <c r="F137" s="95">
        <v>583055.08481999999</v>
      </c>
      <c r="G137" s="11"/>
      <c r="H137" s="11"/>
    </row>
    <row r="138" spans="1:8">
      <c r="A138" s="64" t="s">
        <v>458</v>
      </c>
      <c r="B138" s="95">
        <v>5730635.32699</v>
      </c>
      <c r="C138" s="95">
        <v>2573212.2897299998</v>
      </c>
      <c r="D138" s="95">
        <v>0</v>
      </c>
      <c r="E138" s="95">
        <v>0</v>
      </c>
      <c r="F138" s="95">
        <v>8303847.6167200003</v>
      </c>
      <c r="G138" s="11"/>
      <c r="H138" s="11"/>
    </row>
    <row r="139" spans="1:8">
      <c r="A139" s="64" t="s">
        <v>465</v>
      </c>
      <c r="B139" s="95">
        <v>237683.99910999998</v>
      </c>
      <c r="C139" s="95">
        <v>40246.911639999998</v>
      </c>
      <c r="D139" s="95">
        <v>0</v>
      </c>
      <c r="E139" s="95">
        <v>0</v>
      </c>
      <c r="F139" s="95">
        <v>277930.91074999998</v>
      </c>
      <c r="G139" s="11"/>
      <c r="H139" s="11"/>
    </row>
    <row r="140" spans="1:8">
      <c r="A140" s="177" t="s">
        <v>263</v>
      </c>
      <c r="B140" s="57">
        <v>45414657.236840002</v>
      </c>
      <c r="C140" s="57">
        <v>2865633.4296800001</v>
      </c>
      <c r="D140" s="57">
        <v>218.46508000000003</v>
      </c>
      <c r="E140" s="57">
        <v>1.0000000000000001E-5</v>
      </c>
      <c r="F140" s="57">
        <v>48280509.131609999</v>
      </c>
      <c r="G140" s="11"/>
      <c r="H140" s="11"/>
    </row>
    <row r="141" spans="1:8">
      <c r="A141" s="64" t="s">
        <v>264</v>
      </c>
      <c r="B141" s="95">
        <v>822695.5912400001</v>
      </c>
      <c r="C141" s="95">
        <v>193969.88717999999</v>
      </c>
      <c r="D141" s="95">
        <v>0</v>
      </c>
      <c r="E141" s="95">
        <v>1.0000000000000001E-5</v>
      </c>
      <c r="F141" s="95">
        <v>1016665.47843</v>
      </c>
      <c r="G141" s="11"/>
      <c r="H141" s="11"/>
    </row>
    <row r="142" spans="1:8">
      <c r="A142" s="64" t="s">
        <v>265</v>
      </c>
      <c r="B142" s="95">
        <v>22226895.625560001</v>
      </c>
      <c r="C142" s="95">
        <v>47117.498459999995</v>
      </c>
      <c r="D142" s="95">
        <v>0</v>
      </c>
      <c r="E142" s="95">
        <v>0</v>
      </c>
      <c r="F142" s="95">
        <v>22274013.124019999</v>
      </c>
      <c r="G142" s="11"/>
      <c r="H142" s="11"/>
    </row>
    <row r="143" spans="1:8">
      <c r="A143" s="64" t="s">
        <v>266</v>
      </c>
      <c r="B143" s="95">
        <v>0</v>
      </c>
      <c r="C143" s="95">
        <v>1189.2921299999998</v>
      </c>
      <c r="D143" s="95">
        <v>0</v>
      </c>
      <c r="E143" s="95">
        <v>0</v>
      </c>
      <c r="F143" s="95">
        <v>1189.2921299999998</v>
      </c>
      <c r="G143" s="11"/>
      <c r="H143" s="11"/>
    </row>
    <row r="144" spans="1:8">
      <c r="A144" s="64" t="s">
        <v>267</v>
      </c>
      <c r="B144" s="95">
        <v>2499098.6110100001</v>
      </c>
      <c r="C144" s="95">
        <v>2270.6951899999999</v>
      </c>
      <c r="D144" s="95">
        <v>208.95726000000002</v>
      </c>
      <c r="E144" s="95">
        <v>0</v>
      </c>
      <c r="F144" s="95">
        <v>2501578.26346</v>
      </c>
      <c r="G144" s="11"/>
      <c r="H144" s="11"/>
    </row>
    <row r="145" spans="1:8">
      <c r="A145" s="633" t="s">
        <v>1409</v>
      </c>
      <c r="B145" s="95">
        <v>18439632.598420002</v>
      </c>
      <c r="C145" s="95">
        <v>496344.91231999994</v>
      </c>
      <c r="D145" s="95">
        <v>0</v>
      </c>
      <c r="E145" s="95">
        <v>0</v>
      </c>
      <c r="F145" s="95">
        <v>18935977.510740001</v>
      </c>
      <c r="G145" s="11"/>
      <c r="H145" s="11"/>
    </row>
    <row r="146" spans="1:8">
      <c r="A146" s="64" t="s">
        <v>269</v>
      </c>
      <c r="B146" s="95">
        <v>227089.48983000001</v>
      </c>
      <c r="C146" s="95">
        <v>303162.35564999998</v>
      </c>
      <c r="D146" s="95">
        <v>0</v>
      </c>
      <c r="E146" s="95">
        <v>0</v>
      </c>
      <c r="F146" s="95">
        <v>530251.84548000002</v>
      </c>
      <c r="G146" s="11"/>
      <c r="H146" s="11"/>
    </row>
    <row r="147" spans="1:8">
      <c r="A147" s="64" t="s">
        <v>270</v>
      </c>
      <c r="B147" s="95">
        <v>57793.965429999997</v>
      </c>
      <c r="C147" s="95">
        <v>1787851.78733</v>
      </c>
      <c r="D147" s="95">
        <v>0</v>
      </c>
      <c r="E147" s="95">
        <v>0</v>
      </c>
      <c r="F147" s="95">
        <v>1845645.7527600001</v>
      </c>
      <c r="G147" s="11"/>
      <c r="H147" s="11"/>
    </row>
    <row r="148" spans="1:8">
      <c r="A148" s="64" t="s">
        <v>271</v>
      </c>
      <c r="B148" s="95">
        <v>1141451.3553500001</v>
      </c>
      <c r="C148" s="95">
        <v>33727.001420000001</v>
      </c>
      <c r="D148" s="95">
        <v>9.5078199999999988</v>
      </c>
      <c r="E148" s="95">
        <v>0</v>
      </c>
      <c r="F148" s="95">
        <v>1175187.8645900001</v>
      </c>
      <c r="G148" s="11"/>
      <c r="H148" s="11"/>
    </row>
    <row r="149" spans="1:8">
      <c r="A149" s="177" t="s">
        <v>272</v>
      </c>
      <c r="B149" s="57">
        <v>5577934.9950300008</v>
      </c>
      <c r="C149" s="57">
        <v>479393.25927999994</v>
      </c>
      <c r="D149" s="57">
        <v>4.2520000000000002E-2</v>
      </c>
      <c r="E149" s="57">
        <v>510.53962999999999</v>
      </c>
      <c r="F149" s="57">
        <v>6057838.8364599999</v>
      </c>
      <c r="G149" s="11"/>
      <c r="H149" s="11"/>
    </row>
    <row r="150" spans="1:8">
      <c r="A150" s="64" t="s">
        <v>205</v>
      </c>
      <c r="B150" s="95">
        <v>599924.13462000003</v>
      </c>
      <c r="C150" s="95">
        <v>39467.914649999992</v>
      </c>
      <c r="D150" s="95">
        <v>0</v>
      </c>
      <c r="E150" s="95">
        <v>7.152E-2</v>
      </c>
      <c r="F150" s="95">
        <v>639392.12079000007</v>
      </c>
      <c r="G150" s="11"/>
      <c r="H150" s="11"/>
    </row>
    <row r="151" spans="1:8">
      <c r="A151" s="64" t="s">
        <v>207</v>
      </c>
      <c r="B151" s="95">
        <v>2600808.2508099996</v>
      </c>
      <c r="C151" s="95">
        <v>227577.78054999997</v>
      </c>
      <c r="D151" s="95">
        <v>4.2520000000000002E-2</v>
      </c>
      <c r="E151" s="95">
        <v>500.72315000000003</v>
      </c>
      <c r="F151" s="95">
        <v>2828886.7970299996</v>
      </c>
      <c r="G151" s="11"/>
      <c r="H151" s="11"/>
    </row>
    <row r="152" spans="1:8">
      <c r="A152" s="64" t="s">
        <v>273</v>
      </c>
      <c r="B152" s="95">
        <v>2065772.6723100003</v>
      </c>
      <c r="C152" s="95">
        <v>182964.25983999996</v>
      </c>
      <c r="D152" s="95">
        <v>0</v>
      </c>
      <c r="E152" s="95">
        <v>9.3651</v>
      </c>
      <c r="F152" s="95">
        <v>2248746.2972500003</v>
      </c>
      <c r="G152" s="11"/>
      <c r="H152" s="11"/>
    </row>
    <row r="153" spans="1:8">
      <c r="A153" s="64" t="s">
        <v>234</v>
      </c>
      <c r="B153" s="95">
        <v>311429.93729000003</v>
      </c>
      <c r="C153" s="95">
        <v>29383.304239999998</v>
      </c>
      <c r="D153" s="95">
        <v>0</v>
      </c>
      <c r="E153" s="95">
        <v>0.37986000000000003</v>
      </c>
      <c r="F153" s="95">
        <v>340813.62138999999</v>
      </c>
      <c r="G153" s="11"/>
      <c r="H153" s="11"/>
    </row>
    <row r="154" spans="1:8">
      <c r="A154" s="64" t="s">
        <v>274</v>
      </c>
      <c r="B154" s="95">
        <v>0</v>
      </c>
      <c r="C154" s="95">
        <v>0</v>
      </c>
      <c r="D154" s="95">
        <v>0</v>
      </c>
      <c r="E154" s="95">
        <v>0</v>
      </c>
      <c r="F154" s="95">
        <v>0</v>
      </c>
      <c r="G154" s="11"/>
      <c r="H154" s="11"/>
    </row>
    <row r="155" spans="1:8">
      <c r="A155" s="177" t="s">
        <v>275</v>
      </c>
      <c r="B155" s="57">
        <v>3094914.6835899991</v>
      </c>
      <c r="C155" s="57">
        <v>417819.06403000001</v>
      </c>
      <c r="D155" s="57">
        <v>0</v>
      </c>
      <c r="E155" s="57">
        <v>3343.1777200000001</v>
      </c>
      <c r="F155" s="57">
        <v>3516076.9253399991</v>
      </c>
      <c r="G155" s="11"/>
      <c r="H155" s="11"/>
    </row>
    <row r="156" spans="1:8">
      <c r="A156" s="64" t="s">
        <v>276</v>
      </c>
      <c r="B156" s="95">
        <v>162496.43445</v>
      </c>
      <c r="C156" s="95">
        <v>20984.990100000003</v>
      </c>
      <c r="D156" s="95">
        <v>0</v>
      </c>
      <c r="E156" s="95">
        <v>314.20152000000002</v>
      </c>
      <c r="F156" s="95">
        <v>183795.62607</v>
      </c>
      <c r="G156" s="11"/>
      <c r="H156" s="11"/>
    </row>
    <row r="157" spans="1:8">
      <c r="A157" s="64" t="s">
        <v>277</v>
      </c>
      <c r="B157" s="95">
        <v>0</v>
      </c>
      <c r="C157" s="95">
        <v>0</v>
      </c>
      <c r="D157" s="95">
        <v>0</v>
      </c>
      <c r="E157" s="95">
        <v>0</v>
      </c>
      <c r="F157" s="95">
        <v>0</v>
      </c>
      <c r="G157" s="11"/>
      <c r="H157" s="11"/>
    </row>
    <row r="158" spans="1:8">
      <c r="A158" s="64" t="s">
        <v>278</v>
      </c>
      <c r="B158" s="95">
        <v>1579173.2874400003</v>
      </c>
      <c r="C158" s="95">
        <v>276526.47781999997</v>
      </c>
      <c r="D158" s="95">
        <v>0</v>
      </c>
      <c r="E158" s="95">
        <v>1003.66072</v>
      </c>
      <c r="F158" s="95">
        <v>1856703.4259800003</v>
      </c>
      <c r="G158" s="11"/>
      <c r="H158" s="11"/>
    </row>
    <row r="159" spans="1:8">
      <c r="A159" s="64" t="s">
        <v>1281</v>
      </c>
      <c r="B159" s="95">
        <v>0</v>
      </c>
      <c r="C159" s="95">
        <v>0</v>
      </c>
      <c r="D159" s="95">
        <v>0</v>
      </c>
      <c r="E159" s="95">
        <v>0</v>
      </c>
      <c r="F159" s="95">
        <v>0</v>
      </c>
      <c r="G159" s="11"/>
      <c r="H159" s="11"/>
    </row>
    <row r="160" spans="1:8">
      <c r="A160" s="64" t="s">
        <v>279</v>
      </c>
      <c r="B160" s="95">
        <v>1277143.7577600002</v>
      </c>
      <c r="C160" s="95">
        <v>49766.680279999993</v>
      </c>
      <c r="D160" s="95">
        <v>0</v>
      </c>
      <c r="E160" s="95">
        <v>2025.31548</v>
      </c>
      <c r="F160" s="95">
        <v>1328935.7535200003</v>
      </c>
      <c r="G160" s="11"/>
      <c r="H160" s="11"/>
    </row>
    <row r="161" spans="1:8">
      <c r="A161" s="64" t="s">
        <v>280</v>
      </c>
      <c r="B161" s="95">
        <v>76101.203940000007</v>
      </c>
      <c r="C161" s="95">
        <v>70540.915829999998</v>
      </c>
      <c r="D161" s="95">
        <v>0</v>
      </c>
      <c r="E161" s="95">
        <v>0</v>
      </c>
      <c r="F161" s="95">
        <v>146642.11976999999</v>
      </c>
      <c r="G161" s="11"/>
      <c r="H161" s="11"/>
    </row>
    <row r="162" spans="1:8">
      <c r="A162" s="177" t="s">
        <v>281</v>
      </c>
      <c r="B162" s="57">
        <v>4864521.7553200005</v>
      </c>
      <c r="C162" s="57">
        <v>229852.15659</v>
      </c>
      <c r="D162" s="57">
        <v>0</v>
      </c>
      <c r="E162" s="57">
        <v>0</v>
      </c>
      <c r="F162" s="57">
        <v>5094373.9119100003</v>
      </c>
      <c r="G162" s="11"/>
      <c r="H162" s="11"/>
    </row>
    <row r="163" spans="1:8">
      <c r="A163" s="64" t="s">
        <v>282</v>
      </c>
      <c r="B163" s="95">
        <v>3144691.6924999999</v>
      </c>
      <c r="C163" s="95">
        <v>204256.5</v>
      </c>
      <c r="D163" s="95">
        <v>0</v>
      </c>
      <c r="E163" s="95">
        <v>0</v>
      </c>
      <c r="F163" s="95">
        <v>3348948.1924999999</v>
      </c>
      <c r="G163" s="11"/>
      <c r="H163" s="11"/>
    </row>
    <row r="164" spans="1:8">
      <c r="A164" s="64" t="s">
        <v>283</v>
      </c>
      <c r="B164" s="95">
        <v>0</v>
      </c>
      <c r="C164" s="95">
        <v>0</v>
      </c>
      <c r="D164" s="95">
        <v>0</v>
      </c>
      <c r="E164" s="95">
        <v>0</v>
      </c>
      <c r="F164" s="95">
        <v>0</v>
      </c>
      <c r="G164" s="11"/>
      <c r="H164" s="11"/>
    </row>
    <row r="165" spans="1:8">
      <c r="A165" s="633" t="s">
        <v>1410</v>
      </c>
      <c r="B165" s="95">
        <v>1527579.93181</v>
      </c>
      <c r="C165" s="95">
        <v>22089.200049999999</v>
      </c>
      <c r="D165" s="95">
        <v>0</v>
      </c>
      <c r="E165" s="95">
        <v>0</v>
      </c>
      <c r="F165" s="95">
        <v>1549669.1318600001</v>
      </c>
      <c r="G165" s="11"/>
      <c r="H165" s="11"/>
    </row>
    <row r="166" spans="1:8">
      <c r="A166" s="64" t="s">
        <v>285</v>
      </c>
      <c r="B166" s="95">
        <v>192250.13101000001</v>
      </c>
      <c r="C166" s="95">
        <v>3506.4565400000001</v>
      </c>
      <c r="D166" s="95">
        <v>0</v>
      </c>
      <c r="E166" s="95">
        <v>0</v>
      </c>
      <c r="F166" s="95">
        <v>195756.58755000003</v>
      </c>
      <c r="G166" s="11"/>
      <c r="H166" s="11"/>
    </row>
    <row r="167" spans="1:8">
      <c r="A167" s="177" t="s">
        <v>286</v>
      </c>
      <c r="B167" s="57">
        <v>1646783.4272399999</v>
      </c>
      <c r="C167" s="57">
        <v>1090168.3814099999</v>
      </c>
      <c r="D167" s="57">
        <v>0</v>
      </c>
      <c r="E167" s="57">
        <v>0</v>
      </c>
      <c r="F167" s="57">
        <v>2736951.80865</v>
      </c>
      <c r="G167" s="11"/>
      <c r="H167" s="11"/>
    </row>
    <row r="168" spans="1:8">
      <c r="A168" s="64" t="s">
        <v>287</v>
      </c>
      <c r="B168" s="95">
        <v>7119.49935</v>
      </c>
      <c r="C168" s="95">
        <v>193616.95071</v>
      </c>
      <c r="D168" s="95">
        <v>0</v>
      </c>
      <c r="E168" s="95">
        <v>0</v>
      </c>
      <c r="F168" s="95">
        <v>200736.45006</v>
      </c>
      <c r="G168" s="11"/>
      <c r="H168" s="11"/>
    </row>
    <row r="169" spans="1:8">
      <c r="A169" s="64" t="s">
        <v>288</v>
      </c>
      <c r="B169" s="95">
        <v>63.49935</v>
      </c>
      <c r="C169" s="95">
        <v>0</v>
      </c>
      <c r="D169" s="95">
        <v>0</v>
      </c>
      <c r="E169" s="95">
        <v>0</v>
      </c>
      <c r="F169" s="95">
        <v>63.49935</v>
      </c>
      <c r="G169" s="11"/>
      <c r="H169" s="11"/>
    </row>
    <row r="170" spans="1:8">
      <c r="A170" s="64" t="s">
        <v>289</v>
      </c>
      <c r="B170" s="95">
        <v>0</v>
      </c>
      <c r="C170" s="95">
        <v>6403.8673099999996</v>
      </c>
      <c r="D170" s="95">
        <v>0</v>
      </c>
      <c r="E170" s="95">
        <v>0</v>
      </c>
      <c r="F170" s="95">
        <v>6403.8673099999996</v>
      </c>
      <c r="G170" s="11"/>
      <c r="H170" s="11"/>
    </row>
    <row r="171" spans="1:8">
      <c r="A171" s="64" t="s">
        <v>290</v>
      </c>
      <c r="B171" s="95">
        <v>7056</v>
      </c>
      <c r="C171" s="95">
        <v>187182.21340000001</v>
      </c>
      <c r="D171" s="95">
        <v>0</v>
      </c>
      <c r="E171" s="95">
        <v>0</v>
      </c>
      <c r="F171" s="95">
        <v>194238.21340000001</v>
      </c>
      <c r="G171" s="11"/>
      <c r="H171" s="11"/>
    </row>
    <row r="172" spans="1:8">
      <c r="A172" s="64" t="s">
        <v>291</v>
      </c>
      <c r="B172" s="95">
        <v>0</v>
      </c>
      <c r="C172" s="95">
        <v>0</v>
      </c>
      <c r="D172" s="95">
        <v>0</v>
      </c>
      <c r="E172" s="95">
        <v>0</v>
      </c>
      <c r="F172" s="95">
        <v>0</v>
      </c>
      <c r="G172" s="11"/>
      <c r="H172" s="11"/>
    </row>
    <row r="173" spans="1:8">
      <c r="A173" s="64" t="s">
        <v>292</v>
      </c>
      <c r="B173" s="95">
        <v>0</v>
      </c>
      <c r="C173" s="95">
        <v>30.87</v>
      </c>
      <c r="D173" s="95">
        <v>0</v>
      </c>
      <c r="E173" s="95">
        <v>0</v>
      </c>
      <c r="F173" s="95">
        <v>30.87</v>
      </c>
      <c r="G173" s="11"/>
      <c r="H173" s="11"/>
    </row>
    <row r="174" spans="1:8">
      <c r="A174" s="64" t="s">
        <v>293</v>
      </c>
      <c r="B174" s="95">
        <v>1620535.6740000001</v>
      </c>
      <c r="C174" s="95">
        <v>886134.87479999999</v>
      </c>
      <c r="D174" s="95">
        <v>0</v>
      </c>
      <c r="E174" s="95">
        <v>0</v>
      </c>
      <c r="F174" s="95">
        <v>2506670.5488</v>
      </c>
      <c r="G174" s="11"/>
      <c r="H174" s="11"/>
    </row>
    <row r="175" spans="1:8">
      <c r="A175" s="64" t="s">
        <v>294</v>
      </c>
      <c r="B175" s="95">
        <v>19128.253889999996</v>
      </c>
      <c r="C175" s="95">
        <v>10416.555899999999</v>
      </c>
      <c r="D175" s="95">
        <v>0</v>
      </c>
      <c r="E175" s="95">
        <v>0</v>
      </c>
      <c r="F175" s="95">
        <v>29544.809789999996</v>
      </c>
      <c r="G175" s="11"/>
      <c r="H175" s="11"/>
    </row>
    <row r="176" spans="1:8">
      <c r="A176" s="155" t="s">
        <v>295</v>
      </c>
      <c r="B176" s="57">
        <v>24359465.740579996</v>
      </c>
      <c r="C176" s="57">
        <v>0</v>
      </c>
      <c r="D176" s="57">
        <v>0</v>
      </c>
      <c r="E176" s="57">
        <v>0</v>
      </c>
      <c r="F176" s="57">
        <v>24359465.740579996</v>
      </c>
      <c r="G176" s="11"/>
      <c r="H176" s="11"/>
    </row>
    <row r="177" spans="1:8">
      <c r="A177" s="63" t="s">
        <v>296</v>
      </c>
      <c r="B177" s="95">
        <v>18222927.752280001</v>
      </c>
      <c r="C177" s="95">
        <v>0</v>
      </c>
      <c r="D177" s="95">
        <v>0</v>
      </c>
      <c r="E177" s="95">
        <v>0</v>
      </c>
      <c r="F177" s="95">
        <v>18222927.752280001</v>
      </c>
      <c r="G177" s="11"/>
      <c r="H177" s="11"/>
    </row>
    <row r="178" spans="1:8">
      <c r="A178" s="64" t="s">
        <v>297</v>
      </c>
      <c r="B178" s="95">
        <v>18222927.752280001</v>
      </c>
      <c r="C178" s="95">
        <v>0</v>
      </c>
      <c r="D178" s="95">
        <v>0</v>
      </c>
      <c r="E178" s="95">
        <v>0</v>
      </c>
      <c r="F178" s="95">
        <v>18222927.752280001</v>
      </c>
      <c r="G178" s="11"/>
      <c r="H178" s="11"/>
    </row>
    <row r="179" spans="1:8">
      <c r="A179" s="64" t="s">
        <v>298</v>
      </c>
      <c r="B179" s="95">
        <v>87506</v>
      </c>
      <c r="C179" s="95">
        <v>0</v>
      </c>
      <c r="D179" s="95">
        <v>0</v>
      </c>
      <c r="E179" s="95">
        <v>0</v>
      </c>
      <c r="F179" s="95">
        <v>87506</v>
      </c>
      <c r="G179" s="11"/>
      <c r="H179" s="11"/>
    </row>
    <row r="180" spans="1:8">
      <c r="A180" s="64" t="s">
        <v>299</v>
      </c>
      <c r="B180" s="95">
        <v>-87506</v>
      </c>
      <c r="C180" s="95">
        <v>0</v>
      </c>
      <c r="D180" s="95">
        <v>0</v>
      </c>
      <c r="E180" s="95">
        <v>0</v>
      </c>
      <c r="F180" s="95">
        <v>-87506</v>
      </c>
      <c r="G180" s="11"/>
      <c r="H180" s="11"/>
    </row>
    <row r="181" spans="1:8">
      <c r="A181" s="63" t="s">
        <v>300</v>
      </c>
      <c r="B181" s="95">
        <v>277239.01640000002</v>
      </c>
      <c r="C181" s="95">
        <v>0</v>
      </c>
      <c r="D181" s="95">
        <v>0</v>
      </c>
      <c r="E181" s="95">
        <v>0</v>
      </c>
      <c r="F181" s="95">
        <v>277239.01640000002</v>
      </c>
      <c r="G181" s="11"/>
      <c r="H181" s="11"/>
    </row>
    <row r="182" spans="1:8">
      <c r="A182" s="64" t="s">
        <v>301</v>
      </c>
      <c r="B182" s="95">
        <v>1713.9146599999999</v>
      </c>
      <c r="C182" s="95">
        <v>0</v>
      </c>
      <c r="D182" s="95">
        <v>0</v>
      </c>
      <c r="E182" s="95">
        <v>0</v>
      </c>
      <c r="F182" s="95">
        <v>1713.9146599999999</v>
      </c>
      <c r="G182" s="11"/>
      <c r="H182" s="11"/>
    </row>
    <row r="183" spans="1:8">
      <c r="A183" s="64" t="s">
        <v>302</v>
      </c>
      <c r="B183" s="95">
        <v>248302.77503999998</v>
      </c>
      <c r="C183" s="95">
        <v>0</v>
      </c>
      <c r="D183" s="95">
        <v>0</v>
      </c>
      <c r="E183" s="95">
        <v>0</v>
      </c>
      <c r="F183" s="95">
        <v>248302.77503999998</v>
      </c>
      <c r="G183" s="11"/>
      <c r="H183" s="11"/>
    </row>
    <row r="184" spans="1:8">
      <c r="A184" s="64" t="s">
        <v>303</v>
      </c>
      <c r="B184" s="95">
        <v>27222.326699999998</v>
      </c>
      <c r="C184" s="95">
        <v>0</v>
      </c>
      <c r="D184" s="95">
        <v>0</v>
      </c>
      <c r="E184" s="95">
        <v>0</v>
      </c>
      <c r="F184" s="95">
        <v>27222.326699999998</v>
      </c>
      <c r="G184" s="11"/>
      <c r="H184" s="11"/>
    </row>
    <row r="185" spans="1:8">
      <c r="A185" s="63" t="s">
        <v>304</v>
      </c>
      <c r="B185" s="95">
        <v>0</v>
      </c>
      <c r="C185" s="95">
        <v>0</v>
      </c>
      <c r="D185" s="95">
        <v>0</v>
      </c>
      <c r="E185" s="95">
        <v>0</v>
      </c>
      <c r="F185" s="95">
        <v>0</v>
      </c>
      <c r="G185" s="11"/>
      <c r="H185" s="11"/>
    </row>
    <row r="186" spans="1:8">
      <c r="A186" s="64" t="s">
        <v>305</v>
      </c>
      <c r="B186" s="95">
        <v>0</v>
      </c>
      <c r="C186" s="95">
        <v>0</v>
      </c>
      <c r="D186" s="95">
        <v>0</v>
      </c>
      <c r="E186" s="95">
        <v>0</v>
      </c>
      <c r="F186" s="95">
        <v>0</v>
      </c>
      <c r="G186" s="11"/>
      <c r="H186" s="11"/>
    </row>
    <row r="187" spans="1:8">
      <c r="A187" s="63" t="s">
        <v>306</v>
      </c>
      <c r="B187" s="95">
        <v>5055118.5086599998</v>
      </c>
      <c r="C187" s="95">
        <v>0</v>
      </c>
      <c r="D187" s="95">
        <v>0</v>
      </c>
      <c r="E187" s="95">
        <v>0</v>
      </c>
      <c r="F187" s="95">
        <v>5055118.5086599998</v>
      </c>
      <c r="G187" s="11"/>
      <c r="H187" s="11"/>
    </row>
    <row r="188" spans="1:8">
      <c r="A188" s="64" t="s">
        <v>307</v>
      </c>
      <c r="B188" s="95">
        <v>3036151.2932900004</v>
      </c>
      <c r="C188" s="95">
        <v>0</v>
      </c>
      <c r="D188" s="95">
        <v>0</v>
      </c>
      <c r="E188" s="95">
        <v>0</v>
      </c>
      <c r="F188" s="95">
        <v>3036151.2932900004</v>
      </c>
      <c r="G188" s="11"/>
      <c r="H188" s="11"/>
    </row>
    <row r="189" spans="1:8">
      <c r="A189" s="64" t="s">
        <v>308</v>
      </c>
      <c r="B189" s="95">
        <v>738877.67932</v>
      </c>
      <c r="C189" s="95">
        <v>0</v>
      </c>
      <c r="D189" s="95">
        <v>0</v>
      </c>
      <c r="E189" s="95">
        <v>0</v>
      </c>
      <c r="F189" s="95">
        <v>738877.67932</v>
      </c>
      <c r="G189" s="11"/>
      <c r="H189" s="11"/>
    </row>
    <row r="190" spans="1:8">
      <c r="A190" s="64" t="s">
        <v>309</v>
      </c>
      <c r="B190" s="95">
        <v>1280089.53605</v>
      </c>
      <c r="C190" s="95">
        <v>0</v>
      </c>
      <c r="D190" s="95">
        <v>0</v>
      </c>
      <c r="E190" s="95">
        <v>0</v>
      </c>
      <c r="F190" s="95">
        <v>1280089.53605</v>
      </c>
      <c r="G190" s="11"/>
      <c r="H190" s="11"/>
    </row>
    <row r="191" spans="1:8">
      <c r="A191" s="63" t="s">
        <v>310</v>
      </c>
      <c r="B191" s="95">
        <v>804180.46324000007</v>
      </c>
      <c r="C191" s="95">
        <v>0</v>
      </c>
      <c r="D191" s="95">
        <v>0</v>
      </c>
      <c r="E191" s="95">
        <v>0</v>
      </c>
      <c r="F191" s="95">
        <v>804180.46324000007</v>
      </c>
      <c r="G191" s="11"/>
      <c r="H191" s="11"/>
    </row>
    <row r="192" spans="1:8">
      <c r="A192" s="64" t="s">
        <v>311</v>
      </c>
      <c r="B192" s="95">
        <v>468015.04144999996</v>
      </c>
      <c r="C192" s="95">
        <v>0</v>
      </c>
      <c r="D192" s="95">
        <v>0</v>
      </c>
      <c r="E192" s="95">
        <v>0</v>
      </c>
      <c r="F192" s="95">
        <v>468015.04144999996</v>
      </c>
      <c r="G192" s="11"/>
      <c r="H192" s="11"/>
    </row>
    <row r="193" spans="1:8">
      <c r="A193" s="64" t="s">
        <v>312</v>
      </c>
      <c r="B193" s="95">
        <v>336165.42179000005</v>
      </c>
      <c r="C193" s="95">
        <v>0</v>
      </c>
      <c r="D193" s="95">
        <v>0</v>
      </c>
      <c r="E193" s="95">
        <v>0</v>
      </c>
      <c r="F193" s="95">
        <v>336165.42179000005</v>
      </c>
      <c r="G193" s="11"/>
      <c r="H193" s="11"/>
    </row>
    <row r="194" spans="1:8">
      <c r="A194" s="72" t="s">
        <v>313</v>
      </c>
      <c r="B194" s="57">
        <v>282949033.90144002</v>
      </c>
      <c r="C194" s="57">
        <v>35422005.169250004</v>
      </c>
      <c r="D194" s="57">
        <v>270.39485999999999</v>
      </c>
      <c r="E194" s="57">
        <v>64887.157850000003</v>
      </c>
      <c r="F194" s="57">
        <v>318436196.62340009</v>
      </c>
      <c r="G194" s="11"/>
      <c r="H194" s="11"/>
    </row>
    <row r="195" spans="1:8">
      <c r="A195" s="72" t="s">
        <v>314</v>
      </c>
      <c r="B195" s="57">
        <v>9844247.7370699998</v>
      </c>
      <c r="C195" s="57">
        <v>5281057.3761600005</v>
      </c>
      <c r="D195" s="57">
        <v>0</v>
      </c>
      <c r="E195" s="57">
        <v>257669.00922000001</v>
      </c>
      <c r="F195" s="57">
        <v>15382974.122450002</v>
      </c>
      <c r="G195" s="11"/>
      <c r="H195" s="11"/>
    </row>
    <row r="196" spans="1:8">
      <c r="A196" s="66" t="s">
        <v>315</v>
      </c>
      <c r="B196" s="95">
        <v>5957.7485199999992</v>
      </c>
      <c r="C196" s="95">
        <v>1800718.27789</v>
      </c>
      <c r="D196" s="95">
        <v>0</v>
      </c>
      <c r="E196" s="95">
        <v>0</v>
      </c>
      <c r="F196" s="95">
        <v>1806676.0264099999</v>
      </c>
      <c r="G196" s="11"/>
      <c r="H196" s="11"/>
    </row>
    <row r="197" spans="1:8">
      <c r="A197" s="64" t="s">
        <v>316</v>
      </c>
      <c r="B197" s="95">
        <v>5818.5485199999994</v>
      </c>
      <c r="C197" s="95">
        <v>248523.24597999998</v>
      </c>
      <c r="D197" s="95">
        <v>0</v>
      </c>
      <c r="E197" s="95">
        <v>0</v>
      </c>
      <c r="F197" s="95">
        <v>254341.79449999999</v>
      </c>
      <c r="G197" s="11"/>
      <c r="H197" s="11"/>
    </row>
    <row r="198" spans="1:8">
      <c r="A198" s="64" t="s">
        <v>317</v>
      </c>
      <c r="B198" s="95">
        <v>0</v>
      </c>
      <c r="C198" s="95">
        <v>11025.55762</v>
      </c>
      <c r="D198" s="95">
        <v>0</v>
      </c>
      <c r="E198" s="95">
        <v>0</v>
      </c>
      <c r="F198" s="95">
        <v>11025.55762</v>
      </c>
      <c r="G198" s="11"/>
      <c r="H198" s="11"/>
    </row>
    <row r="199" spans="1:8">
      <c r="A199" s="64" t="s">
        <v>318</v>
      </c>
      <c r="B199" s="95">
        <v>0</v>
      </c>
      <c r="C199" s="95">
        <v>1239210.3619000001</v>
      </c>
      <c r="D199" s="95">
        <v>0</v>
      </c>
      <c r="E199" s="95">
        <v>0</v>
      </c>
      <c r="F199" s="95">
        <v>1239210.3619000001</v>
      </c>
      <c r="G199" s="11"/>
      <c r="H199" s="11"/>
    </row>
    <row r="200" spans="1:8">
      <c r="A200" s="64" t="s">
        <v>319</v>
      </c>
      <c r="B200" s="95">
        <v>0</v>
      </c>
      <c r="C200" s="95">
        <v>15041.291289999999</v>
      </c>
      <c r="D200" s="95">
        <v>0</v>
      </c>
      <c r="E200" s="95">
        <v>0</v>
      </c>
      <c r="F200" s="95">
        <v>15041.291289999999</v>
      </c>
      <c r="G200" s="11"/>
      <c r="H200" s="11"/>
    </row>
    <row r="201" spans="1:8">
      <c r="A201" s="64" t="s">
        <v>320</v>
      </c>
      <c r="B201" s="95">
        <v>139.19999999999999</v>
      </c>
      <c r="C201" s="95">
        <v>286917.8211</v>
      </c>
      <c r="D201" s="95">
        <v>0</v>
      </c>
      <c r="E201" s="95">
        <v>0</v>
      </c>
      <c r="F201" s="95">
        <v>287057.02110000001</v>
      </c>
      <c r="G201" s="11"/>
      <c r="H201" s="11"/>
    </row>
    <row r="202" spans="1:8">
      <c r="A202" s="63" t="s">
        <v>321</v>
      </c>
      <c r="B202" s="95">
        <v>7594135.3039200008</v>
      </c>
      <c r="C202" s="95">
        <v>3432182.9109800002</v>
      </c>
      <c r="D202" s="95">
        <v>0</v>
      </c>
      <c r="E202" s="95">
        <v>257669.00922000001</v>
      </c>
      <c r="F202" s="95">
        <v>11283987.224120002</v>
      </c>
      <c r="G202" s="11"/>
      <c r="H202" s="11"/>
    </row>
    <row r="203" spans="1:8">
      <c r="A203" s="64" t="s">
        <v>322</v>
      </c>
      <c r="B203" s="95">
        <v>0</v>
      </c>
      <c r="C203" s="95">
        <v>297.84459999999996</v>
      </c>
      <c r="D203" s="95">
        <v>0</v>
      </c>
      <c r="E203" s="95">
        <v>0</v>
      </c>
      <c r="F203" s="95">
        <v>297.84459999999996</v>
      </c>
      <c r="G203" s="11"/>
      <c r="H203" s="11"/>
    </row>
    <row r="204" spans="1:8">
      <c r="A204" s="64" t="s">
        <v>323</v>
      </c>
      <c r="B204" s="95">
        <v>2501889.62439</v>
      </c>
      <c r="C204" s="95">
        <v>2281425.9805100001</v>
      </c>
      <c r="D204" s="95">
        <v>0</v>
      </c>
      <c r="E204" s="95">
        <v>7133.6174700000001</v>
      </c>
      <c r="F204" s="95">
        <v>4790449.2223700006</v>
      </c>
      <c r="G204" s="11"/>
      <c r="H204" s="11"/>
    </row>
    <row r="205" spans="1:8">
      <c r="A205" s="633" t="s">
        <v>1411</v>
      </c>
      <c r="B205" s="95">
        <v>3170476.1310999999</v>
      </c>
      <c r="C205" s="95">
        <v>490691.95345999999</v>
      </c>
      <c r="D205" s="95">
        <v>0</v>
      </c>
      <c r="E205" s="95">
        <v>104225.57758</v>
      </c>
      <c r="F205" s="95">
        <v>3765393.6621399997</v>
      </c>
      <c r="G205" s="11"/>
      <c r="H205" s="11"/>
    </row>
    <row r="206" spans="1:8">
      <c r="A206" s="64" t="s">
        <v>325</v>
      </c>
      <c r="B206" s="95">
        <v>0</v>
      </c>
      <c r="C206" s="95">
        <v>0</v>
      </c>
      <c r="D206" s="95">
        <v>0</v>
      </c>
      <c r="E206" s="95">
        <v>0</v>
      </c>
      <c r="F206" s="95">
        <v>0</v>
      </c>
      <c r="G206" s="11"/>
      <c r="H206" s="11"/>
    </row>
    <row r="207" spans="1:8">
      <c r="A207" s="64" t="s">
        <v>326</v>
      </c>
      <c r="B207" s="95">
        <v>1921769.54843</v>
      </c>
      <c r="C207" s="95">
        <v>659767.13240999996</v>
      </c>
      <c r="D207" s="95">
        <v>0</v>
      </c>
      <c r="E207" s="95">
        <v>146309.81417</v>
      </c>
      <c r="F207" s="95">
        <v>2727846.4950100002</v>
      </c>
      <c r="G207" s="11"/>
      <c r="H207" s="11"/>
    </row>
    <row r="208" spans="1:8">
      <c r="A208" s="63" t="s">
        <v>327</v>
      </c>
      <c r="B208" s="95">
        <v>0</v>
      </c>
      <c r="C208" s="95">
        <v>0</v>
      </c>
      <c r="D208" s="95">
        <v>0</v>
      </c>
      <c r="E208" s="95">
        <v>0</v>
      </c>
      <c r="F208" s="95">
        <v>0</v>
      </c>
      <c r="G208" s="11"/>
      <c r="H208" s="11"/>
    </row>
    <row r="209" spans="1:8">
      <c r="A209" s="63" t="s">
        <v>328</v>
      </c>
      <c r="B209" s="95">
        <v>2192894.5548100006</v>
      </c>
      <c r="C209" s="95">
        <v>25584.863329999996</v>
      </c>
      <c r="D209" s="95">
        <v>0</v>
      </c>
      <c r="E209" s="95">
        <v>0</v>
      </c>
      <c r="F209" s="95">
        <v>2218479.4181400007</v>
      </c>
      <c r="G209" s="11"/>
      <c r="H209" s="11"/>
    </row>
    <row r="210" spans="1:8">
      <c r="A210" s="64" t="s">
        <v>329</v>
      </c>
      <c r="B210" s="95">
        <v>205723.12580000001</v>
      </c>
      <c r="C210" s="95">
        <v>685.49858999999992</v>
      </c>
      <c r="D210" s="95">
        <v>0</v>
      </c>
      <c r="E210" s="95">
        <v>0</v>
      </c>
      <c r="F210" s="95">
        <v>206408.62439000001</v>
      </c>
      <c r="G210" s="11"/>
      <c r="H210" s="11"/>
    </row>
    <row r="211" spans="1:8">
      <c r="A211" s="64" t="s">
        <v>330</v>
      </c>
      <c r="B211" s="95">
        <v>1729946.5638299999</v>
      </c>
      <c r="C211" s="95">
        <v>24899.364739999997</v>
      </c>
      <c r="D211" s="95">
        <v>0</v>
      </c>
      <c r="E211" s="95">
        <v>0</v>
      </c>
      <c r="F211" s="95">
        <v>1754845.92857</v>
      </c>
      <c r="G211" s="11"/>
      <c r="H211" s="11"/>
    </row>
    <row r="212" spans="1:8">
      <c r="A212" s="64" t="s">
        <v>331</v>
      </c>
      <c r="B212" s="95">
        <v>0</v>
      </c>
      <c r="C212" s="95">
        <v>0</v>
      </c>
      <c r="D212" s="95">
        <v>0</v>
      </c>
      <c r="E212" s="95">
        <v>0</v>
      </c>
      <c r="F212" s="95">
        <v>0</v>
      </c>
      <c r="G212" s="11"/>
      <c r="H212" s="11"/>
    </row>
    <row r="213" spans="1:8">
      <c r="A213" s="64" t="s">
        <v>332</v>
      </c>
      <c r="B213" s="95">
        <v>257224.86517999999</v>
      </c>
      <c r="C213" s="95">
        <v>0</v>
      </c>
      <c r="D213" s="95">
        <v>0</v>
      </c>
      <c r="E213" s="95">
        <v>0</v>
      </c>
      <c r="F213" s="95">
        <v>257224.86517999999</v>
      </c>
      <c r="G213" s="11"/>
      <c r="H213" s="11"/>
    </row>
    <row r="214" spans="1:8">
      <c r="A214" s="63" t="s">
        <v>333</v>
      </c>
      <c r="B214" s="95">
        <v>51260.129820000002</v>
      </c>
      <c r="C214" s="95">
        <v>22571.323960000002</v>
      </c>
      <c r="D214" s="95">
        <v>0</v>
      </c>
      <c r="E214" s="95">
        <v>0</v>
      </c>
      <c r="F214" s="95">
        <v>73831.453780000011</v>
      </c>
      <c r="G214" s="11"/>
      <c r="H214" s="11"/>
    </row>
    <row r="215" spans="1:8">
      <c r="A215" s="177" t="s">
        <v>334</v>
      </c>
      <c r="B215" s="57">
        <v>179609369.66362</v>
      </c>
      <c r="C215" s="57">
        <v>348812425.83448994</v>
      </c>
      <c r="D215" s="57">
        <v>79977.975739999994</v>
      </c>
      <c r="E215" s="57">
        <v>17997.453649999999</v>
      </c>
      <c r="F215" s="57">
        <v>528519770.92749995</v>
      </c>
      <c r="G215" s="11"/>
      <c r="H215" s="11"/>
    </row>
    <row r="216" spans="1:8">
      <c r="A216" s="63" t="s">
        <v>335</v>
      </c>
      <c r="B216" s="95">
        <v>2621831.5779699995</v>
      </c>
      <c r="C216" s="95">
        <v>26002291.773049999</v>
      </c>
      <c r="D216" s="95">
        <v>171.35739000000001</v>
      </c>
      <c r="E216" s="95">
        <v>121.63642999999999</v>
      </c>
      <c r="F216" s="95">
        <v>28624416.344839998</v>
      </c>
      <c r="G216" s="11"/>
      <c r="H216" s="11"/>
    </row>
    <row r="217" spans="1:8">
      <c r="A217" s="64" t="s">
        <v>336</v>
      </c>
      <c r="B217" s="95">
        <v>119.6</v>
      </c>
      <c r="C217" s="95">
        <v>34300</v>
      </c>
      <c r="D217" s="95">
        <v>0</v>
      </c>
      <c r="E217" s="95">
        <v>0</v>
      </c>
      <c r="F217" s="95">
        <v>34419.599999999999</v>
      </c>
      <c r="G217" s="11"/>
      <c r="H217" s="11"/>
    </row>
    <row r="218" spans="1:8">
      <c r="A218" s="64" t="s">
        <v>337</v>
      </c>
      <c r="B218" s="95">
        <v>1443210</v>
      </c>
      <c r="C218" s="95">
        <v>0</v>
      </c>
      <c r="D218" s="95">
        <v>0</v>
      </c>
      <c r="E218" s="95">
        <v>0</v>
      </c>
      <c r="F218" s="95">
        <v>1443210</v>
      </c>
      <c r="G218" s="11"/>
      <c r="H218" s="11"/>
    </row>
    <row r="219" spans="1:8">
      <c r="A219" s="64" t="s">
        <v>338</v>
      </c>
      <c r="B219" s="95">
        <v>1178501.9779699999</v>
      </c>
      <c r="C219" s="95">
        <v>25967991.773049999</v>
      </c>
      <c r="D219" s="95">
        <v>171.35739000000001</v>
      </c>
      <c r="E219" s="95">
        <v>121.63642999999999</v>
      </c>
      <c r="F219" s="95">
        <v>27146786.74484</v>
      </c>
      <c r="G219" s="11"/>
      <c r="H219" s="11"/>
    </row>
    <row r="220" spans="1:8">
      <c r="A220" s="63" t="s">
        <v>339</v>
      </c>
      <c r="B220" s="95">
        <v>21452816.04149</v>
      </c>
      <c r="C220" s="95">
        <v>212890.84584999998</v>
      </c>
      <c r="D220" s="95">
        <v>704.08606000000009</v>
      </c>
      <c r="E220" s="95">
        <v>0</v>
      </c>
      <c r="F220" s="95">
        <v>21666410.973399997</v>
      </c>
      <c r="G220" s="11"/>
      <c r="H220" s="11"/>
    </row>
    <row r="221" spans="1:8">
      <c r="A221" s="64" t="s">
        <v>340</v>
      </c>
      <c r="B221" s="95">
        <v>0</v>
      </c>
      <c r="C221" s="95">
        <v>0</v>
      </c>
      <c r="D221" s="95">
        <v>0</v>
      </c>
      <c r="E221" s="95">
        <v>0</v>
      </c>
      <c r="F221" s="95">
        <v>0</v>
      </c>
      <c r="G221" s="11"/>
      <c r="H221" s="11"/>
    </row>
    <row r="222" spans="1:8">
      <c r="A222" s="64" t="s">
        <v>341</v>
      </c>
      <c r="B222" s="95">
        <v>281957.07756000001</v>
      </c>
      <c r="C222" s="95">
        <v>97943.012839999996</v>
      </c>
      <c r="D222" s="95">
        <v>704.08606000000009</v>
      </c>
      <c r="E222" s="95">
        <v>0</v>
      </c>
      <c r="F222" s="95">
        <v>380604.17645999999</v>
      </c>
      <c r="G222" s="11"/>
      <c r="H222" s="11"/>
    </row>
    <row r="223" spans="1:8">
      <c r="A223" s="64" t="s">
        <v>342</v>
      </c>
      <c r="B223" s="95">
        <v>21170701.188749999</v>
      </c>
      <c r="C223" s="95">
        <v>114947.83301</v>
      </c>
      <c r="D223" s="95">
        <v>0</v>
      </c>
      <c r="E223" s="95">
        <v>0</v>
      </c>
      <c r="F223" s="95">
        <v>21285649.021759998</v>
      </c>
      <c r="G223" s="11"/>
      <c r="H223" s="11"/>
    </row>
    <row r="224" spans="1:8">
      <c r="A224" s="65" t="s">
        <v>343</v>
      </c>
      <c r="B224" s="95">
        <v>0</v>
      </c>
      <c r="C224" s="95">
        <v>0</v>
      </c>
      <c r="D224" s="95">
        <v>0</v>
      </c>
      <c r="E224" s="95">
        <v>0</v>
      </c>
      <c r="F224" s="95">
        <v>0</v>
      </c>
      <c r="G224" s="11"/>
      <c r="H224" s="11"/>
    </row>
    <row r="225" spans="1:8">
      <c r="A225" s="64" t="s">
        <v>344</v>
      </c>
      <c r="B225" s="95">
        <v>157.77518000000001</v>
      </c>
      <c r="C225" s="95">
        <v>0</v>
      </c>
      <c r="D225" s="95">
        <v>0</v>
      </c>
      <c r="E225" s="95">
        <v>0</v>
      </c>
      <c r="F225" s="95">
        <v>157.77518000000001</v>
      </c>
      <c r="G225" s="11"/>
      <c r="H225" s="11"/>
    </row>
    <row r="226" spans="1:8">
      <c r="A226" s="63" t="s">
        <v>345</v>
      </c>
      <c r="B226" s="95">
        <v>31.617740000000001</v>
      </c>
      <c r="C226" s="95">
        <v>122925.96983</v>
      </c>
      <c r="D226" s="95">
        <v>0</v>
      </c>
      <c r="E226" s="95">
        <v>0</v>
      </c>
      <c r="F226" s="95">
        <v>122957.58757</v>
      </c>
      <c r="G226" s="11"/>
      <c r="H226" s="11"/>
    </row>
    <row r="227" spans="1:8">
      <c r="A227" s="64" t="s">
        <v>346</v>
      </c>
      <c r="B227" s="95">
        <v>31.617740000000001</v>
      </c>
      <c r="C227" s="95">
        <v>89324.097809999977</v>
      </c>
      <c r="D227" s="95">
        <v>0</v>
      </c>
      <c r="E227" s="95">
        <v>0</v>
      </c>
      <c r="F227" s="95">
        <v>89355.715549999979</v>
      </c>
      <c r="G227" s="11"/>
      <c r="H227" s="11"/>
    </row>
    <row r="228" spans="1:8">
      <c r="A228" s="64" t="s">
        <v>347</v>
      </c>
      <c r="B228" s="95">
        <v>0</v>
      </c>
      <c r="C228" s="95">
        <v>33601.872020000003</v>
      </c>
      <c r="D228" s="95">
        <v>0</v>
      </c>
      <c r="E228" s="95">
        <v>0</v>
      </c>
      <c r="F228" s="95">
        <v>33601.872020000003</v>
      </c>
      <c r="G228" s="11"/>
      <c r="H228" s="11"/>
    </row>
    <row r="229" spans="1:8">
      <c r="A229" s="63" t="s">
        <v>348</v>
      </c>
      <c r="B229" s="95">
        <v>0</v>
      </c>
      <c r="C229" s="95">
        <v>356.72</v>
      </c>
      <c r="D229" s="95">
        <v>0</v>
      </c>
      <c r="E229" s="95">
        <v>0</v>
      </c>
      <c r="F229" s="95">
        <v>356.72</v>
      </c>
      <c r="G229" s="11"/>
      <c r="H229" s="11"/>
    </row>
    <row r="230" spans="1:8">
      <c r="A230" s="64" t="s">
        <v>349</v>
      </c>
      <c r="B230" s="95">
        <v>0</v>
      </c>
      <c r="C230" s="95">
        <v>356.72</v>
      </c>
      <c r="D230" s="95">
        <v>0</v>
      </c>
      <c r="E230" s="95">
        <v>0</v>
      </c>
      <c r="F230" s="95">
        <v>356.72</v>
      </c>
      <c r="G230" s="11"/>
      <c r="H230" s="11"/>
    </row>
    <row r="231" spans="1:8">
      <c r="A231" s="64" t="s">
        <v>350</v>
      </c>
      <c r="B231" s="95">
        <v>0</v>
      </c>
      <c r="C231" s="95">
        <v>0</v>
      </c>
      <c r="D231" s="95">
        <v>0</v>
      </c>
      <c r="E231" s="95">
        <v>0</v>
      </c>
      <c r="F231" s="95">
        <v>0</v>
      </c>
      <c r="G231" s="11"/>
      <c r="H231" s="11"/>
    </row>
    <row r="232" spans="1:8">
      <c r="A232" s="63" t="s">
        <v>351</v>
      </c>
      <c r="B232" s="95">
        <v>95627222.980890006</v>
      </c>
      <c r="C232" s="95">
        <v>258223619.15815002</v>
      </c>
      <c r="D232" s="95">
        <v>2995.7757200000001</v>
      </c>
      <c r="E232" s="95">
        <v>10428.18692</v>
      </c>
      <c r="F232" s="95">
        <v>353864266.10167998</v>
      </c>
      <c r="G232" s="11"/>
      <c r="H232" s="11"/>
    </row>
    <row r="233" spans="1:8">
      <c r="A233" s="64" t="s">
        <v>352</v>
      </c>
      <c r="B233" s="95">
        <v>39151540.033269994</v>
      </c>
      <c r="C233" s="95">
        <v>207966736.15668002</v>
      </c>
      <c r="D233" s="95">
        <v>2995.7757200000001</v>
      </c>
      <c r="E233" s="95">
        <v>433.91141999999996</v>
      </c>
      <c r="F233" s="95">
        <v>247121705.87709001</v>
      </c>
      <c r="G233" s="11"/>
      <c r="H233" s="11"/>
    </row>
    <row r="234" spans="1:8">
      <c r="A234" s="64" t="s">
        <v>353</v>
      </c>
      <c r="B234" s="95">
        <v>1085233.38411</v>
      </c>
      <c r="C234" s="95">
        <v>46035.709340000001</v>
      </c>
      <c r="D234" s="95">
        <v>0</v>
      </c>
      <c r="E234" s="95">
        <v>0</v>
      </c>
      <c r="F234" s="95">
        <v>1131269.09345</v>
      </c>
      <c r="G234" s="11"/>
      <c r="H234" s="11"/>
    </row>
    <row r="235" spans="1:8">
      <c r="A235" s="64" t="s">
        <v>354</v>
      </c>
      <c r="B235" s="95">
        <v>27213911.225170001</v>
      </c>
      <c r="C235" s="95">
        <v>38914210.334810011</v>
      </c>
      <c r="D235" s="95">
        <v>0</v>
      </c>
      <c r="E235" s="95">
        <v>0</v>
      </c>
      <c r="F235" s="95">
        <v>66128121.559980012</v>
      </c>
      <c r="G235" s="11"/>
      <c r="H235" s="11"/>
    </row>
    <row r="236" spans="1:8">
      <c r="A236" s="64" t="s">
        <v>355</v>
      </c>
      <c r="B236" s="95">
        <v>592257.22319000005</v>
      </c>
      <c r="C236" s="95">
        <v>547414.79665999999</v>
      </c>
      <c r="D236" s="95">
        <v>0</v>
      </c>
      <c r="E236" s="95">
        <v>0</v>
      </c>
      <c r="F236" s="95">
        <v>1139672.01985</v>
      </c>
      <c r="G236" s="11"/>
      <c r="H236" s="11"/>
    </row>
    <row r="237" spans="1:8">
      <c r="A237" s="64" t="s">
        <v>356</v>
      </c>
      <c r="B237" s="95">
        <v>2710134.2918199999</v>
      </c>
      <c r="C237" s="95">
        <v>364146.29458000005</v>
      </c>
      <c r="D237" s="95">
        <v>0</v>
      </c>
      <c r="E237" s="95">
        <v>8276.58626</v>
      </c>
      <c r="F237" s="95">
        <v>3082557.1726599997</v>
      </c>
      <c r="G237" s="11"/>
      <c r="H237" s="11"/>
    </row>
    <row r="238" spans="1:8">
      <c r="A238" s="64" t="s">
        <v>357</v>
      </c>
      <c r="B238" s="95">
        <v>1716276.5369900002</v>
      </c>
      <c r="C238" s="95">
        <v>8066854.8789799996</v>
      </c>
      <c r="D238" s="95">
        <v>0</v>
      </c>
      <c r="E238" s="95">
        <v>1717.6892399999999</v>
      </c>
      <c r="F238" s="95">
        <v>9784849.1052099988</v>
      </c>
      <c r="G238" s="11"/>
      <c r="H238" s="11"/>
    </row>
    <row r="239" spans="1:8">
      <c r="A239" s="64" t="s">
        <v>358</v>
      </c>
      <c r="B239" s="95">
        <v>1368.3230700000001</v>
      </c>
      <c r="C239" s="95">
        <v>37042.880720000001</v>
      </c>
      <c r="D239" s="95">
        <v>0</v>
      </c>
      <c r="E239" s="95">
        <v>0</v>
      </c>
      <c r="F239" s="95">
        <v>38411.20379</v>
      </c>
      <c r="G239" s="11"/>
      <c r="H239" s="11"/>
    </row>
    <row r="240" spans="1:8">
      <c r="A240" s="64" t="s">
        <v>359</v>
      </c>
      <c r="B240" s="95">
        <v>23156501.963269997</v>
      </c>
      <c r="C240" s="95">
        <v>2281178.1063799998</v>
      </c>
      <c r="D240" s="95">
        <v>0</v>
      </c>
      <c r="E240" s="95">
        <v>0</v>
      </c>
      <c r="F240" s="95">
        <v>25437680.069649998</v>
      </c>
      <c r="G240" s="11"/>
      <c r="H240" s="11"/>
    </row>
    <row r="241" spans="1:8">
      <c r="A241" s="63" t="s">
        <v>360</v>
      </c>
      <c r="B241" s="95">
        <v>36243657.522969998</v>
      </c>
      <c r="C241" s="95">
        <v>59626723.166390002</v>
      </c>
      <c r="D241" s="95">
        <v>76106.756569999998</v>
      </c>
      <c r="E241" s="95">
        <v>7447.6302999999998</v>
      </c>
      <c r="F241" s="95">
        <v>95953935.07622999</v>
      </c>
      <c r="G241" s="11"/>
      <c r="H241" s="11"/>
    </row>
    <row r="242" spans="1:8">
      <c r="A242" s="64" t="s">
        <v>361</v>
      </c>
      <c r="B242" s="95">
        <v>15335234.497339999</v>
      </c>
      <c r="C242" s="95">
        <v>27385065.429990001</v>
      </c>
      <c r="D242" s="95">
        <v>0</v>
      </c>
      <c r="E242" s="95">
        <v>0</v>
      </c>
      <c r="F242" s="95">
        <v>42720299.927330002</v>
      </c>
      <c r="G242" s="11"/>
      <c r="H242" s="11"/>
    </row>
    <row r="243" spans="1:8">
      <c r="A243" s="64" t="s">
        <v>362</v>
      </c>
      <c r="B243" s="95">
        <v>899141.56506000005</v>
      </c>
      <c r="C243" s="95">
        <v>4218534.7787800003</v>
      </c>
      <c r="D243" s="95">
        <v>0</v>
      </c>
      <c r="E243" s="95">
        <v>0</v>
      </c>
      <c r="F243" s="95">
        <v>5117676.3438400002</v>
      </c>
      <c r="G243" s="11"/>
      <c r="H243" s="11"/>
    </row>
    <row r="244" spans="1:8">
      <c r="A244" s="64" t="s">
        <v>363</v>
      </c>
      <c r="B244" s="95">
        <v>3932642.7676300001</v>
      </c>
      <c r="C244" s="95">
        <v>2403206.6847599996</v>
      </c>
      <c r="D244" s="95">
        <v>39920.94227</v>
      </c>
      <c r="E244" s="95">
        <v>5892.65074</v>
      </c>
      <c r="F244" s="95">
        <v>6381663.0454000002</v>
      </c>
      <c r="G244" s="11"/>
      <c r="H244" s="11"/>
    </row>
    <row r="245" spans="1:8">
      <c r="A245" s="64" t="s">
        <v>364</v>
      </c>
      <c r="B245" s="95">
        <v>1464029.0830999999</v>
      </c>
      <c r="C245" s="95">
        <v>1207611.2472999999</v>
      </c>
      <c r="D245" s="95">
        <v>30149.75577</v>
      </c>
      <c r="E245" s="95">
        <v>674.18583000000001</v>
      </c>
      <c r="F245" s="95">
        <v>2702464.2719999999</v>
      </c>
      <c r="G245" s="11"/>
      <c r="H245" s="11"/>
    </row>
    <row r="246" spans="1:8">
      <c r="A246" s="633" t="s">
        <v>1412</v>
      </c>
      <c r="B246" s="95">
        <v>0</v>
      </c>
      <c r="C246" s="95">
        <v>939973.65494000004</v>
      </c>
      <c r="D246" s="95">
        <v>0</v>
      </c>
      <c r="E246" s="95">
        <v>0</v>
      </c>
      <c r="F246" s="95">
        <v>939973.65494000004</v>
      </c>
      <c r="G246" s="11"/>
      <c r="H246" s="11"/>
    </row>
    <row r="247" spans="1:8">
      <c r="A247" s="64" t="s">
        <v>365</v>
      </c>
      <c r="B247" s="95">
        <v>14612609.609839998</v>
      </c>
      <c r="C247" s="95">
        <v>23472331.370620001</v>
      </c>
      <c r="D247" s="95">
        <v>6036.0585299999993</v>
      </c>
      <c r="E247" s="95">
        <v>880.79372999999998</v>
      </c>
      <c r="F247" s="95">
        <v>38091857.832720004</v>
      </c>
      <c r="G247" s="11"/>
      <c r="H247" s="11"/>
    </row>
    <row r="248" spans="1:8">
      <c r="A248" s="63" t="s">
        <v>366</v>
      </c>
      <c r="B248" s="95">
        <v>3737972.39488</v>
      </c>
      <c r="C248" s="95">
        <v>1463881.11353</v>
      </c>
      <c r="D248" s="95">
        <v>0</v>
      </c>
      <c r="E248" s="95">
        <v>0</v>
      </c>
      <c r="F248" s="95">
        <v>5201853.5084100002</v>
      </c>
      <c r="G248" s="11"/>
      <c r="H248" s="11"/>
    </row>
    <row r="249" spans="1:8">
      <c r="A249" s="64" t="s">
        <v>367</v>
      </c>
      <c r="B249" s="95">
        <v>3729653.6766900001</v>
      </c>
      <c r="C249" s="95">
        <v>1456215.91759</v>
      </c>
      <c r="D249" s="95">
        <v>0</v>
      </c>
      <c r="E249" s="95">
        <v>0</v>
      </c>
      <c r="F249" s="95">
        <v>5185869.5942799998</v>
      </c>
      <c r="G249" s="11"/>
      <c r="H249" s="11"/>
    </row>
    <row r="250" spans="1:8">
      <c r="A250" s="64" t="s">
        <v>368</v>
      </c>
      <c r="B250" s="95">
        <v>8318.7181900000014</v>
      </c>
      <c r="C250" s="95">
        <v>7665.1959399999996</v>
      </c>
      <c r="D250" s="95">
        <v>0</v>
      </c>
      <c r="E250" s="95">
        <v>0</v>
      </c>
      <c r="F250" s="95">
        <v>15983.914130000001</v>
      </c>
      <c r="G250" s="11"/>
      <c r="H250" s="11"/>
    </row>
    <row r="251" spans="1:8">
      <c r="A251" s="63" t="s">
        <v>369</v>
      </c>
      <c r="B251" s="95">
        <v>19925837.527680002</v>
      </c>
      <c r="C251" s="95">
        <v>3159737.0876900004</v>
      </c>
      <c r="D251" s="95">
        <v>0</v>
      </c>
      <c r="E251" s="95">
        <v>0</v>
      </c>
      <c r="F251" s="95">
        <v>23085574.615370002</v>
      </c>
      <c r="G251" s="11"/>
      <c r="H251" s="11"/>
    </row>
    <row r="252" spans="1:8">
      <c r="A252" s="64" t="s">
        <v>367</v>
      </c>
      <c r="B252" s="95">
        <v>19127133.971320003</v>
      </c>
      <c r="C252" s="95">
        <v>3159737.0876900004</v>
      </c>
      <c r="D252" s="95">
        <v>0</v>
      </c>
      <c r="E252" s="95">
        <v>0</v>
      </c>
      <c r="F252" s="95">
        <v>22286871.059010003</v>
      </c>
      <c r="G252" s="11"/>
      <c r="H252" s="11"/>
    </row>
    <row r="253" spans="1:8">
      <c r="A253" s="64" t="s">
        <v>368</v>
      </c>
      <c r="B253" s="95">
        <v>798703.55636000005</v>
      </c>
      <c r="C253" s="95">
        <v>0</v>
      </c>
      <c r="D253" s="95">
        <v>0</v>
      </c>
      <c r="E253" s="95">
        <v>0</v>
      </c>
      <c r="F253" s="95">
        <v>798703.55636000005</v>
      </c>
      <c r="G253" s="11"/>
      <c r="H253" s="11"/>
    </row>
    <row r="254" spans="1:8" ht="30" customHeight="1">
      <c r="A254" s="216" t="s">
        <v>370</v>
      </c>
      <c r="B254" s="57">
        <v>5349362.6477899998</v>
      </c>
      <c r="C254" s="57">
        <v>212999.88395999998</v>
      </c>
      <c r="D254" s="57">
        <v>3.5529999999999999E-2</v>
      </c>
      <c r="E254" s="57">
        <v>1532.8219300000001</v>
      </c>
      <c r="F254" s="57">
        <v>5563895.3892099997</v>
      </c>
      <c r="G254" s="11"/>
      <c r="H254" s="11"/>
    </row>
    <row r="255" spans="1:8">
      <c r="A255" s="99" t="s">
        <v>371</v>
      </c>
      <c r="B255" s="95">
        <v>3368.1454899999999</v>
      </c>
      <c r="C255" s="95">
        <v>3223.3358600000006</v>
      </c>
      <c r="D255" s="95">
        <v>0</v>
      </c>
      <c r="E255" s="95">
        <v>0</v>
      </c>
      <c r="F255" s="95">
        <v>6591.48135</v>
      </c>
      <c r="G255" s="11"/>
      <c r="H255" s="11"/>
    </row>
    <row r="256" spans="1:8">
      <c r="A256" s="99" t="s">
        <v>372</v>
      </c>
      <c r="B256" s="95">
        <v>242267.32913</v>
      </c>
      <c r="C256" s="95">
        <v>52538.38594</v>
      </c>
      <c r="D256" s="95">
        <v>3.5529999999999999E-2</v>
      </c>
      <c r="E256" s="95">
        <v>72.803219999999996</v>
      </c>
      <c r="F256" s="95">
        <v>294878.55381999997</v>
      </c>
      <c r="G256" s="11"/>
      <c r="H256" s="11"/>
    </row>
    <row r="257" spans="1:8">
      <c r="A257" s="99" t="s">
        <v>373</v>
      </c>
      <c r="B257" s="95">
        <v>4185879.3788400004</v>
      </c>
      <c r="C257" s="95">
        <v>29727.245369999997</v>
      </c>
      <c r="D257" s="95">
        <v>0</v>
      </c>
      <c r="E257" s="95">
        <v>2.5382099999999999</v>
      </c>
      <c r="F257" s="95">
        <v>4215609.1624199999</v>
      </c>
      <c r="G257" s="11"/>
      <c r="H257" s="11"/>
    </row>
    <row r="258" spans="1:8">
      <c r="A258" s="99" t="s">
        <v>374</v>
      </c>
      <c r="B258" s="95">
        <v>635829.99666999991</v>
      </c>
      <c r="C258" s="95">
        <v>12786.96855</v>
      </c>
      <c r="D258" s="95">
        <v>0</v>
      </c>
      <c r="E258" s="95">
        <v>0</v>
      </c>
      <c r="F258" s="95">
        <v>648616.9652199999</v>
      </c>
      <c r="G258" s="11"/>
      <c r="H258" s="11"/>
    </row>
    <row r="259" spans="1:8">
      <c r="A259" s="99" t="s">
        <v>375</v>
      </c>
      <c r="B259" s="95">
        <v>40152.932289999997</v>
      </c>
      <c r="C259" s="95">
        <v>1216.6580799999999</v>
      </c>
      <c r="D259" s="95">
        <v>0</v>
      </c>
      <c r="E259" s="95">
        <v>0</v>
      </c>
      <c r="F259" s="95">
        <v>41369.590369999998</v>
      </c>
      <c r="G259" s="11"/>
      <c r="H259" s="11"/>
    </row>
    <row r="260" spans="1:8">
      <c r="A260" s="99" t="s">
        <v>376</v>
      </c>
      <c r="B260" s="95">
        <v>40122.595019999993</v>
      </c>
      <c r="C260" s="95">
        <v>1335.0004999999999</v>
      </c>
      <c r="D260" s="95">
        <v>0</v>
      </c>
      <c r="E260" s="95">
        <v>0</v>
      </c>
      <c r="F260" s="95">
        <v>41457.595519999995</v>
      </c>
      <c r="G260" s="11"/>
      <c r="H260" s="11"/>
    </row>
    <row r="261" spans="1:8">
      <c r="A261" s="99" t="s">
        <v>377</v>
      </c>
      <c r="B261" s="95">
        <v>11434.914510000001</v>
      </c>
      <c r="C261" s="95">
        <v>434.21524999999997</v>
      </c>
      <c r="D261" s="95">
        <v>0</v>
      </c>
      <c r="E261" s="95">
        <v>0</v>
      </c>
      <c r="F261" s="95">
        <v>11869.12976</v>
      </c>
      <c r="G261" s="11"/>
      <c r="H261" s="11"/>
    </row>
    <row r="262" spans="1:8">
      <c r="A262" s="99" t="s">
        <v>378</v>
      </c>
      <c r="B262" s="95">
        <v>10133.37162</v>
      </c>
      <c r="C262" s="95">
        <v>596.38211000000001</v>
      </c>
      <c r="D262" s="95">
        <v>0</v>
      </c>
      <c r="E262" s="95">
        <v>0</v>
      </c>
      <c r="F262" s="95">
        <v>10729.75373</v>
      </c>
      <c r="G262" s="11"/>
      <c r="H262" s="11"/>
    </row>
    <row r="263" spans="1:8">
      <c r="A263" s="99" t="s">
        <v>379</v>
      </c>
      <c r="B263" s="95">
        <v>120188.74239</v>
      </c>
      <c r="C263" s="95">
        <v>76482.044120000006</v>
      </c>
      <c r="D263" s="95">
        <v>0</v>
      </c>
      <c r="E263" s="95">
        <v>6.0699999999999999E-3</v>
      </c>
      <c r="F263" s="95">
        <v>196670.79258000001</v>
      </c>
      <c r="G263" s="11"/>
      <c r="H263" s="11"/>
    </row>
    <row r="264" spans="1:8">
      <c r="A264" s="99" t="s">
        <v>380</v>
      </c>
      <c r="B264" s="95">
        <v>30397.82821</v>
      </c>
      <c r="C264" s="95">
        <v>14535.332160000002</v>
      </c>
      <c r="D264" s="95">
        <v>0</v>
      </c>
      <c r="E264" s="95">
        <v>0</v>
      </c>
      <c r="F264" s="95">
        <v>44933.160369999998</v>
      </c>
      <c r="G264" s="11"/>
      <c r="H264" s="11"/>
    </row>
    <row r="265" spans="1:8">
      <c r="A265" s="99" t="s">
        <v>381</v>
      </c>
      <c r="B265" s="95">
        <v>29587.413620000003</v>
      </c>
      <c r="C265" s="95">
        <v>20124.316020000002</v>
      </c>
      <c r="D265" s="95">
        <v>0</v>
      </c>
      <c r="E265" s="95">
        <v>1457.47443</v>
      </c>
      <c r="F265" s="95">
        <v>51169.204070000007</v>
      </c>
      <c r="G265" s="11"/>
      <c r="H265" s="11"/>
    </row>
    <row r="266" spans="1:8">
      <c r="A266" s="216" t="s">
        <v>382</v>
      </c>
      <c r="B266" s="57">
        <v>-2059241.5251300004</v>
      </c>
      <c r="C266" s="57">
        <v>-197820.66995000001</v>
      </c>
      <c r="D266" s="57">
        <v>0</v>
      </c>
      <c r="E266" s="57">
        <v>-191.99683000000002</v>
      </c>
      <c r="F266" s="57">
        <v>-2257254.1919100005</v>
      </c>
      <c r="G266" s="11"/>
      <c r="H266" s="11"/>
    </row>
    <row r="267" spans="1:8">
      <c r="A267" s="99" t="s">
        <v>383</v>
      </c>
      <c r="B267" s="95">
        <v>-1494880.4274199998</v>
      </c>
      <c r="C267" s="95">
        <v>-53637.400550000013</v>
      </c>
      <c r="D267" s="95">
        <v>0</v>
      </c>
      <c r="E267" s="95">
        <v>-170.78104000000002</v>
      </c>
      <c r="F267" s="95">
        <v>-1548688.6090099998</v>
      </c>
      <c r="G267" s="11"/>
      <c r="H267" s="11"/>
    </row>
    <row r="268" spans="1:8">
      <c r="A268" s="99" t="s">
        <v>384</v>
      </c>
      <c r="B268" s="95">
        <v>0</v>
      </c>
      <c r="C268" s="95">
        <v>0</v>
      </c>
      <c r="D268" s="95">
        <v>0</v>
      </c>
      <c r="E268" s="95">
        <v>0</v>
      </c>
      <c r="F268" s="95">
        <v>0</v>
      </c>
      <c r="G268" s="11"/>
      <c r="H268" s="11"/>
    </row>
    <row r="269" spans="1:8">
      <c r="A269" s="99" t="s">
        <v>385</v>
      </c>
      <c r="B269" s="95">
        <v>-241217.32472999996</v>
      </c>
      <c r="C269" s="95">
        <v>-37287.320509999998</v>
      </c>
      <c r="D269" s="95">
        <v>0</v>
      </c>
      <c r="E269" s="95">
        <v>0</v>
      </c>
      <c r="F269" s="95">
        <v>-278504.64523999998</v>
      </c>
      <c r="G269" s="11"/>
      <c r="H269" s="11"/>
    </row>
    <row r="270" spans="1:8">
      <c r="A270" s="99" t="s">
        <v>386</v>
      </c>
      <c r="B270" s="95">
        <v>-136161.76547000001</v>
      </c>
      <c r="C270" s="95">
        <v>-78126.371449999991</v>
      </c>
      <c r="D270" s="95">
        <v>0</v>
      </c>
      <c r="E270" s="95">
        <v>-21.215790000000002</v>
      </c>
      <c r="F270" s="95">
        <v>-214309.35271000001</v>
      </c>
      <c r="G270" s="11"/>
      <c r="H270" s="11"/>
    </row>
    <row r="271" spans="1:8">
      <c r="A271" s="99" t="s">
        <v>387</v>
      </c>
      <c r="B271" s="95">
        <v>-66736.579009999987</v>
      </c>
      <c r="C271" s="95">
        <v>-1553.99038</v>
      </c>
      <c r="D271" s="95">
        <v>0</v>
      </c>
      <c r="E271" s="95">
        <v>0</v>
      </c>
      <c r="F271" s="95">
        <v>-68290.56938999999</v>
      </c>
      <c r="G271" s="11"/>
      <c r="H271" s="11"/>
    </row>
    <row r="272" spans="1:8">
      <c r="A272" s="156" t="s">
        <v>388</v>
      </c>
      <c r="B272" s="95">
        <v>-20187.451090000002</v>
      </c>
      <c r="C272" s="95">
        <v>-12434.443109999998</v>
      </c>
      <c r="D272" s="95">
        <v>0</v>
      </c>
      <c r="E272" s="95">
        <v>0</v>
      </c>
      <c r="F272" s="95">
        <v>-32621.894200000002</v>
      </c>
      <c r="G272" s="11"/>
      <c r="H272" s="11"/>
    </row>
    <row r="273" spans="1:8">
      <c r="A273" s="99" t="s">
        <v>459</v>
      </c>
      <c r="B273" s="95">
        <v>-100057.97740999999</v>
      </c>
      <c r="C273" s="95">
        <v>-14781.14395</v>
      </c>
      <c r="D273" s="95">
        <v>0</v>
      </c>
      <c r="E273" s="95">
        <v>0</v>
      </c>
      <c r="F273" s="95">
        <v>-114839.12135999999</v>
      </c>
      <c r="G273" s="11"/>
      <c r="H273" s="11"/>
    </row>
    <row r="274" spans="1:8">
      <c r="A274" s="216" t="s">
        <v>973</v>
      </c>
      <c r="B274" s="57">
        <v>3290121.1226599999</v>
      </c>
      <c r="C274" s="57">
        <v>15179.214010000002</v>
      </c>
      <c r="D274" s="57">
        <v>3.5529999999999999E-2</v>
      </c>
      <c r="E274" s="57">
        <v>1340.8251</v>
      </c>
      <c r="F274" s="57">
        <v>3306641.1973000001</v>
      </c>
      <c r="G274" s="11"/>
      <c r="H274" s="11"/>
    </row>
    <row r="275" spans="1:8">
      <c r="A275" s="69" t="s">
        <v>389</v>
      </c>
      <c r="B275" s="57">
        <v>693238.15119999996</v>
      </c>
      <c r="C275" s="57">
        <v>719918.25295999995</v>
      </c>
      <c r="D275" s="57">
        <v>2.2799999999999999E-3</v>
      </c>
      <c r="E275" s="57">
        <v>9.7275400000000012</v>
      </c>
      <c r="F275" s="57">
        <v>1413166.1339799999</v>
      </c>
      <c r="G275" s="11"/>
      <c r="H275" s="11"/>
    </row>
    <row r="276" spans="1:8">
      <c r="A276" s="99" t="s">
        <v>390</v>
      </c>
      <c r="B276" s="95">
        <v>441929.11697999993</v>
      </c>
      <c r="C276" s="95">
        <v>419469.79639000003</v>
      </c>
      <c r="D276" s="95">
        <v>0</v>
      </c>
      <c r="E276" s="95">
        <v>0.42596000000000001</v>
      </c>
      <c r="F276" s="95">
        <v>861399.33932999999</v>
      </c>
      <c r="G276" s="11"/>
      <c r="H276" s="11"/>
    </row>
    <row r="277" spans="1:8">
      <c r="A277" s="99" t="s">
        <v>391</v>
      </c>
      <c r="B277" s="95">
        <v>108102.91059000001</v>
      </c>
      <c r="C277" s="95">
        <v>274894.64723</v>
      </c>
      <c r="D277" s="95">
        <v>2.2799999999999999E-3</v>
      </c>
      <c r="E277" s="95">
        <v>9.3015799999999995</v>
      </c>
      <c r="F277" s="95">
        <v>383006.86168000003</v>
      </c>
      <c r="G277" s="11"/>
      <c r="H277" s="11"/>
    </row>
    <row r="278" spans="1:8">
      <c r="A278" s="99" t="s">
        <v>392</v>
      </c>
      <c r="B278" s="95">
        <v>44778.199389999994</v>
      </c>
      <c r="C278" s="95">
        <v>4178.3896800000002</v>
      </c>
      <c r="D278" s="95">
        <v>0</v>
      </c>
      <c r="E278" s="95">
        <v>0</v>
      </c>
      <c r="F278" s="95">
        <v>48956.589069999995</v>
      </c>
      <c r="G278" s="11"/>
      <c r="H278" s="11"/>
    </row>
    <row r="279" spans="1:8">
      <c r="A279" s="99" t="s">
        <v>393</v>
      </c>
      <c r="B279" s="95">
        <v>45168.016729999996</v>
      </c>
      <c r="C279" s="95">
        <v>174.88363000000001</v>
      </c>
      <c r="D279" s="95">
        <v>0</v>
      </c>
      <c r="E279" s="95">
        <v>0</v>
      </c>
      <c r="F279" s="95">
        <v>45342.900359999992</v>
      </c>
      <c r="G279" s="11"/>
      <c r="H279" s="11"/>
    </row>
    <row r="280" spans="1:8">
      <c r="A280" s="99" t="s">
        <v>394</v>
      </c>
      <c r="B280" s="95">
        <v>46441.625540000008</v>
      </c>
      <c r="C280" s="95">
        <v>21200.536029999999</v>
      </c>
      <c r="D280" s="95">
        <v>0</v>
      </c>
      <c r="E280" s="95">
        <v>0</v>
      </c>
      <c r="F280" s="95">
        <v>67642.161570000011</v>
      </c>
      <c r="G280" s="11"/>
      <c r="H280" s="11"/>
    </row>
    <row r="281" spans="1:8">
      <c r="A281" s="99" t="s">
        <v>395</v>
      </c>
      <c r="B281" s="95">
        <v>6818.28197</v>
      </c>
      <c r="C281" s="95">
        <v>0</v>
      </c>
      <c r="D281" s="95">
        <v>0</v>
      </c>
      <c r="E281" s="95">
        <v>0</v>
      </c>
      <c r="F281" s="95">
        <v>6818.28197</v>
      </c>
      <c r="G281" s="11"/>
      <c r="H281" s="11"/>
    </row>
    <row r="282" spans="1:8">
      <c r="A282" s="157" t="s">
        <v>396</v>
      </c>
      <c r="B282" s="57">
        <v>-365087.00519</v>
      </c>
      <c r="C282" s="57">
        <v>-377231.67934999999</v>
      </c>
      <c r="D282" s="57">
        <v>-2.3799999999999997E-3</v>
      </c>
      <c r="E282" s="57">
        <v>-62.450349999999993</v>
      </c>
      <c r="F282" s="57">
        <v>-742381.13727000006</v>
      </c>
      <c r="G282" s="11"/>
      <c r="H282" s="11"/>
    </row>
    <row r="283" spans="1:8">
      <c r="A283" s="99" t="s">
        <v>390</v>
      </c>
      <c r="B283" s="95">
        <v>-90008.709510000001</v>
      </c>
      <c r="C283" s="95">
        <v>-69651.807720000026</v>
      </c>
      <c r="D283" s="95">
        <v>0</v>
      </c>
      <c r="E283" s="95">
        <v>-62.434869999999997</v>
      </c>
      <c r="F283" s="95">
        <v>-159722.95210000002</v>
      </c>
      <c r="G283" s="11"/>
      <c r="H283" s="11"/>
    </row>
    <row r="284" spans="1:8">
      <c r="A284" s="99" t="s">
        <v>397</v>
      </c>
      <c r="B284" s="95">
        <v>-93927.99953999999</v>
      </c>
      <c r="C284" s="95">
        <v>-405.81618000000003</v>
      </c>
      <c r="D284" s="95">
        <v>0</v>
      </c>
      <c r="E284" s="95">
        <v>0</v>
      </c>
      <c r="F284" s="95">
        <v>-94333.815719999984</v>
      </c>
      <c r="G284" s="11"/>
      <c r="H284" s="11"/>
    </row>
    <row r="285" spans="1:8">
      <c r="A285" s="99" t="s">
        <v>398</v>
      </c>
      <c r="B285" s="95">
        <v>-878.04340000000002</v>
      </c>
      <c r="C285" s="95">
        <v>-21.307369999999999</v>
      </c>
      <c r="D285" s="95">
        <v>0</v>
      </c>
      <c r="E285" s="95">
        <v>0</v>
      </c>
      <c r="F285" s="95">
        <v>-899.35077000000001</v>
      </c>
      <c r="G285" s="11"/>
      <c r="H285" s="11"/>
    </row>
    <row r="286" spans="1:8">
      <c r="A286" s="99" t="s">
        <v>399</v>
      </c>
      <c r="B286" s="95">
        <v>-20.33174</v>
      </c>
      <c r="C286" s="95">
        <v>0</v>
      </c>
      <c r="D286" s="95">
        <v>0</v>
      </c>
      <c r="E286" s="95">
        <v>0</v>
      </c>
      <c r="F286" s="95">
        <v>-20.33174</v>
      </c>
      <c r="G286" s="11"/>
      <c r="H286" s="11"/>
    </row>
    <row r="287" spans="1:8">
      <c r="A287" s="99" t="s">
        <v>400</v>
      </c>
      <c r="B287" s="95">
        <v>-179964.318</v>
      </c>
      <c r="C287" s="95">
        <v>-307152.74807999999</v>
      </c>
      <c r="D287" s="95">
        <v>-2.3799999999999997E-3</v>
      </c>
      <c r="E287" s="95">
        <v>-1.5480000000000001E-2</v>
      </c>
      <c r="F287" s="95">
        <v>-487117.08394000004</v>
      </c>
      <c r="G287" s="11"/>
      <c r="H287" s="11"/>
    </row>
    <row r="288" spans="1:8">
      <c r="A288" s="99" t="s">
        <v>401</v>
      </c>
      <c r="B288" s="95">
        <v>-287.60300000000001</v>
      </c>
      <c r="C288" s="95">
        <v>0</v>
      </c>
      <c r="D288" s="95">
        <v>0</v>
      </c>
      <c r="E288" s="95">
        <v>0</v>
      </c>
      <c r="F288" s="95">
        <v>-287.60300000000001</v>
      </c>
      <c r="G288" s="11"/>
      <c r="H288" s="11"/>
    </row>
    <row r="289" spans="1:8">
      <c r="A289" s="216" t="s">
        <v>972</v>
      </c>
      <c r="B289" s="57">
        <v>3618272.2686700001</v>
      </c>
      <c r="C289" s="57">
        <v>357865.78761999996</v>
      </c>
      <c r="D289" s="57">
        <v>3.5430000000000003E-2</v>
      </c>
      <c r="E289" s="57">
        <v>1288.10229</v>
      </c>
      <c r="F289" s="57">
        <v>3977426.1940100002</v>
      </c>
      <c r="G289" s="11"/>
      <c r="H289" s="11"/>
    </row>
    <row r="290" spans="1:8">
      <c r="A290" s="99" t="s">
        <v>402</v>
      </c>
      <c r="B290" s="95">
        <v>868518.07996999996</v>
      </c>
      <c r="C290" s="95">
        <v>572788.95441999997</v>
      </c>
      <c r="D290" s="95">
        <v>1.5000100000000001</v>
      </c>
      <c r="E290" s="95">
        <v>2324.9497699999997</v>
      </c>
      <c r="F290" s="95">
        <v>1443633.4841700001</v>
      </c>
      <c r="G290" s="11"/>
      <c r="H290" s="11"/>
    </row>
    <row r="291" spans="1:8">
      <c r="A291" s="99" t="s">
        <v>403</v>
      </c>
      <c r="B291" s="95">
        <v>48153.569839999996</v>
      </c>
      <c r="C291" s="95">
        <v>5645.2406700000001</v>
      </c>
      <c r="D291" s="95">
        <v>1.5000100000000001</v>
      </c>
      <c r="E291" s="95">
        <v>0</v>
      </c>
      <c r="F291" s="95">
        <v>53800.310519999999</v>
      </c>
      <c r="G291" s="11"/>
      <c r="H291" s="11"/>
    </row>
    <row r="292" spans="1:8">
      <c r="A292" s="99" t="s">
        <v>404</v>
      </c>
      <c r="B292" s="95">
        <v>812267.75836999994</v>
      </c>
      <c r="C292" s="95">
        <v>533067.75011999998</v>
      </c>
      <c r="D292" s="95">
        <v>0</v>
      </c>
      <c r="E292" s="95">
        <v>2324.9497699999997</v>
      </c>
      <c r="F292" s="95">
        <v>1347660.45826</v>
      </c>
      <c r="G292" s="11"/>
      <c r="H292" s="11"/>
    </row>
    <row r="293" spans="1:8">
      <c r="A293" s="99" t="s">
        <v>405</v>
      </c>
      <c r="B293" s="95">
        <v>3363.5874900000003</v>
      </c>
      <c r="C293" s="95">
        <v>34044.545720000002</v>
      </c>
      <c r="D293" s="95">
        <v>0</v>
      </c>
      <c r="E293" s="95">
        <v>0</v>
      </c>
      <c r="F293" s="95">
        <v>37408.13321</v>
      </c>
      <c r="G293" s="11"/>
      <c r="H293" s="11"/>
    </row>
    <row r="294" spans="1:8">
      <c r="A294" s="99" t="s">
        <v>406</v>
      </c>
      <c r="B294" s="95">
        <v>3728.7714799999999</v>
      </c>
      <c r="C294" s="95">
        <v>0</v>
      </c>
      <c r="D294" s="95">
        <v>0</v>
      </c>
      <c r="E294" s="95">
        <v>0</v>
      </c>
      <c r="F294" s="95">
        <v>3728.7714799999999</v>
      </c>
      <c r="G294" s="11"/>
      <c r="H294" s="11"/>
    </row>
    <row r="295" spans="1:8">
      <c r="A295" s="99" t="s">
        <v>407</v>
      </c>
      <c r="B295" s="95">
        <v>0</v>
      </c>
      <c r="C295" s="95">
        <v>0</v>
      </c>
      <c r="D295" s="95">
        <v>0</v>
      </c>
      <c r="E295" s="95">
        <v>0</v>
      </c>
      <c r="F295" s="95">
        <v>0</v>
      </c>
      <c r="G295" s="11"/>
      <c r="H295" s="11"/>
    </row>
    <row r="296" spans="1:8">
      <c r="A296" s="99" t="s">
        <v>408</v>
      </c>
      <c r="B296" s="95">
        <v>1004.3927900000001</v>
      </c>
      <c r="C296" s="95">
        <v>31.417909999999999</v>
      </c>
      <c r="D296" s="95">
        <v>0</v>
      </c>
      <c r="E296" s="95">
        <v>0</v>
      </c>
      <c r="F296" s="95">
        <v>1035.8107</v>
      </c>
      <c r="G296" s="11"/>
      <c r="H296" s="11"/>
    </row>
    <row r="297" spans="1:8">
      <c r="A297" s="99" t="s">
        <v>409</v>
      </c>
      <c r="B297" s="95">
        <v>0</v>
      </c>
      <c r="C297" s="95">
        <v>0</v>
      </c>
      <c r="D297" s="95">
        <v>0</v>
      </c>
      <c r="E297" s="95">
        <v>0</v>
      </c>
      <c r="F297" s="95">
        <v>0</v>
      </c>
      <c r="G297" s="11"/>
      <c r="H297" s="11"/>
    </row>
    <row r="298" spans="1:8">
      <c r="A298" s="99" t="s">
        <v>410</v>
      </c>
      <c r="B298" s="95">
        <v>-1493734.3346500001</v>
      </c>
      <c r="C298" s="95">
        <v>-687703.58824999991</v>
      </c>
      <c r="D298" s="95">
        <v>0</v>
      </c>
      <c r="E298" s="95">
        <v>-1528.1840300000001</v>
      </c>
      <c r="F298" s="95">
        <v>-2182966.1069300002</v>
      </c>
      <c r="G298" s="11"/>
      <c r="H298" s="11"/>
    </row>
    <row r="299" spans="1:8">
      <c r="A299" s="99" t="s">
        <v>411</v>
      </c>
      <c r="B299" s="95">
        <v>-1329860.4747399995</v>
      </c>
      <c r="C299" s="95">
        <v>-557053.42650000006</v>
      </c>
      <c r="D299" s="95">
        <v>0</v>
      </c>
      <c r="E299" s="95">
        <v>-1524.94679</v>
      </c>
      <c r="F299" s="95">
        <v>-1888438.8480299995</v>
      </c>
      <c r="G299" s="11"/>
      <c r="H299" s="11"/>
    </row>
    <row r="300" spans="1:8">
      <c r="A300" s="99" t="s">
        <v>412</v>
      </c>
      <c r="B300" s="95">
        <v>-25298.700559999997</v>
      </c>
      <c r="C300" s="95">
        <v>-99599.277359999993</v>
      </c>
      <c r="D300" s="95">
        <v>0</v>
      </c>
      <c r="E300" s="95">
        <v>-1.13497</v>
      </c>
      <c r="F300" s="95">
        <v>-124899.11288999999</v>
      </c>
      <c r="G300" s="11"/>
      <c r="H300" s="11"/>
    </row>
    <row r="301" spans="1:8">
      <c r="A301" s="99" t="s">
        <v>413</v>
      </c>
      <c r="B301" s="95">
        <v>-5305.9840799999993</v>
      </c>
      <c r="C301" s="95">
        <v>-24516.204510000003</v>
      </c>
      <c r="D301" s="95">
        <v>0</v>
      </c>
      <c r="E301" s="95">
        <v>0</v>
      </c>
      <c r="F301" s="95">
        <v>-29822.188590000002</v>
      </c>
      <c r="G301" s="11"/>
      <c r="H301" s="11"/>
    </row>
    <row r="302" spans="1:8">
      <c r="A302" s="156" t="s">
        <v>414</v>
      </c>
      <c r="B302" s="95">
        <v>-131790.63920999999</v>
      </c>
      <c r="C302" s="95">
        <v>-6257.4181099999996</v>
      </c>
      <c r="D302" s="95">
        <v>0</v>
      </c>
      <c r="E302" s="95">
        <v>-2.1022699999999999</v>
      </c>
      <c r="F302" s="95">
        <v>-138050.15959</v>
      </c>
      <c r="G302" s="11"/>
      <c r="H302" s="11"/>
    </row>
    <row r="303" spans="1:8">
      <c r="A303" s="633" t="s">
        <v>1413</v>
      </c>
      <c r="B303" s="95">
        <v>-19.087</v>
      </c>
      <c r="C303" s="95">
        <v>0</v>
      </c>
      <c r="D303" s="95">
        <v>0</v>
      </c>
      <c r="E303" s="95">
        <v>0</v>
      </c>
      <c r="F303" s="95">
        <v>-19.087</v>
      </c>
      <c r="G303" s="11"/>
      <c r="H303" s="11"/>
    </row>
    <row r="304" spans="1:8">
      <c r="A304" s="156" t="s">
        <v>416</v>
      </c>
      <c r="B304" s="95">
        <v>-1459.4490600000001</v>
      </c>
      <c r="C304" s="95">
        <v>-277.26177000000001</v>
      </c>
      <c r="D304" s="95">
        <v>0</v>
      </c>
      <c r="E304" s="95">
        <v>0</v>
      </c>
      <c r="F304" s="95">
        <v>-1736.7108300000002</v>
      </c>
      <c r="G304" s="11"/>
      <c r="H304" s="11"/>
    </row>
    <row r="305" spans="1:8">
      <c r="A305" s="216" t="s">
        <v>971</v>
      </c>
      <c r="B305" s="57">
        <v>2993056.0139899999</v>
      </c>
      <c r="C305" s="57">
        <v>242951.15378999998</v>
      </c>
      <c r="D305" s="57">
        <v>1.5354400000000001</v>
      </c>
      <c r="E305" s="57">
        <v>2084.8680300000001</v>
      </c>
      <c r="F305" s="57">
        <v>3238093.5712499996</v>
      </c>
      <c r="G305" s="11"/>
      <c r="H305" s="11"/>
    </row>
    <row r="306" spans="1:8">
      <c r="A306" s="216" t="s">
        <v>417</v>
      </c>
      <c r="B306" s="57">
        <v>-2495015.0058900006</v>
      </c>
      <c r="C306" s="57">
        <v>-139235.17794999998</v>
      </c>
      <c r="D306" s="57">
        <v>0</v>
      </c>
      <c r="E306" s="57">
        <v>-14.261149999999999</v>
      </c>
      <c r="F306" s="57">
        <v>-2634264.4449900007</v>
      </c>
      <c r="G306" s="11"/>
      <c r="H306" s="11"/>
    </row>
    <row r="307" spans="1:8">
      <c r="A307" s="99" t="s">
        <v>418</v>
      </c>
      <c r="B307" s="95">
        <v>-1402173.1872199997</v>
      </c>
      <c r="C307" s="95">
        <v>-2009.9002799999998</v>
      </c>
      <c r="D307" s="95">
        <v>0</v>
      </c>
      <c r="E307" s="95">
        <v>0</v>
      </c>
      <c r="F307" s="95">
        <v>-1404183.0874999997</v>
      </c>
      <c r="G307" s="11"/>
      <c r="H307" s="11"/>
    </row>
    <row r="308" spans="1:8">
      <c r="A308" s="99" t="s">
        <v>419</v>
      </c>
      <c r="B308" s="95">
        <v>-205578.37145000001</v>
      </c>
      <c r="C308" s="95">
        <v>-8781.8342699999994</v>
      </c>
      <c r="D308" s="95">
        <v>0</v>
      </c>
      <c r="E308" s="95">
        <v>0</v>
      </c>
      <c r="F308" s="95">
        <v>-214360.20572</v>
      </c>
      <c r="G308" s="11"/>
      <c r="H308" s="11"/>
    </row>
    <row r="309" spans="1:8">
      <c r="A309" s="99" t="s">
        <v>420</v>
      </c>
      <c r="B309" s="95">
        <v>-16091.217359999999</v>
      </c>
      <c r="C309" s="95">
        <v>-11050.61709</v>
      </c>
      <c r="D309" s="95">
        <v>0</v>
      </c>
      <c r="E309" s="95">
        <v>0</v>
      </c>
      <c r="F309" s="95">
        <v>-27141.834449999998</v>
      </c>
      <c r="G309" s="11"/>
      <c r="H309" s="11"/>
    </row>
    <row r="310" spans="1:8">
      <c r="A310" s="99" t="s">
        <v>421</v>
      </c>
      <c r="B310" s="95">
        <v>-64424.91758999999</v>
      </c>
      <c r="C310" s="95">
        <v>-957.86374999999998</v>
      </c>
      <c r="D310" s="95">
        <v>0</v>
      </c>
      <c r="E310" s="95">
        <v>0</v>
      </c>
      <c r="F310" s="95">
        <v>-65382.781339999987</v>
      </c>
      <c r="G310" s="11"/>
      <c r="H310" s="11"/>
    </row>
    <row r="311" spans="1:8">
      <c r="A311" s="99" t="s">
        <v>422</v>
      </c>
      <c r="B311" s="95">
        <v>-138343.87384000001</v>
      </c>
      <c r="C311" s="95">
        <v>-365.63008000000002</v>
      </c>
      <c r="D311" s="95">
        <v>0</v>
      </c>
      <c r="E311" s="95">
        <v>0</v>
      </c>
      <c r="F311" s="95">
        <v>-138709.50392000002</v>
      </c>
      <c r="G311" s="11"/>
      <c r="H311" s="11"/>
    </row>
    <row r="312" spans="1:8">
      <c r="A312" s="99" t="s">
        <v>423</v>
      </c>
      <c r="B312" s="95">
        <v>-55297.368849999999</v>
      </c>
      <c r="C312" s="95">
        <v>-7240.8737899999996</v>
      </c>
      <c r="D312" s="95">
        <v>0</v>
      </c>
      <c r="E312" s="95">
        <v>0</v>
      </c>
      <c r="F312" s="95">
        <v>-62538.242639999997</v>
      </c>
      <c r="G312" s="11"/>
      <c r="H312" s="11"/>
    </row>
    <row r="313" spans="1:8">
      <c r="A313" s="99" t="s">
        <v>424</v>
      </c>
      <c r="B313" s="95">
        <v>-96929.970959999991</v>
      </c>
      <c r="C313" s="95">
        <v>0</v>
      </c>
      <c r="D313" s="95">
        <v>0</v>
      </c>
      <c r="E313" s="95">
        <v>0</v>
      </c>
      <c r="F313" s="95">
        <v>-96929.970959999991</v>
      </c>
      <c r="G313" s="11"/>
      <c r="H313" s="11"/>
    </row>
    <row r="314" spans="1:8">
      <c r="A314" s="99" t="s">
        <v>425</v>
      </c>
      <c r="B314" s="95">
        <v>-48649.970459999997</v>
      </c>
      <c r="C314" s="95">
        <v>-164.12682999999998</v>
      </c>
      <c r="D314" s="95">
        <v>0</v>
      </c>
      <c r="E314" s="95">
        <v>0</v>
      </c>
      <c r="F314" s="95">
        <v>-48814.097289999998</v>
      </c>
      <c r="G314" s="11"/>
      <c r="H314" s="11"/>
    </row>
    <row r="315" spans="1:8">
      <c r="A315" s="99" t="s">
        <v>426</v>
      </c>
      <c r="B315" s="95">
        <v>-467526.12816000002</v>
      </c>
      <c r="C315" s="95">
        <v>-108664.33186000001</v>
      </c>
      <c r="D315" s="95">
        <v>0</v>
      </c>
      <c r="E315" s="95">
        <v>-14.261149999999999</v>
      </c>
      <c r="F315" s="95">
        <v>-576204.72117000003</v>
      </c>
      <c r="G315" s="11"/>
      <c r="H315" s="11"/>
    </row>
    <row r="316" spans="1:8">
      <c r="A316" s="69" t="s">
        <v>970</v>
      </c>
      <c r="B316" s="57">
        <v>498041.00810000004</v>
      </c>
      <c r="C316" s="57">
        <v>103715.97584</v>
      </c>
      <c r="D316" s="57">
        <v>1.5354400000000001</v>
      </c>
      <c r="E316" s="57">
        <v>2070.6068800000003</v>
      </c>
      <c r="F316" s="57">
        <v>603829.12626000005</v>
      </c>
      <c r="G316" s="11"/>
      <c r="H316" s="11"/>
    </row>
    <row r="317" spans="1:8">
      <c r="A317" s="156" t="s">
        <v>427</v>
      </c>
      <c r="B317" s="95">
        <v>102.43410999999999</v>
      </c>
      <c r="C317" s="95">
        <v>35168.746659999997</v>
      </c>
      <c r="D317" s="95">
        <v>0</v>
      </c>
      <c r="E317" s="95">
        <v>908.26454000000012</v>
      </c>
      <c r="F317" s="95">
        <v>36179.445309999996</v>
      </c>
      <c r="G317" s="11"/>
      <c r="H317" s="11"/>
    </row>
    <row r="318" spans="1:8">
      <c r="A318" s="156" t="s">
        <v>428</v>
      </c>
      <c r="B318" s="95">
        <v>95.871489999999994</v>
      </c>
      <c r="C318" s="95">
        <v>35168.746659999997</v>
      </c>
      <c r="D318" s="95">
        <v>0</v>
      </c>
      <c r="E318" s="95">
        <v>0</v>
      </c>
      <c r="F318" s="95">
        <v>35264.618149999995</v>
      </c>
      <c r="G318" s="11"/>
      <c r="H318" s="11"/>
    </row>
    <row r="319" spans="1:8">
      <c r="A319" s="156" t="s">
        <v>429</v>
      </c>
      <c r="B319" s="95">
        <v>6.5626199999999999</v>
      </c>
      <c r="C319" s="95">
        <v>0</v>
      </c>
      <c r="D319" s="95">
        <v>0</v>
      </c>
      <c r="E319" s="95">
        <v>908.26454000000012</v>
      </c>
      <c r="F319" s="95">
        <v>914.82716000000016</v>
      </c>
      <c r="G319" s="11"/>
      <c r="H319" s="11"/>
    </row>
    <row r="320" spans="1:8">
      <c r="A320" s="156" t="s">
        <v>430</v>
      </c>
      <c r="B320" s="95">
        <v>-41.13597</v>
      </c>
      <c r="C320" s="95">
        <v>-35602.002340000006</v>
      </c>
      <c r="D320" s="95">
        <v>0</v>
      </c>
      <c r="E320" s="95">
        <v>-536.57123999999999</v>
      </c>
      <c r="F320" s="95">
        <v>-36179.709550000007</v>
      </c>
      <c r="G320" s="11"/>
      <c r="H320" s="11"/>
    </row>
    <row r="321" spans="1:8">
      <c r="A321" s="156" t="s">
        <v>431</v>
      </c>
      <c r="B321" s="95">
        <v>-20.884699999999999</v>
      </c>
      <c r="C321" s="95">
        <v>-35443.289300000004</v>
      </c>
      <c r="D321" s="95">
        <v>0</v>
      </c>
      <c r="E321" s="95">
        <v>0</v>
      </c>
      <c r="F321" s="95">
        <v>-35464.174000000006</v>
      </c>
      <c r="G321" s="11"/>
      <c r="H321" s="11"/>
    </row>
    <row r="322" spans="1:8">
      <c r="A322" s="156" t="s">
        <v>432</v>
      </c>
      <c r="B322" s="95">
        <v>-20.251269999999998</v>
      </c>
      <c r="C322" s="95">
        <v>-158.71304000000001</v>
      </c>
      <c r="D322" s="95">
        <v>0</v>
      </c>
      <c r="E322" s="95">
        <v>-536.57123999999999</v>
      </c>
      <c r="F322" s="95">
        <v>-715.53555000000006</v>
      </c>
      <c r="G322" s="11"/>
      <c r="H322" s="11"/>
    </row>
    <row r="323" spans="1:8">
      <c r="A323" s="69" t="s">
        <v>1226</v>
      </c>
      <c r="B323" s="57">
        <v>498102.30623999995</v>
      </c>
      <c r="C323" s="57">
        <v>103282.72016</v>
      </c>
      <c r="D323" s="57">
        <v>1.5354400000000001</v>
      </c>
      <c r="E323" s="57">
        <v>2442.3001800000002</v>
      </c>
      <c r="F323" s="57">
        <v>603828.86202</v>
      </c>
      <c r="G323" s="11"/>
      <c r="H323" s="11"/>
    </row>
    <row r="324" spans="1:8">
      <c r="A324" s="99" t="s">
        <v>433</v>
      </c>
      <c r="B324" s="95">
        <v>-13736.38444</v>
      </c>
      <c r="C324" s="95">
        <v>1965.0707699999998</v>
      </c>
      <c r="D324" s="95">
        <v>0</v>
      </c>
      <c r="E324" s="95">
        <v>0</v>
      </c>
      <c r="F324" s="95">
        <v>-11771.31367</v>
      </c>
      <c r="G324" s="11"/>
      <c r="H324" s="11"/>
    </row>
    <row r="325" spans="1:8">
      <c r="A325" s="69" t="s">
        <v>969</v>
      </c>
      <c r="B325" s="57">
        <v>484365.92180000001</v>
      </c>
      <c r="C325" s="57">
        <v>105247.79092999999</v>
      </c>
      <c r="D325" s="57">
        <v>1.5354400000000001</v>
      </c>
      <c r="E325" s="57">
        <v>2442.3001800000002</v>
      </c>
      <c r="F325" s="57">
        <v>592057.54835000006</v>
      </c>
      <c r="G325" s="11"/>
      <c r="H325" s="11"/>
    </row>
    <row r="326" spans="1:8">
      <c r="A326" s="156" t="s">
        <v>434</v>
      </c>
      <c r="B326" s="95">
        <v>8128.1388900000002</v>
      </c>
      <c r="C326" s="95">
        <v>1841.6122499999999</v>
      </c>
      <c r="D326" s="95">
        <v>0</v>
      </c>
      <c r="E326" s="95">
        <v>0</v>
      </c>
      <c r="F326" s="95">
        <v>9969.7511400000003</v>
      </c>
      <c r="G326" s="11"/>
      <c r="H326" s="11"/>
    </row>
    <row r="327" spans="1:8">
      <c r="A327" s="216" t="s">
        <v>1227</v>
      </c>
      <c r="B327" s="57">
        <v>492494.06068999995</v>
      </c>
      <c r="C327" s="57">
        <v>107089.40317999996</v>
      </c>
      <c r="D327" s="57">
        <v>1.5354400000000001</v>
      </c>
      <c r="E327" s="57">
        <v>2442.3001800000002</v>
      </c>
      <c r="F327" s="57">
        <v>602027.29948999989</v>
      </c>
      <c r="G327" s="11"/>
      <c r="H327" s="11"/>
    </row>
    <row r="328" spans="1:8">
      <c r="A328" s="156" t="s">
        <v>435</v>
      </c>
      <c r="B328" s="95">
        <v>-2.0999999999999998E-4</v>
      </c>
      <c r="C328" s="95">
        <v>0</v>
      </c>
      <c r="D328" s="95">
        <v>0</v>
      </c>
      <c r="E328" s="95">
        <v>0</v>
      </c>
      <c r="F328" s="95">
        <v>-2.0999999999999998E-4</v>
      </c>
      <c r="G328" s="11"/>
      <c r="H328" s="11"/>
    </row>
    <row r="329" spans="1:8">
      <c r="A329" s="69" t="s">
        <v>968</v>
      </c>
      <c r="B329" s="57">
        <v>492494.06047999993</v>
      </c>
      <c r="C329" s="57">
        <v>107089.40317999996</v>
      </c>
      <c r="D329" s="57">
        <v>1.5354400000000001</v>
      </c>
      <c r="E329" s="57">
        <v>2442.3001800000002</v>
      </c>
      <c r="F329" s="57">
        <v>602027.29927999992</v>
      </c>
      <c r="G329" s="11"/>
      <c r="H329" s="11"/>
    </row>
    <row r="330" spans="1:8">
      <c r="A330" s="550" t="s">
        <v>436</v>
      </c>
      <c r="B330" s="95">
        <v>-265861.87757999997</v>
      </c>
      <c r="C330" s="95">
        <v>0</v>
      </c>
      <c r="D330" s="95">
        <v>0</v>
      </c>
      <c r="E330" s="95">
        <v>0</v>
      </c>
      <c r="F330" s="95">
        <v>-265861.87757999997</v>
      </c>
      <c r="G330" s="11"/>
      <c r="H330" s="11"/>
    </row>
    <row r="331" spans="1:8">
      <c r="A331" s="69" t="s">
        <v>967</v>
      </c>
      <c r="B331" s="57">
        <v>226632.18289999999</v>
      </c>
      <c r="C331" s="57">
        <v>107089.40317999996</v>
      </c>
      <c r="D331" s="57">
        <v>1.5354400000000001</v>
      </c>
      <c r="E331" s="57">
        <v>2442.3001800000002</v>
      </c>
      <c r="F331" s="57">
        <v>336165.42169999995</v>
      </c>
      <c r="G331" s="11"/>
      <c r="H331" s="11"/>
    </row>
    <row r="332" spans="1:8" ht="3.75" customHeight="1" thickBot="1">
      <c r="A332" s="145"/>
      <c r="B332" s="208"/>
      <c r="C332" s="208"/>
      <c r="D332" s="208"/>
      <c r="E332" s="208"/>
      <c r="F332" s="208"/>
      <c r="G332" s="11"/>
      <c r="H332" s="11"/>
    </row>
    <row r="333" spans="1:8" ht="15.75" thickTop="1">
      <c r="A333" s="64"/>
      <c r="B333" s="96"/>
      <c r="C333" s="96"/>
      <c r="D333" s="96"/>
      <c r="E333" s="96"/>
      <c r="F333" s="96"/>
      <c r="G333" s="11"/>
      <c r="H333" s="11"/>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9"/>
  <sheetViews>
    <sheetView zoomScaleNormal="100" workbookViewId="0">
      <selection activeCell="A4" sqref="A4:K4"/>
    </sheetView>
  </sheetViews>
  <sheetFormatPr defaultColWidth="9.140625" defaultRowHeight="15"/>
  <cols>
    <col min="1" max="1" width="48.85546875" style="5" customWidth="1"/>
    <col min="2" max="11" width="15.7109375" style="5" customWidth="1"/>
    <col min="12" max="16384" width="9.140625" style="5"/>
  </cols>
  <sheetData>
    <row r="1" spans="1:11" ht="19.5" customHeight="1">
      <c r="A1" s="714"/>
      <c r="B1" s="714"/>
      <c r="C1" s="714"/>
      <c r="D1" s="714"/>
      <c r="E1" s="714"/>
      <c r="F1" s="714"/>
      <c r="G1" s="714"/>
      <c r="H1" s="714"/>
      <c r="I1" s="714"/>
      <c r="J1" s="714"/>
      <c r="K1" s="714"/>
    </row>
    <row r="2" spans="1:11" ht="18">
      <c r="A2" s="714" t="s">
        <v>437</v>
      </c>
      <c r="B2" s="714"/>
      <c r="C2" s="714"/>
      <c r="D2" s="714"/>
      <c r="E2" s="714"/>
      <c r="F2" s="714"/>
      <c r="G2" s="714"/>
      <c r="H2" s="714"/>
      <c r="I2" s="714"/>
      <c r="J2" s="714"/>
      <c r="K2" s="714"/>
    </row>
    <row r="3" spans="1:11" ht="18">
      <c r="A3" s="714" t="s">
        <v>466</v>
      </c>
      <c r="B3" s="714"/>
      <c r="C3" s="714"/>
      <c r="D3" s="714"/>
      <c r="E3" s="714"/>
      <c r="F3" s="714"/>
      <c r="G3" s="714"/>
      <c r="H3" s="714"/>
      <c r="I3" s="714"/>
      <c r="J3" s="714"/>
      <c r="K3" s="714"/>
    </row>
    <row r="4" spans="1:11" ht="18">
      <c r="A4" s="714" t="s">
        <v>1479</v>
      </c>
      <c r="B4" s="714"/>
      <c r="C4" s="714"/>
      <c r="D4" s="714"/>
      <c r="E4" s="714"/>
      <c r="F4" s="714"/>
      <c r="G4" s="714"/>
      <c r="H4" s="714"/>
      <c r="I4" s="714"/>
      <c r="J4" s="714"/>
      <c r="K4" s="714"/>
    </row>
    <row r="5" spans="1:11" ht="18">
      <c r="A5" s="715" t="s">
        <v>510</v>
      </c>
      <c r="B5" s="715"/>
      <c r="C5" s="715"/>
      <c r="D5" s="715"/>
      <c r="E5" s="715"/>
      <c r="F5" s="715"/>
      <c r="G5" s="715"/>
      <c r="H5" s="715"/>
      <c r="I5" s="715"/>
      <c r="J5" s="715"/>
      <c r="K5" s="715"/>
    </row>
    <row r="6" spans="1:11" ht="12" customHeight="1">
      <c r="A6" s="89"/>
      <c r="B6" s="90"/>
      <c r="C6" s="90"/>
      <c r="D6" s="90"/>
      <c r="E6" s="90"/>
      <c r="F6" s="90"/>
      <c r="G6" s="90"/>
      <c r="H6" s="90"/>
      <c r="I6" s="90"/>
      <c r="J6" s="90"/>
      <c r="K6" s="619"/>
    </row>
    <row r="7" spans="1:11" ht="3.75" customHeight="1"/>
    <row r="8" spans="1:11" ht="30" customHeight="1" thickBot="1">
      <c r="A8" s="477" t="s">
        <v>467</v>
      </c>
      <c r="B8" s="478" t="s">
        <v>446</v>
      </c>
      <c r="C8" s="478" t="s">
        <v>447</v>
      </c>
      <c r="D8" s="478" t="s">
        <v>448</v>
      </c>
      <c r="E8" s="478" t="s">
        <v>449</v>
      </c>
      <c r="F8" s="478" t="s">
        <v>468</v>
      </c>
      <c r="G8" s="478" t="s">
        <v>450</v>
      </c>
      <c r="H8" s="478" t="s">
        <v>451</v>
      </c>
      <c r="I8" s="478" t="s">
        <v>444</v>
      </c>
      <c r="J8" s="478" t="s">
        <v>452</v>
      </c>
      <c r="K8" s="478" t="s">
        <v>158</v>
      </c>
    </row>
    <row r="9" spans="1:11" ht="15.75" thickTop="1">
      <c r="A9" s="479" t="s">
        <v>438</v>
      </c>
      <c r="B9" s="480"/>
      <c r="C9" s="480"/>
      <c r="D9" s="480"/>
      <c r="E9" s="480"/>
      <c r="F9" s="480"/>
      <c r="G9" s="480"/>
      <c r="H9" s="480"/>
      <c r="I9" s="480"/>
      <c r="J9" s="481"/>
      <c r="K9" s="482"/>
    </row>
    <row r="10" spans="1:11">
      <c r="A10" s="79" t="s">
        <v>45</v>
      </c>
      <c r="B10" s="80">
        <v>154613.83288</v>
      </c>
      <c r="C10" s="80">
        <v>11420654.131790001</v>
      </c>
      <c r="D10" s="80">
        <v>1195860.2467499999</v>
      </c>
      <c r="E10" s="80">
        <v>232819.99438999998</v>
      </c>
      <c r="F10" s="80">
        <v>322488.17717000004</v>
      </c>
      <c r="G10" s="80">
        <v>181173.36453999998</v>
      </c>
      <c r="H10" s="80">
        <v>3274551.3670100002</v>
      </c>
      <c r="I10" s="80">
        <v>18037.52824</v>
      </c>
      <c r="J10" s="80">
        <v>0</v>
      </c>
      <c r="K10" s="80">
        <v>16800198.64277</v>
      </c>
    </row>
    <row r="11" spans="1:11">
      <c r="A11" s="79" t="s">
        <v>39</v>
      </c>
      <c r="B11" s="80">
        <v>39042.833740000002</v>
      </c>
      <c r="C11" s="80">
        <v>540222.94542999996</v>
      </c>
      <c r="D11" s="80">
        <v>579647.33614000003</v>
      </c>
      <c r="E11" s="80">
        <v>26657.360109999998</v>
      </c>
      <c r="F11" s="80">
        <v>7567.7062400000004</v>
      </c>
      <c r="G11" s="80">
        <v>35777.989270000005</v>
      </c>
      <c r="H11" s="80">
        <v>7547824.4076100001</v>
      </c>
      <c r="I11" s="80">
        <v>0</v>
      </c>
      <c r="J11" s="80">
        <v>0</v>
      </c>
      <c r="K11" s="80">
        <v>8776740.5785400011</v>
      </c>
    </row>
    <row r="12" spans="1:11">
      <c r="A12" s="79" t="s">
        <v>51</v>
      </c>
      <c r="B12" s="80">
        <v>46350.160739999999</v>
      </c>
      <c r="C12" s="80">
        <v>2776158.3135700002</v>
      </c>
      <c r="D12" s="80">
        <v>135257.60172999999</v>
      </c>
      <c r="E12" s="80">
        <v>51580.111549999994</v>
      </c>
      <c r="F12" s="80">
        <v>0</v>
      </c>
      <c r="G12" s="80">
        <v>101218.49062000001</v>
      </c>
      <c r="H12" s="80">
        <v>212406.9026</v>
      </c>
      <c r="I12" s="80">
        <v>0</v>
      </c>
      <c r="J12" s="80">
        <v>0</v>
      </c>
      <c r="K12" s="80">
        <v>3322971.5808099997</v>
      </c>
    </row>
    <row r="13" spans="1:11">
      <c r="A13" s="79" t="s">
        <v>53</v>
      </c>
      <c r="B13" s="80">
        <v>110572.133</v>
      </c>
      <c r="C13" s="80">
        <v>1510198.5127900001</v>
      </c>
      <c r="D13" s="80">
        <v>1152083.47055</v>
      </c>
      <c r="E13" s="80">
        <v>71488.289540000012</v>
      </c>
      <c r="F13" s="80">
        <v>53121.273350000003</v>
      </c>
      <c r="G13" s="80">
        <v>179839.81755000001</v>
      </c>
      <c r="H13" s="80">
        <v>15674778.800410001</v>
      </c>
      <c r="I13" s="80">
        <v>0</v>
      </c>
      <c r="J13" s="80">
        <v>0</v>
      </c>
      <c r="K13" s="80">
        <v>18752082.297189999</v>
      </c>
    </row>
    <row r="14" spans="1:11">
      <c r="A14" s="79" t="s">
        <v>43</v>
      </c>
      <c r="B14" s="80">
        <v>41012.34633</v>
      </c>
      <c r="C14" s="80">
        <v>2888623.17246</v>
      </c>
      <c r="D14" s="80">
        <v>959364.15853000002</v>
      </c>
      <c r="E14" s="80">
        <v>96209.362519999995</v>
      </c>
      <c r="F14" s="80">
        <v>76.536229999999989</v>
      </c>
      <c r="G14" s="80">
        <v>140561.15489999999</v>
      </c>
      <c r="H14" s="80">
        <v>7490926.0976299997</v>
      </c>
      <c r="I14" s="80">
        <v>130480.08160999999</v>
      </c>
      <c r="J14" s="80">
        <v>30930.501539999997</v>
      </c>
      <c r="K14" s="80">
        <v>11778183.41175</v>
      </c>
    </row>
    <row r="15" spans="1:11">
      <c r="A15" s="79" t="s">
        <v>49</v>
      </c>
      <c r="B15" s="80">
        <v>222772.32313999999</v>
      </c>
      <c r="C15" s="80">
        <v>10030900.690620001</v>
      </c>
      <c r="D15" s="80">
        <v>895232.81319000002</v>
      </c>
      <c r="E15" s="80">
        <v>184115.20663</v>
      </c>
      <c r="F15" s="80">
        <v>510172.30815</v>
      </c>
      <c r="G15" s="80">
        <v>294220.51545000001</v>
      </c>
      <c r="H15" s="80">
        <v>1169969.0960599999</v>
      </c>
      <c r="I15" s="80">
        <v>28497.500359999998</v>
      </c>
      <c r="J15" s="80">
        <v>23980.33628</v>
      </c>
      <c r="K15" s="80">
        <v>13359860.78988</v>
      </c>
    </row>
    <row r="16" spans="1:11">
      <c r="A16" s="79" t="s">
        <v>37</v>
      </c>
      <c r="B16" s="80">
        <v>254514.18031999998</v>
      </c>
      <c r="C16" s="80">
        <v>9992061.9243199993</v>
      </c>
      <c r="D16" s="80">
        <v>1430115.6029300001</v>
      </c>
      <c r="E16" s="80">
        <v>201422.58325999998</v>
      </c>
      <c r="F16" s="80">
        <v>284611.73689</v>
      </c>
      <c r="G16" s="80">
        <v>280880.48605000001</v>
      </c>
      <c r="H16" s="80">
        <v>5913708.2007400002</v>
      </c>
      <c r="I16" s="80">
        <v>28652.514279999999</v>
      </c>
      <c r="J16" s="80">
        <v>44093.995049999998</v>
      </c>
      <c r="K16" s="80">
        <v>18430061.223840002</v>
      </c>
    </row>
    <row r="17" spans="1:11">
      <c r="A17" s="79" t="s">
        <v>35</v>
      </c>
      <c r="B17" s="80">
        <v>221913.01781999998</v>
      </c>
      <c r="C17" s="80">
        <v>17714078.99267</v>
      </c>
      <c r="D17" s="80">
        <v>2547863.9780300003</v>
      </c>
      <c r="E17" s="80">
        <v>450890.51639</v>
      </c>
      <c r="F17" s="80">
        <v>242086.33718999999</v>
      </c>
      <c r="G17" s="80">
        <v>487381.85326</v>
      </c>
      <c r="H17" s="80">
        <v>7640937.7726499997</v>
      </c>
      <c r="I17" s="80">
        <v>110864.85864000001</v>
      </c>
      <c r="J17" s="80">
        <v>41031.488259999998</v>
      </c>
      <c r="K17" s="80">
        <v>29457048.814909998</v>
      </c>
    </row>
    <row r="18" spans="1:11">
      <c r="A18" s="79" t="s">
        <v>47</v>
      </c>
      <c r="B18" s="80">
        <v>0</v>
      </c>
      <c r="C18" s="80">
        <v>0</v>
      </c>
      <c r="D18" s="80">
        <v>0</v>
      </c>
      <c r="E18" s="80">
        <v>0</v>
      </c>
      <c r="F18" s="80">
        <v>0</v>
      </c>
      <c r="G18" s="80">
        <v>0</v>
      </c>
      <c r="H18" s="80">
        <v>75342.176800000001</v>
      </c>
      <c r="I18" s="80">
        <v>0</v>
      </c>
      <c r="J18" s="80">
        <v>0</v>
      </c>
      <c r="K18" s="80">
        <v>75342.176800000001</v>
      </c>
    </row>
    <row r="19" spans="1:11">
      <c r="A19" s="79" t="s">
        <v>33</v>
      </c>
      <c r="B19" s="80">
        <v>598343.82809000008</v>
      </c>
      <c r="C19" s="80">
        <v>14349817.27018</v>
      </c>
      <c r="D19" s="80">
        <v>3389637.7799699996</v>
      </c>
      <c r="E19" s="80">
        <v>693713.90963999997</v>
      </c>
      <c r="F19" s="80">
        <v>585955.92795000004</v>
      </c>
      <c r="G19" s="80">
        <v>417312.52218000003</v>
      </c>
      <c r="H19" s="80">
        <v>3933866.5361899999</v>
      </c>
      <c r="I19" s="80">
        <v>163921.44452000002</v>
      </c>
      <c r="J19" s="80">
        <v>41893.567759999998</v>
      </c>
      <c r="K19" s="80">
        <v>24174462.786479998</v>
      </c>
    </row>
    <row r="20" spans="1:11">
      <c r="A20" s="79" t="s">
        <v>55</v>
      </c>
      <c r="B20" s="80">
        <v>227803.76890999998</v>
      </c>
      <c r="C20" s="80">
        <v>4678680.5068699997</v>
      </c>
      <c r="D20" s="80">
        <v>842125.65237000003</v>
      </c>
      <c r="E20" s="80">
        <v>105837.28878</v>
      </c>
      <c r="F20" s="80">
        <v>387795.03414999996</v>
      </c>
      <c r="G20" s="80">
        <v>216034.37181000001</v>
      </c>
      <c r="H20" s="80">
        <v>661849.26678999991</v>
      </c>
      <c r="I20" s="80">
        <v>175183.07503000001</v>
      </c>
      <c r="J20" s="80">
        <v>41189.806159999993</v>
      </c>
      <c r="K20" s="80">
        <v>7336498.7708700001</v>
      </c>
    </row>
    <row r="21" spans="1:11">
      <c r="A21" s="79" t="s">
        <v>41</v>
      </c>
      <c r="B21" s="80">
        <v>244623.09861000002</v>
      </c>
      <c r="C21" s="80">
        <v>8851212.9218600001</v>
      </c>
      <c r="D21" s="80">
        <v>1122679.8971500001</v>
      </c>
      <c r="E21" s="80">
        <v>177825.35209999999</v>
      </c>
      <c r="F21" s="80">
        <v>54048.964420000004</v>
      </c>
      <c r="G21" s="80">
        <v>196272.97038999997</v>
      </c>
      <c r="H21" s="80">
        <v>1227434.9243800002</v>
      </c>
      <c r="I21" s="80">
        <v>27231.6731</v>
      </c>
      <c r="J21" s="80">
        <v>18297.39169</v>
      </c>
      <c r="K21" s="80">
        <v>11919627.193700001</v>
      </c>
    </row>
    <row r="22" spans="1:11">
      <c r="A22" s="79" t="s">
        <v>439</v>
      </c>
      <c r="B22" s="80">
        <v>2161561.5235799998</v>
      </c>
      <c r="C22" s="80">
        <v>84752609.38256</v>
      </c>
      <c r="D22" s="80">
        <v>14249868.53734</v>
      </c>
      <c r="E22" s="80">
        <v>2292559.9749099999</v>
      </c>
      <c r="F22" s="80">
        <v>2447924.0017399997</v>
      </c>
      <c r="G22" s="80">
        <v>2530673.53602</v>
      </c>
      <c r="H22" s="80">
        <v>54823595.548870005</v>
      </c>
      <c r="I22" s="80">
        <v>682868.67577999993</v>
      </c>
      <c r="J22" s="80">
        <v>241417.08674</v>
      </c>
      <c r="K22" s="80">
        <v>164183078.26754001</v>
      </c>
    </row>
    <row r="23" spans="1:11">
      <c r="A23" s="81" t="s">
        <v>440</v>
      </c>
      <c r="B23" s="81"/>
      <c r="C23" s="81"/>
      <c r="D23" s="81"/>
      <c r="E23" s="81"/>
      <c r="F23" s="81"/>
      <c r="G23" s="81"/>
      <c r="H23" s="81"/>
      <c r="I23" s="82"/>
      <c r="J23" s="81"/>
      <c r="K23" s="81"/>
    </row>
    <row r="24" spans="1:11">
      <c r="A24" s="79" t="s">
        <v>57</v>
      </c>
      <c r="B24" s="80">
        <v>0</v>
      </c>
      <c r="C24" s="80">
        <v>87463.066340000005</v>
      </c>
      <c r="D24" s="80">
        <v>297093.70708999998</v>
      </c>
      <c r="E24" s="80">
        <v>0</v>
      </c>
      <c r="F24" s="80">
        <v>0</v>
      </c>
      <c r="G24" s="80">
        <v>0</v>
      </c>
      <c r="H24" s="80">
        <v>25634.977280000003</v>
      </c>
      <c r="I24" s="80">
        <v>0</v>
      </c>
      <c r="J24" s="80">
        <v>0</v>
      </c>
      <c r="K24" s="80">
        <v>410191.75070999999</v>
      </c>
    </row>
    <row r="25" spans="1:11">
      <c r="A25" s="79" t="s">
        <v>59</v>
      </c>
      <c r="B25" s="80">
        <v>45912.26758</v>
      </c>
      <c r="C25" s="80">
        <v>2574215.9302099999</v>
      </c>
      <c r="D25" s="80">
        <v>100765.42971</v>
      </c>
      <c r="E25" s="80">
        <v>154999.79366999998</v>
      </c>
      <c r="F25" s="80">
        <v>81086.986269999994</v>
      </c>
      <c r="G25" s="80">
        <v>74026.955499999996</v>
      </c>
      <c r="H25" s="80">
        <v>147069.57155000002</v>
      </c>
      <c r="I25" s="80">
        <v>6588.9445099999994</v>
      </c>
      <c r="J25" s="80">
        <v>239.3056</v>
      </c>
      <c r="K25" s="80">
        <v>3184905.1845999998</v>
      </c>
    </row>
    <row r="26" spans="1:11">
      <c r="A26" s="83" t="s">
        <v>439</v>
      </c>
      <c r="B26" s="80">
        <v>45912.26758</v>
      </c>
      <c r="C26" s="80">
        <v>2661678.9965500003</v>
      </c>
      <c r="D26" s="80">
        <v>397859.13680000004</v>
      </c>
      <c r="E26" s="80">
        <v>154999.79366999998</v>
      </c>
      <c r="F26" s="80">
        <v>81086.986269999994</v>
      </c>
      <c r="G26" s="80">
        <v>74026.955499999996</v>
      </c>
      <c r="H26" s="80">
        <v>172704.54883000001</v>
      </c>
      <c r="I26" s="80">
        <v>6588.9445099999994</v>
      </c>
      <c r="J26" s="80">
        <v>239.3056</v>
      </c>
      <c r="K26" s="80">
        <v>3595096.9353100001</v>
      </c>
    </row>
    <row r="27" spans="1:11">
      <c r="A27" s="81" t="s">
        <v>442</v>
      </c>
      <c r="B27" s="81"/>
      <c r="C27" s="81"/>
      <c r="D27" s="81"/>
      <c r="E27" s="81"/>
      <c r="F27" s="81"/>
      <c r="G27" s="81"/>
      <c r="H27" s="81"/>
      <c r="I27" s="82"/>
      <c r="J27" s="81"/>
      <c r="K27" s="81"/>
    </row>
    <row r="28" spans="1:11">
      <c r="A28" s="79" t="s">
        <v>62</v>
      </c>
      <c r="B28" s="80">
        <v>78663.544239999988</v>
      </c>
      <c r="C28" s="80">
        <v>1340813.73832</v>
      </c>
      <c r="D28" s="80">
        <v>7745.2627699999994</v>
      </c>
      <c r="E28" s="80">
        <v>0</v>
      </c>
      <c r="F28" s="80">
        <v>0</v>
      </c>
      <c r="G28" s="80">
        <v>16627.12299</v>
      </c>
      <c r="H28" s="80">
        <v>13164.342289999999</v>
      </c>
      <c r="I28" s="80">
        <v>0</v>
      </c>
      <c r="J28" s="80">
        <v>0</v>
      </c>
      <c r="K28" s="80">
        <v>1457014.01061</v>
      </c>
    </row>
    <row r="29" spans="1:11">
      <c r="A29" s="79" t="s">
        <v>66</v>
      </c>
      <c r="B29" s="80">
        <v>0</v>
      </c>
      <c r="C29" s="80">
        <v>0</v>
      </c>
      <c r="D29" s="80">
        <v>0</v>
      </c>
      <c r="E29" s="80">
        <v>155583.02616000001</v>
      </c>
      <c r="F29" s="80">
        <v>0</v>
      </c>
      <c r="G29" s="80">
        <v>0</v>
      </c>
      <c r="H29" s="80">
        <v>0</v>
      </c>
      <c r="I29" s="80">
        <v>0</v>
      </c>
      <c r="J29" s="80">
        <v>0</v>
      </c>
      <c r="K29" s="80">
        <v>155583.02616000001</v>
      </c>
    </row>
    <row r="30" spans="1:11">
      <c r="A30" s="79" t="s">
        <v>64</v>
      </c>
      <c r="B30" s="80">
        <v>0</v>
      </c>
      <c r="C30" s="80">
        <v>10645.492330000001</v>
      </c>
      <c r="D30" s="80">
        <v>565226.27795000002</v>
      </c>
      <c r="E30" s="80">
        <v>0</v>
      </c>
      <c r="F30" s="80">
        <v>85723.262569999992</v>
      </c>
      <c r="G30" s="80">
        <v>0</v>
      </c>
      <c r="H30" s="80">
        <v>0</v>
      </c>
      <c r="I30" s="80">
        <v>48812.359850000001</v>
      </c>
      <c r="J30" s="80">
        <v>51381.875060000006</v>
      </c>
      <c r="K30" s="80">
        <v>761789.26775999996</v>
      </c>
    </row>
    <row r="31" spans="1:11">
      <c r="A31" s="79" t="s">
        <v>439</v>
      </c>
      <c r="B31" s="80">
        <v>78663.544239999988</v>
      </c>
      <c r="C31" s="80">
        <v>1351459.23065</v>
      </c>
      <c r="D31" s="80">
        <v>572971.54072000005</v>
      </c>
      <c r="E31" s="80">
        <v>155583.02616000001</v>
      </c>
      <c r="F31" s="80">
        <v>85723.262569999992</v>
      </c>
      <c r="G31" s="80">
        <v>16627.12299</v>
      </c>
      <c r="H31" s="80">
        <v>13164.342289999999</v>
      </c>
      <c r="I31" s="80">
        <v>48812.359850000001</v>
      </c>
      <c r="J31" s="80">
        <v>51381.875060000006</v>
      </c>
      <c r="K31" s="80">
        <v>2374386.3045300003</v>
      </c>
    </row>
    <row r="32" spans="1:11">
      <c r="A32" s="84" t="s">
        <v>960</v>
      </c>
      <c r="B32" s="82"/>
      <c r="C32" s="82"/>
      <c r="D32" s="82"/>
      <c r="E32" s="82"/>
      <c r="F32" s="82"/>
      <c r="G32" s="82"/>
      <c r="H32" s="82"/>
      <c r="I32" s="82"/>
      <c r="J32" s="82"/>
      <c r="K32" s="81"/>
    </row>
    <row r="33" spans="1:11">
      <c r="A33" s="79" t="s">
        <v>87</v>
      </c>
      <c r="B33" s="80">
        <v>0</v>
      </c>
      <c r="C33" s="80">
        <v>0</v>
      </c>
      <c r="D33" s="80">
        <v>12477.69133</v>
      </c>
      <c r="E33" s="80">
        <v>129437.42828000001</v>
      </c>
      <c r="F33" s="80">
        <v>177994.22609000001</v>
      </c>
      <c r="G33" s="80">
        <v>0</v>
      </c>
      <c r="H33" s="80">
        <v>0</v>
      </c>
      <c r="I33" s="80">
        <v>0</v>
      </c>
      <c r="J33" s="80">
        <v>0</v>
      </c>
      <c r="K33" s="80">
        <v>319909.34570000001</v>
      </c>
    </row>
    <row r="34" spans="1:11">
      <c r="A34" s="79" t="s">
        <v>88</v>
      </c>
      <c r="B34" s="80">
        <v>0</v>
      </c>
      <c r="C34" s="80">
        <v>0</v>
      </c>
      <c r="D34" s="80">
        <v>0</v>
      </c>
      <c r="E34" s="80">
        <v>0</v>
      </c>
      <c r="F34" s="80">
        <v>0</v>
      </c>
      <c r="G34" s="80">
        <v>106997.07565</v>
      </c>
      <c r="H34" s="80">
        <v>0</v>
      </c>
      <c r="I34" s="80">
        <v>0</v>
      </c>
      <c r="J34" s="80">
        <v>0</v>
      </c>
      <c r="K34" s="80">
        <v>106997.07565</v>
      </c>
    </row>
    <row r="35" spans="1:11">
      <c r="A35" s="79" t="s">
        <v>92</v>
      </c>
      <c r="B35" s="80">
        <v>0</v>
      </c>
      <c r="C35" s="80">
        <v>0</v>
      </c>
      <c r="D35" s="80">
        <v>98747.657529999997</v>
      </c>
      <c r="E35" s="80">
        <v>0</v>
      </c>
      <c r="F35" s="80">
        <v>0</v>
      </c>
      <c r="G35" s="80">
        <v>0</v>
      </c>
      <c r="H35" s="80">
        <v>0</v>
      </c>
      <c r="I35" s="80">
        <v>0</v>
      </c>
      <c r="J35" s="80">
        <v>0</v>
      </c>
      <c r="K35" s="80">
        <v>98747.657529999997</v>
      </c>
    </row>
    <row r="36" spans="1:11">
      <c r="A36" s="79" t="s">
        <v>93</v>
      </c>
      <c r="B36" s="80">
        <v>0</v>
      </c>
      <c r="C36" s="80">
        <v>0</v>
      </c>
      <c r="D36" s="80">
        <v>276783.80163999996</v>
      </c>
      <c r="E36" s="80">
        <v>7400.5223900000001</v>
      </c>
      <c r="F36" s="80">
        <v>0</v>
      </c>
      <c r="G36" s="80">
        <v>0</v>
      </c>
      <c r="H36" s="80">
        <v>0</v>
      </c>
      <c r="I36" s="80">
        <v>0</v>
      </c>
      <c r="J36" s="80">
        <v>0</v>
      </c>
      <c r="K36" s="80">
        <v>284184.32402999996</v>
      </c>
    </row>
    <row r="37" spans="1:11">
      <c r="A37" s="79" t="s">
        <v>80</v>
      </c>
      <c r="B37" s="80">
        <v>0</v>
      </c>
      <c r="C37" s="80">
        <v>0</v>
      </c>
      <c r="D37" s="80">
        <v>0</v>
      </c>
      <c r="E37" s="80">
        <v>0</v>
      </c>
      <c r="F37" s="80">
        <v>0</v>
      </c>
      <c r="G37" s="80">
        <v>0</v>
      </c>
      <c r="H37" s="80">
        <v>145576.61929</v>
      </c>
      <c r="I37" s="80">
        <v>0</v>
      </c>
      <c r="J37" s="80">
        <v>0</v>
      </c>
      <c r="K37" s="80">
        <v>145576.61929</v>
      </c>
    </row>
    <row r="38" spans="1:11">
      <c r="A38" s="79" t="s">
        <v>86</v>
      </c>
      <c r="B38" s="80">
        <v>15788.13149</v>
      </c>
      <c r="C38" s="80">
        <v>0</v>
      </c>
      <c r="D38" s="80">
        <v>0</v>
      </c>
      <c r="E38" s="80">
        <v>0</v>
      </c>
      <c r="F38" s="80">
        <v>260088.84640000001</v>
      </c>
      <c r="G38" s="80">
        <v>0</v>
      </c>
      <c r="H38" s="80">
        <v>0</v>
      </c>
      <c r="I38" s="80">
        <v>0</v>
      </c>
      <c r="J38" s="80">
        <v>0</v>
      </c>
      <c r="K38" s="80">
        <v>275876.97788999998</v>
      </c>
    </row>
    <row r="39" spans="1:11">
      <c r="A39" s="79" t="s">
        <v>79</v>
      </c>
      <c r="B39" s="80">
        <v>0</v>
      </c>
      <c r="C39" s="80">
        <v>0</v>
      </c>
      <c r="D39" s="80">
        <v>0</v>
      </c>
      <c r="E39" s="80">
        <v>0</v>
      </c>
      <c r="F39" s="80">
        <v>210938.56324000002</v>
      </c>
      <c r="G39" s="80">
        <v>39167.125200000002</v>
      </c>
      <c r="H39" s="80">
        <v>0</v>
      </c>
      <c r="I39" s="80">
        <v>0</v>
      </c>
      <c r="J39" s="80">
        <v>0</v>
      </c>
      <c r="K39" s="80">
        <v>250105.68844</v>
      </c>
    </row>
    <row r="40" spans="1:11">
      <c r="A40" s="79" t="s">
        <v>78</v>
      </c>
      <c r="B40" s="80">
        <v>0</v>
      </c>
      <c r="C40" s="80">
        <v>0</v>
      </c>
      <c r="D40" s="80">
        <v>0</v>
      </c>
      <c r="E40" s="80">
        <v>0</v>
      </c>
      <c r="F40" s="80">
        <v>0</v>
      </c>
      <c r="G40" s="80">
        <v>65150.219090000006</v>
      </c>
      <c r="H40" s="80">
        <v>0</v>
      </c>
      <c r="I40" s="80">
        <v>0</v>
      </c>
      <c r="J40" s="80">
        <v>0</v>
      </c>
      <c r="K40" s="80">
        <v>65150.219090000006</v>
      </c>
    </row>
    <row r="41" spans="1:11">
      <c r="A41" s="79" t="s">
        <v>69</v>
      </c>
      <c r="B41" s="80">
        <v>0</v>
      </c>
      <c r="C41" s="80">
        <v>0</v>
      </c>
      <c r="D41" s="80">
        <v>0</v>
      </c>
      <c r="E41" s="80">
        <v>0</v>
      </c>
      <c r="F41" s="80">
        <v>0</v>
      </c>
      <c r="G41" s="80">
        <v>0</v>
      </c>
      <c r="H41" s="80">
        <v>387097.90726999997</v>
      </c>
      <c r="I41" s="80">
        <v>0</v>
      </c>
      <c r="J41" s="80">
        <v>0</v>
      </c>
      <c r="K41" s="80">
        <v>387097.90726999997</v>
      </c>
    </row>
    <row r="42" spans="1:11">
      <c r="A42" s="79" t="s">
        <v>74</v>
      </c>
      <c r="B42" s="80">
        <v>0</v>
      </c>
      <c r="C42" s="80">
        <v>0</v>
      </c>
      <c r="D42" s="80">
        <v>169669.10292999999</v>
      </c>
      <c r="E42" s="80">
        <v>0</v>
      </c>
      <c r="F42" s="80">
        <v>0</v>
      </c>
      <c r="G42" s="80">
        <v>0</v>
      </c>
      <c r="H42" s="80">
        <v>0</v>
      </c>
      <c r="I42" s="80">
        <v>0</v>
      </c>
      <c r="J42" s="80">
        <v>0</v>
      </c>
      <c r="K42" s="80">
        <v>169669.10292999999</v>
      </c>
    </row>
    <row r="43" spans="1:11">
      <c r="A43" s="79" t="s">
        <v>85</v>
      </c>
      <c r="B43" s="80">
        <v>0</v>
      </c>
      <c r="C43" s="80">
        <v>0</v>
      </c>
      <c r="D43" s="80">
        <v>0</v>
      </c>
      <c r="E43" s="80">
        <v>0</v>
      </c>
      <c r="F43" s="80">
        <v>0</v>
      </c>
      <c r="G43" s="80">
        <v>67657.538520000002</v>
      </c>
      <c r="H43" s="80">
        <v>0</v>
      </c>
      <c r="I43" s="80">
        <v>0</v>
      </c>
      <c r="J43" s="80">
        <v>0</v>
      </c>
      <c r="K43" s="80">
        <v>67657.538520000002</v>
      </c>
    </row>
    <row r="44" spans="1:11">
      <c r="A44" s="79" t="s">
        <v>67</v>
      </c>
      <c r="B44" s="80">
        <v>11146.771949999998</v>
      </c>
      <c r="C44" s="80">
        <v>0</v>
      </c>
      <c r="D44" s="80">
        <v>26792.246609999998</v>
      </c>
      <c r="E44" s="80">
        <v>0</v>
      </c>
      <c r="F44" s="80">
        <v>0</v>
      </c>
      <c r="G44" s="80">
        <v>28832.38737</v>
      </c>
      <c r="H44" s="80">
        <v>997261.06767999998</v>
      </c>
      <c r="I44" s="80">
        <v>15897.26708</v>
      </c>
      <c r="J44" s="80">
        <v>8577.4805699999997</v>
      </c>
      <c r="K44" s="80">
        <v>1088507.22126</v>
      </c>
    </row>
    <row r="45" spans="1:11">
      <c r="A45" s="79" t="s">
        <v>83</v>
      </c>
      <c r="B45" s="80">
        <v>0</v>
      </c>
      <c r="C45" s="80">
        <v>0</v>
      </c>
      <c r="D45" s="80">
        <v>92306.342770000003</v>
      </c>
      <c r="E45" s="80">
        <v>0</v>
      </c>
      <c r="F45" s="80">
        <v>0</v>
      </c>
      <c r="G45" s="80">
        <v>0</v>
      </c>
      <c r="H45" s="80">
        <v>0</v>
      </c>
      <c r="I45" s="80">
        <v>0</v>
      </c>
      <c r="J45" s="80">
        <v>0</v>
      </c>
      <c r="K45" s="80">
        <v>92306.342770000003</v>
      </c>
    </row>
    <row r="46" spans="1:11">
      <c r="A46" s="79" t="s">
        <v>76</v>
      </c>
      <c r="B46" s="80">
        <v>0</v>
      </c>
      <c r="C46" s="80">
        <v>0</v>
      </c>
      <c r="D46" s="80">
        <v>115719.07657999999</v>
      </c>
      <c r="E46" s="80">
        <v>0</v>
      </c>
      <c r="F46" s="80">
        <v>0</v>
      </c>
      <c r="G46" s="80">
        <v>0</v>
      </c>
      <c r="H46" s="80">
        <v>0</v>
      </c>
      <c r="I46" s="80">
        <v>0</v>
      </c>
      <c r="J46" s="80">
        <v>0</v>
      </c>
      <c r="K46" s="80">
        <v>115719.07657999999</v>
      </c>
    </row>
    <row r="47" spans="1:11">
      <c r="A47" s="79" t="s">
        <v>95</v>
      </c>
      <c r="B47" s="80">
        <v>0</v>
      </c>
      <c r="C47" s="80">
        <v>69547.453069999989</v>
      </c>
      <c r="D47" s="80">
        <v>0</v>
      </c>
      <c r="E47" s="80">
        <v>0</v>
      </c>
      <c r="F47" s="80">
        <v>0</v>
      </c>
      <c r="G47" s="80">
        <v>0</v>
      </c>
      <c r="H47" s="80">
        <v>0</v>
      </c>
      <c r="I47" s="80">
        <v>0</v>
      </c>
      <c r="J47" s="80">
        <v>0</v>
      </c>
      <c r="K47" s="80">
        <v>69547.453069999989</v>
      </c>
    </row>
    <row r="48" spans="1:11">
      <c r="A48" s="79" t="s">
        <v>71</v>
      </c>
      <c r="B48" s="80">
        <v>0</v>
      </c>
      <c r="C48" s="80">
        <v>0</v>
      </c>
      <c r="D48" s="80">
        <v>192482.05536000003</v>
      </c>
      <c r="E48" s="80">
        <v>0</v>
      </c>
      <c r="F48" s="80">
        <v>0</v>
      </c>
      <c r="G48" s="80">
        <v>0</v>
      </c>
      <c r="H48" s="80">
        <v>0</v>
      </c>
      <c r="I48" s="80">
        <v>0</v>
      </c>
      <c r="J48" s="80">
        <v>0</v>
      </c>
      <c r="K48" s="80">
        <v>192482.05536000003</v>
      </c>
    </row>
    <row r="49" spans="1:11">
      <c r="A49" s="79" t="s">
        <v>96</v>
      </c>
      <c r="B49" s="80">
        <v>278932.70694999996</v>
      </c>
      <c r="C49" s="80">
        <v>0</v>
      </c>
      <c r="D49" s="80">
        <v>0</v>
      </c>
      <c r="E49" s="80">
        <v>0</v>
      </c>
      <c r="F49" s="80">
        <v>0</v>
      </c>
      <c r="G49" s="80">
        <v>0</v>
      </c>
      <c r="H49" s="80">
        <v>0</v>
      </c>
      <c r="I49" s="80">
        <v>0</v>
      </c>
      <c r="J49" s="80">
        <v>0</v>
      </c>
      <c r="K49" s="80">
        <v>278932.70694999996</v>
      </c>
    </row>
    <row r="50" spans="1:11">
      <c r="A50" s="79" t="s">
        <v>91</v>
      </c>
      <c r="B50" s="80">
        <v>0</v>
      </c>
      <c r="C50" s="80">
        <v>0</v>
      </c>
      <c r="D50" s="80">
        <v>0</v>
      </c>
      <c r="E50" s="80">
        <v>0</v>
      </c>
      <c r="F50" s="80">
        <v>0</v>
      </c>
      <c r="G50" s="80">
        <v>0</v>
      </c>
      <c r="H50" s="80">
        <v>237007.43799000001</v>
      </c>
      <c r="I50" s="80">
        <v>4040.5876600000001</v>
      </c>
      <c r="J50" s="80">
        <v>0</v>
      </c>
      <c r="K50" s="80">
        <v>241048.02565</v>
      </c>
    </row>
    <row r="51" spans="1:11">
      <c r="A51" s="79" t="s">
        <v>77</v>
      </c>
      <c r="B51" s="80">
        <v>0</v>
      </c>
      <c r="C51" s="80">
        <v>0</v>
      </c>
      <c r="D51" s="80">
        <v>0</v>
      </c>
      <c r="E51" s="80">
        <v>0</v>
      </c>
      <c r="F51" s="80">
        <v>63472.671320000001</v>
      </c>
      <c r="G51" s="80">
        <v>8353.28377</v>
      </c>
      <c r="H51" s="80">
        <v>0</v>
      </c>
      <c r="I51" s="80">
        <v>0</v>
      </c>
      <c r="J51" s="80">
        <v>0</v>
      </c>
      <c r="K51" s="80">
        <v>71825.955090000003</v>
      </c>
    </row>
    <row r="52" spans="1:11">
      <c r="A52" s="79" t="s">
        <v>90</v>
      </c>
      <c r="B52" s="80">
        <v>0</v>
      </c>
      <c r="C52" s="80">
        <v>0</v>
      </c>
      <c r="D52" s="80">
        <v>0</v>
      </c>
      <c r="E52" s="80">
        <v>0</v>
      </c>
      <c r="F52" s="80">
        <v>0</v>
      </c>
      <c r="G52" s="80">
        <v>105401.39534999999</v>
      </c>
      <c r="H52" s="80">
        <v>0</v>
      </c>
      <c r="I52" s="80">
        <v>0</v>
      </c>
      <c r="J52" s="80">
        <v>0</v>
      </c>
      <c r="K52" s="80">
        <v>105401.39534999999</v>
      </c>
    </row>
    <row r="53" spans="1:11">
      <c r="A53" s="79" t="s">
        <v>84</v>
      </c>
      <c r="B53" s="80">
        <v>0</v>
      </c>
      <c r="C53" s="80">
        <v>0</v>
      </c>
      <c r="D53" s="80">
        <v>0</v>
      </c>
      <c r="E53" s="80">
        <v>0</v>
      </c>
      <c r="F53" s="80">
        <v>0</v>
      </c>
      <c r="G53" s="80">
        <v>174135.19722999999</v>
      </c>
      <c r="H53" s="80">
        <v>0</v>
      </c>
      <c r="I53" s="80">
        <v>0</v>
      </c>
      <c r="J53" s="80">
        <v>0</v>
      </c>
      <c r="K53" s="80">
        <v>174135.19722999999</v>
      </c>
    </row>
    <row r="54" spans="1:11">
      <c r="A54" s="79" t="s">
        <v>94</v>
      </c>
      <c r="B54" s="80">
        <v>0</v>
      </c>
      <c r="C54" s="80">
        <v>0</v>
      </c>
      <c r="D54" s="80">
        <v>0</v>
      </c>
      <c r="E54" s="80">
        <v>0</v>
      </c>
      <c r="F54" s="80">
        <v>0</v>
      </c>
      <c r="G54" s="80">
        <v>0</v>
      </c>
      <c r="H54" s="80">
        <v>269125.55400999996</v>
      </c>
      <c r="I54" s="80">
        <v>0</v>
      </c>
      <c r="J54" s="80">
        <v>0</v>
      </c>
      <c r="K54" s="80">
        <v>269125.55400999996</v>
      </c>
    </row>
    <row r="55" spans="1:11">
      <c r="A55" s="79" t="s">
        <v>73</v>
      </c>
      <c r="B55" s="80">
        <v>0</v>
      </c>
      <c r="C55" s="80">
        <v>0</v>
      </c>
      <c r="D55" s="80">
        <v>176658.64922999998</v>
      </c>
      <c r="E55" s="80">
        <v>0</v>
      </c>
      <c r="F55" s="80">
        <v>0</v>
      </c>
      <c r="G55" s="80">
        <v>0</v>
      </c>
      <c r="H55" s="80">
        <v>0</v>
      </c>
      <c r="I55" s="80">
        <v>0</v>
      </c>
      <c r="J55" s="80">
        <v>0</v>
      </c>
      <c r="K55" s="80">
        <v>176658.64922999998</v>
      </c>
    </row>
    <row r="56" spans="1:11">
      <c r="A56" s="79" t="s">
        <v>75</v>
      </c>
      <c r="B56" s="80">
        <v>0</v>
      </c>
      <c r="C56" s="80">
        <v>0</v>
      </c>
      <c r="D56" s="80">
        <v>150954.59425999998</v>
      </c>
      <c r="E56" s="80">
        <v>0</v>
      </c>
      <c r="F56" s="80">
        <v>0</v>
      </c>
      <c r="G56" s="80">
        <v>0</v>
      </c>
      <c r="H56" s="80">
        <v>0</v>
      </c>
      <c r="I56" s="80">
        <v>0</v>
      </c>
      <c r="J56" s="80">
        <v>0</v>
      </c>
      <c r="K56" s="80">
        <v>150954.59425999998</v>
      </c>
    </row>
    <row r="57" spans="1:11">
      <c r="A57" s="79" t="s">
        <v>72</v>
      </c>
      <c r="B57" s="80">
        <v>0</v>
      </c>
      <c r="C57" s="80">
        <v>0</v>
      </c>
      <c r="D57" s="80">
        <v>282325.22399000003</v>
      </c>
      <c r="E57" s="80">
        <v>0</v>
      </c>
      <c r="F57" s="80">
        <v>0</v>
      </c>
      <c r="G57" s="80">
        <v>0</v>
      </c>
      <c r="H57" s="80">
        <v>0</v>
      </c>
      <c r="I57" s="80">
        <v>0</v>
      </c>
      <c r="J57" s="80">
        <v>0</v>
      </c>
      <c r="K57" s="80">
        <v>282325.22399000003</v>
      </c>
    </row>
    <row r="58" spans="1:11">
      <c r="A58" s="79" t="s">
        <v>68</v>
      </c>
      <c r="B58" s="80">
        <v>17884.167719999998</v>
      </c>
      <c r="C58" s="80">
        <v>15986.299150000001</v>
      </c>
      <c r="D58" s="80">
        <v>49998.469119999994</v>
      </c>
      <c r="E58" s="80">
        <v>0</v>
      </c>
      <c r="F58" s="80">
        <v>0</v>
      </c>
      <c r="G58" s="80">
        <v>68950.892849999989</v>
      </c>
      <c r="H58" s="80">
        <v>598998.95161999995</v>
      </c>
      <c r="I58" s="80">
        <v>0</v>
      </c>
      <c r="J58" s="80">
        <v>0</v>
      </c>
      <c r="K58" s="80">
        <v>751818.78046000004</v>
      </c>
    </row>
    <row r="59" spans="1:11">
      <c r="A59" s="79" t="s">
        <v>70</v>
      </c>
      <c r="B59" s="80">
        <v>0</v>
      </c>
      <c r="C59" s="80">
        <v>0</v>
      </c>
      <c r="D59" s="80">
        <v>90517.12595999999</v>
      </c>
      <c r="E59" s="80">
        <v>0</v>
      </c>
      <c r="F59" s="80">
        <v>0</v>
      </c>
      <c r="G59" s="80">
        <v>0</v>
      </c>
      <c r="H59" s="80">
        <v>0</v>
      </c>
      <c r="I59" s="80">
        <v>0</v>
      </c>
      <c r="J59" s="80">
        <v>0</v>
      </c>
      <c r="K59" s="80">
        <v>90517.12595999999</v>
      </c>
    </row>
    <row r="60" spans="1:11">
      <c r="A60" s="79" t="s">
        <v>89</v>
      </c>
      <c r="B60" s="80">
        <v>207089.37371000001</v>
      </c>
      <c r="C60" s="80">
        <v>0</v>
      </c>
      <c r="D60" s="80">
        <v>0</v>
      </c>
      <c r="E60" s="80">
        <v>15335.02918</v>
      </c>
      <c r="F60" s="80">
        <v>31848.813489999997</v>
      </c>
      <c r="G60" s="80">
        <v>0</v>
      </c>
      <c r="H60" s="80">
        <v>0</v>
      </c>
      <c r="I60" s="80">
        <v>0</v>
      </c>
      <c r="J60" s="80">
        <v>0</v>
      </c>
      <c r="K60" s="80">
        <v>254273.21638</v>
      </c>
    </row>
    <row r="61" spans="1:11">
      <c r="A61" s="79" t="s">
        <v>81</v>
      </c>
      <c r="B61" s="80">
        <v>0</v>
      </c>
      <c r="C61" s="80">
        <v>0</v>
      </c>
      <c r="D61" s="80">
        <v>0</v>
      </c>
      <c r="E61" s="80">
        <v>0</v>
      </c>
      <c r="F61" s="80">
        <v>0</v>
      </c>
      <c r="G61" s="80">
        <v>0</v>
      </c>
      <c r="H61" s="80">
        <v>81489.400120000006</v>
      </c>
      <c r="I61" s="80">
        <v>0</v>
      </c>
      <c r="J61" s="80">
        <v>0</v>
      </c>
      <c r="K61" s="80">
        <v>81489.400120000006</v>
      </c>
    </row>
    <row r="62" spans="1:11">
      <c r="A62" s="79" t="s">
        <v>82</v>
      </c>
      <c r="B62" s="80">
        <v>0</v>
      </c>
      <c r="C62" s="80">
        <v>0</v>
      </c>
      <c r="D62" s="80">
        <v>0</v>
      </c>
      <c r="E62" s="80">
        <v>0</v>
      </c>
      <c r="F62" s="80">
        <v>0</v>
      </c>
      <c r="G62" s="80">
        <v>0</v>
      </c>
      <c r="H62" s="80">
        <v>0</v>
      </c>
      <c r="I62" s="80">
        <v>54409.777280000002</v>
      </c>
      <c r="J62" s="80">
        <v>0</v>
      </c>
      <c r="K62" s="80">
        <v>54409.777280000002</v>
      </c>
    </row>
    <row r="63" spans="1:11">
      <c r="A63" s="79" t="s">
        <v>516</v>
      </c>
      <c r="B63" s="80">
        <v>0</v>
      </c>
      <c r="C63" s="80">
        <v>0</v>
      </c>
      <c r="D63" s="80">
        <v>0</v>
      </c>
      <c r="E63" s="80">
        <v>0</v>
      </c>
      <c r="F63" s="80">
        <v>28426.17078</v>
      </c>
      <c r="G63" s="80">
        <v>0</v>
      </c>
      <c r="H63" s="80">
        <v>0</v>
      </c>
      <c r="I63" s="80">
        <v>0</v>
      </c>
      <c r="J63" s="80">
        <v>0</v>
      </c>
      <c r="K63" s="80">
        <v>28426.17078</v>
      </c>
    </row>
    <row r="64" spans="1:11">
      <c r="A64" s="79" t="s">
        <v>1289</v>
      </c>
      <c r="B64" s="80">
        <v>0</v>
      </c>
      <c r="C64" s="80">
        <v>0</v>
      </c>
      <c r="D64" s="80">
        <v>63137.107189999995</v>
      </c>
      <c r="E64" s="80">
        <v>0</v>
      </c>
      <c r="F64" s="80">
        <v>0</v>
      </c>
      <c r="G64" s="80">
        <v>0</v>
      </c>
      <c r="H64" s="80">
        <v>0</v>
      </c>
      <c r="I64" s="80">
        <v>0</v>
      </c>
      <c r="J64" s="80">
        <v>0</v>
      </c>
      <c r="K64" s="80">
        <v>63137.107189999995</v>
      </c>
    </row>
    <row r="65" spans="1:11">
      <c r="A65" s="79" t="s">
        <v>1296</v>
      </c>
      <c r="B65" s="80">
        <v>3780.1579500000003</v>
      </c>
      <c r="C65" s="80">
        <v>0</v>
      </c>
      <c r="D65" s="80">
        <v>0</v>
      </c>
      <c r="E65" s="80">
        <v>0</v>
      </c>
      <c r="F65" s="80">
        <v>0</v>
      </c>
      <c r="G65" s="80">
        <v>50975.613290000001</v>
      </c>
      <c r="H65" s="80">
        <v>1428.3079</v>
      </c>
      <c r="I65" s="80">
        <v>0</v>
      </c>
      <c r="J65" s="80">
        <v>0</v>
      </c>
      <c r="K65" s="80">
        <v>56184.079140000002</v>
      </c>
    </row>
    <row r="66" spans="1:11">
      <c r="A66" s="79" t="s">
        <v>1297</v>
      </c>
      <c r="B66" s="80">
        <v>0</v>
      </c>
      <c r="C66" s="80">
        <v>0</v>
      </c>
      <c r="D66" s="80">
        <v>0</v>
      </c>
      <c r="E66" s="80">
        <v>0</v>
      </c>
      <c r="F66" s="80">
        <v>0</v>
      </c>
      <c r="G66" s="80">
        <v>15318.19254</v>
      </c>
      <c r="H66" s="80">
        <v>0</v>
      </c>
      <c r="I66" s="80">
        <v>0</v>
      </c>
      <c r="J66" s="80">
        <v>0</v>
      </c>
      <c r="K66" s="80">
        <v>15318.19254</v>
      </c>
    </row>
    <row r="67" spans="1:11" s="676" customFormat="1">
      <c r="A67" s="79" t="s">
        <v>1307</v>
      </c>
      <c r="B67" s="80">
        <v>0</v>
      </c>
      <c r="C67" s="80">
        <v>5422.8627000000006</v>
      </c>
      <c r="D67" s="80">
        <v>0</v>
      </c>
      <c r="E67" s="80">
        <v>0</v>
      </c>
      <c r="F67" s="80">
        <v>0</v>
      </c>
      <c r="G67" s="80">
        <v>0</v>
      </c>
      <c r="H67" s="80">
        <v>0</v>
      </c>
      <c r="I67" s="80">
        <v>0</v>
      </c>
      <c r="J67" s="80">
        <v>0</v>
      </c>
      <c r="K67" s="80">
        <v>5422.8627000000006</v>
      </c>
    </row>
    <row r="68" spans="1:11" s="676" customFormat="1">
      <c r="A68" s="79" t="s">
        <v>1308</v>
      </c>
      <c r="B68" s="80">
        <v>0</v>
      </c>
      <c r="C68" s="80">
        <v>0</v>
      </c>
      <c r="D68" s="80">
        <v>42774.3128</v>
      </c>
      <c r="E68" s="80">
        <v>0</v>
      </c>
      <c r="F68" s="80">
        <v>0</v>
      </c>
      <c r="G68" s="80">
        <v>0</v>
      </c>
      <c r="H68" s="80">
        <v>0</v>
      </c>
      <c r="I68" s="80">
        <v>0</v>
      </c>
      <c r="J68" s="80">
        <v>0</v>
      </c>
      <c r="K68" s="80">
        <v>42774.3128</v>
      </c>
    </row>
    <row r="69" spans="1:11" s="690" customFormat="1">
      <c r="A69" s="79" t="s">
        <v>1401</v>
      </c>
      <c r="B69" s="80">
        <v>0</v>
      </c>
      <c r="C69" s="80">
        <v>0</v>
      </c>
      <c r="D69" s="80">
        <v>118803.81531000001</v>
      </c>
      <c r="E69" s="80">
        <v>0</v>
      </c>
      <c r="F69" s="80">
        <v>0</v>
      </c>
      <c r="G69" s="80">
        <v>0</v>
      </c>
      <c r="H69" s="80">
        <v>0</v>
      </c>
      <c r="I69" s="80">
        <v>0</v>
      </c>
      <c r="J69" s="80">
        <v>0</v>
      </c>
      <c r="K69" s="80">
        <v>118803.81531000001</v>
      </c>
    </row>
    <row r="70" spans="1:11" s="694" customFormat="1">
      <c r="A70" s="79" t="s">
        <v>1427</v>
      </c>
      <c r="B70" s="80">
        <v>0</v>
      </c>
      <c r="C70" s="80">
        <v>0</v>
      </c>
      <c r="D70" s="80">
        <v>21746.667819999999</v>
      </c>
      <c r="E70" s="80">
        <v>0</v>
      </c>
      <c r="F70" s="80">
        <v>0</v>
      </c>
      <c r="G70" s="80">
        <v>0</v>
      </c>
      <c r="H70" s="80">
        <v>0</v>
      </c>
      <c r="I70" s="80">
        <v>0</v>
      </c>
      <c r="J70" s="80">
        <v>0</v>
      </c>
      <c r="K70" s="80">
        <v>21746.667819999999</v>
      </c>
    </row>
    <row r="71" spans="1:11" s="694" customFormat="1">
      <c r="A71" s="79" t="s">
        <v>1428</v>
      </c>
      <c r="B71" s="80">
        <v>0</v>
      </c>
      <c r="C71" s="80">
        <v>218.18432000000001</v>
      </c>
      <c r="D71" s="80">
        <v>64525.834229999993</v>
      </c>
      <c r="E71" s="80">
        <v>0</v>
      </c>
      <c r="F71" s="80">
        <v>0</v>
      </c>
      <c r="G71" s="80">
        <v>0</v>
      </c>
      <c r="H71" s="80">
        <v>0</v>
      </c>
      <c r="I71" s="80">
        <v>0</v>
      </c>
      <c r="J71" s="80">
        <v>0</v>
      </c>
      <c r="K71" s="80">
        <v>64744.018549999993</v>
      </c>
    </row>
    <row r="72" spans="1:11" s="694" customFormat="1">
      <c r="A72" s="79" t="s">
        <v>1429</v>
      </c>
      <c r="B72" s="80">
        <v>0</v>
      </c>
      <c r="C72" s="80">
        <v>0</v>
      </c>
      <c r="D72" s="80">
        <v>0</v>
      </c>
      <c r="E72" s="80">
        <v>163014.12300999998</v>
      </c>
      <c r="F72" s="80">
        <v>0</v>
      </c>
      <c r="G72" s="80">
        <v>0</v>
      </c>
      <c r="H72" s="80">
        <v>0</v>
      </c>
      <c r="I72" s="80">
        <v>0</v>
      </c>
      <c r="J72" s="80">
        <v>0</v>
      </c>
      <c r="K72" s="80">
        <v>163014.12300999998</v>
      </c>
    </row>
    <row r="73" spans="1:11">
      <c r="A73" s="79" t="s">
        <v>439</v>
      </c>
      <c r="B73" s="80">
        <v>534621.30976999993</v>
      </c>
      <c r="C73" s="80">
        <v>91174.799239999993</v>
      </c>
      <c r="D73" s="80">
        <v>2046419.7746600001</v>
      </c>
      <c r="E73" s="80">
        <v>315187.10286000004</v>
      </c>
      <c r="F73" s="80">
        <v>772769.29132000008</v>
      </c>
      <c r="G73" s="80">
        <v>730938.92086000007</v>
      </c>
      <c r="H73" s="80">
        <v>2717985.2458800003</v>
      </c>
      <c r="I73" s="80">
        <v>74347.63201999999</v>
      </c>
      <c r="J73" s="80">
        <v>8577.4805699999997</v>
      </c>
      <c r="K73" s="80">
        <v>7292021.5571800005</v>
      </c>
    </row>
    <row r="74" spans="1:11">
      <c r="A74" s="84" t="s">
        <v>445</v>
      </c>
      <c r="B74" s="82"/>
      <c r="C74" s="82"/>
      <c r="D74" s="82"/>
      <c r="E74" s="82"/>
      <c r="F74" s="82"/>
      <c r="G74" s="82"/>
      <c r="H74" s="82"/>
      <c r="I74" s="82"/>
      <c r="J74" s="82"/>
      <c r="K74" s="81"/>
    </row>
    <row r="75" spans="1:11">
      <c r="A75" s="79" t="s">
        <v>99</v>
      </c>
      <c r="B75" s="80">
        <v>2586.5836400000003</v>
      </c>
      <c r="C75" s="80">
        <v>7508.0990199999997</v>
      </c>
      <c r="D75" s="80">
        <v>45594.388530000004</v>
      </c>
      <c r="E75" s="80">
        <v>1827.4068600000001</v>
      </c>
      <c r="F75" s="80">
        <v>947.38821999999993</v>
      </c>
      <c r="G75" s="80">
        <v>2580.4797000000003</v>
      </c>
      <c r="H75" s="80">
        <v>6957.21299</v>
      </c>
      <c r="I75" s="80">
        <v>143.80342000000002</v>
      </c>
      <c r="J75" s="80">
        <v>695.73514</v>
      </c>
      <c r="K75" s="80">
        <v>68841.097519999996</v>
      </c>
    </row>
    <row r="76" spans="1:11">
      <c r="A76" s="79" t="s">
        <v>1259</v>
      </c>
      <c r="B76" s="80">
        <v>1053.6690700000001</v>
      </c>
      <c r="C76" s="80">
        <v>205160.47033000001</v>
      </c>
      <c r="D76" s="80">
        <v>999.85365000000002</v>
      </c>
      <c r="E76" s="80">
        <v>3980.3797300000001</v>
      </c>
      <c r="F76" s="80">
        <v>2625.0484500000002</v>
      </c>
      <c r="G76" s="80">
        <v>319.92896000000002</v>
      </c>
      <c r="H76" s="80">
        <v>1140.29961</v>
      </c>
      <c r="I76" s="80">
        <v>1040.88309</v>
      </c>
      <c r="J76" s="80">
        <v>0</v>
      </c>
      <c r="K76" s="80">
        <v>216320.53288999997</v>
      </c>
    </row>
    <row r="77" spans="1:11">
      <c r="A77" s="79" t="s">
        <v>1283</v>
      </c>
      <c r="B77" s="80">
        <v>15627.367960000001</v>
      </c>
      <c r="C77" s="80">
        <v>525564.05299</v>
      </c>
      <c r="D77" s="80">
        <v>34082.130420000001</v>
      </c>
      <c r="E77" s="80">
        <v>13509.118109999999</v>
      </c>
      <c r="F77" s="80">
        <v>26583.117120000003</v>
      </c>
      <c r="G77" s="80">
        <v>18977.90209</v>
      </c>
      <c r="H77" s="80">
        <v>73828.190629999997</v>
      </c>
      <c r="I77" s="80">
        <v>28571.906500000001</v>
      </c>
      <c r="J77" s="80">
        <v>2508.4619500000003</v>
      </c>
      <c r="K77" s="80">
        <v>739252.24777000002</v>
      </c>
    </row>
    <row r="78" spans="1:11">
      <c r="A78" s="79" t="s">
        <v>1284</v>
      </c>
      <c r="B78" s="80">
        <v>0</v>
      </c>
      <c r="C78" s="80">
        <v>40747.849780000004</v>
      </c>
      <c r="D78" s="80">
        <v>0</v>
      </c>
      <c r="E78" s="80">
        <v>0</v>
      </c>
      <c r="F78" s="80">
        <v>0</v>
      </c>
      <c r="G78" s="80">
        <v>0</v>
      </c>
      <c r="H78" s="80">
        <v>161.17373999999998</v>
      </c>
      <c r="I78" s="80">
        <v>0</v>
      </c>
      <c r="J78" s="80">
        <v>0</v>
      </c>
      <c r="K78" s="80">
        <v>40909.023520000002</v>
      </c>
    </row>
    <row r="79" spans="1:11" s="694" customFormat="1">
      <c r="A79" s="79" t="s">
        <v>1420</v>
      </c>
      <c r="B79" s="80">
        <v>720.96014000000002</v>
      </c>
      <c r="C79" s="80">
        <v>1647.8699799999999</v>
      </c>
      <c r="D79" s="80">
        <v>12858.25576</v>
      </c>
      <c r="E79" s="80">
        <v>2303.6193599999997</v>
      </c>
      <c r="F79" s="80">
        <v>868.47754000000009</v>
      </c>
      <c r="G79" s="80">
        <v>2941.2779700000001</v>
      </c>
      <c r="H79" s="80">
        <v>18148.130880000001</v>
      </c>
      <c r="I79" s="80">
        <v>0</v>
      </c>
      <c r="J79" s="80">
        <v>0</v>
      </c>
      <c r="K79" s="80">
        <v>39488.591630000003</v>
      </c>
    </row>
    <row r="80" spans="1:11" s="694" customFormat="1">
      <c r="A80" s="79" t="s">
        <v>1423</v>
      </c>
      <c r="B80" s="80">
        <v>45.445769999999996</v>
      </c>
      <c r="C80" s="80">
        <v>983.96303</v>
      </c>
      <c r="D80" s="80">
        <v>368.32853999999998</v>
      </c>
      <c r="E80" s="80">
        <v>2139.78514</v>
      </c>
      <c r="F80" s="80">
        <v>257.51707999999996</v>
      </c>
      <c r="G80" s="80">
        <v>352.42465999999996</v>
      </c>
      <c r="H80" s="80">
        <v>314.89019999999999</v>
      </c>
      <c r="I80" s="80">
        <v>18.346109999999999</v>
      </c>
      <c r="J80" s="80">
        <v>18.614740000000001</v>
      </c>
      <c r="K80" s="80">
        <v>4499.3152699999991</v>
      </c>
    </row>
    <row r="81" spans="1:11">
      <c r="A81" s="79" t="s">
        <v>439</v>
      </c>
      <c r="B81" s="80">
        <v>20034.026579999998</v>
      </c>
      <c r="C81" s="80">
        <v>781612.30512999999</v>
      </c>
      <c r="D81" s="80">
        <v>93902.956900000005</v>
      </c>
      <c r="E81" s="80">
        <v>23760.3092</v>
      </c>
      <c r="F81" s="80">
        <v>31281.548409999999</v>
      </c>
      <c r="G81" s="80">
        <v>25172.01338</v>
      </c>
      <c r="H81" s="80">
        <v>100549.89805</v>
      </c>
      <c r="I81" s="80">
        <v>29774.939120000003</v>
      </c>
      <c r="J81" s="80">
        <v>3222.8118300000001</v>
      </c>
      <c r="K81" s="80">
        <v>1109310.8085999999</v>
      </c>
    </row>
    <row r="82" spans="1:11">
      <c r="A82" s="84" t="s">
        <v>443</v>
      </c>
      <c r="B82" s="82"/>
      <c r="C82" s="82"/>
      <c r="D82" s="82"/>
      <c r="E82" s="82"/>
      <c r="F82" s="82"/>
      <c r="G82" s="82"/>
      <c r="H82" s="82"/>
      <c r="I82" s="82"/>
      <c r="J82" s="82"/>
      <c r="K82" s="81"/>
    </row>
    <row r="83" spans="1:11">
      <c r="A83" s="79" t="s">
        <v>115</v>
      </c>
      <c r="B83" s="80">
        <v>814081.59262000001</v>
      </c>
      <c r="C83" s="80">
        <v>12425782.651700001</v>
      </c>
      <c r="D83" s="80">
        <v>5909940.2511899993</v>
      </c>
      <c r="E83" s="80">
        <v>651123.84905999992</v>
      </c>
      <c r="F83" s="80">
        <v>708896.63729999994</v>
      </c>
      <c r="G83" s="80">
        <v>1106119.4380099999</v>
      </c>
      <c r="H83" s="80">
        <v>9968431.734170001</v>
      </c>
      <c r="I83" s="80">
        <v>474890.78491000005</v>
      </c>
      <c r="J83" s="80">
        <v>170190.54099000001</v>
      </c>
      <c r="K83" s="80">
        <v>32229457.47995</v>
      </c>
    </row>
    <row r="84" spans="1:11">
      <c r="A84" s="79" t="s">
        <v>439</v>
      </c>
      <c r="B84" s="80">
        <v>814081.59262000001</v>
      </c>
      <c r="C84" s="80">
        <v>12425782.651700001</v>
      </c>
      <c r="D84" s="80">
        <v>5909940.2511899993</v>
      </c>
      <c r="E84" s="80">
        <v>651123.84905999992</v>
      </c>
      <c r="F84" s="80">
        <v>708896.63729999994</v>
      </c>
      <c r="G84" s="80">
        <v>1106119.4380099999</v>
      </c>
      <c r="H84" s="80">
        <v>9968431.734170001</v>
      </c>
      <c r="I84" s="80">
        <v>474890.78491000005</v>
      </c>
      <c r="J84" s="80">
        <v>170190.54099000001</v>
      </c>
      <c r="K84" s="80">
        <v>32229457.47995</v>
      </c>
    </row>
    <row r="85" spans="1:11">
      <c r="A85" s="85" t="s">
        <v>1014</v>
      </c>
      <c r="B85" s="82"/>
      <c r="C85" s="82"/>
      <c r="D85" s="82"/>
      <c r="E85" s="82"/>
      <c r="F85" s="82"/>
      <c r="G85" s="82"/>
      <c r="H85" s="82"/>
      <c r="I85" s="82"/>
      <c r="J85" s="82"/>
      <c r="K85" s="82"/>
    </row>
    <row r="86" spans="1:11">
      <c r="A86" s="79" t="s">
        <v>118</v>
      </c>
      <c r="B86" s="80">
        <v>0</v>
      </c>
      <c r="C86" s="80">
        <v>4460114.6021199999</v>
      </c>
      <c r="D86" s="80">
        <v>0</v>
      </c>
      <c r="E86" s="80">
        <v>0</v>
      </c>
      <c r="F86" s="80">
        <v>0</v>
      </c>
      <c r="G86" s="80">
        <v>0</v>
      </c>
      <c r="H86" s="80">
        <v>0</v>
      </c>
      <c r="I86" s="80">
        <v>0</v>
      </c>
      <c r="J86" s="80">
        <v>0</v>
      </c>
      <c r="K86" s="80">
        <v>4460114.6021199999</v>
      </c>
    </row>
    <row r="87" spans="1:11">
      <c r="A87" s="79" t="s">
        <v>439</v>
      </c>
      <c r="B87" s="80">
        <v>0</v>
      </c>
      <c r="C87" s="80">
        <v>4460114.6021199999</v>
      </c>
      <c r="D87" s="80">
        <v>0</v>
      </c>
      <c r="E87" s="80">
        <v>0</v>
      </c>
      <c r="F87" s="80">
        <v>0</v>
      </c>
      <c r="G87" s="80">
        <v>0</v>
      </c>
      <c r="H87" s="80">
        <v>0</v>
      </c>
      <c r="I87" s="80">
        <v>0</v>
      </c>
      <c r="J87" s="80">
        <v>0</v>
      </c>
      <c r="K87" s="80">
        <v>4460114.6021199999</v>
      </c>
    </row>
    <row r="88" spans="1:11">
      <c r="A88" s="85" t="s">
        <v>158</v>
      </c>
      <c r="B88" s="82">
        <f>SUM(B22,B26,B31,B73,B84,B87,B81)</f>
        <v>3654874.2643700005</v>
      </c>
      <c r="C88" s="82">
        <f t="shared" ref="C88:J88" si="0">SUM(C22,C26,C31,C73,C84,C87,C81)</f>
        <v>106524431.96794999</v>
      </c>
      <c r="D88" s="82">
        <f t="shared" si="0"/>
        <v>23270962.197610002</v>
      </c>
      <c r="E88" s="82">
        <f t="shared" si="0"/>
        <v>3593214.0558599997</v>
      </c>
      <c r="F88" s="82">
        <f t="shared" si="0"/>
        <v>4127681.7276099995</v>
      </c>
      <c r="G88" s="82">
        <f t="shared" si="0"/>
        <v>4483557.9867600007</v>
      </c>
      <c r="H88" s="82">
        <f t="shared" si="0"/>
        <v>67796431.318090007</v>
      </c>
      <c r="I88" s="82">
        <f t="shared" si="0"/>
        <v>1317283.3361899999</v>
      </c>
      <c r="J88" s="82">
        <f t="shared" si="0"/>
        <v>475029.10079000005</v>
      </c>
      <c r="K88" s="82">
        <f>SUM(K22,K26,K31,K73,K84,K87,K81)</f>
        <v>215243465.95523003</v>
      </c>
    </row>
    <row r="89" spans="1:11" ht="7.5" customHeight="1" thickBot="1">
      <c r="A89" s="86"/>
      <c r="B89" s="86"/>
      <c r="C89" s="86"/>
      <c r="D89" s="86"/>
      <c r="E89" s="86"/>
      <c r="F89" s="86"/>
      <c r="G89" s="86"/>
      <c r="H89" s="86"/>
      <c r="I89" s="86"/>
      <c r="J89" s="86"/>
      <c r="K89" s="86"/>
    </row>
    <row r="90" spans="1:11" ht="15.75" thickTop="1">
      <c r="A90" s="4" t="s">
        <v>469</v>
      </c>
      <c r="B90" s="87"/>
      <c r="C90" s="87"/>
      <c r="D90" s="87"/>
      <c r="E90" s="87"/>
      <c r="F90" s="87"/>
      <c r="G90" s="87"/>
      <c r="H90" s="87"/>
      <c r="I90" s="87"/>
      <c r="J90" s="87"/>
      <c r="K90" s="87"/>
    </row>
    <row r="91" spans="1:11">
      <c r="A91" s="604" t="s">
        <v>1282</v>
      </c>
      <c r="B91" s="88"/>
      <c r="C91" s="88"/>
      <c r="D91" s="88"/>
      <c r="E91" s="88"/>
      <c r="F91" s="88"/>
      <c r="G91" s="88"/>
      <c r="H91" s="88"/>
      <c r="I91" s="88"/>
      <c r="J91" s="88"/>
      <c r="K91" s="94"/>
    </row>
    <row r="92" spans="1:11">
      <c r="A92" s="604" t="s">
        <v>1285</v>
      </c>
      <c r="B92" s="88"/>
      <c r="C92" s="88"/>
      <c r="D92" s="88"/>
      <c r="E92" s="88"/>
      <c r="F92" s="88"/>
      <c r="G92" s="88"/>
      <c r="H92" s="88"/>
      <c r="I92" s="88"/>
      <c r="J92" s="88"/>
      <c r="K92" s="94"/>
    </row>
    <row r="93" spans="1:11">
      <c r="A93" s="604" t="s">
        <v>1290</v>
      </c>
      <c r="B93" s="88"/>
      <c r="C93" s="88"/>
      <c r="D93" s="88"/>
      <c r="E93" s="88"/>
      <c r="F93" s="88"/>
      <c r="G93" s="88"/>
      <c r="H93" s="88"/>
      <c r="I93" s="88"/>
      <c r="J93" s="88"/>
      <c r="K93" s="88"/>
    </row>
    <row r="94" spans="1:11">
      <c r="A94" s="604" t="s">
        <v>1298</v>
      </c>
    </row>
    <row r="95" spans="1:11">
      <c r="A95" s="604" t="s">
        <v>1309</v>
      </c>
    </row>
    <row r="96" spans="1:11">
      <c r="A96" s="604" t="s">
        <v>1402</v>
      </c>
    </row>
    <row r="97" spans="1:1">
      <c r="A97" s="604" t="s">
        <v>1421</v>
      </c>
    </row>
    <row r="98" spans="1:1">
      <c r="A98" s="604" t="s">
        <v>1424</v>
      </c>
    </row>
    <row r="99" spans="1:1">
      <c r="A99" s="604" t="s">
        <v>1430</v>
      </c>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8"/>
  <sheetViews>
    <sheetView zoomScaleNormal="100" workbookViewId="0">
      <selection activeCell="A4" sqref="A4:K4"/>
    </sheetView>
  </sheetViews>
  <sheetFormatPr defaultColWidth="9.140625" defaultRowHeight="15"/>
  <cols>
    <col min="1" max="1" width="47" style="5" bestFit="1" customWidth="1"/>
    <col min="2" max="11" width="15.7109375" style="5" customWidth="1"/>
    <col min="12" max="16384" width="9.140625" style="5"/>
  </cols>
  <sheetData>
    <row r="1" spans="1:11" ht="18">
      <c r="A1" s="714"/>
      <c r="B1" s="714"/>
      <c r="C1" s="714"/>
      <c r="D1" s="714"/>
      <c r="E1" s="714"/>
      <c r="F1" s="714"/>
      <c r="G1" s="714"/>
      <c r="H1" s="714"/>
      <c r="I1" s="714"/>
      <c r="J1" s="714"/>
      <c r="K1" s="714"/>
    </row>
    <row r="2" spans="1:11" ht="18">
      <c r="A2" s="714" t="s">
        <v>437</v>
      </c>
      <c r="B2" s="714"/>
      <c r="C2" s="714"/>
      <c r="D2" s="714"/>
      <c r="E2" s="714"/>
      <c r="F2" s="714"/>
      <c r="G2" s="714"/>
      <c r="H2" s="714"/>
      <c r="I2" s="714"/>
      <c r="J2" s="714"/>
      <c r="K2" s="714"/>
    </row>
    <row r="3" spans="1:11" ht="18">
      <c r="A3" s="714" t="s">
        <v>470</v>
      </c>
      <c r="B3" s="714"/>
      <c r="C3" s="714"/>
      <c r="D3" s="714"/>
      <c r="E3" s="714"/>
      <c r="F3" s="714"/>
      <c r="G3" s="714"/>
      <c r="H3" s="714"/>
      <c r="I3" s="714"/>
      <c r="J3" s="714"/>
      <c r="K3" s="714"/>
    </row>
    <row r="4" spans="1:11" ht="18">
      <c r="A4" s="714" t="s">
        <v>1479</v>
      </c>
      <c r="B4" s="714"/>
      <c r="C4" s="714"/>
      <c r="D4" s="714"/>
      <c r="E4" s="714"/>
      <c r="F4" s="714"/>
      <c r="G4" s="714"/>
      <c r="H4" s="714"/>
      <c r="I4" s="714"/>
      <c r="J4" s="714"/>
      <c r="K4" s="714"/>
    </row>
    <row r="5" spans="1:11" ht="18">
      <c r="A5" s="715" t="s">
        <v>510</v>
      </c>
      <c r="B5" s="715"/>
      <c r="C5" s="715"/>
      <c r="D5" s="715"/>
      <c r="E5" s="715"/>
      <c r="F5" s="715"/>
      <c r="G5" s="715"/>
      <c r="H5" s="715"/>
      <c r="I5" s="715"/>
      <c r="J5" s="715"/>
      <c r="K5" s="715"/>
    </row>
    <row r="6" spans="1:11" ht="9" customHeight="1">
      <c r="A6" s="93"/>
      <c r="B6" s="6"/>
      <c r="C6" s="6"/>
      <c r="D6" s="6"/>
      <c r="E6" s="6"/>
      <c r="F6" s="6"/>
      <c r="G6" s="6"/>
      <c r="H6" s="6"/>
      <c r="I6" s="6"/>
      <c r="J6" s="6"/>
      <c r="K6" s="93"/>
    </row>
    <row r="7" spans="1:11" ht="3.75" customHeight="1"/>
    <row r="8" spans="1:11" ht="30" customHeight="1" thickBot="1">
      <c r="A8" s="477" t="s">
        <v>467</v>
      </c>
      <c r="B8" s="478" t="s">
        <v>446</v>
      </c>
      <c r="C8" s="478" t="s">
        <v>447</v>
      </c>
      <c r="D8" s="478" t="s">
        <v>448</v>
      </c>
      <c r="E8" s="478" t="s">
        <v>449</v>
      </c>
      <c r="F8" s="478" t="s">
        <v>468</v>
      </c>
      <c r="G8" s="478" t="s">
        <v>450</v>
      </c>
      <c r="H8" s="478" t="s">
        <v>451</v>
      </c>
      <c r="I8" s="478" t="s">
        <v>444</v>
      </c>
      <c r="J8" s="478" t="s">
        <v>452</v>
      </c>
      <c r="K8" s="478" t="s">
        <v>158</v>
      </c>
    </row>
    <row r="9" spans="1:11" ht="15.75" thickTop="1">
      <c r="A9" s="479" t="s">
        <v>438</v>
      </c>
      <c r="B9" s="480"/>
      <c r="C9" s="480"/>
      <c r="D9" s="480"/>
      <c r="E9" s="480"/>
      <c r="F9" s="480"/>
      <c r="G9" s="480"/>
      <c r="H9" s="480"/>
      <c r="I9" s="480"/>
      <c r="J9" s="481"/>
      <c r="K9" s="482"/>
    </row>
    <row r="10" spans="1:11">
      <c r="A10" s="79" t="s">
        <v>45</v>
      </c>
      <c r="B10" s="80">
        <v>661644.81448000006</v>
      </c>
      <c r="C10" s="80">
        <v>4116592.2305300003</v>
      </c>
      <c r="D10" s="80">
        <v>2439716.4122199998</v>
      </c>
      <c r="E10" s="80">
        <v>260650.13108000002</v>
      </c>
      <c r="F10" s="80">
        <v>261462.94516999999</v>
      </c>
      <c r="G10" s="80">
        <v>470296.13411000004</v>
      </c>
      <c r="H10" s="80">
        <v>8204355.0498100007</v>
      </c>
      <c r="I10" s="80">
        <v>84578.101139999999</v>
      </c>
      <c r="J10" s="80">
        <v>0</v>
      </c>
      <c r="K10" s="80">
        <v>16499295.818540001</v>
      </c>
    </row>
    <row r="11" spans="1:11">
      <c r="A11" s="79" t="s">
        <v>39</v>
      </c>
      <c r="B11" s="80">
        <v>85227.562310000008</v>
      </c>
      <c r="C11" s="80">
        <v>1359363.6288399999</v>
      </c>
      <c r="D11" s="80">
        <v>1547804.7026199999</v>
      </c>
      <c r="E11" s="80">
        <v>81430.057650000002</v>
      </c>
      <c r="F11" s="80">
        <v>12912.039949999998</v>
      </c>
      <c r="G11" s="80">
        <v>252622.77075</v>
      </c>
      <c r="H11" s="80">
        <v>6492840.4402900003</v>
      </c>
      <c r="I11" s="80">
        <v>0</v>
      </c>
      <c r="J11" s="80">
        <v>0</v>
      </c>
      <c r="K11" s="80">
        <v>9832201.2024099994</v>
      </c>
    </row>
    <row r="12" spans="1:11">
      <c r="A12" s="79" t="s">
        <v>51</v>
      </c>
      <c r="B12" s="80">
        <v>249454.60772999999</v>
      </c>
      <c r="C12" s="80">
        <v>1261062.34452</v>
      </c>
      <c r="D12" s="80">
        <v>705870.52049000002</v>
      </c>
      <c r="E12" s="80">
        <v>377692.24783000001</v>
      </c>
      <c r="F12" s="80">
        <v>0</v>
      </c>
      <c r="G12" s="80">
        <v>364408.33383999998</v>
      </c>
      <c r="H12" s="80">
        <v>1054249.91056</v>
      </c>
      <c r="I12" s="80">
        <v>0</v>
      </c>
      <c r="J12" s="80">
        <v>0</v>
      </c>
      <c r="K12" s="80">
        <v>4012737.9649699996</v>
      </c>
    </row>
    <row r="13" spans="1:11">
      <c r="A13" s="79" t="s">
        <v>53</v>
      </c>
      <c r="B13" s="80">
        <v>329289.76919999998</v>
      </c>
      <c r="C13" s="80">
        <v>1944621.1968099999</v>
      </c>
      <c r="D13" s="80">
        <v>1388298.35231</v>
      </c>
      <c r="E13" s="80">
        <v>181934.58406999998</v>
      </c>
      <c r="F13" s="80">
        <v>71150.341520000002</v>
      </c>
      <c r="G13" s="80">
        <v>233259.98556</v>
      </c>
      <c r="H13" s="80">
        <v>15568677.143520001</v>
      </c>
      <c r="I13" s="80">
        <v>0</v>
      </c>
      <c r="J13" s="80">
        <v>0</v>
      </c>
      <c r="K13" s="80">
        <v>19717231.372990001</v>
      </c>
    </row>
    <row r="14" spans="1:11">
      <c r="A14" s="79" t="s">
        <v>43</v>
      </c>
      <c r="B14" s="80">
        <v>266288.18878000003</v>
      </c>
      <c r="C14" s="80">
        <v>1097791.4931900001</v>
      </c>
      <c r="D14" s="80">
        <v>818124.11048999999</v>
      </c>
      <c r="E14" s="80">
        <v>167577.18128999998</v>
      </c>
      <c r="F14" s="80">
        <v>0</v>
      </c>
      <c r="G14" s="80">
        <v>268946.10548000003</v>
      </c>
      <c r="H14" s="80">
        <v>8358493.9573999997</v>
      </c>
      <c r="I14" s="80">
        <v>608513.40019000007</v>
      </c>
      <c r="J14" s="80">
        <v>54679.436719999998</v>
      </c>
      <c r="K14" s="80">
        <v>11640413.873540001</v>
      </c>
    </row>
    <row r="15" spans="1:11">
      <c r="A15" s="79" t="s">
        <v>49</v>
      </c>
      <c r="B15" s="80">
        <v>661236.40884000005</v>
      </c>
      <c r="C15" s="80">
        <v>5514968.3494199999</v>
      </c>
      <c r="D15" s="80">
        <v>2227461.4868899998</v>
      </c>
      <c r="E15" s="80">
        <v>415733.85995999997</v>
      </c>
      <c r="F15" s="80">
        <v>706405.90370000002</v>
      </c>
      <c r="G15" s="80">
        <v>760248.66000999999</v>
      </c>
      <c r="H15" s="80">
        <v>4992492.4239499997</v>
      </c>
      <c r="I15" s="80">
        <v>117774.83147</v>
      </c>
      <c r="J15" s="80">
        <v>99611.903340000004</v>
      </c>
      <c r="K15" s="80">
        <v>15495933.827579999</v>
      </c>
    </row>
    <row r="16" spans="1:11">
      <c r="A16" s="79" t="s">
        <v>37</v>
      </c>
      <c r="B16" s="80">
        <v>490585.78399000003</v>
      </c>
      <c r="C16" s="80">
        <v>5521655.7469199998</v>
      </c>
      <c r="D16" s="80">
        <v>2661816.1800300004</v>
      </c>
      <c r="E16" s="80">
        <v>201223.59789999999</v>
      </c>
      <c r="F16" s="80">
        <v>344458.56060999999</v>
      </c>
      <c r="G16" s="80">
        <v>662448.23705999996</v>
      </c>
      <c r="H16" s="80">
        <v>7827550.5707299998</v>
      </c>
      <c r="I16" s="80">
        <v>182354.25609000001</v>
      </c>
      <c r="J16" s="80">
        <v>108039.88543000001</v>
      </c>
      <c r="K16" s="80">
        <v>18000132.81876</v>
      </c>
    </row>
    <row r="17" spans="1:11">
      <c r="A17" s="79" t="s">
        <v>35</v>
      </c>
      <c r="B17" s="80">
        <v>1437518.6483699998</v>
      </c>
      <c r="C17" s="80">
        <v>6130236.9010500005</v>
      </c>
      <c r="D17" s="80">
        <v>4611330.8059099996</v>
      </c>
      <c r="E17" s="80">
        <v>740286.63608000008</v>
      </c>
      <c r="F17" s="80">
        <v>358884.59551999997</v>
      </c>
      <c r="G17" s="80">
        <v>1180235.1826800001</v>
      </c>
      <c r="H17" s="80">
        <v>11349344.09317</v>
      </c>
      <c r="I17" s="80">
        <v>492010.47823000001</v>
      </c>
      <c r="J17" s="80">
        <v>40932.353280000003</v>
      </c>
      <c r="K17" s="80">
        <v>26340779.694290001</v>
      </c>
    </row>
    <row r="18" spans="1:11">
      <c r="A18" s="79" t="s">
        <v>47</v>
      </c>
      <c r="B18" s="80">
        <v>0</v>
      </c>
      <c r="C18" s="80">
        <v>0</v>
      </c>
      <c r="D18" s="80">
        <v>0</v>
      </c>
      <c r="E18" s="80">
        <v>0</v>
      </c>
      <c r="F18" s="80">
        <v>0</v>
      </c>
      <c r="G18" s="80">
        <v>0</v>
      </c>
      <c r="H18" s="80">
        <v>126520.61081</v>
      </c>
      <c r="I18" s="80">
        <v>0</v>
      </c>
      <c r="J18" s="80">
        <v>0</v>
      </c>
      <c r="K18" s="80">
        <v>126520.61081</v>
      </c>
    </row>
    <row r="19" spans="1:11">
      <c r="A19" s="79" t="s">
        <v>33</v>
      </c>
      <c r="B19" s="80">
        <v>1067120.8369799999</v>
      </c>
      <c r="C19" s="80">
        <v>5142606.0743000004</v>
      </c>
      <c r="D19" s="80">
        <v>4626281.6291199997</v>
      </c>
      <c r="E19" s="80">
        <v>610554.90249000001</v>
      </c>
      <c r="F19" s="80">
        <v>536584.57689000003</v>
      </c>
      <c r="G19" s="80">
        <v>624038.5077999999</v>
      </c>
      <c r="H19" s="80">
        <v>7400097.8643900007</v>
      </c>
      <c r="I19" s="80">
        <v>796290.90226</v>
      </c>
      <c r="J19" s="80">
        <v>87907.342430000004</v>
      </c>
      <c r="K19" s="80">
        <v>20891482.636659998</v>
      </c>
    </row>
    <row r="20" spans="1:11">
      <c r="A20" s="79" t="s">
        <v>55</v>
      </c>
      <c r="B20" s="80">
        <v>451809.30682</v>
      </c>
      <c r="C20" s="80">
        <v>2330763.88106</v>
      </c>
      <c r="D20" s="80">
        <v>2664919.5253699999</v>
      </c>
      <c r="E20" s="80">
        <v>217665.70641999997</v>
      </c>
      <c r="F20" s="80">
        <v>451474.35647000006</v>
      </c>
      <c r="G20" s="80">
        <v>479694.51626</v>
      </c>
      <c r="H20" s="80">
        <v>1766422.19419</v>
      </c>
      <c r="I20" s="80">
        <v>571846.83111999999</v>
      </c>
      <c r="J20" s="80">
        <v>107331.90070999999</v>
      </c>
      <c r="K20" s="80">
        <v>9041928.2184200007</v>
      </c>
    </row>
    <row r="21" spans="1:11">
      <c r="A21" s="79" t="s">
        <v>41</v>
      </c>
      <c r="B21" s="80">
        <v>527554.31776000001</v>
      </c>
      <c r="C21" s="80">
        <v>6004652.2539999997</v>
      </c>
      <c r="D21" s="80">
        <v>3607612.9101399998</v>
      </c>
      <c r="E21" s="80">
        <v>412872.31792</v>
      </c>
      <c r="F21" s="80">
        <v>149431.51147</v>
      </c>
      <c r="G21" s="80">
        <v>491531.47313999996</v>
      </c>
      <c r="H21" s="80">
        <v>3128283.0398300001</v>
      </c>
      <c r="I21" s="80">
        <v>116823.59104</v>
      </c>
      <c r="J21" s="80">
        <v>29946.466619999999</v>
      </c>
      <c r="K21" s="80">
        <v>14468707.881920001</v>
      </c>
    </row>
    <row r="22" spans="1:11">
      <c r="A22" s="91" t="s">
        <v>439</v>
      </c>
      <c r="B22" s="80">
        <v>6227730.2452600002</v>
      </c>
      <c r="C22" s="80">
        <v>40424314.100639999</v>
      </c>
      <c r="D22" s="80">
        <v>27299236.635590002</v>
      </c>
      <c r="E22" s="80">
        <v>3667621.2226900002</v>
      </c>
      <c r="F22" s="80">
        <v>2892764.8313000002</v>
      </c>
      <c r="G22" s="80">
        <v>5787729.9066899996</v>
      </c>
      <c r="H22" s="80">
        <v>76269327.298649997</v>
      </c>
      <c r="I22" s="80">
        <v>2970192.3915399997</v>
      </c>
      <c r="J22" s="80">
        <v>528449.28853000002</v>
      </c>
      <c r="K22" s="80">
        <v>166067365.92089</v>
      </c>
    </row>
    <row r="23" spans="1:11">
      <c r="A23" s="81" t="s">
        <v>440</v>
      </c>
      <c r="B23" s="82"/>
      <c r="C23" s="82"/>
      <c r="D23" s="82"/>
      <c r="E23" s="82"/>
      <c r="F23" s="82"/>
      <c r="G23" s="82"/>
      <c r="H23" s="82"/>
      <c r="I23" s="82"/>
      <c r="J23" s="82"/>
      <c r="K23" s="82"/>
    </row>
    <row r="24" spans="1:11">
      <c r="A24" s="79" t="s">
        <v>57</v>
      </c>
      <c r="B24" s="80">
        <v>0</v>
      </c>
      <c r="C24" s="80">
        <v>190220.90187</v>
      </c>
      <c r="D24" s="80">
        <v>280208.93069000001</v>
      </c>
      <c r="E24" s="80">
        <v>0</v>
      </c>
      <c r="F24" s="80">
        <v>0</v>
      </c>
      <c r="G24" s="80">
        <v>0</v>
      </c>
      <c r="H24" s="80">
        <v>141262.48155000003</v>
      </c>
      <c r="I24" s="80">
        <v>0</v>
      </c>
      <c r="J24" s="80">
        <v>0</v>
      </c>
      <c r="K24" s="80">
        <v>611692.31411000004</v>
      </c>
    </row>
    <row r="25" spans="1:11">
      <c r="A25" s="79" t="s">
        <v>59</v>
      </c>
      <c r="B25" s="80">
        <v>264715.32601000002</v>
      </c>
      <c r="C25" s="80">
        <v>1215785.7784599999</v>
      </c>
      <c r="D25" s="80">
        <v>645213.31122999999</v>
      </c>
      <c r="E25" s="80">
        <v>499278.70486</v>
      </c>
      <c r="F25" s="80">
        <v>391987.19639</v>
      </c>
      <c r="G25" s="80">
        <v>268586.88616000005</v>
      </c>
      <c r="H25" s="80">
        <v>736593.21413999994</v>
      </c>
      <c r="I25" s="80">
        <v>88629.694879999995</v>
      </c>
      <c r="J25" s="80">
        <v>870.75977999999998</v>
      </c>
      <c r="K25" s="80">
        <v>4111660.8719099998</v>
      </c>
    </row>
    <row r="26" spans="1:11">
      <c r="A26" s="92" t="s">
        <v>439</v>
      </c>
      <c r="B26" s="80">
        <v>264715.32601000002</v>
      </c>
      <c r="C26" s="80">
        <v>1406006.6803299999</v>
      </c>
      <c r="D26" s="80">
        <v>925422.24191999994</v>
      </c>
      <c r="E26" s="80">
        <v>499278.70486</v>
      </c>
      <c r="F26" s="80">
        <v>391987.19639</v>
      </c>
      <c r="G26" s="80">
        <v>268586.88616000005</v>
      </c>
      <c r="H26" s="80">
        <v>877855.69569000008</v>
      </c>
      <c r="I26" s="80">
        <v>88629.694879999995</v>
      </c>
      <c r="J26" s="80">
        <v>870.75977999999998</v>
      </c>
      <c r="K26" s="80">
        <v>4723353.1860200008</v>
      </c>
    </row>
    <row r="27" spans="1:11">
      <c r="A27" s="81" t="s">
        <v>442</v>
      </c>
      <c r="B27" s="82"/>
      <c r="C27" s="82"/>
      <c r="D27" s="82"/>
      <c r="E27" s="82"/>
      <c r="F27" s="82"/>
      <c r="G27" s="82"/>
      <c r="H27" s="82"/>
      <c r="I27" s="82"/>
      <c r="J27" s="82"/>
      <c r="K27" s="82"/>
    </row>
    <row r="28" spans="1:11">
      <c r="A28" s="79" t="s">
        <v>62</v>
      </c>
      <c r="B28" s="80">
        <v>145880.02730000002</v>
      </c>
      <c r="C28" s="80">
        <v>907080.69295000006</v>
      </c>
      <c r="D28" s="80">
        <v>136683.42082</v>
      </c>
      <c r="E28" s="80">
        <v>0</v>
      </c>
      <c r="F28" s="80">
        <v>0</v>
      </c>
      <c r="G28" s="80">
        <v>122022.40712999999</v>
      </c>
      <c r="H28" s="80">
        <v>270238.36655000004</v>
      </c>
      <c r="I28" s="80">
        <v>0</v>
      </c>
      <c r="J28" s="80">
        <v>0</v>
      </c>
      <c r="K28" s="80">
        <v>1581904.91475</v>
      </c>
    </row>
    <row r="29" spans="1:11">
      <c r="A29" s="79" t="s">
        <v>66</v>
      </c>
      <c r="B29" s="80">
        <v>0</v>
      </c>
      <c r="C29" s="80">
        <v>0</v>
      </c>
      <c r="D29" s="80">
        <v>0</v>
      </c>
      <c r="E29" s="80">
        <v>246831.13868999999</v>
      </c>
      <c r="F29" s="80">
        <v>0</v>
      </c>
      <c r="G29" s="80">
        <v>0</v>
      </c>
      <c r="H29" s="80">
        <v>0</v>
      </c>
      <c r="I29" s="80">
        <v>0</v>
      </c>
      <c r="J29" s="80">
        <v>0</v>
      </c>
      <c r="K29" s="80">
        <v>246831.13868999999</v>
      </c>
    </row>
    <row r="30" spans="1:11">
      <c r="A30" s="79" t="s">
        <v>64</v>
      </c>
      <c r="B30" s="80">
        <v>0</v>
      </c>
      <c r="C30" s="80">
        <v>11352.333339999999</v>
      </c>
      <c r="D30" s="80">
        <v>617613.93485000008</v>
      </c>
      <c r="E30" s="80">
        <v>0</v>
      </c>
      <c r="F30" s="80">
        <v>66407.116899999994</v>
      </c>
      <c r="G30" s="80">
        <v>0</v>
      </c>
      <c r="H30" s="80">
        <v>0</v>
      </c>
      <c r="I30" s="80">
        <v>53748.572520000002</v>
      </c>
      <c r="J30" s="80">
        <v>60660.42944</v>
      </c>
      <c r="K30" s="80">
        <v>809782.3870499999</v>
      </c>
    </row>
    <row r="31" spans="1:11">
      <c r="A31" s="91" t="s">
        <v>439</v>
      </c>
      <c r="B31" s="80">
        <v>145880.02730000002</v>
      </c>
      <c r="C31" s="80">
        <v>918433.02628999995</v>
      </c>
      <c r="D31" s="80">
        <v>754297.35566999996</v>
      </c>
      <c r="E31" s="80">
        <v>246831.13868999999</v>
      </c>
      <c r="F31" s="80">
        <v>66407.116899999994</v>
      </c>
      <c r="G31" s="80">
        <v>122022.40712999999</v>
      </c>
      <c r="H31" s="80">
        <v>270238.36655000004</v>
      </c>
      <c r="I31" s="80">
        <v>53748.572520000002</v>
      </c>
      <c r="J31" s="80">
        <v>60660.42944</v>
      </c>
      <c r="K31" s="80">
        <v>2638518.4404899999</v>
      </c>
    </row>
    <row r="32" spans="1:11">
      <c r="A32" s="84" t="s">
        <v>960</v>
      </c>
      <c r="B32" s="82"/>
      <c r="C32" s="82"/>
      <c r="D32" s="82"/>
      <c r="E32" s="82"/>
      <c r="F32" s="82"/>
      <c r="G32" s="82"/>
      <c r="H32" s="82"/>
      <c r="I32" s="82"/>
      <c r="J32" s="82"/>
      <c r="K32" s="82"/>
    </row>
    <row r="33" spans="1:11">
      <c r="A33" s="79" t="s">
        <v>87</v>
      </c>
      <c r="B33" s="80">
        <v>0</v>
      </c>
      <c r="C33" s="80">
        <v>0</v>
      </c>
      <c r="D33" s="80">
        <v>21892.630260000002</v>
      </c>
      <c r="E33" s="80">
        <v>110001.0874</v>
      </c>
      <c r="F33" s="80">
        <v>164362.44527</v>
      </c>
      <c r="G33" s="80">
        <v>0</v>
      </c>
      <c r="H33" s="80">
        <v>0</v>
      </c>
      <c r="I33" s="80">
        <v>0</v>
      </c>
      <c r="J33" s="80">
        <v>0</v>
      </c>
      <c r="K33" s="80">
        <v>296256.16292999999</v>
      </c>
    </row>
    <row r="34" spans="1:11">
      <c r="A34" s="79" t="s">
        <v>88</v>
      </c>
      <c r="B34" s="80">
        <v>0</v>
      </c>
      <c r="C34" s="80">
        <v>0</v>
      </c>
      <c r="D34" s="80">
        <v>0</v>
      </c>
      <c r="E34" s="80">
        <v>0</v>
      </c>
      <c r="F34" s="80">
        <v>0</v>
      </c>
      <c r="G34" s="80">
        <v>120382.61048999999</v>
      </c>
      <c r="H34" s="80">
        <v>0</v>
      </c>
      <c r="I34" s="80">
        <v>0</v>
      </c>
      <c r="J34" s="80">
        <v>0</v>
      </c>
      <c r="K34" s="80">
        <v>120382.61048999999</v>
      </c>
    </row>
    <row r="35" spans="1:11">
      <c r="A35" s="79" t="s">
        <v>92</v>
      </c>
      <c r="B35" s="80">
        <v>0</v>
      </c>
      <c r="C35" s="80">
        <v>0</v>
      </c>
      <c r="D35" s="80">
        <v>108678.34276</v>
      </c>
      <c r="E35" s="80">
        <v>0</v>
      </c>
      <c r="F35" s="80">
        <v>0</v>
      </c>
      <c r="G35" s="80">
        <v>0</v>
      </c>
      <c r="H35" s="80">
        <v>0</v>
      </c>
      <c r="I35" s="80">
        <v>0</v>
      </c>
      <c r="J35" s="80">
        <v>0</v>
      </c>
      <c r="K35" s="80">
        <v>108678.34276</v>
      </c>
    </row>
    <row r="36" spans="1:11">
      <c r="A36" s="79" t="s">
        <v>93</v>
      </c>
      <c r="B36" s="80">
        <v>0</v>
      </c>
      <c r="C36" s="80">
        <v>0</v>
      </c>
      <c r="D36" s="80">
        <v>272806.41347000003</v>
      </c>
      <c r="E36" s="80">
        <v>15865.362279999999</v>
      </c>
      <c r="F36" s="80">
        <v>0</v>
      </c>
      <c r="G36" s="80">
        <v>0</v>
      </c>
      <c r="H36" s="80">
        <v>0</v>
      </c>
      <c r="I36" s="80">
        <v>0</v>
      </c>
      <c r="J36" s="80">
        <v>0</v>
      </c>
      <c r="K36" s="80">
        <v>288671.77574999997</v>
      </c>
    </row>
    <row r="37" spans="1:11">
      <c r="A37" s="79" t="s">
        <v>80</v>
      </c>
      <c r="B37" s="80">
        <v>0</v>
      </c>
      <c r="C37" s="80">
        <v>0</v>
      </c>
      <c r="D37" s="80">
        <v>0</v>
      </c>
      <c r="E37" s="80">
        <v>0</v>
      </c>
      <c r="F37" s="80">
        <v>0</v>
      </c>
      <c r="G37" s="80">
        <v>0</v>
      </c>
      <c r="H37" s="80">
        <v>122664.31877</v>
      </c>
      <c r="I37" s="80">
        <v>0</v>
      </c>
      <c r="J37" s="80">
        <v>0</v>
      </c>
      <c r="K37" s="80">
        <v>122664.31877</v>
      </c>
    </row>
    <row r="38" spans="1:11">
      <c r="A38" s="79" t="s">
        <v>86</v>
      </c>
      <c r="B38" s="80">
        <v>70016.850819999992</v>
      </c>
      <c r="C38" s="80">
        <v>0</v>
      </c>
      <c r="D38" s="80">
        <v>0</v>
      </c>
      <c r="E38" s="80">
        <v>0</v>
      </c>
      <c r="F38" s="80">
        <v>217829.80369999999</v>
      </c>
      <c r="G38" s="80">
        <v>0</v>
      </c>
      <c r="H38" s="80">
        <v>0</v>
      </c>
      <c r="I38" s="80">
        <v>0</v>
      </c>
      <c r="J38" s="80">
        <v>0</v>
      </c>
      <c r="K38" s="80">
        <v>287846.65451999998</v>
      </c>
    </row>
    <row r="39" spans="1:11">
      <c r="A39" s="79" t="s">
        <v>79</v>
      </c>
      <c r="B39" s="80">
        <v>0</v>
      </c>
      <c r="C39" s="80">
        <v>0</v>
      </c>
      <c r="D39" s="80">
        <v>0</v>
      </c>
      <c r="E39" s="80">
        <v>0</v>
      </c>
      <c r="F39" s="80">
        <v>208950.36243000001</v>
      </c>
      <c r="G39" s="80">
        <v>40803.372430000003</v>
      </c>
      <c r="H39" s="80">
        <v>0</v>
      </c>
      <c r="I39" s="80">
        <v>0</v>
      </c>
      <c r="J39" s="80">
        <v>0</v>
      </c>
      <c r="K39" s="80">
        <v>249753.73486000003</v>
      </c>
    </row>
    <row r="40" spans="1:11">
      <c r="A40" s="79" t="s">
        <v>78</v>
      </c>
      <c r="B40" s="80">
        <v>0</v>
      </c>
      <c r="C40" s="80">
        <v>0</v>
      </c>
      <c r="D40" s="80">
        <v>0</v>
      </c>
      <c r="E40" s="80">
        <v>0</v>
      </c>
      <c r="F40" s="80">
        <v>0</v>
      </c>
      <c r="G40" s="80">
        <v>62805.103049999998</v>
      </c>
      <c r="H40" s="80">
        <v>0</v>
      </c>
      <c r="I40" s="80">
        <v>0</v>
      </c>
      <c r="J40" s="80">
        <v>0</v>
      </c>
      <c r="K40" s="80">
        <v>62805.103049999998</v>
      </c>
    </row>
    <row r="41" spans="1:11">
      <c r="A41" s="79" t="s">
        <v>69</v>
      </c>
      <c r="B41" s="80">
        <v>0</v>
      </c>
      <c r="C41" s="80">
        <v>0</v>
      </c>
      <c r="D41" s="80">
        <v>0</v>
      </c>
      <c r="E41" s="80">
        <v>0</v>
      </c>
      <c r="F41" s="80">
        <v>0</v>
      </c>
      <c r="G41" s="80">
        <v>0</v>
      </c>
      <c r="H41" s="80">
        <v>332960.78598000004</v>
      </c>
      <c r="I41" s="80">
        <v>0</v>
      </c>
      <c r="J41" s="80">
        <v>0</v>
      </c>
      <c r="K41" s="80">
        <v>332960.78598000004</v>
      </c>
    </row>
    <row r="42" spans="1:11">
      <c r="A42" s="79" t="s">
        <v>74</v>
      </c>
      <c r="B42" s="80">
        <v>0</v>
      </c>
      <c r="C42" s="80">
        <v>0</v>
      </c>
      <c r="D42" s="80">
        <v>182127.66880000001</v>
      </c>
      <c r="E42" s="80">
        <v>0</v>
      </c>
      <c r="F42" s="80">
        <v>0</v>
      </c>
      <c r="G42" s="80">
        <v>0</v>
      </c>
      <c r="H42" s="80">
        <v>0</v>
      </c>
      <c r="I42" s="80">
        <v>0</v>
      </c>
      <c r="J42" s="80">
        <v>0</v>
      </c>
      <c r="K42" s="80">
        <v>182127.66880000001</v>
      </c>
    </row>
    <row r="43" spans="1:11">
      <c r="A43" s="79" t="s">
        <v>85</v>
      </c>
      <c r="B43" s="80">
        <v>0</v>
      </c>
      <c r="C43" s="80">
        <v>0</v>
      </c>
      <c r="D43" s="80">
        <v>0</v>
      </c>
      <c r="E43" s="80">
        <v>0</v>
      </c>
      <c r="F43" s="80">
        <v>0</v>
      </c>
      <c r="G43" s="80">
        <v>60231.438139999998</v>
      </c>
      <c r="H43" s="80">
        <v>0</v>
      </c>
      <c r="I43" s="80">
        <v>0</v>
      </c>
      <c r="J43" s="80">
        <v>0</v>
      </c>
      <c r="K43" s="80">
        <v>60231.438139999998</v>
      </c>
    </row>
    <row r="44" spans="1:11">
      <c r="A44" s="79" t="s">
        <v>67</v>
      </c>
      <c r="B44" s="80">
        <v>13403.262650000001</v>
      </c>
      <c r="C44" s="80">
        <v>0</v>
      </c>
      <c r="D44" s="80">
        <v>125588.88451999999</v>
      </c>
      <c r="E44" s="80">
        <v>0</v>
      </c>
      <c r="F44" s="80">
        <v>0</v>
      </c>
      <c r="G44" s="80">
        <v>28758.64199</v>
      </c>
      <c r="H44" s="80">
        <v>975528.14537000004</v>
      </c>
      <c r="I44" s="80">
        <v>62847.031009999999</v>
      </c>
      <c r="J44" s="80">
        <v>49678.549399999996</v>
      </c>
      <c r="K44" s="80">
        <v>1255804.5149400001</v>
      </c>
    </row>
    <row r="45" spans="1:11">
      <c r="A45" s="79" t="s">
        <v>83</v>
      </c>
      <c r="B45" s="80">
        <v>0</v>
      </c>
      <c r="C45" s="80">
        <v>0</v>
      </c>
      <c r="D45" s="80">
        <v>94812.629310000004</v>
      </c>
      <c r="E45" s="80">
        <v>0</v>
      </c>
      <c r="F45" s="80">
        <v>0</v>
      </c>
      <c r="G45" s="80">
        <v>0</v>
      </c>
      <c r="H45" s="80">
        <v>0</v>
      </c>
      <c r="I45" s="80">
        <v>0</v>
      </c>
      <c r="J45" s="80">
        <v>0</v>
      </c>
      <c r="K45" s="80">
        <v>94812.629310000004</v>
      </c>
    </row>
    <row r="46" spans="1:11">
      <c r="A46" s="79" t="s">
        <v>76</v>
      </c>
      <c r="B46" s="80">
        <v>0</v>
      </c>
      <c r="C46" s="80">
        <v>0</v>
      </c>
      <c r="D46" s="80">
        <v>135870.44693000001</v>
      </c>
      <c r="E46" s="80">
        <v>0</v>
      </c>
      <c r="F46" s="80">
        <v>0</v>
      </c>
      <c r="G46" s="80">
        <v>0</v>
      </c>
      <c r="H46" s="80">
        <v>0</v>
      </c>
      <c r="I46" s="80">
        <v>0</v>
      </c>
      <c r="J46" s="80">
        <v>0</v>
      </c>
      <c r="K46" s="80">
        <v>135870.44693000001</v>
      </c>
    </row>
    <row r="47" spans="1:11">
      <c r="A47" s="79" t="s">
        <v>95</v>
      </c>
      <c r="B47" s="80">
        <v>0</v>
      </c>
      <c r="C47" s="80">
        <v>75164.553</v>
      </c>
      <c r="D47" s="80">
        <v>0</v>
      </c>
      <c r="E47" s="80">
        <v>0</v>
      </c>
      <c r="F47" s="80">
        <v>0</v>
      </c>
      <c r="G47" s="80">
        <v>0</v>
      </c>
      <c r="H47" s="80">
        <v>0</v>
      </c>
      <c r="I47" s="80">
        <v>0</v>
      </c>
      <c r="J47" s="80">
        <v>0</v>
      </c>
      <c r="K47" s="80">
        <v>75164.553</v>
      </c>
    </row>
    <row r="48" spans="1:11">
      <c r="A48" s="79" t="s">
        <v>71</v>
      </c>
      <c r="B48" s="80">
        <v>0</v>
      </c>
      <c r="C48" s="80">
        <v>0</v>
      </c>
      <c r="D48" s="80">
        <v>203803.3106</v>
      </c>
      <c r="E48" s="80">
        <v>0</v>
      </c>
      <c r="F48" s="80">
        <v>0</v>
      </c>
      <c r="G48" s="80">
        <v>0</v>
      </c>
      <c r="H48" s="80">
        <v>0</v>
      </c>
      <c r="I48" s="80">
        <v>0</v>
      </c>
      <c r="J48" s="80">
        <v>0</v>
      </c>
      <c r="K48" s="80">
        <v>203803.3106</v>
      </c>
    </row>
    <row r="49" spans="1:11">
      <c r="A49" s="79" t="s">
        <v>96</v>
      </c>
      <c r="B49" s="80">
        <v>235787.34416000001</v>
      </c>
      <c r="C49" s="80">
        <v>0</v>
      </c>
      <c r="D49" s="80">
        <v>0</v>
      </c>
      <c r="E49" s="80">
        <v>0</v>
      </c>
      <c r="F49" s="80">
        <v>0</v>
      </c>
      <c r="G49" s="80">
        <v>0</v>
      </c>
      <c r="H49" s="80">
        <v>0</v>
      </c>
      <c r="I49" s="80">
        <v>0</v>
      </c>
      <c r="J49" s="80">
        <v>0</v>
      </c>
      <c r="K49" s="80">
        <v>235787.34416000001</v>
      </c>
    </row>
    <row r="50" spans="1:11">
      <c r="A50" s="79" t="s">
        <v>91</v>
      </c>
      <c r="B50" s="80">
        <v>0</v>
      </c>
      <c r="C50" s="80">
        <v>0</v>
      </c>
      <c r="D50" s="80">
        <v>0</v>
      </c>
      <c r="E50" s="80">
        <v>0</v>
      </c>
      <c r="F50" s="80">
        <v>0</v>
      </c>
      <c r="G50" s="80">
        <v>0</v>
      </c>
      <c r="H50" s="80">
        <v>186016.97597</v>
      </c>
      <c r="I50" s="80">
        <v>20362.082879999998</v>
      </c>
      <c r="J50" s="80">
        <v>0</v>
      </c>
      <c r="K50" s="80">
        <v>206379.05885</v>
      </c>
    </row>
    <row r="51" spans="1:11">
      <c r="A51" s="79" t="s">
        <v>77</v>
      </c>
      <c r="B51" s="80">
        <v>0</v>
      </c>
      <c r="C51" s="80">
        <v>0</v>
      </c>
      <c r="D51" s="80">
        <v>0</v>
      </c>
      <c r="E51" s="80">
        <v>0</v>
      </c>
      <c r="F51" s="80">
        <v>78322.23573</v>
      </c>
      <c r="G51" s="80">
        <v>21106.707910000001</v>
      </c>
      <c r="H51" s="80">
        <v>0</v>
      </c>
      <c r="I51" s="80">
        <v>0</v>
      </c>
      <c r="J51" s="80">
        <v>0</v>
      </c>
      <c r="K51" s="80">
        <v>99428.943639999998</v>
      </c>
    </row>
    <row r="52" spans="1:11">
      <c r="A52" s="79" t="s">
        <v>90</v>
      </c>
      <c r="B52" s="80">
        <v>0</v>
      </c>
      <c r="C52" s="80">
        <v>0</v>
      </c>
      <c r="D52" s="80">
        <v>0</v>
      </c>
      <c r="E52" s="80">
        <v>0</v>
      </c>
      <c r="F52" s="80">
        <v>0</v>
      </c>
      <c r="G52" s="80">
        <v>100439.86783</v>
      </c>
      <c r="H52" s="80">
        <v>0</v>
      </c>
      <c r="I52" s="80">
        <v>0</v>
      </c>
      <c r="J52" s="80">
        <v>0</v>
      </c>
      <c r="K52" s="80">
        <v>100439.86783</v>
      </c>
    </row>
    <row r="53" spans="1:11">
      <c r="A53" s="79" t="s">
        <v>84</v>
      </c>
      <c r="B53" s="80">
        <v>0</v>
      </c>
      <c r="C53" s="80">
        <v>0</v>
      </c>
      <c r="D53" s="80">
        <v>0</v>
      </c>
      <c r="E53" s="80">
        <v>0</v>
      </c>
      <c r="F53" s="80">
        <v>0</v>
      </c>
      <c r="G53" s="80">
        <v>176913.50087000002</v>
      </c>
      <c r="H53" s="80">
        <v>0</v>
      </c>
      <c r="I53" s="80">
        <v>0</v>
      </c>
      <c r="J53" s="80">
        <v>0</v>
      </c>
      <c r="K53" s="80">
        <v>176913.50087000002</v>
      </c>
    </row>
    <row r="54" spans="1:11">
      <c r="A54" s="79" t="s">
        <v>94</v>
      </c>
      <c r="B54" s="80">
        <v>0</v>
      </c>
      <c r="C54" s="80">
        <v>0</v>
      </c>
      <c r="D54" s="80">
        <v>0</v>
      </c>
      <c r="E54" s="80">
        <v>0</v>
      </c>
      <c r="F54" s="80">
        <v>0</v>
      </c>
      <c r="G54" s="80">
        <v>0</v>
      </c>
      <c r="H54" s="80">
        <v>281860.14906000003</v>
      </c>
      <c r="I54" s="80">
        <v>0</v>
      </c>
      <c r="J54" s="80">
        <v>0</v>
      </c>
      <c r="K54" s="80">
        <v>281860.14906000003</v>
      </c>
    </row>
    <row r="55" spans="1:11">
      <c r="A55" s="79" t="s">
        <v>73</v>
      </c>
      <c r="B55" s="80">
        <v>0</v>
      </c>
      <c r="C55" s="80">
        <v>0</v>
      </c>
      <c r="D55" s="80">
        <v>187841.49618000002</v>
      </c>
      <c r="E55" s="80">
        <v>0</v>
      </c>
      <c r="F55" s="80">
        <v>0</v>
      </c>
      <c r="G55" s="80">
        <v>0</v>
      </c>
      <c r="H55" s="80">
        <v>0</v>
      </c>
      <c r="I55" s="80">
        <v>0</v>
      </c>
      <c r="J55" s="80">
        <v>0</v>
      </c>
      <c r="K55" s="80">
        <v>187841.49618000002</v>
      </c>
    </row>
    <row r="56" spans="1:11">
      <c r="A56" s="79" t="s">
        <v>75</v>
      </c>
      <c r="B56" s="80">
        <v>0</v>
      </c>
      <c r="C56" s="80">
        <v>0</v>
      </c>
      <c r="D56" s="80">
        <v>161400.50896000001</v>
      </c>
      <c r="E56" s="80">
        <v>0</v>
      </c>
      <c r="F56" s="80">
        <v>0</v>
      </c>
      <c r="G56" s="80">
        <v>0</v>
      </c>
      <c r="H56" s="80">
        <v>0</v>
      </c>
      <c r="I56" s="80">
        <v>0</v>
      </c>
      <c r="J56" s="80">
        <v>0</v>
      </c>
      <c r="K56" s="80">
        <v>161400.50896000001</v>
      </c>
    </row>
    <row r="57" spans="1:11">
      <c r="A57" s="79" t="s">
        <v>72</v>
      </c>
      <c r="B57" s="80">
        <v>0</v>
      </c>
      <c r="C57" s="80">
        <v>0</v>
      </c>
      <c r="D57" s="80">
        <v>333567.13011999999</v>
      </c>
      <c r="E57" s="80">
        <v>0</v>
      </c>
      <c r="F57" s="80">
        <v>0</v>
      </c>
      <c r="G57" s="80">
        <v>0</v>
      </c>
      <c r="H57" s="80">
        <v>0</v>
      </c>
      <c r="I57" s="80">
        <v>0</v>
      </c>
      <c r="J57" s="80">
        <v>0</v>
      </c>
      <c r="K57" s="80">
        <v>333567.13011999999</v>
      </c>
    </row>
    <row r="58" spans="1:11">
      <c r="A58" s="79" t="s">
        <v>68</v>
      </c>
      <c r="B58" s="80">
        <v>25321.4313</v>
      </c>
      <c r="C58" s="80">
        <v>33904.805200000003</v>
      </c>
      <c r="D58" s="80">
        <v>30785.264149999999</v>
      </c>
      <c r="E58" s="80">
        <v>0</v>
      </c>
      <c r="F58" s="80">
        <v>0</v>
      </c>
      <c r="G58" s="80">
        <v>107371.41808</v>
      </c>
      <c r="H58" s="80">
        <v>575840.34369000001</v>
      </c>
      <c r="I58" s="80">
        <v>0</v>
      </c>
      <c r="J58" s="80">
        <v>0</v>
      </c>
      <c r="K58" s="80">
        <v>773223.26241999993</v>
      </c>
    </row>
    <row r="59" spans="1:11">
      <c r="A59" s="79" t="s">
        <v>70</v>
      </c>
      <c r="B59" s="80">
        <v>0</v>
      </c>
      <c r="C59" s="80">
        <v>0</v>
      </c>
      <c r="D59" s="80">
        <v>88220.530129999999</v>
      </c>
      <c r="E59" s="80">
        <v>0</v>
      </c>
      <c r="F59" s="80">
        <v>0</v>
      </c>
      <c r="G59" s="80">
        <v>0</v>
      </c>
      <c r="H59" s="80">
        <v>0</v>
      </c>
      <c r="I59" s="80">
        <v>0</v>
      </c>
      <c r="J59" s="80">
        <v>0</v>
      </c>
      <c r="K59" s="80">
        <v>88220.530129999999</v>
      </c>
    </row>
    <row r="60" spans="1:11">
      <c r="A60" s="79" t="s">
        <v>89</v>
      </c>
      <c r="B60" s="80">
        <v>152014.82769999999</v>
      </c>
      <c r="C60" s="80">
        <v>0</v>
      </c>
      <c r="D60" s="80">
        <v>0</v>
      </c>
      <c r="E60" s="80">
        <v>25617.851890000002</v>
      </c>
      <c r="F60" s="80">
        <v>34608.192139999999</v>
      </c>
      <c r="G60" s="80">
        <v>0</v>
      </c>
      <c r="H60" s="80">
        <v>0</v>
      </c>
      <c r="I60" s="80">
        <v>0</v>
      </c>
      <c r="J60" s="80">
        <v>0</v>
      </c>
      <c r="K60" s="80">
        <v>212240.87172999998</v>
      </c>
    </row>
    <row r="61" spans="1:11">
      <c r="A61" s="79" t="s">
        <v>81</v>
      </c>
      <c r="B61" s="80">
        <v>0</v>
      </c>
      <c r="C61" s="80">
        <v>0</v>
      </c>
      <c r="D61" s="80">
        <v>0</v>
      </c>
      <c r="E61" s="80">
        <v>0</v>
      </c>
      <c r="F61" s="80">
        <v>0</v>
      </c>
      <c r="G61" s="80">
        <v>0</v>
      </c>
      <c r="H61" s="80">
        <v>69536.080400000006</v>
      </c>
      <c r="I61" s="80">
        <v>0</v>
      </c>
      <c r="J61" s="80">
        <v>0</v>
      </c>
      <c r="K61" s="80">
        <v>69536.080400000006</v>
      </c>
    </row>
    <row r="62" spans="1:11">
      <c r="A62" s="79" t="s">
        <v>82</v>
      </c>
      <c r="B62" s="80">
        <v>0</v>
      </c>
      <c r="C62" s="80">
        <v>0</v>
      </c>
      <c r="D62" s="80">
        <v>0</v>
      </c>
      <c r="E62" s="80">
        <v>0</v>
      </c>
      <c r="F62" s="80">
        <v>0</v>
      </c>
      <c r="G62" s="80">
        <v>0</v>
      </c>
      <c r="H62" s="80">
        <v>0</v>
      </c>
      <c r="I62" s="80">
        <v>56471.086350000005</v>
      </c>
      <c r="J62" s="80">
        <v>0</v>
      </c>
      <c r="K62" s="80">
        <v>56471.086350000005</v>
      </c>
    </row>
    <row r="63" spans="1:11">
      <c r="A63" s="79" t="s">
        <v>516</v>
      </c>
      <c r="B63" s="80">
        <v>0</v>
      </c>
      <c r="C63" s="80">
        <v>0</v>
      </c>
      <c r="D63" s="80">
        <v>0</v>
      </c>
      <c r="E63" s="80">
        <v>0</v>
      </c>
      <c r="F63" s="80">
        <v>62861.587890000003</v>
      </c>
      <c r="G63" s="80">
        <v>0</v>
      </c>
      <c r="H63" s="80">
        <v>0</v>
      </c>
      <c r="I63" s="80">
        <v>0</v>
      </c>
      <c r="J63" s="80">
        <v>0</v>
      </c>
      <c r="K63" s="80">
        <v>62861.587890000003</v>
      </c>
    </row>
    <row r="64" spans="1:11">
      <c r="A64" s="79" t="s">
        <v>1291</v>
      </c>
      <c r="B64" s="80">
        <v>0</v>
      </c>
      <c r="C64" s="80">
        <v>0</v>
      </c>
      <c r="D64" s="80">
        <v>65407.312469999997</v>
      </c>
      <c r="E64" s="80">
        <v>0</v>
      </c>
      <c r="F64" s="80">
        <v>0</v>
      </c>
      <c r="G64" s="80">
        <v>0</v>
      </c>
      <c r="H64" s="80">
        <v>0</v>
      </c>
      <c r="I64" s="80">
        <v>0</v>
      </c>
      <c r="J64" s="80">
        <v>0</v>
      </c>
      <c r="K64" s="80">
        <v>65407.312469999997</v>
      </c>
    </row>
    <row r="65" spans="1:11">
      <c r="A65" s="79" t="s">
        <v>1299</v>
      </c>
      <c r="B65" s="80">
        <v>4203.9952999999996</v>
      </c>
      <c r="C65" s="80">
        <v>0</v>
      </c>
      <c r="D65" s="80">
        <v>0</v>
      </c>
      <c r="E65" s="80">
        <v>0</v>
      </c>
      <c r="F65" s="80">
        <v>0</v>
      </c>
      <c r="G65" s="80">
        <v>50631.420689999999</v>
      </c>
      <c r="H65" s="80">
        <v>4277.7734500000006</v>
      </c>
      <c r="I65" s="80">
        <v>0</v>
      </c>
      <c r="J65" s="80">
        <v>0</v>
      </c>
      <c r="K65" s="80">
        <v>59113.189439999995</v>
      </c>
    </row>
    <row r="66" spans="1:11">
      <c r="A66" s="79" t="s">
        <v>1300</v>
      </c>
      <c r="B66" s="80">
        <v>0</v>
      </c>
      <c r="C66" s="80">
        <v>0</v>
      </c>
      <c r="D66" s="80">
        <v>0</v>
      </c>
      <c r="E66" s="80">
        <v>0</v>
      </c>
      <c r="F66" s="80">
        <v>0</v>
      </c>
      <c r="G66" s="80">
        <v>21002.656280000003</v>
      </c>
      <c r="H66" s="80">
        <v>0</v>
      </c>
      <c r="I66" s="80">
        <v>0</v>
      </c>
      <c r="J66" s="80">
        <v>0</v>
      </c>
      <c r="K66" s="80">
        <v>21002.656280000003</v>
      </c>
    </row>
    <row r="67" spans="1:11" s="676" customFormat="1">
      <c r="A67" s="79" t="s">
        <v>1310</v>
      </c>
      <c r="B67" s="80">
        <v>0</v>
      </c>
      <c r="C67" s="80">
        <v>19448.975710000002</v>
      </c>
      <c r="D67" s="80">
        <v>0</v>
      </c>
      <c r="E67" s="80">
        <v>0</v>
      </c>
      <c r="F67" s="80">
        <v>0</v>
      </c>
      <c r="G67" s="80">
        <v>0</v>
      </c>
      <c r="H67" s="80">
        <v>0</v>
      </c>
      <c r="I67" s="80">
        <v>0</v>
      </c>
      <c r="J67" s="80">
        <v>0</v>
      </c>
      <c r="K67" s="80">
        <v>19448.975710000002</v>
      </c>
    </row>
    <row r="68" spans="1:11" s="676" customFormat="1">
      <c r="A68" s="79" t="s">
        <v>1311</v>
      </c>
      <c r="B68" s="80">
        <v>0</v>
      </c>
      <c r="C68" s="80">
        <v>0</v>
      </c>
      <c r="D68" s="80">
        <v>36093.218670000002</v>
      </c>
      <c r="E68" s="80">
        <v>0</v>
      </c>
      <c r="F68" s="80">
        <v>0</v>
      </c>
      <c r="G68" s="80">
        <v>0</v>
      </c>
      <c r="H68" s="80">
        <v>0</v>
      </c>
      <c r="I68" s="80">
        <v>0</v>
      </c>
      <c r="J68" s="80">
        <v>0</v>
      </c>
      <c r="K68" s="80">
        <v>36093.218670000002</v>
      </c>
    </row>
    <row r="69" spans="1:11" s="690" customFormat="1">
      <c r="A69" s="79" t="s">
        <v>1403</v>
      </c>
      <c r="B69" s="80">
        <v>0</v>
      </c>
      <c r="C69" s="80">
        <v>0</v>
      </c>
      <c r="D69" s="80">
        <v>114496.7328</v>
      </c>
      <c r="E69" s="80">
        <v>0</v>
      </c>
      <c r="F69" s="80">
        <v>0</v>
      </c>
      <c r="G69" s="80">
        <v>0</v>
      </c>
      <c r="H69" s="80">
        <v>0</v>
      </c>
      <c r="I69" s="80">
        <v>0</v>
      </c>
      <c r="J69" s="80">
        <v>0</v>
      </c>
      <c r="K69" s="80">
        <v>114496.7328</v>
      </c>
    </row>
    <row r="70" spans="1:11" s="694" customFormat="1">
      <c r="A70" s="79" t="s">
        <v>1431</v>
      </c>
      <c r="B70" s="80">
        <v>0</v>
      </c>
      <c r="C70" s="80">
        <v>0</v>
      </c>
      <c r="D70" s="80">
        <v>23797.682629999999</v>
      </c>
      <c r="E70" s="80">
        <v>0</v>
      </c>
      <c r="F70" s="80">
        <v>0</v>
      </c>
      <c r="G70" s="80">
        <v>0</v>
      </c>
      <c r="H70" s="80">
        <v>0</v>
      </c>
      <c r="I70" s="80">
        <v>0</v>
      </c>
      <c r="J70" s="80">
        <v>0</v>
      </c>
      <c r="K70" s="80">
        <v>23797.682629999999</v>
      </c>
    </row>
    <row r="71" spans="1:11" s="694" customFormat="1">
      <c r="A71" s="79" t="s">
        <v>1432</v>
      </c>
      <c r="B71" s="80">
        <v>0</v>
      </c>
      <c r="C71" s="80">
        <v>3277.8465799999999</v>
      </c>
      <c r="D71" s="80">
        <v>76851.677629999991</v>
      </c>
      <c r="E71" s="80">
        <v>0</v>
      </c>
      <c r="F71" s="80">
        <v>0</v>
      </c>
      <c r="G71" s="80">
        <v>0</v>
      </c>
      <c r="H71" s="80">
        <v>0</v>
      </c>
      <c r="I71" s="80">
        <v>0</v>
      </c>
      <c r="J71" s="80">
        <v>0</v>
      </c>
      <c r="K71" s="80">
        <v>80129.524209999989</v>
      </c>
    </row>
    <row r="72" spans="1:11" s="694" customFormat="1">
      <c r="A72" s="79" t="s">
        <v>1433</v>
      </c>
      <c r="B72" s="80">
        <v>0</v>
      </c>
      <c r="C72" s="80">
        <v>0</v>
      </c>
      <c r="D72" s="80">
        <v>0</v>
      </c>
      <c r="E72" s="80">
        <v>159985.53967</v>
      </c>
      <c r="F72" s="80">
        <v>0</v>
      </c>
      <c r="G72" s="80">
        <v>0</v>
      </c>
      <c r="H72" s="80">
        <v>0</v>
      </c>
      <c r="I72" s="80">
        <v>0</v>
      </c>
      <c r="J72" s="80">
        <v>0</v>
      </c>
      <c r="K72" s="80">
        <v>159985.53967</v>
      </c>
    </row>
    <row r="73" spans="1:11">
      <c r="A73" s="91" t="s">
        <v>439</v>
      </c>
      <c r="B73" s="80">
        <v>500747.71192999999</v>
      </c>
      <c r="C73" s="80">
        <v>131796.18049</v>
      </c>
      <c r="D73" s="80">
        <v>2264041.8803900001</v>
      </c>
      <c r="E73" s="80">
        <v>311469.84124000004</v>
      </c>
      <c r="F73" s="80">
        <v>766934.62715999992</v>
      </c>
      <c r="G73" s="80">
        <v>790446.73776000005</v>
      </c>
      <c r="H73" s="80">
        <v>2548684.5726899998</v>
      </c>
      <c r="I73" s="80">
        <v>139680.20024000001</v>
      </c>
      <c r="J73" s="80">
        <v>49678.549399999996</v>
      </c>
      <c r="K73" s="80">
        <v>7503480.3013000004</v>
      </c>
    </row>
    <row r="74" spans="1:11">
      <c r="A74" s="81" t="s">
        <v>445</v>
      </c>
      <c r="B74" s="82"/>
      <c r="C74" s="82"/>
      <c r="D74" s="82"/>
      <c r="E74" s="82"/>
      <c r="F74" s="82"/>
      <c r="G74" s="82"/>
      <c r="H74" s="82"/>
      <c r="I74" s="82"/>
      <c r="J74" s="82"/>
      <c r="K74" s="82"/>
    </row>
    <row r="75" spans="1:11">
      <c r="A75" s="79" t="s">
        <v>99</v>
      </c>
      <c r="B75" s="80">
        <v>68060.374920000002</v>
      </c>
      <c r="C75" s="80">
        <v>90538.953340000007</v>
      </c>
      <c r="D75" s="80">
        <v>292036.05556999997</v>
      </c>
      <c r="E75" s="80">
        <v>55326.895170000003</v>
      </c>
      <c r="F75" s="80">
        <v>16811.284480000002</v>
      </c>
      <c r="G75" s="80">
        <v>71543.486950000006</v>
      </c>
      <c r="H75" s="80">
        <v>250757.72908000002</v>
      </c>
      <c r="I75" s="80">
        <v>8945.1647100000009</v>
      </c>
      <c r="J75" s="80">
        <v>11979.163039999999</v>
      </c>
      <c r="K75" s="80">
        <v>865999.10725999996</v>
      </c>
    </row>
    <row r="76" spans="1:11">
      <c r="A76" s="79" t="s">
        <v>101</v>
      </c>
      <c r="B76" s="80">
        <v>318854.0871</v>
      </c>
      <c r="C76" s="80">
        <v>934394.63620000007</v>
      </c>
      <c r="D76" s="80">
        <v>225058.26712</v>
      </c>
      <c r="E76" s="80">
        <v>193038.46419</v>
      </c>
      <c r="F76" s="80">
        <v>252624.91915999999</v>
      </c>
      <c r="G76" s="80">
        <v>170643.03366999998</v>
      </c>
      <c r="H76" s="80">
        <v>550473.14685000002</v>
      </c>
      <c r="I76" s="80">
        <v>209072.83794999999</v>
      </c>
      <c r="J76" s="80">
        <v>22639.25188</v>
      </c>
      <c r="K76" s="80">
        <v>2876798.6441199998</v>
      </c>
    </row>
    <row r="77" spans="1:11">
      <c r="A77" s="79" t="s">
        <v>102</v>
      </c>
      <c r="B77" s="80">
        <v>51574.020069999999</v>
      </c>
      <c r="C77" s="80">
        <v>1224560.06653</v>
      </c>
      <c r="D77" s="80">
        <v>67906.243760000012</v>
      </c>
      <c r="E77" s="80">
        <v>114305.77973000001</v>
      </c>
      <c r="F77" s="80">
        <v>102456.19114</v>
      </c>
      <c r="G77" s="80">
        <v>15441.935800000001</v>
      </c>
      <c r="H77" s="80">
        <v>40880.86952</v>
      </c>
      <c r="I77" s="80">
        <v>135777.22836000001</v>
      </c>
      <c r="J77" s="80">
        <v>0</v>
      </c>
      <c r="K77" s="80">
        <v>1752902.33491</v>
      </c>
    </row>
    <row r="78" spans="1:11">
      <c r="A78" s="79" t="s">
        <v>104</v>
      </c>
      <c r="B78" s="80">
        <v>0</v>
      </c>
      <c r="C78" s="80">
        <v>0</v>
      </c>
      <c r="D78" s="80">
        <v>0</v>
      </c>
      <c r="E78" s="80">
        <v>0</v>
      </c>
      <c r="F78" s="80">
        <v>0</v>
      </c>
      <c r="G78" s="80">
        <v>5945.8072999999995</v>
      </c>
      <c r="H78" s="80">
        <v>51692.174279999999</v>
      </c>
      <c r="I78" s="80">
        <v>0</v>
      </c>
      <c r="J78" s="80">
        <v>0</v>
      </c>
      <c r="K78" s="80">
        <v>57637.98158</v>
      </c>
    </row>
    <row r="79" spans="1:11">
      <c r="A79" s="79" t="s">
        <v>106</v>
      </c>
      <c r="B79" s="80">
        <v>12643.20278</v>
      </c>
      <c r="C79" s="80">
        <v>21737.127270000001</v>
      </c>
      <c r="D79" s="80">
        <v>204009.22628999999</v>
      </c>
      <c r="E79" s="80">
        <v>48156.954890000001</v>
      </c>
      <c r="F79" s="80">
        <v>28094.748440000003</v>
      </c>
      <c r="G79" s="80">
        <v>23194.843140000001</v>
      </c>
      <c r="H79" s="80">
        <v>100440.19643000001</v>
      </c>
      <c r="I79" s="80">
        <v>0</v>
      </c>
      <c r="J79" s="80">
        <v>0</v>
      </c>
      <c r="K79" s="80">
        <v>438276.29924000002</v>
      </c>
    </row>
    <row r="80" spans="1:11">
      <c r="A80" s="79" t="s">
        <v>108</v>
      </c>
      <c r="B80" s="80">
        <v>44175.791990000005</v>
      </c>
      <c r="C80" s="80">
        <v>60681.630720000001</v>
      </c>
      <c r="D80" s="80">
        <v>37476.709020000002</v>
      </c>
      <c r="E80" s="80">
        <v>98133.698199999999</v>
      </c>
      <c r="F80" s="80">
        <v>57644.012969999996</v>
      </c>
      <c r="G80" s="80">
        <v>65893.160130000004</v>
      </c>
      <c r="H80" s="80">
        <v>56758.990140000002</v>
      </c>
      <c r="I80" s="80">
        <v>8815.9246999999996</v>
      </c>
      <c r="J80" s="80">
        <v>25745.762930000001</v>
      </c>
      <c r="K80" s="80">
        <v>455325.68080000003</v>
      </c>
    </row>
    <row r="81" spans="1:11">
      <c r="A81" s="79" t="s">
        <v>110</v>
      </c>
      <c r="B81" s="80">
        <v>0</v>
      </c>
      <c r="C81" s="80">
        <v>30357.454530000003</v>
      </c>
      <c r="D81" s="80">
        <v>0</v>
      </c>
      <c r="E81" s="80">
        <v>0</v>
      </c>
      <c r="F81" s="80">
        <v>0</v>
      </c>
      <c r="G81" s="80">
        <v>0</v>
      </c>
      <c r="H81" s="80">
        <v>0</v>
      </c>
      <c r="I81" s="80">
        <v>0</v>
      </c>
      <c r="J81" s="80">
        <v>0</v>
      </c>
      <c r="K81" s="80">
        <v>30357.454530000003</v>
      </c>
    </row>
    <row r="82" spans="1:11">
      <c r="A82" s="79" t="s">
        <v>112</v>
      </c>
      <c r="B82" s="80">
        <v>42399.433870000001</v>
      </c>
      <c r="C82" s="80">
        <v>238221.38037</v>
      </c>
      <c r="D82" s="80">
        <v>139113.18865</v>
      </c>
      <c r="E82" s="80">
        <v>193773.63886000001</v>
      </c>
      <c r="F82" s="80">
        <v>62229.695169999999</v>
      </c>
      <c r="G82" s="80">
        <v>66204.027149999994</v>
      </c>
      <c r="H82" s="80">
        <v>293199.22648000001</v>
      </c>
      <c r="I82" s="80">
        <v>43095.193490000005</v>
      </c>
      <c r="J82" s="80">
        <v>17135.770499999999</v>
      </c>
      <c r="K82" s="80">
        <v>1095371.5545399999</v>
      </c>
    </row>
    <row r="83" spans="1:11">
      <c r="A83" s="79" t="s">
        <v>509</v>
      </c>
      <c r="B83" s="80">
        <v>16908.1008</v>
      </c>
      <c r="C83" s="80">
        <v>156353.18568999998</v>
      </c>
      <c r="D83" s="80">
        <v>49579.435969999999</v>
      </c>
      <c r="E83" s="80">
        <v>24374.325820000002</v>
      </c>
      <c r="F83" s="80">
        <v>35634.957069999997</v>
      </c>
      <c r="G83" s="80">
        <v>7779.8474200000001</v>
      </c>
      <c r="H83" s="80">
        <v>131268.69746</v>
      </c>
      <c r="I83" s="80">
        <v>0</v>
      </c>
      <c r="J83" s="80">
        <v>0</v>
      </c>
      <c r="K83" s="80">
        <v>421898.55022999999</v>
      </c>
    </row>
    <row r="84" spans="1:11">
      <c r="A84" s="91" t="s">
        <v>439</v>
      </c>
      <c r="B84" s="80">
        <v>554615.01153000002</v>
      </c>
      <c r="C84" s="80">
        <v>2756844.4346500002</v>
      </c>
      <c r="D84" s="80">
        <v>1015179.12638</v>
      </c>
      <c r="E84" s="80">
        <v>727109.75685999996</v>
      </c>
      <c r="F84" s="80">
        <v>555495.80842999998</v>
      </c>
      <c r="G84" s="80">
        <v>426646.14156000002</v>
      </c>
      <c r="H84" s="80">
        <v>1475471.03024</v>
      </c>
      <c r="I84" s="80">
        <v>405706.34920999996</v>
      </c>
      <c r="J84" s="80">
        <v>77499.948349999991</v>
      </c>
      <c r="K84" s="80">
        <v>7994567.60721</v>
      </c>
    </row>
    <row r="85" spans="1:11">
      <c r="A85" s="84" t="s">
        <v>443</v>
      </c>
      <c r="B85" s="82"/>
      <c r="C85" s="82"/>
      <c r="D85" s="82"/>
      <c r="E85" s="82"/>
      <c r="F85" s="82"/>
      <c r="G85" s="82"/>
      <c r="H85" s="82"/>
      <c r="I85" s="82"/>
      <c r="J85" s="82"/>
      <c r="K85" s="82"/>
    </row>
    <row r="86" spans="1:11">
      <c r="A86" s="79" t="s">
        <v>115</v>
      </c>
      <c r="B86" s="80">
        <v>1548316.3193699999</v>
      </c>
      <c r="C86" s="80">
        <v>7076527.8074200004</v>
      </c>
      <c r="D86" s="80">
        <v>5070747.7265400002</v>
      </c>
      <c r="E86" s="80">
        <v>745980.44325999997</v>
      </c>
      <c r="F86" s="80">
        <v>899764.27338000003</v>
      </c>
      <c r="G86" s="80">
        <v>1071562.2404400001</v>
      </c>
      <c r="H86" s="80">
        <v>7685348.6526000006</v>
      </c>
      <c r="I86" s="80">
        <v>854434.47033000004</v>
      </c>
      <c r="J86" s="80">
        <v>407119.86699000001</v>
      </c>
      <c r="K86" s="80">
        <v>25359801.800330002</v>
      </c>
    </row>
    <row r="87" spans="1:11">
      <c r="A87" s="91" t="s">
        <v>439</v>
      </c>
      <c r="B87" s="80">
        <v>1548316.3193699999</v>
      </c>
      <c r="C87" s="80">
        <v>7076527.8074200004</v>
      </c>
      <c r="D87" s="80">
        <v>5070747.7265400002</v>
      </c>
      <c r="E87" s="80">
        <v>745980.44325999997</v>
      </c>
      <c r="F87" s="80">
        <v>899764.27338000003</v>
      </c>
      <c r="G87" s="80">
        <v>1071562.2404400001</v>
      </c>
      <c r="H87" s="80">
        <v>7685348.6526000006</v>
      </c>
      <c r="I87" s="80">
        <v>854434.47033000004</v>
      </c>
      <c r="J87" s="80">
        <v>407119.86699000001</v>
      </c>
      <c r="K87" s="80">
        <v>25359801.800330002</v>
      </c>
    </row>
    <row r="88" spans="1:11">
      <c r="A88" s="85" t="s">
        <v>1014</v>
      </c>
      <c r="B88" s="82"/>
      <c r="C88" s="82"/>
      <c r="D88" s="82"/>
      <c r="E88" s="82"/>
      <c r="F88" s="82"/>
      <c r="G88" s="82"/>
      <c r="H88" s="82"/>
      <c r="I88" s="82"/>
      <c r="J88" s="82"/>
      <c r="K88" s="82"/>
    </row>
    <row r="89" spans="1:11">
      <c r="A89" s="79" t="s">
        <v>118</v>
      </c>
      <c r="B89" s="80">
        <v>242093.82829</v>
      </c>
      <c r="C89" s="80">
        <v>631780.54874</v>
      </c>
      <c r="D89" s="80">
        <v>488771.16382000002</v>
      </c>
      <c r="E89" s="80">
        <v>170287.93719</v>
      </c>
      <c r="F89" s="80">
        <v>223554.43612999999</v>
      </c>
      <c r="G89" s="80">
        <v>152995.36447</v>
      </c>
      <c r="H89" s="80">
        <v>1306874.4205199999</v>
      </c>
      <c r="I89" s="80">
        <v>114344.94064000002</v>
      </c>
      <c r="J89" s="80">
        <v>36510.221700000002</v>
      </c>
      <c r="K89" s="80">
        <v>3367212.8615000001</v>
      </c>
    </row>
    <row r="90" spans="1:11">
      <c r="A90" s="91" t="s">
        <v>439</v>
      </c>
      <c r="B90" s="80">
        <v>242093.82829</v>
      </c>
      <c r="C90" s="80">
        <v>631780.54874</v>
      </c>
      <c r="D90" s="80">
        <v>488771.16382000002</v>
      </c>
      <c r="E90" s="80">
        <v>170287.93719</v>
      </c>
      <c r="F90" s="80">
        <v>223554.43612999999</v>
      </c>
      <c r="G90" s="80">
        <v>152995.36447</v>
      </c>
      <c r="H90" s="80">
        <v>1306874.4205199999</v>
      </c>
      <c r="I90" s="80">
        <v>114344.94064000002</v>
      </c>
      <c r="J90" s="80">
        <v>36510.221700000002</v>
      </c>
      <c r="K90" s="80">
        <v>3367212.8615000001</v>
      </c>
    </row>
    <row r="91" spans="1:11">
      <c r="A91" s="85" t="s">
        <v>158</v>
      </c>
      <c r="B91" s="82">
        <f>SUM(B22,B26,B31,B73,B84,B87,B90)</f>
        <v>9484098.4696900006</v>
      </c>
      <c r="C91" s="82">
        <f t="shared" ref="C91:J91" si="0">SUM(C22,C26,C31,C73,C84,C87,C90)</f>
        <v>53345702.778559998</v>
      </c>
      <c r="D91" s="82">
        <f t="shared" si="0"/>
        <v>37817696.130310006</v>
      </c>
      <c r="E91" s="82">
        <f t="shared" si="0"/>
        <v>6368579.0447900007</v>
      </c>
      <c r="F91" s="82">
        <f t="shared" si="0"/>
        <v>5796908.2896900009</v>
      </c>
      <c r="G91" s="82">
        <f t="shared" si="0"/>
        <v>8619989.6842100006</v>
      </c>
      <c r="H91" s="82">
        <f t="shared" si="0"/>
        <v>90433800.036939994</v>
      </c>
      <c r="I91" s="82">
        <f t="shared" si="0"/>
        <v>4626736.6193599999</v>
      </c>
      <c r="J91" s="82">
        <f t="shared" si="0"/>
        <v>1160789.0641900001</v>
      </c>
      <c r="K91" s="82">
        <f>SUM(K22,K26,K31,K73,K84,K87,K90)</f>
        <v>217654300.11774001</v>
      </c>
    </row>
    <row r="92" spans="1:11" ht="7.5" customHeight="1" thickBot="1">
      <c r="A92" s="86"/>
      <c r="B92" s="86"/>
      <c r="C92" s="86"/>
      <c r="D92" s="86"/>
      <c r="E92" s="86"/>
      <c r="F92" s="86"/>
      <c r="G92" s="86"/>
      <c r="H92" s="86"/>
      <c r="I92" s="86"/>
      <c r="J92" s="86"/>
      <c r="K92" s="86"/>
    </row>
    <row r="93" spans="1:11" ht="15.75" thickTop="1">
      <c r="A93" s="604" t="s">
        <v>1292</v>
      </c>
      <c r="B93" s="88"/>
      <c r="C93" s="88"/>
      <c r="D93" s="88"/>
      <c r="E93" s="88"/>
      <c r="F93" s="88"/>
      <c r="G93" s="88"/>
      <c r="H93" s="88"/>
      <c r="I93" s="88"/>
      <c r="J93" s="88"/>
      <c r="K93" s="88"/>
    </row>
    <row r="94" spans="1:11">
      <c r="A94" s="604" t="s">
        <v>1301</v>
      </c>
      <c r="B94" s="88"/>
      <c r="C94" s="88"/>
      <c r="D94" s="88"/>
      <c r="E94" s="88"/>
      <c r="F94" s="88"/>
      <c r="G94" s="88"/>
      <c r="H94" s="88"/>
      <c r="I94" s="88"/>
      <c r="J94" s="88"/>
      <c r="K94" s="694"/>
    </row>
    <row r="95" spans="1:11">
      <c r="A95" s="604" t="s">
        <v>1312</v>
      </c>
      <c r="B95" s="88"/>
      <c r="C95" s="88"/>
      <c r="D95" s="88"/>
      <c r="E95" s="88"/>
      <c r="F95" s="88"/>
      <c r="G95" s="88"/>
      <c r="H95" s="88"/>
      <c r="I95" s="88"/>
      <c r="J95" s="88"/>
      <c r="K95" s="694"/>
    </row>
    <row r="96" spans="1:11">
      <c r="A96" s="604" t="s">
        <v>1434</v>
      </c>
      <c r="K96" s="694"/>
    </row>
    <row r="97" spans="1:11">
      <c r="A97" s="604" t="s">
        <v>1435</v>
      </c>
      <c r="K97" s="694"/>
    </row>
    <row r="98" spans="1:11">
      <c r="K98" s="694"/>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11.7109375" style="2" bestFit="1" customWidth="1"/>
    <col min="4" max="5" width="11.7109375" style="2" customWidth="1"/>
    <col min="6" max="6" width="11.7109375" style="2" bestFit="1" customWidth="1"/>
    <col min="7" max="16384" width="9.140625" style="5"/>
  </cols>
  <sheetData>
    <row r="1" spans="1:6" ht="30" customHeight="1">
      <c r="A1" s="711" t="s">
        <v>438</v>
      </c>
      <c r="B1" s="711"/>
      <c r="C1" s="711"/>
      <c r="D1" s="711"/>
      <c r="E1" s="711"/>
      <c r="F1" s="711"/>
    </row>
    <row r="2" spans="1:6" ht="18">
      <c r="A2" s="712" t="s">
        <v>486</v>
      </c>
      <c r="B2" s="712"/>
      <c r="C2" s="712"/>
      <c r="D2" s="712"/>
      <c r="E2" s="712"/>
      <c r="F2" s="712"/>
    </row>
    <row r="3" spans="1:6" ht="18">
      <c r="A3" s="712" t="s">
        <v>1479</v>
      </c>
      <c r="B3" s="712"/>
      <c r="C3" s="712"/>
      <c r="D3" s="712"/>
      <c r="E3" s="712"/>
      <c r="F3" s="712"/>
    </row>
    <row r="4" spans="1:6" ht="30" customHeight="1">
      <c r="A4" s="716" t="s">
        <v>510</v>
      </c>
      <c r="B4" s="716"/>
      <c r="C4" s="716"/>
      <c r="D4" s="716"/>
      <c r="E4" s="716"/>
      <c r="F4" s="716"/>
    </row>
    <row r="5" spans="1:6" ht="3.75" customHeight="1">
      <c r="A5" s="188"/>
      <c r="B5" s="549"/>
      <c r="C5" s="549"/>
      <c r="D5" s="549"/>
      <c r="E5" s="549"/>
      <c r="F5" s="549"/>
    </row>
    <row r="6" spans="1:6" ht="30" customHeight="1" thickBot="1">
      <c r="A6" s="381"/>
      <c r="B6" s="382" t="s">
        <v>154</v>
      </c>
      <c r="C6" s="382" t="s">
        <v>155</v>
      </c>
      <c r="D6" s="382" t="s">
        <v>156</v>
      </c>
      <c r="E6" s="382" t="s">
        <v>157</v>
      </c>
      <c r="F6" s="382" t="s">
        <v>158</v>
      </c>
    </row>
    <row r="7" spans="1:6">
      <c r="A7" s="383" t="s">
        <v>159</v>
      </c>
      <c r="B7" s="384">
        <v>245498734.38648999</v>
      </c>
      <c r="C7" s="384">
        <v>33100194.035840001</v>
      </c>
      <c r="D7" s="384">
        <v>2133.54531</v>
      </c>
      <c r="E7" s="384">
        <v>136649.14671999999</v>
      </c>
      <c r="F7" s="384">
        <v>278737711.11435997</v>
      </c>
    </row>
    <row r="8" spans="1:6">
      <c r="A8" s="187" t="s">
        <v>160</v>
      </c>
      <c r="B8" s="57">
        <v>16020378.679740001</v>
      </c>
      <c r="C8" s="57">
        <v>6922688.1791099999</v>
      </c>
      <c r="D8" s="57">
        <v>2119.92173</v>
      </c>
      <c r="E8" s="57">
        <v>94510.634319999997</v>
      </c>
      <c r="F8" s="57">
        <v>23039697.414900001</v>
      </c>
    </row>
    <row r="9" spans="1:6">
      <c r="A9" s="58" t="s">
        <v>161</v>
      </c>
      <c r="B9" s="95">
        <v>7557212.19154</v>
      </c>
      <c r="C9" s="95">
        <v>1030241.8619</v>
      </c>
      <c r="D9" s="95">
        <v>0</v>
      </c>
      <c r="E9" s="95">
        <v>0</v>
      </c>
      <c r="F9" s="95">
        <v>8587454.053439999</v>
      </c>
    </row>
    <row r="10" spans="1:6">
      <c r="A10" s="58" t="s">
        <v>162</v>
      </c>
      <c r="B10" s="95">
        <v>7677841.0912199998</v>
      </c>
      <c r="C10" s="95">
        <v>4688843.1667399993</v>
      </c>
      <c r="D10" s="95">
        <v>2119.92173</v>
      </c>
      <c r="E10" s="95">
        <v>94510.634319999997</v>
      </c>
      <c r="F10" s="95">
        <v>12463314.81401</v>
      </c>
    </row>
    <row r="11" spans="1:6">
      <c r="A11" s="58" t="s">
        <v>163</v>
      </c>
      <c r="B11" s="95">
        <v>178180.62112</v>
      </c>
      <c r="C11" s="95">
        <v>32157.689170000001</v>
      </c>
      <c r="D11" s="95">
        <v>0</v>
      </c>
      <c r="E11" s="95">
        <v>0</v>
      </c>
      <c r="F11" s="95">
        <v>210338.31028999999</v>
      </c>
    </row>
    <row r="12" spans="1:6">
      <c r="A12" s="58" t="s">
        <v>164</v>
      </c>
      <c r="B12" s="95">
        <v>0</v>
      </c>
      <c r="C12" s="95">
        <v>492.29975000000002</v>
      </c>
      <c r="D12" s="95">
        <v>0</v>
      </c>
      <c r="E12" s="95">
        <v>0</v>
      </c>
      <c r="F12" s="95">
        <v>492.29975000000002</v>
      </c>
    </row>
    <row r="13" spans="1:6">
      <c r="A13" s="58" t="s">
        <v>165</v>
      </c>
      <c r="B13" s="95">
        <v>0</v>
      </c>
      <c r="C13" s="95">
        <v>1158379.6846099999</v>
      </c>
      <c r="D13" s="95">
        <v>0</v>
      </c>
      <c r="E13" s="95">
        <v>0</v>
      </c>
      <c r="F13" s="95">
        <v>1158379.6846099999</v>
      </c>
    </row>
    <row r="14" spans="1:6">
      <c r="A14" s="58" t="s">
        <v>166</v>
      </c>
      <c r="B14" s="95">
        <v>622625.42445000005</v>
      </c>
      <c r="C14" s="95">
        <v>12573.476939999999</v>
      </c>
      <c r="D14" s="95">
        <v>0</v>
      </c>
      <c r="E14" s="95">
        <v>0</v>
      </c>
      <c r="F14" s="95">
        <v>635198.90139000001</v>
      </c>
    </row>
    <row r="15" spans="1:6">
      <c r="A15" s="58" t="s">
        <v>167</v>
      </c>
      <c r="B15" s="95">
        <v>0</v>
      </c>
      <c r="C15" s="95">
        <v>0</v>
      </c>
      <c r="D15" s="95">
        <v>0</v>
      </c>
      <c r="E15" s="95">
        <v>0</v>
      </c>
      <c r="F15" s="95">
        <v>0</v>
      </c>
    </row>
    <row r="16" spans="1:6">
      <c r="A16" s="58" t="s">
        <v>168</v>
      </c>
      <c r="B16" s="95">
        <v>-15480.648590000001</v>
      </c>
      <c r="C16" s="95">
        <v>0</v>
      </c>
      <c r="D16" s="95">
        <v>0</v>
      </c>
      <c r="E16" s="95">
        <v>0</v>
      </c>
      <c r="F16" s="95">
        <v>-15480.648590000001</v>
      </c>
    </row>
    <row r="17" spans="1:6">
      <c r="A17" s="187" t="s">
        <v>169</v>
      </c>
      <c r="B17" s="57">
        <v>24540524.623319998</v>
      </c>
      <c r="C17" s="57">
        <v>4244682.6104800003</v>
      </c>
      <c r="D17" s="57">
        <v>2.36639</v>
      </c>
      <c r="E17" s="57">
        <v>41261.979049999994</v>
      </c>
      <c r="F17" s="57">
        <v>28826471.579240002</v>
      </c>
    </row>
    <row r="18" spans="1:6">
      <c r="A18" s="58" t="s">
        <v>170</v>
      </c>
      <c r="B18" s="95">
        <v>153925.85143000001</v>
      </c>
      <c r="C18" s="95">
        <v>0</v>
      </c>
      <c r="D18" s="95">
        <v>0</v>
      </c>
      <c r="E18" s="95">
        <v>0</v>
      </c>
      <c r="F18" s="95">
        <v>153925.85143000001</v>
      </c>
    </row>
    <row r="19" spans="1:6">
      <c r="A19" s="58" t="s">
        <v>171</v>
      </c>
      <c r="B19" s="95">
        <v>12237115.845410001</v>
      </c>
      <c r="C19" s="95">
        <v>391338.25906000001</v>
      </c>
      <c r="D19" s="95">
        <v>0</v>
      </c>
      <c r="E19" s="95">
        <v>0</v>
      </c>
      <c r="F19" s="95">
        <v>12628454.10447</v>
      </c>
    </row>
    <row r="20" spans="1:6">
      <c r="A20" s="58" t="s">
        <v>172</v>
      </c>
      <c r="B20" s="95">
        <v>0</v>
      </c>
      <c r="C20" s="95">
        <v>162705.25787999999</v>
      </c>
      <c r="D20" s="95">
        <v>0</v>
      </c>
      <c r="E20" s="95">
        <v>0</v>
      </c>
      <c r="F20" s="95">
        <v>162705.25787999999</v>
      </c>
    </row>
    <row r="21" spans="1:6">
      <c r="A21" s="58" t="s">
        <v>173</v>
      </c>
      <c r="B21" s="95">
        <v>70795.177049999998</v>
      </c>
      <c r="C21" s="95">
        <v>1447653.1598399999</v>
      </c>
      <c r="D21" s="95">
        <v>0</v>
      </c>
      <c r="E21" s="95">
        <v>0</v>
      </c>
      <c r="F21" s="95">
        <v>1518448.3368900002</v>
      </c>
    </row>
    <row r="22" spans="1:6">
      <c r="A22" s="58" t="s">
        <v>174</v>
      </c>
      <c r="B22" s="95">
        <v>3680603.8477500002</v>
      </c>
      <c r="C22" s="95">
        <v>1109813.8683</v>
      </c>
      <c r="D22" s="95">
        <v>0</v>
      </c>
      <c r="E22" s="95">
        <v>41056.956399999995</v>
      </c>
      <c r="F22" s="95">
        <v>4831474.6724499995</v>
      </c>
    </row>
    <row r="23" spans="1:6">
      <c r="A23" s="58" t="s">
        <v>175</v>
      </c>
      <c r="B23" s="95">
        <v>7454970.5055900002</v>
      </c>
      <c r="C23" s="95">
        <v>1235506.3233</v>
      </c>
      <c r="D23" s="95">
        <v>2.36639</v>
      </c>
      <c r="E23" s="95">
        <v>205.02264000000002</v>
      </c>
      <c r="F23" s="95">
        <v>8690684.2179199997</v>
      </c>
    </row>
    <row r="24" spans="1:6">
      <c r="A24" s="58" t="s">
        <v>176</v>
      </c>
      <c r="B24" s="95">
        <v>967657.08244000003</v>
      </c>
      <c r="C24" s="95">
        <v>12422.233279999999</v>
      </c>
      <c r="D24" s="95">
        <v>0</v>
      </c>
      <c r="E24" s="95">
        <v>1.0000000000000001E-5</v>
      </c>
      <c r="F24" s="95">
        <v>980079.31573000003</v>
      </c>
    </row>
    <row r="25" spans="1:6">
      <c r="A25" s="58" t="s">
        <v>177</v>
      </c>
      <c r="B25" s="95">
        <v>-24543.68635</v>
      </c>
      <c r="C25" s="95">
        <v>-114756.49118000001</v>
      </c>
      <c r="D25" s="95">
        <v>0</v>
      </c>
      <c r="E25" s="95">
        <v>0</v>
      </c>
      <c r="F25" s="95">
        <v>-139300.17753000002</v>
      </c>
    </row>
    <row r="26" spans="1:6">
      <c r="A26" s="187" t="s">
        <v>178</v>
      </c>
      <c r="B26" s="57">
        <v>193634866.7536</v>
      </c>
      <c r="C26" s="57">
        <v>404307.83147000003</v>
      </c>
      <c r="D26" s="57">
        <v>0</v>
      </c>
      <c r="E26" s="57">
        <v>171.14535000000001</v>
      </c>
      <c r="F26" s="57">
        <v>194039345.73042002</v>
      </c>
    </row>
    <row r="27" spans="1:6">
      <c r="A27" s="60" t="s">
        <v>179</v>
      </c>
      <c r="B27" s="95">
        <v>186251157.81821001</v>
      </c>
      <c r="C27" s="95">
        <v>424223.71580000001</v>
      </c>
      <c r="D27" s="95">
        <v>0</v>
      </c>
      <c r="E27" s="95">
        <v>168.06776000000002</v>
      </c>
      <c r="F27" s="95">
        <v>186675549.60176998</v>
      </c>
    </row>
    <row r="28" spans="1:6">
      <c r="A28" s="58" t="s">
        <v>180</v>
      </c>
      <c r="B28" s="95">
        <v>153199548.69495001</v>
      </c>
      <c r="C28" s="95">
        <v>279259.48460000003</v>
      </c>
      <c r="D28" s="95">
        <v>0</v>
      </c>
      <c r="E28" s="95">
        <v>168.06776000000002</v>
      </c>
      <c r="F28" s="95">
        <v>153478976.24730998</v>
      </c>
    </row>
    <row r="29" spans="1:6">
      <c r="A29" s="58" t="s">
        <v>181</v>
      </c>
      <c r="B29" s="95">
        <v>30510308.439799998</v>
      </c>
      <c r="C29" s="95">
        <v>128755.80575</v>
      </c>
      <c r="D29" s="95">
        <v>0</v>
      </c>
      <c r="E29" s="95">
        <v>0</v>
      </c>
      <c r="F29" s="95">
        <v>30639064.245549999</v>
      </c>
    </row>
    <row r="30" spans="1:6">
      <c r="A30" s="58" t="s">
        <v>182</v>
      </c>
      <c r="B30" s="95">
        <v>2541300.68346</v>
      </c>
      <c r="C30" s="95">
        <v>16208.425449999999</v>
      </c>
      <c r="D30" s="95">
        <v>0</v>
      </c>
      <c r="E30" s="95">
        <v>0</v>
      </c>
      <c r="F30" s="95">
        <v>2557509.10891</v>
      </c>
    </row>
    <row r="31" spans="1:6">
      <c r="A31" s="60" t="s">
        <v>183</v>
      </c>
      <c r="B31" s="95">
        <v>1546557.42564</v>
      </c>
      <c r="C31" s="95">
        <v>9162.2312500000007</v>
      </c>
      <c r="D31" s="95">
        <v>0</v>
      </c>
      <c r="E31" s="95">
        <v>0</v>
      </c>
      <c r="F31" s="95">
        <v>1555719.6568900002</v>
      </c>
    </row>
    <row r="32" spans="1:6">
      <c r="A32" s="58" t="s">
        <v>184</v>
      </c>
      <c r="B32" s="95">
        <v>481038.79058999999</v>
      </c>
      <c r="C32" s="95">
        <v>4537.4747300000008</v>
      </c>
      <c r="D32" s="95">
        <v>0</v>
      </c>
      <c r="E32" s="95">
        <v>0</v>
      </c>
      <c r="F32" s="95">
        <v>485576.26532000001</v>
      </c>
    </row>
    <row r="33" spans="1:6">
      <c r="A33" s="58" t="s">
        <v>185</v>
      </c>
      <c r="B33" s="95">
        <v>931135.49144000001</v>
      </c>
      <c r="C33" s="95">
        <v>3909.4315200000001</v>
      </c>
      <c r="D33" s="95">
        <v>0</v>
      </c>
      <c r="E33" s="95">
        <v>0</v>
      </c>
      <c r="F33" s="95">
        <v>935044.92296</v>
      </c>
    </row>
    <row r="34" spans="1:6">
      <c r="A34" s="58" t="s">
        <v>186</v>
      </c>
      <c r="B34" s="95">
        <v>134383.14361000003</v>
      </c>
      <c r="C34" s="95">
        <v>715.32500000000005</v>
      </c>
      <c r="D34" s="95">
        <v>0</v>
      </c>
      <c r="E34" s="95">
        <v>0</v>
      </c>
      <c r="F34" s="95">
        <v>135098.46861000001</v>
      </c>
    </row>
    <row r="35" spans="1:6">
      <c r="A35" s="60" t="s">
        <v>187</v>
      </c>
      <c r="B35" s="95">
        <v>3109704.1546999998</v>
      </c>
      <c r="C35" s="95">
        <v>86194.307860000001</v>
      </c>
      <c r="D35" s="95">
        <v>0</v>
      </c>
      <c r="E35" s="95">
        <v>0</v>
      </c>
      <c r="F35" s="95">
        <v>3195898.4625599999</v>
      </c>
    </row>
    <row r="36" spans="1:6">
      <c r="A36" s="58" t="s">
        <v>188</v>
      </c>
      <c r="B36" s="95">
        <v>1476102.5577700001</v>
      </c>
      <c r="C36" s="95">
        <v>56127.434030000004</v>
      </c>
      <c r="D36" s="95">
        <v>0</v>
      </c>
      <c r="E36" s="95">
        <v>0</v>
      </c>
      <c r="F36" s="95">
        <v>1532229.9918</v>
      </c>
    </row>
    <row r="37" spans="1:6">
      <c r="A37" s="58" t="s">
        <v>189</v>
      </c>
      <c r="B37" s="95">
        <v>1451403.5338299999</v>
      </c>
      <c r="C37" s="95">
        <v>28119.8475</v>
      </c>
      <c r="D37" s="95">
        <v>0</v>
      </c>
      <c r="E37" s="95">
        <v>0</v>
      </c>
      <c r="F37" s="95">
        <v>1479523.38133</v>
      </c>
    </row>
    <row r="38" spans="1:6">
      <c r="A38" s="58" t="s">
        <v>190</v>
      </c>
      <c r="B38" s="95">
        <v>182198.0631</v>
      </c>
      <c r="C38" s="95">
        <v>1947.0263300000001</v>
      </c>
      <c r="D38" s="95">
        <v>0</v>
      </c>
      <c r="E38" s="95">
        <v>0</v>
      </c>
      <c r="F38" s="95">
        <v>184145.08942999999</v>
      </c>
    </row>
    <row r="39" spans="1:6">
      <c r="A39" s="60" t="s">
        <v>191</v>
      </c>
      <c r="B39" s="95">
        <v>8406503.3372200001</v>
      </c>
      <c r="C39" s="95">
        <v>36743.210610000002</v>
      </c>
      <c r="D39" s="95">
        <v>0</v>
      </c>
      <c r="E39" s="95">
        <v>3.2873099999999997</v>
      </c>
      <c r="F39" s="95">
        <v>8443249.835140001</v>
      </c>
    </row>
    <row r="40" spans="1:6">
      <c r="A40" s="58" t="s">
        <v>192</v>
      </c>
      <c r="B40" s="95">
        <v>1822258.6251300001</v>
      </c>
      <c r="C40" s="95">
        <v>3656.6795699999998</v>
      </c>
      <c r="D40" s="95">
        <v>0</v>
      </c>
      <c r="E40" s="95">
        <v>0.46786</v>
      </c>
      <c r="F40" s="95">
        <v>1825915.77256</v>
      </c>
    </row>
    <row r="41" spans="1:6">
      <c r="A41" s="58" t="s">
        <v>193</v>
      </c>
      <c r="B41" s="95">
        <v>2281577.8826700002</v>
      </c>
      <c r="C41" s="95">
        <v>10339.009699999999</v>
      </c>
      <c r="D41" s="95">
        <v>0</v>
      </c>
      <c r="E41" s="95">
        <v>0</v>
      </c>
      <c r="F41" s="95">
        <v>2291916.89237</v>
      </c>
    </row>
    <row r="42" spans="1:6">
      <c r="A42" s="58" t="s">
        <v>194</v>
      </c>
      <c r="B42" s="95">
        <v>3206.6690699999999</v>
      </c>
      <c r="C42" s="95">
        <v>8.1112700000000011</v>
      </c>
      <c r="D42" s="95">
        <v>0</v>
      </c>
      <c r="E42" s="95">
        <v>0</v>
      </c>
      <c r="F42" s="95">
        <v>3214.7803399999998</v>
      </c>
    </row>
    <row r="43" spans="1:6">
      <c r="A43" s="58" t="s">
        <v>195</v>
      </c>
      <c r="B43" s="95">
        <v>31132.328410000002</v>
      </c>
      <c r="C43" s="95">
        <v>271.21045000000004</v>
      </c>
      <c r="D43" s="95">
        <v>0</v>
      </c>
      <c r="E43" s="95">
        <v>0</v>
      </c>
      <c r="F43" s="95">
        <v>31403.538860000001</v>
      </c>
    </row>
    <row r="44" spans="1:6">
      <c r="A44" s="58" t="s">
        <v>196</v>
      </c>
      <c r="B44" s="95">
        <v>0.46066000000000001</v>
      </c>
      <c r="C44" s="95">
        <v>0</v>
      </c>
      <c r="D44" s="95">
        <v>0</v>
      </c>
      <c r="E44" s="95">
        <v>0</v>
      </c>
      <c r="F44" s="95">
        <v>0.46066000000000001</v>
      </c>
    </row>
    <row r="45" spans="1:6">
      <c r="A45" s="58" t="s">
        <v>197</v>
      </c>
      <c r="B45" s="95">
        <v>720.07979</v>
      </c>
      <c r="C45" s="95">
        <v>13.21922</v>
      </c>
      <c r="D45" s="95">
        <v>0</v>
      </c>
      <c r="E45" s="95">
        <v>0</v>
      </c>
      <c r="F45" s="95">
        <v>733.29900999999995</v>
      </c>
    </row>
    <row r="46" spans="1:6">
      <c r="A46" s="58" t="s">
        <v>1180</v>
      </c>
      <c r="B46" s="95">
        <v>2223189.5888700001</v>
      </c>
      <c r="C46" s="95">
        <v>13035.056980000001</v>
      </c>
      <c r="D46" s="95">
        <v>0</v>
      </c>
      <c r="E46" s="95">
        <v>2.8194499999999998</v>
      </c>
      <c r="F46" s="95">
        <v>2236227.4653000003</v>
      </c>
    </row>
    <row r="47" spans="1:6">
      <c r="A47" s="58" t="s">
        <v>1181</v>
      </c>
      <c r="B47" s="95">
        <v>1959108.8829100002</v>
      </c>
      <c r="C47" s="95">
        <v>8693.3428199999998</v>
      </c>
      <c r="D47" s="95">
        <v>0</v>
      </c>
      <c r="E47" s="95">
        <v>0</v>
      </c>
      <c r="F47" s="95">
        <v>1967802.2257300001</v>
      </c>
    </row>
    <row r="48" spans="1:6">
      <c r="A48" s="58" t="s">
        <v>1186</v>
      </c>
      <c r="B48" s="95">
        <v>6906.8370800000002</v>
      </c>
      <c r="C48" s="95">
        <v>187.18306000000001</v>
      </c>
      <c r="D48" s="95">
        <v>0</v>
      </c>
      <c r="E48" s="95">
        <v>0</v>
      </c>
      <c r="F48" s="95">
        <v>7094.0201399999996</v>
      </c>
    </row>
    <row r="49" spans="1:6">
      <c r="A49" s="58" t="s">
        <v>1187</v>
      </c>
      <c r="B49" s="95">
        <v>56350.573179999999</v>
      </c>
      <c r="C49" s="95">
        <v>343.91621999999995</v>
      </c>
      <c r="D49" s="95">
        <v>0</v>
      </c>
      <c r="E49" s="95">
        <v>0</v>
      </c>
      <c r="F49" s="95">
        <v>56694.489399999999</v>
      </c>
    </row>
    <row r="50" spans="1:6">
      <c r="A50" s="58" t="s">
        <v>1205</v>
      </c>
      <c r="B50" s="95">
        <v>1794.30456</v>
      </c>
      <c r="C50" s="95">
        <v>30.719360000000002</v>
      </c>
      <c r="D50" s="95">
        <v>0</v>
      </c>
      <c r="E50" s="95">
        <v>0</v>
      </c>
      <c r="F50" s="95">
        <v>1825.0239199999999</v>
      </c>
    </row>
    <row r="51" spans="1:6">
      <c r="A51" s="58" t="s">
        <v>1225</v>
      </c>
      <c r="B51" s="95">
        <v>20257.104890000002</v>
      </c>
      <c r="C51" s="95">
        <v>164.76195999999999</v>
      </c>
      <c r="D51" s="95">
        <v>0</v>
      </c>
      <c r="E51" s="95">
        <v>0</v>
      </c>
      <c r="F51" s="95">
        <v>20421.866850000002</v>
      </c>
    </row>
    <row r="52" spans="1:6">
      <c r="A52" s="60" t="s">
        <v>198</v>
      </c>
      <c r="B52" s="95">
        <v>-5679055.9821699997</v>
      </c>
      <c r="C52" s="95">
        <v>-152015.63405000002</v>
      </c>
      <c r="D52" s="95">
        <v>0</v>
      </c>
      <c r="E52" s="95">
        <v>-0.20971999999999999</v>
      </c>
      <c r="F52" s="95">
        <v>-5831071.8259399999</v>
      </c>
    </row>
    <row r="53" spans="1:6">
      <c r="A53" s="61" t="s">
        <v>1256</v>
      </c>
      <c r="B53" s="95">
        <v>-648367.12098999997</v>
      </c>
      <c r="C53" s="95">
        <v>-4333.3114100000003</v>
      </c>
      <c r="D53" s="95">
        <v>0</v>
      </c>
      <c r="E53" s="95">
        <v>-0.20971999999999999</v>
      </c>
      <c r="F53" s="95">
        <v>-652700.64211999997</v>
      </c>
    </row>
    <row r="54" spans="1:6">
      <c r="A54" s="58" t="s">
        <v>1279</v>
      </c>
      <c r="B54" s="95">
        <v>-442141.00351999997</v>
      </c>
      <c r="C54" s="95">
        <v>-6032.8247999999994</v>
      </c>
      <c r="D54" s="95">
        <v>0</v>
      </c>
      <c r="E54" s="95">
        <v>0</v>
      </c>
      <c r="F54" s="95">
        <v>-448173.82831999997</v>
      </c>
    </row>
    <row r="55" spans="1:6">
      <c r="A55" s="58" t="s">
        <v>1257</v>
      </c>
      <c r="B55" s="95">
        <v>-207067.51371999999</v>
      </c>
      <c r="C55" s="95">
        <v>-1258.26045</v>
      </c>
      <c r="D55" s="95">
        <v>0</v>
      </c>
      <c r="E55" s="95">
        <v>0</v>
      </c>
      <c r="F55" s="95">
        <v>-208325.77416999999</v>
      </c>
    </row>
    <row r="56" spans="1:6">
      <c r="A56" s="58" t="s">
        <v>1280</v>
      </c>
      <c r="B56" s="95">
        <v>-279247.59079000005</v>
      </c>
      <c r="C56" s="95">
        <v>-331.88715000000002</v>
      </c>
      <c r="D56" s="95">
        <v>0</v>
      </c>
      <c r="E56" s="95">
        <v>0</v>
      </c>
      <c r="F56" s="95">
        <v>-279579.47794000001</v>
      </c>
    </row>
    <row r="57" spans="1:6">
      <c r="A57" s="58" t="s">
        <v>1258</v>
      </c>
      <c r="B57" s="95">
        <v>-909773.96558000008</v>
      </c>
      <c r="C57" s="95">
        <v>-44210.56871</v>
      </c>
      <c r="D57" s="95">
        <v>0</v>
      </c>
      <c r="E57" s="95">
        <v>0</v>
      </c>
      <c r="F57" s="95">
        <v>-953984.53428999998</v>
      </c>
    </row>
    <row r="58" spans="1:6">
      <c r="A58" s="58" t="s">
        <v>199</v>
      </c>
      <c r="B58" s="95">
        <v>-832646.39737999998</v>
      </c>
      <c r="C58" s="95">
        <v>-21284.52435</v>
      </c>
      <c r="D58" s="95">
        <v>0</v>
      </c>
      <c r="E58" s="95">
        <v>0</v>
      </c>
      <c r="F58" s="95">
        <v>-853930.92173000006</v>
      </c>
    </row>
    <row r="59" spans="1:6">
      <c r="A59" s="61" t="s">
        <v>200</v>
      </c>
      <c r="B59" s="95">
        <v>-1083116.88879</v>
      </c>
      <c r="C59" s="95">
        <v>-53247.227709999999</v>
      </c>
      <c r="D59" s="95">
        <v>0</v>
      </c>
      <c r="E59" s="95">
        <v>0</v>
      </c>
      <c r="F59" s="95">
        <v>-1136364.1165</v>
      </c>
    </row>
    <row r="60" spans="1:6">
      <c r="A60" s="58" t="s">
        <v>201</v>
      </c>
      <c r="B60" s="95">
        <v>-1006229.52741</v>
      </c>
      <c r="C60" s="95">
        <v>-19695.62098</v>
      </c>
      <c r="D60" s="95">
        <v>0</v>
      </c>
      <c r="E60" s="95">
        <v>0</v>
      </c>
      <c r="F60" s="95">
        <v>-1025925.14839</v>
      </c>
    </row>
    <row r="61" spans="1:6">
      <c r="A61" s="58" t="s">
        <v>202</v>
      </c>
      <c r="B61" s="95">
        <v>-49.426769999999998</v>
      </c>
      <c r="C61" s="95">
        <v>0</v>
      </c>
      <c r="D61" s="95">
        <v>0</v>
      </c>
      <c r="E61" s="95">
        <v>0</v>
      </c>
      <c r="F61" s="95">
        <v>-49.426769999999998</v>
      </c>
    </row>
    <row r="62" spans="1:6">
      <c r="A62" s="58" t="s">
        <v>203</v>
      </c>
      <c r="B62" s="95">
        <v>0</v>
      </c>
      <c r="C62" s="95">
        <v>0</v>
      </c>
      <c r="D62" s="95">
        <v>0</v>
      </c>
      <c r="E62" s="95">
        <v>0</v>
      </c>
      <c r="F62" s="95">
        <v>0</v>
      </c>
    </row>
    <row r="63" spans="1:6">
      <c r="A63" s="58" t="s">
        <v>1001</v>
      </c>
      <c r="B63" s="95">
        <v>-12808.93203</v>
      </c>
      <c r="C63" s="95">
        <v>-190.26483999999999</v>
      </c>
      <c r="D63" s="95">
        <v>0</v>
      </c>
      <c r="E63" s="95">
        <v>0</v>
      </c>
      <c r="F63" s="95">
        <v>-12999.19687</v>
      </c>
    </row>
    <row r="64" spans="1:6">
      <c r="A64" s="58" t="s">
        <v>1002</v>
      </c>
      <c r="B64" s="95">
        <v>-35360.085709999999</v>
      </c>
      <c r="C64" s="95">
        <v>-166.73940999999999</v>
      </c>
      <c r="D64" s="95">
        <v>0</v>
      </c>
      <c r="E64" s="95">
        <v>0</v>
      </c>
      <c r="F64" s="95">
        <v>-35526.825119999994</v>
      </c>
    </row>
    <row r="65" spans="1:6">
      <c r="A65" s="61" t="s">
        <v>1188</v>
      </c>
      <c r="B65" s="95">
        <v>-29735.738149999997</v>
      </c>
      <c r="C65" s="95">
        <v>-203.29076999999998</v>
      </c>
      <c r="D65" s="95">
        <v>0</v>
      </c>
      <c r="E65" s="95">
        <v>0</v>
      </c>
      <c r="F65" s="95">
        <v>-29939.028920000001</v>
      </c>
    </row>
    <row r="66" spans="1:6">
      <c r="A66" s="58" t="s">
        <v>1189</v>
      </c>
      <c r="B66" s="95">
        <v>-60828.644500000002</v>
      </c>
      <c r="C66" s="95">
        <v>-78.944179999999989</v>
      </c>
      <c r="D66" s="95">
        <v>0</v>
      </c>
      <c r="E66" s="95">
        <v>0</v>
      </c>
      <c r="F66" s="95">
        <v>-60907.588680000001</v>
      </c>
    </row>
    <row r="67" spans="1:6">
      <c r="A67" s="58" t="s">
        <v>1190</v>
      </c>
      <c r="B67" s="95">
        <v>-42814.884009999994</v>
      </c>
      <c r="C67" s="95">
        <v>-263.24890999999997</v>
      </c>
      <c r="D67" s="95">
        <v>0</v>
      </c>
      <c r="E67" s="95">
        <v>0</v>
      </c>
      <c r="F67" s="95">
        <v>-43078.132920000004</v>
      </c>
    </row>
    <row r="68" spans="1:6">
      <c r="A68" s="58" t="s">
        <v>1191</v>
      </c>
      <c r="B68" s="95">
        <v>-88868.262819999989</v>
      </c>
      <c r="C68" s="95">
        <v>-718.92038000000002</v>
      </c>
      <c r="D68" s="95">
        <v>0</v>
      </c>
      <c r="E68" s="95">
        <v>0</v>
      </c>
      <c r="F68" s="95">
        <v>-89587.183199999999</v>
      </c>
    </row>
    <row r="69" spans="1:6">
      <c r="A69" s="187" t="s">
        <v>204</v>
      </c>
      <c r="B69" s="57">
        <v>2014231.9316500002</v>
      </c>
      <c r="C69" s="57">
        <v>189926.81792</v>
      </c>
      <c r="D69" s="57">
        <v>0</v>
      </c>
      <c r="E69" s="57">
        <v>0.28570000000000001</v>
      </c>
      <c r="F69" s="57">
        <v>2204159.0352699999</v>
      </c>
    </row>
    <row r="70" spans="1:6">
      <c r="A70" s="58" t="s">
        <v>205</v>
      </c>
      <c r="B70" s="95">
        <v>817.73097999999993</v>
      </c>
      <c r="C70" s="95">
        <v>1238.59223</v>
      </c>
      <c r="D70" s="95">
        <v>0</v>
      </c>
      <c r="E70" s="95">
        <v>0</v>
      </c>
      <c r="F70" s="95">
        <v>2056.32321</v>
      </c>
    </row>
    <row r="71" spans="1:6">
      <c r="A71" s="61" t="s">
        <v>206</v>
      </c>
      <c r="B71" s="95">
        <v>954695.02064</v>
      </c>
      <c r="C71" s="95">
        <v>100660.71888</v>
      </c>
      <c r="D71" s="95">
        <v>0</v>
      </c>
      <c r="E71" s="95">
        <v>0.17066000000000001</v>
      </c>
      <c r="F71" s="95">
        <v>1055355.9101799999</v>
      </c>
    </row>
    <row r="72" spans="1:6">
      <c r="A72" s="58" t="s">
        <v>207</v>
      </c>
      <c r="B72" s="95">
        <v>1154423.0370799999</v>
      </c>
      <c r="C72" s="95">
        <v>135055.15203</v>
      </c>
      <c r="D72" s="95">
        <v>0</v>
      </c>
      <c r="E72" s="95">
        <v>0.11504</v>
      </c>
      <c r="F72" s="95">
        <v>1289478.30415</v>
      </c>
    </row>
    <row r="73" spans="1:6">
      <c r="A73" s="58" t="s">
        <v>208</v>
      </c>
      <c r="B73" s="95">
        <v>0</v>
      </c>
      <c r="C73" s="95">
        <v>0</v>
      </c>
      <c r="D73" s="95">
        <v>0</v>
      </c>
      <c r="E73" s="95">
        <v>0</v>
      </c>
      <c r="F73" s="95">
        <v>0</v>
      </c>
    </row>
    <row r="74" spans="1:6">
      <c r="A74" s="58" t="s">
        <v>209</v>
      </c>
      <c r="B74" s="95">
        <v>-95703.857049999991</v>
      </c>
      <c r="C74" s="95">
        <v>-47027.645219999999</v>
      </c>
      <c r="D74" s="95">
        <v>0</v>
      </c>
      <c r="E74" s="95">
        <v>0</v>
      </c>
      <c r="F74" s="95">
        <v>-142731.50227</v>
      </c>
    </row>
    <row r="75" spans="1:6">
      <c r="A75" s="187" t="s">
        <v>210</v>
      </c>
      <c r="B75" s="57">
        <v>162080.23736000003</v>
      </c>
      <c r="C75" s="57">
        <v>0</v>
      </c>
      <c r="D75" s="57">
        <v>0</v>
      </c>
      <c r="E75" s="57">
        <v>0</v>
      </c>
      <c r="F75" s="57">
        <v>162080.23736000003</v>
      </c>
    </row>
    <row r="76" spans="1:6">
      <c r="A76" s="58" t="s">
        <v>211</v>
      </c>
      <c r="B76" s="95">
        <v>367.33247999999998</v>
      </c>
      <c r="C76" s="95">
        <v>0</v>
      </c>
      <c r="D76" s="95">
        <v>0</v>
      </c>
      <c r="E76" s="95">
        <v>0</v>
      </c>
      <c r="F76" s="95">
        <v>367.33247999999998</v>
      </c>
    </row>
    <row r="77" spans="1:6">
      <c r="A77" s="58" t="s">
        <v>212</v>
      </c>
      <c r="B77" s="95">
        <v>834503.97960000008</v>
      </c>
      <c r="C77" s="95">
        <v>0</v>
      </c>
      <c r="D77" s="95">
        <v>0</v>
      </c>
      <c r="E77" s="95">
        <v>0</v>
      </c>
      <c r="F77" s="95">
        <v>834503.97960000008</v>
      </c>
    </row>
    <row r="78" spans="1:6">
      <c r="A78" s="58" t="s">
        <v>213</v>
      </c>
      <c r="B78" s="95">
        <v>12314.562960000001</v>
      </c>
      <c r="C78" s="95">
        <v>0</v>
      </c>
      <c r="D78" s="95">
        <v>0</v>
      </c>
      <c r="E78" s="95">
        <v>0</v>
      </c>
      <c r="F78" s="95">
        <v>12314.562960000001</v>
      </c>
    </row>
    <row r="79" spans="1:6">
      <c r="A79" s="58" t="s">
        <v>214</v>
      </c>
      <c r="B79" s="95">
        <v>59.570500000000003</v>
      </c>
      <c r="C79" s="95">
        <v>0</v>
      </c>
      <c r="D79" s="95">
        <v>0</v>
      </c>
      <c r="E79" s="95">
        <v>0</v>
      </c>
      <c r="F79" s="95">
        <v>59.570500000000003</v>
      </c>
    </row>
    <row r="80" spans="1:6">
      <c r="A80" s="58" t="s">
        <v>215</v>
      </c>
      <c r="B80" s="95">
        <v>-685165.20817999996</v>
      </c>
      <c r="C80" s="95">
        <v>0</v>
      </c>
      <c r="D80" s="95">
        <v>0</v>
      </c>
      <c r="E80" s="95">
        <v>0</v>
      </c>
      <c r="F80" s="95">
        <v>-685165.20817999996</v>
      </c>
    </row>
    <row r="81" spans="1:6">
      <c r="A81" s="187" t="s">
        <v>216</v>
      </c>
      <c r="B81" s="57">
        <v>3889622.4798900001</v>
      </c>
      <c r="C81" s="57">
        <v>21289840.258900002</v>
      </c>
      <c r="D81" s="57">
        <v>11.25726</v>
      </c>
      <c r="E81" s="57">
        <v>705.10230000000001</v>
      </c>
      <c r="F81" s="57">
        <v>25180179.09835</v>
      </c>
    </row>
    <row r="82" spans="1:6">
      <c r="A82" s="58" t="s">
        <v>170</v>
      </c>
      <c r="B82" s="95">
        <v>7500.1766399999997</v>
      </c>
      <c r="C82" s="95">
        <v>1.0000000000000001E-5</v>
      </c>
      <c r="D82" s="95">
        <v>0</v>
      </c>
      <c r="E82" s="95">
        <v>0</v>
      </c>
      <c r="F82" s="95">
        <v>7500.1766500000003</v>
      </c>
    </row>
    <row r="83" spans="1:6">
      <c r="A83" s="58" t="s">
        <v>171</v>
      </c>
      <c r="B83" s="95">
        <v>170080.29566999999</v>
      </c>
      <c r="C83" s="95">
        <v>3430</v>
      </c>
      <c r="D83" s="95">
        <v>0</v>
      </c>
      <c r="E83" s="95">
        <v>0</v>
      </c>
      <c r="F83" s="95">
        <v>173510.29566999999</v>
      </c>
    </row>
    <row r="84" spans="1:6">
      <c r="A84" s="58" t="s">
        <v>172</v>
      </c>
      <c r="B84" s="95">
        <v>0</v>
      </c>
      <c r="C84" s="95">
        <v>82362.326199999996</v>
      </c>
      <c r="D84" s="95">
        <v>0</v>
      </c>
      <c r="E84" s="95">
        <v>0</v>
      </c>
      <c r="F84" s="95">
        <v>82362.326199999996</v>
      </c>
    </row>
    <row r="85" spans="1:6">
      <c r="A85" s="58" t="s">
        <v>173</v>
      </c>
      <c r="B85" s="95">
        <v>44739.539259999998</v>
      </c>
      <c r="C85" s="95">
        <v>911908.39038</v>
      </c>
      <c r="D85" s="95">
        <v>0</v>
      </c>
      <c r="E85" s="95">
        <v>0</v>
      </c>
      <c r="F85" s="95">
        <v>956647.92963999999</v>
      </c>
    </row>
    <row r="86" spans="1:6">
      <c r="A86" s="58" t="s">
        <v>217</v>
      </c>
      <c r="B86" s="95">
        <v>585477.98153999995</v>
      </c>
      <c r="C86" s="95">
        <v>10429.71983</v>
      </c>
      <c r="D86" s="95">
        <v>0</v>
      </c>
      <c r="E86" s="95">
        <v>0</v>
      </c>
      <c r="F86" s="95">
        <v>595907.70137000002</v>
      </c>
    </row>
    <row r="87" spans="1:6">
      <c r="A87" s="58" t="s">
        <v>218</v>
      </c>
      <c r="B87" s="95">
        <v>379635.09311999998</v>
      </c>
      <c r="C87" s="95">
        <v>16775.16489</v>
      </c>
      <c r="D87" s="95">
        <v>0</v>
      </c>
      <c r="E87" s="95">
        <v>0</v>
      </c>
      <c r="F87" s="95">
        <v>396410.25800999999</v>
      </c>
    </row>
    <row r="88" spans="1:6">
      <c r="A88" s="58" t="s">
        <v>175</v>
      </c>
      <c r="B88" s="95">
        <v>2643867.63778</v>
      </c>
      <c r="C88" s="95">
        <v>20317644.756669998</v>
      </c>
      <c r="D88" s="95">
        <v>11.25726</v>
      </c>
      <c r="E88" s="95">
        <v>705.10230000000001</v>
      </c>
      <c r="F88" s="95">
        <v>22962228.754009999</v>
      </c>
    </row>
    <row r="89" spans="1:6">
      <c r="A89" s="58" t="s">
        <v>219</v>
      </c>
      <c r="B89" s="95">
        <v>76305.091319999992</v>
      </c>
      <c r="C89" s="95">
        <v>3802.7115400000002</v>
      </c>
      <c r="D89" s="95">
        <v>0</v>
      </c>
      <c r="E89" s="95">
        <v>0</v>
      </c>
      <c r="F89" s="95">
        <v>80107.802859999996</v>
      </c>
    </row>
    <row r="90" spans="1:6">
      <c r="A90" s="58" t="s">
        <v>220</v>
      </c>
      <c r="B90" s="95">
        <v>-17983.335440000003</v>
      </c>
      <c r="C90" s="95">
        <v>-56512.810619999997</v>
      </c>
      <c r="D90" s="95">
        <v>0</v>
      </c>
      <c r="E90" s="95">
        <v>0</v>
      </c>
      <c r="F90" s="95">
        <v>-74496.146059999999</v>
      </c>
    </row>
    <row r="91" spans="1:6">
      <c r="A91" s="187" t="s">
        <v>221</v>
      </c>
      <c r="B91" s="57">
        <v>4448411.8009099998</v>
      </c>
      <c r="C91" s="57">
        <v>0</v>
      </c>
      <c r="D91" s="57">
        <v>0</v>
      </c>
      <c r="E91" s="57">
        <v>0</v>
      </c>
      <c r="F91" s="57">
        <v>4448411.8009099998</v>
      </c>
    </row>
    <row r="92" spans="1:6">
      <c r="A92" s="58" t="s">
        <v>222</v>
      </c>
      <c r="B92" s="95">
        <v>1501274.5961</v>
      </c>
      <c r="C92" s="95">
        <v>0</v>
      </c>
      <c r="D92" s="95">
        <v>0</v>
      </c>
      <c r="E92" s="95">
        <v>0</v>
      </c>
      <c r="F92" s="95">
        <v>1501274.5961</v>
      </c>
    </row>
    <row r="93" spans="1:6">
      <c r="A93" s="58" t="s">
        <v>223</v>
      </c>
      <c r="B93" s="95">
        <v>2158352.6593299997</v>
      </c>
      <c r="C93" s="95">
        <v>0</v>
      </c>
      <c r="D93" s="95">
        <v>0</v>
      </c>
      <c r="E93" s="95">
        <v>0</v>
      </c>
      <c r="F93" s="95">
        <v>2158352.6593299997</v>
      </c>
    </row>
    <row r="94" spans="1:6">
      <c r="A94" s="58" t="s">
        <v>224</v>
      </c>
      <c r="B94" s="95">
        <v>139639.74981000001</v>
      </c>
      <c r="C94" s="95">
        <v>0</v>
      </c>
      <c r="D94" s="95">
        <v>0</v>
      </c>
      <c r="E94" s="95">
        <v>0</v>
      </c>
      <c r="F94" s="95">
        <v>139639.74981000001</v>
      </c>
    </row>
    <row r="95" spans="1:6">
      <c r="A95" s="58" t="s">
        <v>225</v>
      </c>
      <c r="B95" s="95">
        <v>215682.19516999999</v>
      </c>
      <c r="C95" s="95">
        <v>0</v>
      </c>
      <c r="D95" s="95">
        <v>0</v>
      </c>
      <c r="E95" s="95">
        <v>0</v>
      </c>
      <c r="F95" s="95">
        <v>215682.19516999999</v>
      </c>
    </row>
    <row r="96" spans="1:6">
      <c r="A96" s="58" t="s">
        <v>226</v>
      </c>
      <c r="B96" s="95">
        <v>275729.36536</v>
      </c>
      <c r="C96" s="95">
        <v>0</v>
      </c>
      <c r="D96" s="95">
        <v>0</v>
      </c>
      <c r="E96" s="95">
        <v>0</v>
      </c>
      <c r="F96" s="95">
        <v>275729.36536</v>
      </c>
    </row>
    <row r="97" spans="1:6">
      <c r="A97" s="58" t="s">
        <v>227</v>
      </c>
      <c r="B97" s="95">
        <v>30372.438149999998</v>
      </c>
      <c r="C97" s="95">
        <v>0</v>
      </c>
      <c r="D97" s="95">
        <v>0</v>
      </c>
      <c r="E97" s="95">
        <v>0</v>
      </c>
      <c r="F97" s="95">
        <v>30372.438149999998</v>
      </c>
    </row>
    <row r="98" spans="1:6">
      <c r="A98" s="58" t="s">
        <v>228</v>
      </c>
      <c r="B98" s="95">
        <v>12809.795749999999</v>
      </c>
      <c r="C98" s="95">
        <v>0</v>
      </c>
      <c r="D98" s="95">
        <v>0</v>
      </c>
      <c r="E98" s="95">
        <v>0</v>
      </c>
      <c r="F98" s="95">
        <v>12809.795749999999</v>
      </c>
    </row>
    <row r="99" spans="1:6">
      <c r="A99" s="58" t="s">
        <v>229</v>
      </c>
      <c r="B99" s="95">
        <v>0</v>
      </c>
      <c r="C99" s="95">
        <v>0</v>
      </c>
      <c r="D99" s="95">
        <v>0</v>
      </c>
      <c r="E99" s="95">
        <v>0</v>
      </c>
      <c r="F99" s="95">
        <v>0</v>
      </c>
    </row>
    <row r="100" spans="1:6">
      <c r="A100" s="58" t="s">
        <v>230</v>
      </c>
      <c r="B100" s="95">
        <v>114551.00124</v>
      </c>
      <c r="C100" s="95">
        <v>0</v>
      </c>
      <c r="D100" s="95">
        <v>0</v>
      </c>
      <c r="E100" s="95">
        <v>0</v>
      </c>
      <c r="F100" s="95">
        <v>114551.00124</v>
      </c>
    </row>
    <row r="101" spans="1:6">
      <c r="A101" s="187" t="s">
        <v>231</v>
      </c>
      <c r="B101" s="57">
        <v>788617.88001999992</v>
      </c>
      <c r="C101" s="57">
        <v>48748.337960000004</v>
      </c>
      <c r="D101" s="57">
        <v>-7.0000000000000007E-5</v>
      </c>
      <c r="E101" s="57">
        <v>0</v>
      </c>
      <c r="F101" s="57">
        <v>837366.21791000001</v>
      </c>
    </row>
    <row r="102" spans="1:6">
      <c r="A102" s="58" t="s">
        <v>232</v>
      </c>
      <c r="B102" s="95">
        <v>72975.684800000003</v>
      </c>
      <c r="C102" s="95">
        <v>0</v>
      </c>
      <c r="D102" s="95">
        <v>0</v>
      </c>
      <c r="E102" s="95">
        <v>0</v>
      </c>
      <c r="F102" s="95">
        <v>72975.684800000003</v>
      </c>
    </row>
    <row r="103" spans="1:6">
      <c r="A103" s="58" t="s">
        <v>233</v>
      </c>
      <c r="B103" s="95">
        <v>348748.92349999998</v>
      </c>
      <c r="C103" s="95">
        <v>0</v>
      </c>
      <c r="D103" s="95">
        <v>0</v>
      </c>
      <c r="E103" s="95">
        <v>0</v>
      </c>
      <c r="F103" s="95">
        <v>348748.92349999998</v>
      </c>
    </row>
    <row r="104" spans="1:6">
      <c r="A104" s="58" t="s">
        <v>234</v>
      </c>
      <c r="B104" s="95">
        <v>232419.91699</v>
      </c>
      <c r="C104" s="95">
        <v>49695.371829999996</v>
      </c>
      <c r="D104" s="95">
        <v>-7.0000000000000007E-5</v>
      </c>
      <c r="E104" s="95">
        <v>0</v>
      </c>
      <c r="F104" s="95">
        <v>282115.28875000001</v>
      </c>
    </row>
    <row r="105" spans="1:6">
      <c r="A105" s="58" t="s">
        <v>235</v>
      </c>
      <c r="B105" s="95">
        <v>147626.97216999999</v>
      </c>
      <c r="C105" s="95">
        <v>0</v>
      </c>
      <c r="D105" s="95">
        <v>0</v>
      </c>
      <c r="E105" s="95">
        <v>0</v>
      </c>
      <c r="F105" s="95">
        <v>147626.97216999999</v>
      </c>
    </row>
    <row r="106" spans="1:6">
      <c r="A106" s="58" t="s">
        <v>236</v>
      </c>
      <c r="B106" s="95">
        <v>-13153.61744</v>
      </c>
      <c r="C106" s="95">
        <v>-947.03386999999998</v>
      </c>
      <c r="D106" s="95">
        <v>0</v>
      </c>
      <c r="E106" s="95">
        <v>0</v>
      </c>
      <c r="F106" s="95">
        <v>-14100.651310000001</v>
      </c>
    </row>
    <row r="107" spans="1:6">
      <c r="A107" s="187" t="s">
        <v>237</v>
      </c>
      <c r="B107" s="57">
        <v>0</v>
      </c>
      <c r="C107" s="57">
        <v>0</v>
      </c>
      <c r="D107" s="57">
        <v>0</v>
      </c>
      <c r="E107" s="57">
        <v>0</v>
      </c>
      <c r="F107" s="57">
        <v>0</v>
      </c>
    </row>
    <row r="108" spans="1:6">
      <c r="A108" s="58" t="s">
        <v>238</v>
      </c>
      <c r="B108" s="95">
        <v>0</v>
      </c>
      <c r="C108" s="95">
        <v>0</v>
      </c>
      <c r="D108" s="95">
        <v>0</v>
      </c>
      <c r="E108" s="95">
        <v>0</v>
      </c>
      <c r="F108" s="95">
        <v>0</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0</v>
      </c>
      <c r="C112" s="95">
        <v>0</v>
      </c>
      <c r="D112" s="95">
        <v>0</v>
      </c>
      <c r="E112" s="95">
        <v>0</v>
      </c>
      <c r="F112" s="95">
        <v>0</v>
      </c>
    </row>
    <row r="113" spans="1:6">
      <c r="A113" s="58" t="s">
        <v>243</v>
      </c>
      <c r="B113" s="95">
        <v>0</v>
      </c>
      <c r="C113" s="95">
        <v>0</v>
      </c>
      <c r="D113" s="95">
        <v>0</v>
      </c>
      <c r="E113" s="95">
        <v>0</v>
      </c>
      <c r="F113" s="95">
        <v>0</v>
      </c>
    </row>
    <row r="114" spans="1:6">
      <c r="A114" s="155" t="s">
        <v>244</v>
      </c>
      <c r="B114" s="57">
        <v>229233403.21506</v>
      </c>
      <c r="C114" s="57">
        <v>30346305.92137</v>
      </c>
      <c r="D114" s="57">
        <v>51.929780000000001</v>
      </c>
      <c r="E114" s="57">
        <v>32736.705590000001</v>
      </c>
      <c r="F114" s="57">
        <v>259612497.77179998</v>
      </c>
    </row>
    <row r="115" spans="1:6">
      <c r="A115" s="177" t="s">
        <v>245</v>
      </c>
      <c r="B115" s="57">
        <v>165884980.64435998</v>
      </c>
      <c r="C115" s="57">
        <v>24396151.76977</v>
      </c>
      <c r="D115" s="57">
        <v>51.887260000000005</v>
      </c>
      <c r="E115" s="57">
        <v>28883.856239999997</v>
      </c>
      <c r="F115" s="57">
        <v>190310068.15763</v>
      </c>
    </row>
    <row r="116" spans="1:6">
      <c r="A116" s="64" t="s">
        <v>246</v>
      </c>
      <c r="B116" s="95">
        <v>21825560.290890001</v>
      </c>
      <c r="C116" s="95">
        <v>8002389.9398299996</v>
      </c>
      <c r="D116" s="95">
        <v>9.4633599999999998</v>
      </c>
      <c r="E116" s="95">
        <v>10.099590000000001</v>
      </c>
      <c r="F116" s="95">
        <v>29827969.793669999</v>
      </c>
    </row>
    <row r="117" spans="1:6">
      <c r="A117" s="64" t="s">
        <v>247</v>
      </c>
      <c r="B117" s="95">
        <v>21124327.528200001</v>
      </c>
      <c r="C117" s="95">
        <v>7900945.5460100006</v>
      </c>
      <c r="D117" s="95">
        <v>7.4053699999999996</v>
      </c>
      <c r="E117" s="95">
        <v>5.5552200000000003</v>
      </c>
      <c r="F117" s="95">
        <v>29025286.0348</v>
      </c>
    </row>
    <row r="118" spans="1:6">
      <c r="A118" s="64" t="s">
        <v>248</v>
      </c>
      <c r="B118" s="95">
        <v>701232.76269</v>
      </c>
      <c r="C118" s="95">
        <v>101444.39382</v>
      </c>
      <c r="D118" s="95">
        <v>2.0579899999999998</v>
      </c>
      <c r="E118" s="95">
        <v>4.5443699999999998</v>
      </c>
      <c r="F118" s="95">
        <v>802683.75887000002</v>
      </c>
    </row>
    <row r="119" spans="1:6">
      <c r="A119" s="64" t="s">
        <v>249</v>
      </c>
      <c r="B119" s="95">
        <v>45029320.567889996</v>
      </c>
      <c r="C119" s="95">
        <v>10708478.775760001</v>
      </c>
      <c r="D119" s="95">
        <v>0</v>
      </c>
      <c r="E119" s="95">
        <v>1606.44984</v>
      </c>
      <c r="F119" s="95">
        <v>55739405.79349</v>
      </c>
    </row>
    <row r="120" spans="1:6">
      <c r="A120" s="64" t="s">
        <v>250</v>
      </c>
      <c r="B120" s="95">
        <v>101856.78165999999</v>
      </c>
      <c r="C120" s="95">
        <v>16235.225570000001</v>
      </c>
      <c r="D120" s="95">
        <v>0</v>
      </c>
      <c r="E120" s="95">
        <v>0</v>
      </c>
      <c r="F120" s="95">
        <v>118092.00723</v>
      </c>
    </row>
    <row r="121" spans="1:6">
      <c r="A121" s="65" t="s">
        <v>251</v>
      </c>
      <c r="B121" s="95">
        <v>4404.6654699999999</v>
      </c>
      <c r="C121" s="95">
        <v>7216.06178</v>
      </c>
      <c r="D121" s="95">
        <v>0</v>
      </c>
      <c r="E121" s="95">
        <v>0</v>
      </c>
      <c r="F121" s="95">
        <v>11620.72725</v>
      </c>
    </row>
    <row r="122" spans="1:6">
      <c r="A122" s="65" t="s">
        <v>252</v>
      </c>
      <c r="B122" s="95">
        <v>362.39103999999998</v>
      </c>
      <c r="C122" s="95">
        <v>4817.8354500000005</v>
      </c>
      <c r="D122" s="95">
        <v>0</v>
      </c>
      <c r="E122" s="95">
        <v>0</v>
      </c>
      <c r="F122" s="95">
        <v>5180.22649</v>
      </c>
    </row>
    <row r="123" spans="1:6">
      <c r="A123" s="99" t="s">
        <v>253</v>
      </c>
      <c r="B123" s="95">
        <v>0</v>
      </c>
      <c r="C123" s="95">
        <v>336.33625000000001</v>
      </c>
      <c r="D123" s="95">
        <v>0</v>
      </c>
      <c r="E123" s="95">
        <v>0</v>
      </c>
      <c r="F123" s="95">
        <v>336.33625000000001</v>
      </c>
    </row>
    <row r="124" spans="1:6">
      <c r="A124" s="99" t="s">
        <v>254</v>
      </c>
      <c r="B124" s="95">
        <v>3300</v>
      </c>
      <c r="C124" s="95">
        <v>3046.7862599999999</v>
      </c>
      <c r="D124" s="95">
        <v>0</v>
      </c>
      <c r="E124" s="95">
        <v>0</v>
      </c>
      <c r="F124" s="95">
        <v>6346.7862599999999</v>
      </c>
    </row>
    <row r="125" spans="1:6">
      <c r="A125" s="99" t="s">
        <v>255</v>
      </c>
      <c r="B125" s="95">
        <v>3789.7251499999998</v>
      </c>
      <c r="C125" s="95">
        <v>818.20581000000004</v>
      </c>
      <c r="D125" s="95">
        <v>0</v>
      </c>
      <c r="E125" s="95">
        <v>0</v>
      </c>
      <c r="F125" s="95">
        <v>4607.9309599999997</v>
      </c>
    </row>
    <row r="126" spans="1:6">
      <c r="A126" s="99" t="s">
        <v>256</v>
      </c>
      <c r="B126" s="95">
        <v>0</v>
      </c>
      <c r="C126" s="95">
        <v>1.0000000000000001E-5</v>
      </c>
      <c r="D126" s="95">
        <v>0</v>
      </c>
      <c r="E126" s="95">
        <v>0</v>
      </c>
      <c r="F126" s="95">
        <v>1.0000000000000001E-5</v>
      </c>
    </row>
    <row r="127" spans="1:6">
      <c r="A127" s="99" t="s">
        <v>257</v>
      </c>
      <c r="B127" s="95">
        <v>0</v>
      </c>
      <c r="C127" s="95">
        <v>1.0000000000000001E-5</v>
      </c>
      <c r="D127" s="95">
        <v>0</v>
      </c>
      <c r="E127" s="95">
        <v>0</v>
      </c>
      <c r="F127" s="95">
        <v>1.0000000000000001E-5</v>
      </c>
    </row>
    <row r="128" spans="1:6">
      <c r="A128" s="99" t="s">
        <v>258</v>
      </c>
      <c r="B128" s="95">
        <v>90000</v>
      </c>
      <c r="C128" s="95">
        <v>0</v>
      </c>
      <c r="D128" s="95">
        <v>0</v>
      </c>
      <c r="E128" s="95">
        <v>0</v>
      </c>
      <c r="F128" s="95">
        <v>90000</v>
      </c>
    </row>
    <row r="129" spans="1:6">
      <c r="A129" s="156" t="s">
        <v>259</v>
      </c>
      <c r="B129" s="95">
        <v>2960661.58763</v>
      </c>
      <c r="C129" s="95">
        <v>561470.01571000007</v>
      </c>
      <c r="D129" s="95">
        <v>42.423900000000003</v>
      </c>
      <c r="E129" s="95">
        <v>26902.74984</v>
      </c>
      <c r="F129" s="95">
        <v>3549076.7770799999</v>
      </c>
    </row>
    <row r="130" spans="1:6">
      <c r="A130" s="156" t="s">
        <v>260</v>
      </c>
      <c r="B130" s="95">
        <v>84123761.959880009</v>
      </c>
      <c r="C130" s="95">
        <v>4954555.0050400002</v>
      </c>
      <c r="D130" s="95">
        <v>0</v>
      </c>
      <c r="E130" s="95">
        <v>364.31081</v>
      </c>
      <c r="F130" s="95">
        <v>89078681.275729999</v>
      </c>
    </row>
    <row r="131" spans="1:6">
      <c r="A131" s="64" t="s">
        <v>261</v>
      </c>
      <c r="B131" s="95">
        <v>11843819.45641</v>
      </c>
      <c r="C131" s="95">
        <v>153022.80786</v>
      </c>
      <c r="D131" s="95">
        <v>0</v>
      </c>
      <c r="E131" s="95">
        <v>0.24615999999999999</v>
      </c>
      <c r="F131" s="95">
        <v>11996842.510430001</v>
      </c>
    </row>
    <row r="132" spans="1:6">
      <c r="A132" s="177" t="s">
        <v>262</v>
      </c>
      <c r="B132" s="57">
        <v>218422.51774000001</v>
      </c>
      <c r="C132" s="57">
        <v>7285.8540300000004</v>
      </c>
      <c r="D132" s="57">
        <v>0</v>
      </c>
      <c r="E132" s="57">
        <v>7.3800000000000003E-3</v>
      </c>
      <c r="F132" s="57">
        <v>225708.37914999999</v>
      </c>
    </row>
    <row r="133" spans="1:6">
      <c r="A133" s="177" t="s">
        <v>453</v>
      </c>
      <c r="B133" s="57">
        <v>15181646.187999999</v>
      </c>
      <c r="C133" s="57">
        <v>3186983.5761199999</v>
      </c>
      <c r="D133" s="57">
        <v>0</v>
      </c>
      <c r="E133" s="57">
        <v>0</v>
      </c>
      <c r="F133" s="57">
        <v>18368629.764119998</v>
      </c>
    </row>
    <row r="134" spans="1:6">
      <c r="A134" s="64" t="s">
        <v>454</v>
      </c>
      <c r="B134" s="95">
        <v>6276327.5975900004</v>
      </c>
      <c r="C134" s="95">
        <v>550333.50208000001</v>
      </c>
      <c r="D134" s="95">
        <v>0</v>
      </c>
      <c r="E134" s="95">
        <v>0</v>
      </c>
      <c r="F134" s="95">
        <v>6826661.0996700004</v>
      </c>
    </row>
    <row r="135" spans="1:6">
      <c r="A135" s="64" t="s">
        <v>455</v>
      </c>
      <c r="B135" s="95">
        <v>2460619.8011500002</v>
      </c>
      <c r="C135" s="95">
        <v>15542.49793</v>
      </c>
      <c r="D135" s="95">
        <v>0</v>
      </c>
      <c r="E135" s="95">
        <v>0</v>
      </c>
      <c r="F135" s="95">
        <v>2476162.2990799998</v>
      </c>
    </row>
    <row r="136" spans="1:6">
      <c r="A136" s="64" t="s">
        <v>456</v>
      </c>
      <c r="B136" s="95">
        <v>0</v>
      </c>
      <c r="C136" s="95">
        <v>0</v>
      </c>
      <c r="D136" s="95">
        <v>0</v>
      </c>
      <c r="E136" s="95">
        <v>0</v>
      </c>
      <c r="F136" s="95">
        <v>0</v>
      </c>
    </row>
    <row r="137" spans="1:6">
      <c r="A137" s="64" t="s">
        <v>457</v>
      </c>
      <c r="B137" s="95">
        <v>575406.71007999999</v>
      </c>
      <c r="C137" s="95">
        <v>7648.3747400000002</v>
      </c>
      <c r="D137" s="95">
        <v>0</v>
      </c>
      <c r="E137" s="95">
        <v>0</v>
      </c>
      <c r="F137" s="95">
        <v>583055.08482000011</v>
      </c>
    </row>
    <row r="138" spans="1:6">
      <c r="A138" s="64" t="s">
        <v>458</v>
      </c>
      <c r="B138" s="95">
        <v>5640219.32699</v>
      </c>
      <c r="C138" s="95">
        <v>2573212.2897299998</v>
      </c>
      <c r="D138" s="95">
        <v>0</v>
      </c>
      <c r="E138" s="95">
        <v>0</v>
      </c>
      <c r="F138" s="95">
        <v>8213431.6167200003</v>
      </c>
    </row>
    <row r="139" spans="1:6">
      <c r="A139" s="64" t="s">
        <v>465</v>
      </c>
      <c r="B139" s="95">
        <v>229072.75219</v>
      </c>
      <c r="C139" s="95">
        <v>40246.911639999998</v>
      </c>
      <c r="D139" s="95">
        <v>0</v>
      </c>
      <c r="E139" s="95">
        <v>0</v>
      </c>
      <c r="F139" s="95">
        <v>269319.66382999998</v>
      </c>
    </row>
    <row r="140" spans="1:6">
      <c r="A140" s="177" t="s">
        <v>263</v>
      </c>
      <c r="B140" s="57">
        <v>35878870.026689999</v>
      </c>
      <c r="C140" s="57">
        <v>913580.36335999996</v>
      </c>
      <c r="D140" s="57">
        <v>0</v>
      </c>
      <c r="E140" s="57">
        <v>1.0000000000000001E-5</v>
      </c>
      <c r="F140" s="57">
        <v>36792450.39006</v>
      </c>
    </row>
    <row r="141" spans="1:6">
      <c r="A141" s="64" t="s">
        <v>264</v>
      </c>
      <c r="B141" s="95">
        <v>806115.12311000004</v>
      </c>
      <c r="C141" s="95">
        <v>193895.49041</v>
      </c>
      <c r="D141" s="95">
        <v>0</v>
      </c>
      <c r="E141" s="95">
        <v>1.0000000000000001E-5</v>
      </c>
      <c r="F141" s="95">
        <v>1000010.61353</v>
      </c>
    </row>
    <row r="142" spans="1:6">
      <c r="A142" s="64" t="s">
        <v>265</v>
      </c>
      <c r="B142" s="95">
        <v>19574125.884240001</v>
      </c>
      <c r="C142" s="95">
        <v>43893.298459999998</v>
      </c>
      <c r="D142" s="95">
        <v>0</v>
      </c>
      <c r="E142" s="95">
        <v>0</v>
      </c>
      <c r="F142" s="95">
        <v>19618019.182700001</v>
      </c>
    </row>
    <row r="143" spans="1:6">
      <c r="A143" s="64" t="s">
        <v>266</v>
      </c>
      <c r="B143" s="95">
        <v>0</v>
      </c>
      <c r="C143" s="95">
        <v>0</v>
      </c>
      <c r="D143" s="95">
        <v>0</v>
      </c>
      <c r="E143" s="95">
        <v>0</v>
      </c>
      <c r="F143" s="95">
        <v>0</v>
      </c>
    </row>
    <row r="144" spans="1:6">
      <c r="A144" s="64" t="s">
        <v>267</v>
      </c>
      <c r="B144" s="95">
        <v>1227674.2319100001</v>
      </c>
      <c r="C144" s="95">
        <v>0</v>
      </c>
      <c r="D144" s="95">
        <v>0</v>
      </c>
      <c r="E144" s="95">
        <v>0</v>
      </c>
      <c r="F144" s="95">
        <v>1227674.2319100001</v>
      </c>
    </row>
    <row r="145" spans="1:6">
      <c r="A145" s="64" t="s">
        <v>268</v>
      </c>
      <c r="B145" s="95">
        <v>13298692.09723</v>
      </c>
      <c r="C145" s="95">
        <v>348461.77664999996</v>
      </c>
      <c r="D145" s="95">
        <v>0</v>
      </c>
      <c r="E145" s="95">
        <v>0</v>
      </c>
      <c r="F145" s="95">
        <v>13647153.873879999</v>
      </c>
    </row>
    <row r="146" spans="1:6">
      <c r="A146" s="64" t="s">
        <v>269</v>
      </c>
      <c r="B146" s="95">
        <v>0</v>
      </c>
      <c r="C146" s="95">
        <v>0</v>
      </c>
      <c r="D146" s="95">
        <v>0</v>
      </c>
      <c r="E146" s="95">
        <v>0</v>
      </c>
      <c r="F146" s="95">
        <v>0</v>
      </c>
    </row>
    <row r="147" spans="1:6">
      <c r="A147" s="64" t="s">
        <v>270</v>
      </c>
      <c r="B147" s="95">
        <v>640.47318999999993</v>
      </c>
      <c r="C147" s="95">
        <v>317308.54216000001</v>
      </c>
      <c r="D147" s="95">
        <v>0</v>
      </c>
      <c r="E147" s="95">
        <v>0</v>
      </c>
      <c r="F147" s="95">
        <v>317949.01535</v>
      </c>
    </row>
    <row r="148" spans="1:6">
      <c r="A148" s="64" t="s">
        <v>271</v>
      </c>
      <c r="B148" s="95">
        <v>971622.21701000002</v>
      </c>
      <c r="C148" s="95">
        <v>10021.25568</v>
      </c>
      <c r="D148" s="95">
        <v>0</v>
      </c>
      <c r="E148" s="95">
        <v>0</v>
      </c>
      <c r="F148" s="95">
        <v>981643.47269000008</v>
      </c>
    </row>
    <row r="149" spans="1:6">
      <c r="A149" s="177" t="s">
        <v>272</v>
      </c>
      <c r="B149" s="57">
        <v>4730463.3403400006</v>
      </c>
      <c r="C149" s="57">
        <v>399291.64750999998</v>
      </c>
      <c r="D149" s="57">
        <v>4.2520000000000002E-2</v>
      </c>
      <c r="E149" s="57">
        <v>510.53962999999999</v>
      </c>
      <c r="F149" s="57">
        <v>5130265.57</v>
      </c>
    </row>
    <row r="150" spans="1:6">
      <c r="A150" s="64" t="s">
        <v>205</v>
      </c>
      <c r="B150" s="95">
        <v>577822.62649000005</v>
      </c>
      <c r="C150" s="95">
        <v>38856.246659999997</v>
      </c>
      <c r="D150" s="95">
        <v>0</v>
      </c>
      <c r="E150" s="95">
        <v>7.152E-2</v>
      </c>
      <c r="F150" s="95">
        <v>616678.94467</v>
      </c>
    </row>
    <row r="151" spans="1:6">
      <c r="A151" s="64" t="s">
        <v>207</v>
      </c>
      <c r="B151" s="95">
        <v>2243969.2046300001</v>
      </c>
      <c r="C151" s="95">
        <v>159251.37081999998</v>
      </c>
      <c r="D151" s="95">
        <v>4.2520000000000002E-2</v>
      </c>
      <c r="E151" s="95">
        <v>500.72315000000003</v>
      </c>
      <c r="F151" s="95">
        <v>2403721.34112</v>
      </c>
    </row>
    <row r="152" spans="1:6">
      <c r="A152" s="64" t="s">
        <v>273</v>
      </c>
      <c r="B152" s="95">
        <v>1621701.0971600001</v>
      </c>
      <c r="C152" s="95">
        <v>172196.92687999998</v>
      </c>
      <c r="D152" s="95">
        <v>0</v>
      </c>
      <c r="E152" s="95">
        <v>9.3651</v>
      </c>
      <c r="F152" s="95">
        <v>1793907.3891400001</v>
      </c>
    </row>
    <row r="153" spans="1:6">
      <c r="A153" s="64" t="s">
        <v>234</v>
      </c>
      <c r="B153" s="95">
        <v>286970.41206</v>
      </c>
      <c r="C153" s="95">
        <v>28987.103149999999</v>
      </c>
      <c r="D153" s="95">
        <v>0</v>
      </c>
      <c r="E153" s="95">
        <v>0.37986000000000003</v>
      </c>
      <c r="F153" s="95">
        <v>315957.89506999997</v>
      </c>
    </row>
    <row r="154" spans="1:6">
      <c r="A154" s="64" t="s">
        <v>274</v>
      </c>
      <c r="B154" s="95">
        <v>0</v>
      </c>
      <c r="C154" s="95">
        <v>0</v>
      </c>
      <c r="D154" s="95">
        <v>0</v>
      </c>
      <c r="E154" s="95">
        <v>0</v>
      </c>
      <c r="F154" s="95">
        <v>0</v>
      </c>
    </row>
    <row r="155" spans="1:6">
      <c r="A155" s="177" t="s">
        <v>275</v>
      </c>
      <c r="B155" s="57">
        <v>2619097.8677399997</v>
      </c>
      <c r="C155" s="57">
        <v>309061.90538000001</v>
      </c>
      <c r="D155" s="57">
        <v>0</v>
      </c>
      <c r="E155" s="57">
        <v>3342.30233</v>
      </c>
      <c r="F155" s="57">
        <v>2931502.0754499999</v>
      </c>
    </row>
    <row r="156" spans="1:6">
      <c r="A156" s="64" t="s">
        <v>276</v>
      </c>
      <c r="B156" s="95">
        <v>160265.73473</v>
      </c>
      <c r="C156" s="95">
        <v>20976.636760000001</v>
      </c>
      <c r="D156" s="95">
        <v>0</v>
      </c>
      <c r="E156" s="95">
        <v>314.20152000000002</v>
      </c>
      <c r="F156" s="95">
        <v>181556.57300999999</v>
      </c>
    </row>
    <row r="157" spans="1:6">
      <c r="A157" s="64" t="s">
        <v>277</v>
      </c>
      <c r="B157" s="95">
        <v>0</v>
      </c>
      <c r="C157" s="95">
        <v>0</v>
      </c>
      <c r="D157" s="95">
        <v>0</v>
      </c>
      <c r="E157" s="95">
        <v>0</v>
      </c>
      <c r="F157" s="95">
        <v>0</v>
      </c>
    </row>
    <row r="158" spans="1:6">
      <c r="A158" s="64" t="s">
        <v>278</v>
      </c>
      <c r="B158" s="95">
        <v>1372530.6319300001</v>
      </c>
      <c r="C158" s="95">
        <v>203087.08697999999</v>
      </c>
      <c r="D158" s="95">
        <v>0</v>
      </c>
      <c r="E158" s="95">
        <v>1003.66072</v>
      </c>
      <c r="F158" s="95">
        <v>1576621.3796300001</v>
      </c>
    </row>
    <row r="159" spans="1:6">
      <c r="A159" s="64" t="s">
        <v>1281</v>
      </c>
      <c r="B159" s="95">
        <v>0</v>
      </c>
      <c r="C159" s="95">
        <v>0</v>
      </c>
      <c r="D159" s="95">
        <v>0</v>
      </c>
      <c r="E159" s="95">
        <v>0</v>
      </c>
      <c r="F159" s="95">
        <v>0</v>
      </c>
    </row>
    <row r="160" spans="1:6">
      <c r="A160" s="64" t="s">
        <v>279</v>
      </c>
      <c r="B160" s="95">
        <v>1052334.0733099999</v>
      </c>
      <c r="C160" s="95">
        <v>27056.769479999999</v>
      </c>
      <c r="D160" s="95">
        <v>0</v>
      </c>
      <c r="E160" s="95">
        <v>2024.4400900000001</v>
      </c>
      <c r="F160" s="95">
        <v>1081415.2828800001</v>
      </c>
    </row>
    <row r="161" spans="1:6">
      <c r="A161" s="64" t="s">
        <v>280</v>
      </c>
      <c r="B161" s="95">
        <v>33967.427770000002</v>
      </c>
      <c r="C161" s="95">
        <v>57941.41216</v>
      </c>
      <c r="D161" s="95">
        <v>0</v>
      </c>
      <c r="E161" s="95">
        <v>0</v>
      </c>
      <c r="F161" s="95">
        <v>91908.839930000002</v>
      </c>
    </row>
    <row r="162" spans="1:6">
      <c r="A162" s="177" t="s">
        <v>281</v>
      </c>
      <c r="B162" s="57">
        <v>3103310.6241700002</v>
      </c>
      <c r="C162" s="57">
        <v>207100.68507000001</v>
      </c>
      <c r="D162" s="57">
        <v>0</v>
      </c>
      <c r="E162" s="57">
        <v>0</v>
      </c>
      <c r="F162" s="57">
        <v>3310411.3092399999</v>
      </c>
    </row>
    <row r="163" spans="1:6">
      <c r="A163" s="64" t="s">
        <v>282</v>
      </c>
      <c r="B163" s="95">
        <v>3048488.75</v>
      </c>
      <c r="C163" s="95">
        <v>204256.5</v>
      </c>
      <c r="D163" s="95">
        <v>0</v>
      </c>
      <c r="E163" s="95">
        <v>0</v>
      </c>
      <c r="F163" s="95">
        <v>3252745.25</v>
      </c>
    </row>
    <row r="164" spans="1:6">
      <c r="A164" s="64" t="s">
        <v>283</v>
      </c>
      <c r="B164" s="95">
        <v>0</v>
      </c>
      <c r="C164" s="95">
        <v>0</v>
      </c>
      <c r="D164" s="95">
        <v>0</v>
      </c>
      <c r="E164" s="95">
        <v>0</v>
      </c>
      <c r="F164" s="95">
        <v>0</v>
      </c>
    </row>
    <row r="165" spans="1:6">
      <c r="A165" s="64" t="s">
        <v>284</v>
      </c>
      <c r="B165" s="95">
        <v>0</v>
      </c>
      <c r="C165" s="95">
        <v>0</v>
      </c>
      <c r="D165" s="95">
        <v>0</v>
      </c>
      <c r="E165" s="95">
        <v>0</v>
      </c>
      <c r="F165" s="95">
        <v>0</v>
      </c>
    </row>
    <row r="166" spans="1:6">
      <c r="A166" s="64" t="s">
        <v>285</v>
      </c>
      <c r="B166" s="95">
        <v>54821.874170000003</v>
      </c>
      <c r="C166" s="95">
        <v>2844.18507</v>
      </c>
      <c r="D166" s="95">
        <v>0</v>
      </c>
      <c r="E166" s="95">
        <v>0</v>
      </c>
      <c r="F166" s="95">
        <v>57666.059240000002</v>
      </c>
    </row>
    <row r="167" spans="1:6">
      <c r="A167" s="177" t="s">
        <v>286</v>
      </c>
      <c r="B167" s="57">
        <v>1616612.00602</v>
      </c>
      <c r="C167" s="57">
        <v>926850.12012999994</v>
      </c>
      <c r="D167" s="57">
        <v>0</v>
      </c>
      <c r="E167" s="57">
        <v>0</v>
      </c>
      <c r="F167" s="57">
        <v>2543462.1261499999</v>
      </c>
    </row>
    <row r="168" spans="1:6">
      <c r="A168" s="64" t="s">
        <v>287</v>
      </c>
      <c r="B168" s="95">
        <v>7056</v>
      </c>
      <c r="C168" s="95">
        <v>33580.661359999998</v>
      </c>
      <c r="D168" s="95">
        <v>0</v>
      </c>
      <c r="E168" s="95">
        <v>0</v>
      </c>
      <c r="F168" s="95">
        <v>40636.661359999998</v>
      </c>
    </row>
    <row r="169" spans="1:6">
      <c r="A169" s="64" t="s">
        <v>288</v>
      </c>
      <c r="B169" s="95">
        <v>0</v>
      </c>
      <c r="C169" s="95">
        <v>0</v>
      </c>
      <c r="D169" s="95">
        <v>0</v>
      </c>
      <c r="E169" s="95">
        <v>0</v>
      </c>
      <c r="F169" s="95">
        <v>0</v>
      </c>
    </row>
    <row r="170" spans="1:6">
      <c r="A170" s="64" t="s">
        <v>289</v>
      </c>
      <c r="B170" s="95">
        <v>0</v>
      </c>
      <c r="C170" s="95">
        <v>1485.6633400000001</v>
      </c>
      <c r="D170" s="95">
        <v>0</v>
      </c>
      <c r="E170" s="95">
        <v>0</v>
      </c>
      <c r="F170" s="95">
        <v>1485.6633400000001</v>
      </c>
    </row>
    <row r="171" spans="1:6">
      <c r="A171" s="64" t="s">
        <v>290</v>
      </c>
      <c r="B171" s="95">
        <v>7056</v>
      </c>
      <c r="C171" s="95">
        <v>32094.998019999999</v>
      </c>
      <c r="D171" s="95">
        <v>0</v>
      </c>
      <c r="E171" s="95">
        <v>0</v>
      </c>
      <c r="F171" s="95">
        <v>39150.998020000006</v>
      </c>
    </row>
    <row r="172" spans="1:6">
      <c r="A172" s="64" t="s">
        <v>291</v>
      </c>
      <c r="B172" s="95">
        <v>0</v>
      </c>
      <c r="C172" s="95">
        <v>0</v>
      </c>
      <c r="D172" s="95">
        <v>0</v>
      </c>
      <c r="E172" s="95">
        <v>0</v>
      </c>
      <c r="F172" s="95">
        <v>0</v>
      </c>
    </row>
    <row r="173" spans="1:6">
      <c r="A173" s="64" t="s">
        <v>292</v>
      </c>
      <c r="B173" s="95">
        <v>0</v>
      </c>
      <c r="C173" s="95">
        <v>0</v>
      </c>
      <c r="D173" s="95">
        <v>0</v>
      </c>
      <c r="E173" s="95">
        <v>0</v>
      </c>
      <c r="F173" s="95">
        <v>0</v>
      </c>
    </row>
    <row r="174" spans="1:6">
      <c r="A174" s="64" t="s">
        <v>293</v>
      </c>
      <c r="B174" s="95">
        <v>1591065.6740000001</v>
      </c>
      <c r="C174" s="95">
        <v>886134.87479999999</v>
      </c>
      <c r="D174" s="95">
        <v>0</v>
      </c>
      <c r="E174" s="95">
        <v>0</v>
      </c>
      <c r="F174" s="95">
        <v>2477200.5488</v>
      </c>
    </row>
    <row r="175" spans="1:6">
      <c r="A175" s="64" t="s">
        <v>294</v>
      </c>
      <c r="B175" s="95">
        <v>18490.332019999998</v>
      </c>
      <c r="C175" s="95">
        <v>7134.5839699999997</v>
      </c>
      <c r="D175" s="95">
        <v>0</v>
      </c>
      <c r="E175" s="95">
        <v>0</v>
      </c>
      <c r="F175" s="95">
        <v>25624.915989999998</v>
      </c>
    </row>
    <row r="176" spans="1:6">
      <c r="A176" s="155" t="s">
        <v>295</v>
      </c>
      <c r="B176" s="57">
        <v>19125213.34214</v>
      </c>
      <c r="C176" s="57">
        <v>0</v>
      </c>
      <c r="D176" s="57">
        <v>0</v>
      </c>
      <c r="E176" s="57">
        <v>0</v>
      </c>
      <c r="F176" s="57">
        <v>19125213.34214</v>
      </c>
    </row>
    <row r="177" spans="1:6">
      <c r="A177" s="63" t="s">
        <v>296</v>
      </c>
      <c r="B177" s="95">
        <v>14717474.006549999</v>
      </c>
      <c r="C177" s="95">
        <v>0</v>
      </c>
      <c r="D177" s="95">
        <v>0</v>
      </c>
      <c r="E177" s="95">
        <v>0</v>
      </c>
      <c r="F177" s="95">
        <v>14717474.006549999</v>
      </c>
    </row>
    <row r="178" spans="1:6">
      <c r="A178" s="64" t="s">
        <v>297</v>
      </c>
      <c r="B178" s="95">
        <v>14717474.006549999</v>
      </c>
      <c r="C178" s="95">
        <v>0</v>
      </c>
      <c r="D178" s="95">
        <v>0</v>
      </c>
      <c r="E178" s="95">
        <v>0</v>
      </c>
      <c r="F178" s="95">
        <v>14717474.006549999</v>
      </c>
    </row>
    <row r="179" spans="1:6">
      <c r="A179" s="64" t="s">
        <v>298</v>
      </c>
      <c r="B179" s="95">
        <v>87506</v>
      </c>
      <c r="C179" s="95">
        <v>0</v>
      </c>
      <c r="D179" s="95">
        <v>0</v>
      </c>
      <c r="E179" s="95">
        <v>0</v>
      </c>
      <c r="F179" s="95">
        <v>87506</v>
      </c>
    </row>
    <row r="180" spans="1:6">
      <c r="A180" s="64" t="s">
        <v>299</v>
      </c>
      <c r="B180" s="95">
        <v>-87506</v>
      </c>
      <c r="C180" s="95">
        <v>0</v>
      </c>
      <c r="D180" s="95">
        <v>0</v>
      </c>
      <c r="E180" s="95">
        <v>0</v>
      </c>
      <c r="F180" s="95">
        <v>-87506</v>
      </c>
    </row>
    <row r="181" spans="1:6">
      <c r="A181" s="63" t="s">
        <v>300</v>
      </c>
      <c r="B181" s="95">
        <v>236981.93502</v>
      </c>
      <c r="C181" s="95">
        <v>0</v>
      </c>
      <c r="D181" s="95">
        <v>0</v>
      </c>
      <c r="E181" s="95">
        <v>0</v>
      </c>
      <c r="F181" s="95">
        <v>236981.93502</v>
      </c>
    </row>
    <row r="182" spans="1:6">
      <c r="A182" s="64" t="s">
        <v>301</v>
      </c>
      <c r="B182" s="95">
        <v>1713.9146599999999</v>
      </c>
      <c r="C182" s="95">
        <v>0</v>
      </c>
      <c r="D182" s="95">
        <v>0</v>
      </c>
      <c r="E182" s="95">
        <v>0</v>
      </c>
      <c r="F182" s="95">
        <v>1713.9146599999999</v>
      </c>
    </row>
    <row r="183" spans="1:6">
      <c r="A183" s="64" t="s">
        <v>302</v>
      </c>
      <c r="B183" s="95">
        <v>232004.41225999998</v>
      </c>
      <c r="C183" s="95">
        <v>0</v>
      </c>
      <c r="D183" s="95">
        <v>0</v>
      </c>
      <c r="E183" s="95">
        <v>0</v>
      </c>
      <c r="F183" s="95">
        <v>232004.41225999998</v>
      </c>
    </row>
    <row r="184" spans="1:6">
      <c r="A184" s="64" t="s">
        <v>303</v>
      </c>
      <c r="B184" s="95">
        <v>3263.6080999999999</v>
      </c>
      <c r="C184" s="95">
        <v>0</v>
      </c>
      <c r="D184" s="95">
        <v>0</v>
      </c>
      <c r="E184" s="95">
        <v>0</v>
      </c>
      <c r="F184" s="95">
        <v>3263.6080999999999</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3472157.53596</v>
      </c>
      <c r="C187" s="95">
        <v>0</v>
      </c>
      <c r="D187" s="95">
        <v>0</v>
      </c>
      <c r="E187" s="95">
        <v>0</v>
      </c>
      <c r="F187" s="95">
        <v>3472157.53596</v>
      </c>
    </row>
    <row r="188" spans="1:6">
      <c r="A188" s="64" t="s">
        <v>307</v>
      </c>
      <c r="B188" s="95">
        <v>2489367.3079499998</v>
      </c>
      <c r="C188" s="95">
        <v>0</v>
      </c>
      <c r="D188" s="95">
        <v>0</v>
      </c>
      <c r="E188" s="95">
        <v>0</v>
      </c>
      <c r="F188" s="95">
        <v>2489367.3079499998</v>
      </c>
    </row>
    <row r="189" spans="1:6">
      <c r="A189" s="64" t="s">
        <v>308</v>
      </c>
      <c r="B189" s="95">
        <v>112119.38906</v>
      </c>
      <c r="C189" s="95">
        <v>0</v>
      </c>
      <c r="D189" s="95">
        <v>0</v>
      </c>
      <c r="E189" s="95">
        <v>0</v>
      </c>
      <c r="F189" s="95">
        <v>112119.38906</v>
      </c>
    </row>
    <row r="190" spans="1:6">
      <c r="A190" s="64" t="s">
        <v>309</v>
      </c>
      <c r="B190" s="95">
        <v>870670.83895</v>
      </c>
      <c r="C190" s="95">
        <v>0</v>
      </c>
      <c r="D190" s="95">
        <v>0</v>
      </c>
      <c r="E190" s="95">
        <v>0</v>
      </c>
      <c r="F190" s="95">
        <v>870670.83895</v>
      </c>
    </row>
    <row r="191" spans="1:6">
      <c r="A191" s="63" t="s">
        <v>310</v>
      </c>
      <c r="B191" s="95">
        <v>698599.86461000005</v>
      </c>
      <c r="C191" s="95">
        <v>0</v>
      </c>
      <c r="D191" s="95">
        <v>0</v>
      </c>
      <c r="E191" s="95">
        <v>0</v>
      </c>
      <c r="F191" s="95">
        <v>698599.86461000005</v>
      </c>
    </row>
    <row r="192" spans="1:6">
      <c r="A192" s="64" t="s">
        <v>311</v>
      </c>
      <c r="B192" s="95">
        <v>397119.36580000003</v>
      </c>
      <c r="C192" s="95">
        <v>0</v>
      </c>
      <c r="D192" s="95">
        <v>0</v>
      </c>
      <c r="E192" s="95">
        <v>0</v>
      </c>
      <c r="F192" s="95">
        <v>397119.36580000003</v>
      </c>
    </row>
    <row r="193" spans="1:6">
      <c r="A193" s="64" t="s">
        <v>312</v>
      </c>
      <c r="B193" s="95">
        <v>301480.49881000002</v>
      </c>
      <c r="C193" s="95">
        <v>0</v>
      </c>
      <c r="D193" s="95">
        <v>0</v>
      </c>
      <c r="E193" s="95">
        <v>0</v>
      </c>
      <c r="F193" s="95">
        <v>301480.49881000002</v>
      </c>
    </row>
    <row r="194" spans="1:6">
      <c r="A194" s="72" t="s">
        <v>313</v>
      </c>
      <c r="B194" s="57">
        <v>248358616.55720001</v>
      </c>
      <c r="C194" s="57">
        <v>30346305.92137</v>
      </c>
      <c r="D194" s="57">
        <v>51.929780000000001</v>
      </c>
      <c r="E194" s="57">
        <v>32736.705590000001</v>
      </c>
      <c r="F194" s="57">
        <v>278737711.11394</v>
      </c>
    </row>
    <row r="195" spans="1:6">
      <c r="A195" s="72" t="s">
        <v>314</v>
      </c>
      <c r="B195" s="57">
        <v>9717565.1691699997</v>
      </c>
      <c r="C195" s="57">
        <v>5274037.4740900006</v>
      </c>
      <c r="D195" s="57">
        <v>0</v>
      </c>
      <c r="E195" s="57">
        <v>257646.41469000001</v>
      </c>
      <c r="F195" s="57">
        <v>15249249.057950001</v>
      </c>
    </row>
    <row r="196" spans="1:6">
      <c r="A196" s="66" t="s">
        <v>315</v>
      </c>
      <c r="B196" s="95">
        <v>5957.7485199999992</v>
      </c>
      <c r="C196" s="95">
        <v>1800718.27789</v>
      </c>
      <c r="D196" s="95">
        <v>0</v>
      </c>
      <c r="E196" s="95">
        <v>0</v>
      </c>
      <c r="F196" s="95">
        <v>1806676.0264100002</v>
      </c>
    </row>
    <row r="197" spans="1:6">
      <c r="A197" s="64" t="s">
        <v>316</v>
      </c>
      <c r="B197" s="95">
        <v>5818.5485199999994</v>
      </c>
      <c r="C197" s="95">
        <v>248523.24597999998</v>
      </c>
      <c r="D197" s="95">
        <v>0</v>
      </c>
      <c r="E197" s="95">
        <v>0</v>
      </c>
      <c r="F197" s="95">
        <v>254341.79449999999</v>
      </c>
    </row>
    <row r="198" spans="1:6">
      <c r="A198" s="64" t="s">
        <v>317</v>
      </c>
      <c r="B198" s="95">
        <v>0</v>
      </c>
      <c r="C198" s="95">
        <v>11025.55762</v>
      </c>
      <c r="D198" s="95">
        <v>0</v>
      </c>
      <c r="E198" s="95">
        <v>0</v>
      </c>
      <c r="F198" s="95">
        <v>11025.55762</v>
      </c>
    </row>
    <row r="199" spans="1:6">
      <c r="A199" s="64" t="s">
        <v>318</v>
      </c>
      <c r="B199" s="95">
        <v>0</v>
      </c>
      <c r="C199" s="95">
        <v>1239210.3619000001</v>
      </c>
      <c r="D199" s="95">
        <v>0</v>
      </c>
      <c r="E199" s="95">
        <v>0</v>
      </c>
      <c r="F199" s="95">
        <v>1239210.3619000001</v>
      </c>
    </row>
    <row r="200" spans="1:6">
      <c r="A200" s="64" t="s">
        <v>319</v>
      </c>
      <c r="B200" s="95">
        <v>0</v>
      </c>
      <c r="C200" s="95">
        <v>15041.291289999999</v>
      </c>
      <c r="D200" s="95">
        <v>0</v>
      </c>
      <c r="E200" s="95">
        <v>0</v>
      </c>
      <c r="F200" s="95">
        <v>15041.291289999999</v>
      </c>
    </row>
    <row r="201" spans="1:6">
      <c r="A201" s="64" t="s">
        <v>320</v>
      </c>
      <c r="B201" s="95">
        <v>139.19999999999999</v>
      </c>
      <c r="C201" s="95">
        <v>286917.8211</v>
      </c>
      <c r="D201" s="95">
        <v>0</v>
      </c>
      <c r="E201" s="95">
        <v>0</v>
      </c>
      <c r="F201" s="95">
        <v>287057.02110000001</v>
      </c>
    </row>
    <row r="202" spans="1:6">
      <c r="A202" s="63" t="s">
        <v>321</v>
      </c>
      <c r="B202" s="95">
        <v>7534713.73068</v>
      </c>
      <c r="C202" s="95">
        <v>3425163.0089099999</v>
      </c>
      <c r="D202" s="95">
        <v>0</v>
      </c>
      <c r="E202" s="95">
        <v>257646.41469000001</v>
      </c>
      <c r="F202" s="95">
        <v>11217523.154280001</v>
      </c>
    </row>
    <row r="203" spans="1:6">
      <c r="A203" s="64" t="s">
        <v>322</v>
      </c>
      <c r="B203" s="95">
        <v>0</v>
      </c>
      <c r="C203" s="95">
        <v>297.84459999999996</v>
      </c>
      <c r="D203" s="95">
        <v>0</v>
      </c>
      <c r="E203" s="95">
        <v>0</v>
      </c>
      <c r="F203" s="95">
        <v>297.84459999999996</v>
      </c>
    </row>
    <row r="204" spans="1:6">
      <c r="A204" s="64" t="s">
        <v>323</v>
      </c>
      <c r="B204" s="95">
        <v>2501889.62439</v>
      </c>
      <c r="C204" s="95">
        <v>2281425.9805100001</v>
      </c>
      <c r="D204" s="95">
        <v>0</v>
      </c>
      <c r="E204" s="95">
        <v>7133.6174700000001</v>
      </c>
      <c r="F204" s="95">
        <v>4790449.2223699996</v>
      </c>
    </row>
    <row r="205" spans="1:6">
      <c r="A205" s="64" t="s">
        <v>324</v>
      </c>
      <c r="B205" s="95">
        <v>3147655.4940399998</v>
      </c>
      <c r="C205" s="95">
        <v>490246.05345999997</v>
      </c>
      <c r="D205" s="95">
        <v>0</v>
      </c>
      <c r="E205" s="95">
        <v>104225.57758</v>
      </c>
      <c r="F205" s="95">
        <v>3742127.1250800001</v>
      </c>
    </row>
    <row r="206" spans="1:6">
      <c r="A206" s="64" t="s">
        <v>325</v>
      </c>
      <c r="B206" s="95">
        <v>0</v>
      </c>
      <c r="C206" s="95">
        <v>0</v>
      </c>
      <c r="D206" s="95">
        <v>0</v>
      </c>
      <c r="E206" s="95">
        <v>0</v>
      </c>
      <c r="F206" s="95">
        <v>0</v>
      </c>
    </row>
    <row r="207" spans="1:6">
      <c r="A207" s="64" t="s">
        <v>326</v>
      </c>
      <c r="B207" s="95">
        <v>1885168.61225</v>
      </c>
      <c r="C207" s="95">
        <v>653193.13034000003</v>
      </c>
      <c r="D207" s="95">
        <v>0</v>
      </c>
      <c r="E207" s="95">
        <v>146287.21964</v>
      </c>
      <c r="F207" s="95">
        <v>2684648.9622300002</v>
      </c>
    </row>
    <row r="208" spans="1:6">
      <c r="A208" s="63" t="s">
        <v>327</v>
      </c>
      <c r="B208" s="95">
        <v>0</v>
      </c>
      <c r="C208" s="95">
        <v>0</v>
      </c>
      <c r="D208" s="95">
        <v>0</v>
      </c>
      <c r="E208" s="95">
        <v>0</v>
      </c>
      <c r="F208" s="95">
        <v>0</v>
      </c>
    </row>
    <row r="209" spans="1:6">
      <c r="A209" s="63" t="s">
        <v>328</v>
      </c>
      <c r="B209" s="95">
        <v>2141329.6265400001</v>
      </c>
      <c r="C209" s="95">
        <v>25584.863329999996</v>
      </c>
      <c r="D209" s="95">
        <v>0</v>
      </c>
      <c r="E209" s="95">
        <v>0</v>
      </c>
      <c r="F209" s="95">
        <v>2166914.4898699997</v>
      </c>
    </row>
    <row r="210" spans="1:6">
      <c r="A210" s="64" t="s">
        <v>329</v>
      </c>
      <c r="B210" s="95">
        <v>205723.12580000001</v>
      </c>
      <c r="C210" s="95">
        <v>685.49858999999992</v>
      </c>
      <c r="D210" s="95">
        <v>0</v>
      </c>
      <c r="E210" s="95">
        <v>0</v>
      </c>
      <c r="F210" s="95">
        <v>206408.62438999998</v>
      </c>
    </row>
    <row r="211" spans="1:6">
      <c r="A211" s="64" t="s">
        <v>330</v>
      </c>
      <c r="B211" s="95">
        <v>1678381.6355599998</v>
      </c>
      <c r="C211" s="95">
        <v>24899.364739999997</v>
      </c>
      <c r="D211" s="95">
        <v>0</v>
      </c>
      <c r="E211" s="95">
        <v>0</v>
      </c>
      <c r="F211" s="95">
        <v>1703281.0003</v>
      </c>
    </row>
    <row r="212" spans="1:6">
      <c r="A212" s="64" t="s">
        <v>331</v>
      </c>
      <c r="B212" s="95">
        <v>0</v>
      </c>
      <c r="C212" s="95">
        <v>0</v>
      </c>
      <c r="D212" s="95">
        <v>0</v>
      </c>
      <c r="E212" s="95">
        <v>0</v>
      </c>
      <c r="F212" s="95">
        <v>0</v>
      </c>
    </row>
    <row r="213" spans="1:6">
      <c r="A213" s="64" t="s">
        <v>332</v>
      </c>
      <c r="B213" s="95">
        <v>257224.86517999999</v>
      </c>
      <c r="C213" s="95">
        <v>0</v>
      </c>
      <c r="D213" s="95">
        <v>0</v>
      </c>
      <c r="E213" s="95">
        <v>0</v>
      </c>
      <c r="F213" s="95">
        <v>257224.86517999999</v>
      </c>
    </row>
    <row r="214" spans="1:6">
      <c r="A214" s="63" t="s">
        <v>333</v>
      </c>
      <c r="B214" s="95">
        <v>35564.063430000002</v>
      </c>
      <c r="C214" s="95">
        <v>22571.323960000002</v>
      </c>
      <c r="D214" s="95">
        <v>0</v>
      </c>
      <c r="E214" s="95">
        <v>0</v>
      </c>
      <c r="F214" s="95">
        <v>58135.387390000004</v>
      </c>
    </row>
    <row r="215" spans="1:6">
      <c r="A215" s="177" t="s">
        <v>334</v>
      </c>
      <c r="B215" s="57">
        <v>144017855.39645001</v>
      </c>
      <c r="C215" s="57">
        <v>321484162.99146998</v>
      </c>
      <c r="D215" s="57">
        <v>76328.043040000004</v>
      </c>
      <c r="E215" s="57">
        <v>17563.542229999999</v>
      </c>
      <c r="F215" s="57">
        <v>465595909.97319001</v>
      </c>
    </row>
    <row r="216" spans="1:6">
      <c r="A216" s="63" t="s">
        <v>335</v>
      </c>
      <c r="B216" s="95">
        <v>2455410.4851899999</v>
      </c>
      <c r="C216" s="95">
        <v>25999847.842900001</v>
      </c>
      <c r="D216" s="95">
        <v>171.35739000000001</v>
      </c>
      <c r="E216" s="95">
        <v>121.63642999999999</v>
      </c>
      <c r="F216" s="95">
        <v>28455551.321910001</v>
      </c>
    </row>
    <row r="217" spans="1:6">
      <c r="A217" s="64" t="s">
        <v>336</v>
      </c>
      <c r="B217" s="95">
        <v>119.6</v>
      </c>
      <c r="C217" s="95">
        <v>34300</v>
      </c>
      <c r="D217" s="95">
        <v>0</v>
      </c>
      <c r="E217" s="95">
        <v>0</v>
      </c>
      <c r="F217" s="95">
        <v>34419.599999999999</v>
      </c>
    </row>
    <row r="218" spans="1:6">
      <c r="A218" s="64" t="s">
        <v>337</v>
      </c>
      <c r="B218" s="95">
        <v>1443210</v>
      </c>
      <c r="C218" s="95">
        <v>0</v>
      </c>
      <c r="D218" s="95">
        <v>0</v>
      </c>
      <c r="E218" s="95">
        <v>0</v>
      </c>
      <c r="F218" s="95">
        <v>1443210</v>
      </c>
    </row>
    <row r="219" spans="1:6">
      <c r="A219" s="64" t="s">
        <v>338</v>
      </c>
      <c r="B219" s="95">
        <v>1012080.8851900001</v>
      </c>
      <c r="C219" s="95">
        <v>25965547.842900001</v>
      </c>
      <c r="D219" s="95">
        <v>171.35739000000001</v>
      </c>
      <c r="E219" s="95">
        <v>121.63642999999999</v>
      </c>
      <c r="F219" s="95">
        <v>26977921.72191</v>
      </c>
    </row>
    <row r="220" spans="1:6">
      <c r="A220" s="63" t="s">
        <v>339</v>
      </c>
      <c r="B220" s="95">
        <v>21391254.788400002</v>
      </c>
      <c r="C220" s="95">
        <v>212746.30138999998</v>
      </c>
      <c r="D220" s="95">
        <v>17.000799999999998</v>
      </c>
      <c r="E220" s="95">
        <v>0</v>
      </c>
      <c r="F220" s="95">
        <v>21604018.09059</v>
      </c>
    </row>
    <row r="221" spans="1:6">
      <c r="A221" s="64" t="s">
        <v>340</v>
      </c>
      <c r="B221" s="95">
        <v>0</v>
      </c>
      <c r="C221" s="95">
        <v>0</v>
      </c>
      <c r="D221" s="95">
        <v>0</v>
      </c>
      <c r="E221" s="95">
        <v>0</v>
      </c>
      <c r="F221" s="95">
        <v>0</v>
      </c>
    </row>
    <row r="222" spans="1:6">
      <c r="A222" s="64" t="s">
        <v>341</v>
      </c>
      <c r="B222" s="95">
        <v>220553.59965000002</v>
      </c>
      <c r="C222" s="95">
        <v>97798.468379999991</v>
      </c>
      <c r="D222" s="95">
        <v>17.000799999999998</v>
      </c>
      <c r="E222" s="95">
        <v>0</v>
      </c>
      <c r="F222" s="95">
        <v>318369.06883</v>
      </c>
    </row>
    <row r="223" spans="1:6">
      <c r="A223" s="64" t="s">
        <v>342</v>
      </c>
      <c r="B223" s="95">
        <v>21170701.188749999</v>
      </c>
      <c r="C223" s="95">
        <v>114947.83301</v>
      </c>
      <c r="D223" s="95">
        <v>0</v>
      </c>
      <c r="E223" s="95">
        <v>0</v>
      </c>
      <c r="F223" s="95">
        <v>21285649.021759998</v>
      </c>
    </row>
    <row r="224" spans="1:6">
      <c r="A224" s="65" t="s">
        <v>343</v>
      </c>
      <c r="B224" s="95">
        <v>0</v>
      </c>
      <c r="C224" s="95">
        <v>0</v>
      </c>
      <c r="D224" s="95">
        <v>0</v>
      </c>
      <c r="E224" s="95">
        <v>0</v>
      </c>
      <c r="F224" s="95">
        <v>0</v>
      </c>
    </row>
    <row r="225" spans="1:6">
      <c r="A225" s="64" t="s">
        <v>344</v>
      </c>
      <c r="B225" s="95">
        <v>0</v>
      </c>
      <c r="C225" s="95">
        <v>0</v>
      </c>
      <c r="D225" s="95">
        <v>0</v>
      </c>
      <c r="E225" s="95">
        <v>0</v>
      </c>
      <c r="F225" s="95">
        <v>0</v>
      </c>
    </row>
    <row r="226" spans="1:6">
      <c r="A226" s="63" t="s">
        <v>345</v>
      </c>
      <c r="B226" s="95">
        <v>31.617740000000001</v>
      </c>
      <c r="C226" s="95">
        <v>121215.73151000001</v>
      </c>
      <c r="D226" s="95">
        <v>0</v>
      </c>
      <c r="E226" s="95">
        <v>0</v>
      </c>
      <c r="F226" s="95">
        <v>121247.34925</v>
      </c>
    </row>
    <row r="227" spans="1:6">
      <c r="A227" s="64" t="s">
        <v>346</v>
      </c>
      <c r="B227" s="95">
        <v>31.617740000000001</v>
      </c>
      <c r="C227" s="95">
        <v>87613.859489999988</v>
      </c>
      <c r="D227" s="95">
        <v>0</v>
      </c>
      <c r="E227" s="95">
        <v>0</v>
      </c>
      <c r="F227" s="95">
        <v>87645.477230000004</v>
      </c>
    </row>
    <row r="228" spans="1:6">
      <c r="A228" s="64" t="s">
        <v>347</v>
      </c>
      <c r="B228" s="95">
        <v>0</v>
      </c>
      <c r="C228" s="95">
        <v>33601.872020000003</v>
      </c>
      <c r="D228" s="95">
        <v>0</v>
      </c>
      <c r="E228" s="95">
        <v>0</v>
      </c>
      <c r="F228" s="95">
        <v>33601.872020000003</v>
      </c>
    </row>
    <row r="229" spans="1:6">
      <c r="A229" s="63" t="s">
        <v>348</v>
      </c>
      <c r="B229" s="95">
        <v>0</v>
      </c>
      <c r="C229" s="95">
        <v>356.72</v>
      </c>
      <c r="D229" s="95">
        <v>0</v>
      </c>
      <c r="E229" s="95">
        <v>0</v>
      </c>
      <c r="F229" s="95">
        <v>356.72</v>
      </c>
    </row>
    <row r="230" spans="1:6">
      <c r="A230" s="64" t="s">
        <v>349</v>
      </c>
      <c r="B230" s="95">
        <v>0</v>
      </c>
      <c r="C230" s="95">
        <v>356.72</v>
      </c>
      <c r="D230" s="95">
        <v>0</v>
      </c>
      <c r="E230" s="95">
        <v>0</v>
      </c>
      <c r="F230" s="95">
        <v>356.72</v>
      </c>
    </row>
    <row r="231" spans="1:6">
      <c r="A231" s="64" t="s">
        <v>350</v>
      </c>
      <c r="B231" s="95">
        <v>0</v>
      </c>
      <c r="C231" s="95">
        <v>0</v>
      </c>
      <c r="D231" s="95">
        <v>0</v>
      </c>
      <c r="E231" s="95">
        <v>0</v>
      </c>
      <c r="F231" s="95">
        <v>0</v>
      </c>
    </row>
    <row r="232" spans="1:6">
      <c r="A232" s="63" t="s">
        <v>351</v>
      </c>
      <c r="B232" s="95">
        <v>79017079.685850009</v>
      </c>
      <c r="C232" s="95">
        <v>241614573.42529002</v>
      </c>
      <c r="D232" s="95">
        <v>2995.7757200000001</v>
      </c>
      <c r="E232" s="95">
        <v>9994.2754999999997</v>
      </c>
      <c r="F232" s="95">
        <v>320644643.16236001</v>
      </c>
    </row>
    <row r="233" spans="1:6">
      <c r="A233" s="64" t="s">
        <v>352</v>
      </c>
      <c r="B233" s="95">
        <v>29117380.497099999</v>
      </c>
      <c r="C233" s="95">
        <v>192635733.94020998</v>
      </c>
      <c r="D233" s="95">
        <v>2995.7757200000001</v>
      </c>
      <c r="E233" s="95">
        <v>0</v>
      </c>
      <c r="F233" s="95">
        <v>221756110.21303001</v>
      </c>
    </row>
    <row r="234" spans="1:6">
      <c r="A234" s="64" t="s">
        <v>353</v>
      </c>
      <c r="B234" s="95">
        <v>1085233.32711</v>
      </c>
      <c r="C234" s="95">
        <v>46035.709340000001</v>
      </c>
      <c r="D234" s="95">
        <v>0</v>
      </c>
      <c r="E234" s="95">
        <v>0</v>
      </c>
      <c r="F234" s="95">
        <v>1131269.03645</v>
      </c>
    </row>
    <row r="235" spans="1:6">
      <c r="A235" s="64" t="s">
        <v>354</v>
      </c>
      <c r="B235" s="95">
        <v>24325145.741140001</v>
      </c>
      <c r="C235" s="95">
        <v>38080036.662150003</v>
      </c>
      <c r="D235" s="95">
        <v>0</v>
      </c>
      <c r="E235" s="95">
        <v>0</v>
      </c>
      <c r="F235" s="95">
        <v>62405182.403290004</v>
      </c>
    </row>
    <row r="236" spans="1:6">
      <c r="A236" s="64" t="s">
        <v>355</v>
      </c>
      <c r="B236" s="95">
        <v>592257.22319000005</v>
      </c>
      <c r="C236" s="95">
        <v>547414.79665999999</v>
      </c>
      <c r="D236" s="95">
        <v>0</v>
      </c>
      <c r="E236" s="95">
        <v>0</v>
      </c>
      <c r="F236" s="95">
        <v>1139672.0198499998</v>
      </c>
    </row>
    <row r="237" spans="1:6">
      <c r="A237" s="64" t="s">
        <v>356</v>
      </c>
      <c r="B237" s="95">
        <v>2281922.8058600002</v>
      </c>
      <c r="C237" s="95">
        <v>301943.46549000003</v>
      </c>
      <c r="D237" s="95">
        <v>0</v>
      </c>
      <c r="E237" s="95">
        <v>8276.58626</v>
      </c>
      <c r="F237" s="95">
        <v>2592142.8576100003</v>
      </c>
    </row>
    <row r="238" spans="1:6">
      <c r="A238" s="64" t="s">
        <v>357</v>
      </c>
      <c r="B238" s="95">
        <v>1715778.2201500002</v>
      </c>
      <c r="C238" s="95">
        <v>8066683.3789799996</v>
      </c>
      <c r="D238" s="95">
        <v>0</v>
      </c>
      <c r="E238" s="95">
        <v>1717.6892399999999</v>
      </c>
      <c r="F238" s="95">
        <v>9784179.2883700002</v>
      </c>
    </row>
    <row r="239" spans="1:6">
      <c r="A239" s="64" t="s">
        <v>358</v>
      </c>
      <c r="B239" s="95">
        <v>1360.6410700000001</v>
      </c>
      <c r="C239" s="95">
        <v>37041.147270000001</v>
      </c>
      <c r="D239" s="95">
        <v>0</v>
      </c>
      <c r="E239" s="95">
        <v>0</v>
      </c>
      <c r="F239" s="95">
        <v>38401.788340000006</v>
      </c>
    </row>
    <row r="240" spans="1:6">
      <c r="A240" s="64" t="s">
        <v>359</v>
      </c>
      <c r="B240" s="95">
        <v>19898001.23023</v>
      </c>
      <c r="C240" s="95">
        <v>1899684.32519</v>
      </c>
      <c r="D240" s="95">
        <v>0</v>
      </c>
      <c r="E240" s="95">
        <v>0</v>
      </c>
      <c r="F240" s="95">
        <v>21797685.555419996</v>
      </c>
    </row>
    <row r="241" spans="1:6">
      <c r="A241" s="63" t="s">
        <v>360</v>
      </c>
      <c r="B241" s="95">
        <v>28133809.704569999</v>
      </c>
      <c r="C241" s="95">
        <v>52671453.622469999</v>
      </c>
      <c r="D241" s="95">
        <v>73143.90913</v>
      </c>
      <c r="E241" s="95">
        <v>7447.6302999999998</v>
      </c>
      <c r="F241" s="95">
        <v>80885854.866469994</v>
      </c>
    </row>
    <row r="242" spans="1:6">
      <c r="A242" s="64" t="s">
        <v>361</v>
      </c>
      <c r="B242" s="95">
        <v>13799734.28885</v>
      </c>
      <c r="C242" s="95">
        <v>27136191.141770002</v>
      </c>
      <c r="D242" s="95">
        <v>0</v>
      </c>
      <c r="E242" s="95">
        <v>0</v>
      </c>
      <c r="F242" s="95">
        <v>40935925.43062</v>
      </c>
    </row>
    <row r="243" spans="1:6">
      <c r="A243" s="64" t="s">
        <v>362</v>
      </c>
      <c r="B243" s="95">
        <v>67836.606200000009</v>
      </c>
      <c r="C243" s="95">
        <v>4042395.1973800003</v>
      </c>
      <c r="D243" s="95">
        <v>0</v>
      </c>
      <c r="E243" s="95">
        <v>0</v>
      </c>
      <c r="F243" s="95">
        <v>4110231.8035800001</v>
      </c>
    </row>
    <row r="244" spans="1:6">
      <c r="A244" s="64" t="s">
        <v>363</v>
      </c>
      <c r="B244" s="95">
        <v>3083240.7350400002</v>
      </c>
      <c r="C244" s="95">
        <v>2181056.8111799997</v>
      </c>
      <c r="D244" s="95">
        <v>38752.360119999998</v>
      </c>
      <c r="E244" s="95">
        <v>5892.65074</v>
      </c>
      <c r="F244" s="95">
        <v>5308942.5570799997</v>
      </c>
    </row>
    <row r="245" spans="1:6">
      <c r="A245" s="64" t="s">
        <v>364</v>
      </c>
      <c r="B245" s="95">
        <v>1243372.0215099999</v>
      </c>
      <c r="C245" s="95">
        <v>1151651.64378</v>
      </c>
      <c r="D245" s="95">
        <v>29007.438040000001</v>
      </c>
      <c r="E245" s="95">
        <v>674.18583000000001</v>
      </c>
      <c r="F245" s="95">
        <v>2424705.2891599997</v>
      </c>
    </row>
    <row r="246" spans="1:6">
      <c r="A246" s="64" t="s">
        <v>1412</v>
      </c>
      <c r="B246" s="95">
        <v>0</v>
      </c>
      <c r="C246" s="95">
        <v>939973.65494000004</v>
      </c>
      <c r="D246" s="95">
        <v>0</v>
      </c>
      <c r="E246" s="95">
        <v>0</v>
      </c>
      <c r="F246" s="95">
        <v>939973.65494000004</v>
      </c>
    </row>
    <row r="247" spans="1:6">
      <c r="A247" s="64" t="s">
        <v>365</v>
      </c>
      <c r="B247" s="95">
        <v>9939626.0529699996</v>
      </c>
      <c r="C247" s="95">
        <v>17220185.173419997</v>
      </c>
      <c r="D247" s="95">
        <v>5384.1109699999997</v>
      </c>
      <c r="E247" s="95">
        <v>880.79372999999998</v>
      </c>
      <c r="F247" s="95">
        <v>27166076.13109</v>
      </c>
    </row>
    <row r="248" spans="1:6">
      <c r="A248" s="63" t="s">
        <v>366</v>
      </c>
      <c r="B248" s="95">
        <v>3162063.69098</v>
      </c>
      <c r="C248" s="95">
        <v>448022.09104000003</v>
      </c>
      <c r="D248" s="95">
        <v>0</v>
      </c>
      <c r="E248" s="95">
        <v>0</v>
      </c>
      <c r="F248" s="95">
        <v>3610085.7820199998</v>
      </c>
    </row>
    <row r="249" spans="1:6">
      <c r="A249" s="64" t="s">
        <v>367</v>
      </c>
      <c r="B249" s="95">
        <v>3157307.33525</v>
      </c>
      <c r="C249" s="95">
        <v>444969.05682</v>
      </c>
      <c r="D249" s="95">
        <v>0</v>
      </c>
      <c r="E249" s="95">
        <v>0</v>
      </c>
      <c r="F249" s="95">
        <v>3602276.3920700001</v>
      </c>
    </row>
    <row r="250" spans="1:6">
      <c r="A250" s="64" t="s">
        <v>368</v>
      </c>
      <c r="B250" s="95">
        <v>4756.3557300000002</v>
      </c>
      <c r="C250" s="95">
        <v>3053.03422</v>
      </c>
      <c r="D250" s="95">
        <v>0</v>
      </c>
      <c r="E250" s="95">
        <v>0</v>
      </c>
      <c r="F250" s="95">
        <v>7809.3899499999998</v>
      </c>
    </row>
    <row r="251" spans="1:6">
      <c r="A251" s="63" t="s">
        <v>369</v>
      </c>
      <c r="B251" s="628">
        <v>9858205.4237199984</v>
      </c>
      <c r="C251" s="628">
        <v>415947.25686999998</v>
      </c>
      <c r="D251" s="628">
        <v>0</v>
      </c>
      <c r="E251" s="628">
        <v>0</v>
      </c>
      <c r="F251" s="628">
        <v>10274152.68059</v>
      </c>
    </row>
    <row r="252" spans="1:6">
      <c r="A252" s="64" t="s">
        <v>367</v>
      </c>
      <c r="B252" s="95">
        <v>9168235.2774599995</v>
      </c>
      <c r="C252" s="95">
        <v>415947.25686999998</v>
      </c>
      <c r="D252" s="95">
        <v>0</v>
      </c>
      <c r="E252" s="95">
        <v>0</v>
      </c>
      <c r="F252" s="95">
        <v>9584182.5343299992</v>
      </c>
    </row>
    <row r="253" spans="1:6">
      <c r="A253" s="64" t="s">
        <v>368</v>
      </c>
      <c r="B253" s="95">
        <v>689970.14625999995</v>
      </c>
      <c r="C253" s="95">
        <v>0</v>
      </c>
      <c r="D253" s="95">
        <v>0</v>
      </c>
      <c r="E253" s="95">
        <v>0</v>
      </c>
      <c r="F253" s="95">
        <v>689970.14625999995</v>
      </c>
    </row>
    <row r="254" spans="1:6">
      <c r="A254" s="216" t="s">
        <v>370</v>
      </c>
      <c r="B254" s="57">
        <v>4368024.8657200001</v>
      </c>
      <c r="C254" s="57">
        <v>174103.90880999999</v>
      </c>
      <c r="D254" s="57">
        <v>3.5529999999999999E-2</v>
      </c>
      <c r="E254" s="57">
        <v>1531.8534</v>
      </c>
      <c r="F254" s="57">
        <v>4543660.6634600004</v>
      </c>
    </row>
    <row r="255" spans="1:6">
      <c r="A255" s="99" t="s">
        <v>371</v>
      </c>
      <c r="B255" s="95">
        <v>1304.5221299999998</v>
      </c>
      <c r="C255" s="95">
        <v>3048.9820800000002</v>
      </c>
      <c r="D255" s="95">
        <v>0</v>
      </c>
      <c r="E255" s="95">
        <v>0</v>
      </c>
      <c r="F255" s="95">
        <v>4353.5042100000001</v>
      </c>
    </row>
    <row r="256" spans="1:6">
      <c r="A256" s="99" t="s">
        <v>372</v>
      </c>
      <c r="B256" s="95">
        <v>225424.59020999999</v>
      </c>
      <c r="C256" s="95">
        <v>50077.027880000001</v>
      </c>
      <c r="D256" s="95">
        <v>3.5529999999999999E-2</v>
      </c>
      <c r="E256" s="95">
        <v>72.674779999999998</v>
      </c>
      <c r="F256" s="95">
        <v>275574.3284</v>
      </c>
    </row>
    <row r="257" spans="1:6">
      <c r="A257" s="99" t="s">
        <v>373</v>
      </c>
      <c r="B257" s="95">
        <v>3352966.4598699999</v>
      </c>
      <c r="C257" s="95">
        <v>6785.2514199999996</v>
      </c>
      <c r="D257" s="95">
        <v>0</v>
      </c>
      <c r="E257" s="95">
        <v>2.5381499999999999</v>
      </c>
      <c r="F257" s="95">
        <v>3359754.2494399999</v>
      </c>
    </row>
    <row r="258" spans="1:6">
      <c r="A258" s="99" t="s">
        <v>374</v>
      </c>
      <c r="B258" s="95">
        <v>537136.91080999991</v>
      </c>
      <c r="C258" s="95">
        <v>2282.9418700000001</v>
      </c>
      <c r="D258" s="95">
        <v>0</v>
      </c>
      <c r="E258" s="95">
        <v>0</v>
      </c>
      <c r="F258" s="95">
        <v>539419.85267999989</v>
      </c>
    </row>
    <row r="259" spans="1:6">
      <c r="A259" s="99" t="s">
        <v>375</v>
      </c>
      <c r="B259" s="95">
        <v>32808.241399999999</v>
      </c>
      <c r="C259" s="95">
        <v>424.10917999999998</v>
      </c>
      <c r="D259" s="95">
        <v>0</v>
      </c>
      <c r="E259" s="95">
        <v>0</v>
      </c>
      <c r="F259" s="95">
        <v>33232.350579999998</v>
      </c>
    </row>
    <row r="260" spans="1:6">
      <c r="A260" s="99" t="s">
        <v>376</v>
      </c>
      <c r="B260" s="95">
        <v>36655.359039999996</v>
      </c>
      <c r="C260" s="95">
        <v>635.49721999999997</v>
      </c>
      <c r="D260" s="95">
        <v>0</v>
      </c>
      <c r="E260" s="95">
        <v>0</v>
      </c>
      <c r="F260" s="95">
        <v>37290.85626</v>
      </c>
    </row>
    <row r="261" spans="1:6">
      <c r="A261" s="99" t="s">
        <v>377</v>
      </c>
      <c r="B261" s="95">
        <v>5741.4040500000001</v>
      </c>
      <c r="C261" s="95">
        <v>164.96544</v>
      </c>
      <c r="D261" s="95">
        <v>0</v>
      </c>
      <c r="E261" s="95">
        <v>0</v>
      </c>
      <c r="F261" s="95">
        <v>5906.36949</v>
      </c>
    </row>
    <row r="262" spans="1:6">
      <c r="A262" s="99" t="s">
        <v>378</v>
      </c>
      <c r="B262" s="95">
        <v>8509.1832400000003</v>
      </c>
      <c r="C262" s="95">
        <v>186.55960999999999</v>
      </c>
      <c r="D262" s="95">
        <v>0</v>
      </c>
      <c r="E262" s="95">
        <v>0</v>
      </c>
      <c r="F262" s="95">
        <v>8695.7428499999987</v>
      </c>
    </row>
    <row r="263" spans="1:6">
      <c r="A263" s="99" t="s">
        <v>379</v>
      </c>
      <c r="B263" s="95">
        <v>120188.74239</v>
      </c>
      <c r="C263" s="95">
        <v>76482.044120000006</v>
      </c>
      <c r="D263" s="95">
        <v>0</v>
      </c>
      <c r="E263" s="95">
        <v>6.0699999999999999E-3</v>
      </c>
      <c r="F263" s="95">
        <v>196670.79258000001</v>
      </c>
    </row>
    <row r="264" spans="1:6">
      <c r="A264" s="99" t="s">
        <v>380</v>
      </c>
      <c r="B264" s="95">
        <v>18257.99123</v>
      </c>
      <c r="C264" s="95">
        <v>13961.512640000001</v>
      </c>
      <c r="D264" s="95">
        <v>0</v>
      </c>
      <c r="E264" s="95">
        <v>0</v>
      </c>
      <c r="F264" s="95">
        <v>32219.50387</v>
      </c>
    </row>
    <row r="265" spans="1:6">
      <c r="A265" s="99" t="s">
        <v>381</v>
      </c>
      <c r="B265" s="95">
        <v>29031.461350000001</v>
      </c>
      <c r="C265" s="95">
        <v>20055.017350000002</v>
      </c>
      <c r="D265" s="95">
        <v>0</v>
      </c>
      <c r="E265" s="95">
        <v>1456.6343999999999</v>
      </c>
      <c r="F265" s="95">
        <v>50543.113100000002</v>
      </c>
    </row>
    <row r="266" spans="1:6">
      <c r="A266" s="216" t="s">
        <v>382</v>
      </c>
      <c r="B266" s="57">
        <v>-1765498.6133900001</v>
      </c>
      <c r="C266" s="57">
        <v>-150830.27019000001</v>
      </c>
      <c r="D266" s="57">
        <v>0</v>
      </c>
      <c r="E266" s="57">
        <v>-37.551949999999998</v>
      </c>
      <c r="F266" s="57">
        <v>-1916366.4355299999</v>
      </c>
    </row>
    <row r="267" spans="1:6">
      <c r="A267" s="99" t="s">
        <v>383</v>
      </c>
      <c r="B267" s="95">
        <v>-1311638.4526199999</v>
      </c>
      <c r="C267" s="95">
        <v>-38347.805700000004</v>
      </c>
      <c r="D267" s="95">
        <v>0</v>
      </c>
      <c r="E267" s="95">
        <v>-16.33616</v>
      </c>
      <c r="F267" s="95">
        <v>-1350002.59448</v>
      </c>
    </row>
    <row r="268" spans="1:6">
      <c r="A268" s="99" t="s">
        <v>384</v>
      </c>
      <c r="B268" s="95">
        <v>0</v>
      </c>
      <c r="C268" s="95">
        <v>0</v>
      </c>
      <c r="D268" s="95">
        <v>0</v>
      </c>
      <c r="E268" s="95">
        <v>0</v>
      </c>
      <c r="F268" s="95">
        <v>0</v>
      </c>
    </row>
    <row r="269" spans="1:6">
      <c r="A269" s="99" t="s">
        <v>385</v>
      </c>
      <c r="B269" s="95">
        <v>-159902.83266999997</v>
      </c>
      <c r="C269" s="95">
        <v>-9589.7534299999988</v>
      </c>
      <c r="D269" s="95">
        <v>0</v>
      </c>
      <c r="E269" s="95">
        <v>0</v>
      </c>
      <c r="F269" s="95">
        <v>-169492.58609999999</v>
      </c>
    </row>
    <row r="270" spans="1:6">
      <c r="A270" s="99" t="s">
        <v>386</v>
      </c>
      <c r="B270" s="95">
        <v>-134725.70858000001</v>
      </c>
      <c r="C270" s="95">
        <v>-77205.087180000002</v>
      </c>
      <c r="D270" s="95">
        <v>0</v>
      </c>
      <c r="E270" s="95">
        <v>-21.215790000000002</v>
      </c>
      <c r="F270" s="95">
        <v>-211952.01155000002</v>
      </c>
    </row>
    <row r="271" spans="1:6">
      <c r="A271" s="99" t="s">
        <v>387</v>
      </c>
      <c r="B271" s="95">
        <v>-40568.198299999996</v>
      </c>
      <c r="C271" s="95">
        <v>-1084.30873</v>
      </c>
      <c r="D271" s="95">
        <v>0</v>
      </c>
      <c r="E271" s="95">
        <v>0</v>
      </c>
      <c r="F271" s="95">
        <v>-41652.507030000001</v>
      </c>
    </row>
    <row r="272" spans="1:6">
      <c r="A272" s="156" t="s">
        <v>388</v>
      </c>
      <c r="B272" s="95">
        <v>-19109.281930000001</v>
      </c>
      <c r="C272" s="95">
        <v>-9822.1711999999989</v>
      </c>
      <c r="D272" s="95">
        <v>0</v>
      </c>
      <c r="E272" s="95">
        <v>0</v>
      </c>
      <c r="F272" s="95">
        <v>-28931.453129999998</v>
      </c>
    </row>
    <row r="273" spans="1:6">
      <c r="A273" s="99" t="s">
        <v>459</v>
      </c>
      <c r="B273" s="95">
        <v>-99554.139290000006</v>
      </c>
      <c r="C273" s="95">
        <v>-14781.14395</v>
      </c>
      <c r="D273" s="95">
        <v>0</v>
      </c>
      <c r="E273" s="95">
        <v>0</v>
      </c>
      <c r="F273" s="95">
        <v>-114335.28323999999</v>
      </c>
    </row>
    <row r="274" spans="1:6">
      <c r="A274" s="216" t="s">
        <v>973</v>
      </c>
      <c r="B274" s="57">
        <v>2602526.25233</v>
      </c>
      <c r="C274" s="57">
        <v>23273.638620000002</v>
      </c>
      <c r="D274" s="57">
        <v>3.5529999999999999E-2</v>
      </c>
      <c r="E274" s="57">
        <v>1494.3014499999999</v>
      </c>
      <c r="F274" s="57">
        <v>2627294.2279300001</v>
      </c>
    </row>
    <row r="275" spans="1:6">
      <c r="A275" s="69" t="s">
        <v>389</v>
      </c>
      <c r="B275" s="57">
        <v>642148.79295999999</v>
      </c>
      <c r="C275" s="57">
        <v>712483.26645</v>
      </c>
      <c r="D275" s="57">
        <v>2.2799999999999999E-3</v>
      </c>
      <c r="E275" s="57">
        <v>9.7275400000000012</v>
      </c>
      <c r="F275" s="57">
        <v>1354641.78923</v>
      </c>
    </row>
    <row r="276" spans="1:6">
      <c r="A276" s="99" t="s">
        <v>390</v>
      </c>
      <c r="B276" s="95">
        <v>411130.63912999997</v>
      </c>
      <c r="C276" s="95">
        <v>417043.41973999998</v>
      </c>
      <c r="D276" s="95">
        <v>0</v>
      </c>
      <c r="E276" s="95">
        <v>0.42596000000000001</v>
      </c>
      <c r="F276" s="95">
        <v>828174.48483000009</v>
      </c>
    </row>
    <row r="277" spans="1:6">
      <c r="A277" s="99" t="s">
        <v>391</v>
      </c>
      <c r="B277" s="95">
        <v>106922.13690000001</v>
      </c>
      <c r="C277" s="95">
        <v>272624.06118000002</v>
      </c>
      <c r="D277" s="95">
        <v>2.2799999999999999E-3</v>
      </c>
      <c r="E277" s="95">
        <v>9.3015799999999995</v>
      </c>
      <c r="F277" s="95">
        <v>379555.50193999999</v>
      </c>
    </row>
    <row r="278" spans="1:6">
      <c r="A278" s="99" t="s">
        <v>392</v>
      </c>
      <c r="B278" s="95">
        <v>37819.93333</v>
      </c>
      <c r="C278" s="95">
        <v>1743.9884099999999</v>
      </c>
      <c r="D278" s="95">
        <v>0</v>
      </c>
      <c r="E278" s="95">
        <v>0</v>
      </c>
      <c r="F278" s="95">
        <v>39563.921740000005</v>
      </c>
    </row>
    <row r="279" spans="1:6">
      <c r="A279" s="99" t="s">
        <v>393</v>
      </c>
      <c r="B279" s="95">
        <v>45167.918729999998</v>
      </c>
      <c r="C279" s="95">
        <v>174.88363000000001</v>
      </c>
      <c r="D279" s="95">
        <v>0</v>
      </c>
      <c r="E279" s="95">
        <v>0</v>
      </c>
      <c r="F279" s="95">
        <v>45342.802360000001</v>
      </c>
    </row>
    <row r="280" spans="1:6">
      <c r="A280" s="99" t="s">
        <v>394</v>
      </c>
      <c r="B280" s="95">
        <v>41108.164870000001</v>
      </c>
      <c r="C280" s="95">
        <v>20896.913489999999</v>
      </c>
      <c r="D280" s="95">
        <v>0</v>
      </c>
      <c r="E280" s="95">
        <v>0</v>
      </c>
      <c r="F280" s="95">
        <v>62005.07836</v>
      </c>
    </row>
    <row r="281" spans="1:6">
      <c r="A281" s="99" t="s">
        <v>395</v>
      </c>
      <c r="B281" s="95">
        <v>0</v>
      </c>
      <c r="C281" s="95">
        <v>0</v>
      </c>
      <c r="D281" s="95">
        <v>0</v>
      </c>
      <c r="E281" s="95">
        <v>0</v>
      </c>
      <c r="F281" s="95">
        <v>0</v>
      </c>
    </row>
    <row r="282" spans="1:6">
      <c r="A282" s="157" t="s">
        <v>396</v>
      </c>
      <c r="B282" s="57">
        <v>-327260.72076</v>
      </c>
      <c r="C282" s="57">
        <v>-371292.33458999998</v>
      </c>
      <c r="D282" s="57">
        <v>-2.3799999999999997E-3</v>
      </c>
      <c r="E282" s="57">
        <v>-60.153949999999995</v>
      </c>
      <c r="F282" s="57">
        <v>-698613.21167999995</v>
      </c>
    </row>
    <row r="283" spans="1:6">
      <c r="A283" s="99" t="s">
        <v>390</v>
      </c>
      <c r="B283" s="95">
        <v>-84385.246599999999</v>
      </c>
      <c r="C283" s="95">
        <v>-65593.673670000004</v>
      </c>
      <c r="D283" s="95">
        <v>0</v>
      </c>
      <c r="E283" s="95">
        <v>-60.138469999999998</v>
      </c>
      <c r="F283" s="95">
        <v>-150039.05874000001</v>
      </c>
    </row>
    <row r="284" spans="1:6">
      <c r="A284" s="99" t="s">
        <v>397</v>
      </c>
      <c r="B284" s="95">
        <v>-73632.300129999989</v>
      </c>
      <c r="C284" s="95">
        <v>-68.881169999999997</v>
      </c>
      <c r="D284" s="95">
        <v>0</v>
      </c>
      <c r="E284" s="95">
        <v>0</v>
      </c>
      <c r="F284" s="95">
        <v>-73701.181299999997</v>
      </c>
    </row>
    <row r="285" spans="1:6">
      <c r="A285" s="99" t="s">
        <v>398</v>
      </c>
      <c r="B285" s="95">
        <v>-837.71289000000002</v>
      </c>
      <c r="C285" s="95">
        <v>0</v>
      </c>
      <c r="D285" s="95">
        <v>0</v>
      </c>
      <c r="E285" s="95">
        <v>0</v>
      </c>
      <c r="F285" s="95">
        <v>-837.71289000000002</v>
      </c>
    </row>
    <row r="286" spans="1:6">
      <c r="A286" s="99" t="s">
        <v>399</v>
      </c>
      <c r="B286" s="95">
        <v>-1.2995699999999999</v>
      </c>
      <c r="C286" s="95">
        <v>0</v>
      </c>
      <c r="D286" s="95">
        <v>0</v>
      </c>
      <c r="E286" s="95">
        <v>0</v>
      </c>
      <c r="F286" s="95">
        <v>-1.2995699999999999</v>
      </c>
    </row>
    <row r="287" spans="1:6">
      <c r="A287" s="99" t="s">
        <v>400</v>
      </c>
      <c r="B287" s="95">
        <v>-168404.16157</v>
      </c>
      <c r="C287" s="95">
        <v>-305629.77974999999</v>
      </c>
      <c r="D287" s="95">
        <v>-2.3799999999999997E-3</v>
      </c>
      <c r="E287" s="95">
        <v>-1.5480000000000001E-2</v>
      </c>
      <c r="F287" s="95">
        <v>-474033.95918000001</v>
      </c>
    </row>
    <row r="288" spans="1:6">
      <c r="A288" s="99" t="s">
        <v>401</v>
      </c>
      <c r="B288" s="95">
        <v>0</v>
      </c>
      <c r="C288" s="95">
        <v>0</v>
      </c>
      <c r="D288" s="95">
        <v>0</v>
      </c>
      <c r="E288" s="95">
        <v>0</v>
      </c>
      <c r="F288" s="95">
        <v>0</v>
      </c>
    </row>
    <row r="289" spans="1:6">
      <c r="A289" s="216" t="s">
        <v>972</v>
      </c>
      <c r="B289" s="57">
        <v>2917414.3245300003</v>
      </c>
      <c r="C289" s="57">
        <v>364464.57047999999</v>
      </c>
      <c r="D289" s="57">
        <v>3.5430000000000003E-2</v>
      </c>
      <c r="E289" s="57">
        <v>1443.8750400000001</v>
      </c>
      <c r="F289" s="57">
        <v>3283322.8054800001</v>
      </c>
    </row>
    <row r="290" spans="1:6">
      <c r="A290" s="99" t="s">
        <v>402</v>
      </c>
      <c r="B290" s="95">
        <v>694673.09178000002</v>
      </c>
      <c r="C290" s="95">
        <v>557184.13864999998</v>
      </c>
      <c r="D290" s="95">
        <v>1.5000100000000001</v>
      </c>
      <c r="E290" s="95">
        <v>2324.9222999999997</v>
      </c>
      <c r="F290" s="95">
        <v>1254183.65274</v>
      </c>
    </row>
    <row r="291" spans="1:6">
      <c r="A291" s="99" t="s">
        <v>403</v>
      </c>
      <c r="B291" s="95">
        <v>27930.756730000001</v>
      </c>
      <c r="C291" s="95">
        <v>2229.3675499999999</v>
      </c>
      <c r="D291" s="95">
        <v>1.5000100000000001</v>
      </c>
      <c r="E291" s="95">
        <v>0</v>
      </c>
      <c r="F291" s="95">
        <v>30161.62429</v>
      </c>
    </row>
    <row r="292" spans="1:6">
      <c r="A292" s="99" t="s">
        <v>404</v>
      </c>
      <c r="B292" s="95">
        <v>658939.89892999991</v>
      </c>
      <c r="C292" s="95">
        <v>520878.80747</v>
      </c>
      <c r="D292" s="95">
        <v>0</v>
      </c>
      <c r="E292" s="95">
        <v>2324.9222999999997</v>
      </c>
      <c r="F292" s="95">
        <v>1182143.6287</v>
      </c>
    </row>
    <row r="293" spans="1:6">
      <c r="A293" s="99" t="s">
        <v>405</v>
      </c>
      <c r="B293" s="95">
        <v>3363.5874900000003</v>
      </c>
      <c r="C293" s="95">
        <v>34044.545720000002</v>
      </c>
      <c r="D293" s="95">
        <v>0</v>
      </c>
      <c r="E293" s="95">
        <v>0</v>
      </c>
      <c r="F293" s="95">
        <v>37408.13321</v>
      </c>
    </row>
    <row r="294" spans="1:6">
      <c r="A294" s="99" t="s">
        <v>406</v>
      </c>
      <c r="B294" s="95">
        <v>3728.7714799999999</v>
      </c>
      <c r="C294" s="95">
        <v>0</v>
      </c>
      <c r="D294" s="95">
        <v>0</v>
      </c>
      <c r="E294" s="95">
        <v>0</v>
      </c>
      <c r="F294" s="95">
        <v>3728.7714799999999</v>
      </c>
    </row>
    <row r="295" spans="1:6">
      <c r="A295" s="99" t="s">
        <v>407</v>
      </c>
      <c r="B295" s="95">
        <v>0</v>
      </c>
      <c r="C295" s="95">
        <v>0</v>
      </c>
      <c r="D295" s="95">
        <v>0</v>
      </c>
      <c r="E295" s="95">
        <v>0</v>
      </c>
      <c r="F295" s="95">
        <v>0</v>
      </c>
    </row>
    <row r="296" spans="1:6">
      <c r="A296" s="99" t="s">
        <v>408</v>
      </c>
      <c r="B296" s="95">
        <v>710.07715000000007</v>
      </c>
      <c r="C296" s="95">
        <v>31.417909999999999</v>
      </c>
      <c r="D296" s="95">
        <v>0</v>
      </c>
      <c r="E296" s="95">
        <v>0</v>
      </c>
      <c r="F296" s="95">
        <v>741.49506000000008</v>
      </c>
    </row>
    <row r="297" spans="1:6">
      <c r="A297" s="99" t="s">
        <v>409</v>
      </c>
      <c r="B297" s="95">
        <v>0</v>
      </c>
      <c r="C297" s="95">
        <v>0</v>
      </c>
      <c r="D297" s="95">
        <v>0</v>
      </c>
      <c r="E297" s="95">
        <v>0</v>
      </c>
      <c r="F297" s="95">
        <v>0</v>
      </c>
    </row>
    <row r="298" spans="1:6">
      <c r="A298" s="99" t="s">
        <v>410</v>
      </c>
      <c r="B298" s="95">
        <v>-1235507.93358</v>
      </c>
      <c r="C298" s="95">
        <v>-668722.25097000005</v>
      </c>
      <c r="D298" s="95">
        <v>0</v>
      </c>
      <c r="E298" s="95">
        <v>-1526.08176</v>
      </c>
      <c r="F298" s="95">
        <v>-1905756.2663099999</v>
      </c>
    </row>
    <row r="299" spans="1:6">
      <c r="A299" s="99" t="s">
        <v>411</v>
      </c>
      <c r="B299" s="95">
        <v>-1113779.6370599999</v>
      </c>
      <c r="C299" s="95">
        <v>-544120.82869000011</v>
      </c>
      <c r="D299" s="95">
        <v>0</v>
      </c>
      <c r="E299" s="95">
        <v>-1524.94679</v>
      </c>
      <c r="F299" s="95">
        <v>-1659425.4125399999</v>
      </c>
    </row>
    <row r="300" spans="1:6">
      <c r="A300" s="99" t="s">
        <v>412</v>
      </c>
      <c r="B300" s="95">
        <v>-25213.479159999999</v>
      </c>
      <c r="C300" s="95">
        <v>-99405.240449999998</v>
      </c>
      <c r="D300" s="95">
        <v>0</v>
      </c>
      <c r="E300" s="95">
        <v>-1.13497</v>
      </c>
      <c r="F300" s="95">
        <v>-124619.85458</v>
      </c>
    </row>
    <row r="301" spans="1:6">
      <c r="A301" s="99" t="s">
        <v>413</v>
      </c>
      <c r="B301" s="95">
        <v>-5265.9243499999993</v>
      </c>
      <c r="C301" s="95">
        <v>-24516.204510000003</v>
      </c>
      <c r="D301" s="95">
        <v>0</v>
      </c>
      <c r="E301" s="95">
        <v>0</v>
      </c>
      <c r="F301" s="95">
        <v>-29782.128860000001</v>
      </c>
    </row>
    <row r="302" spans="1:6">
      <c r="A302" s="156" t="s">
        <v>414</v>
      </c>
      <c r="B302" s="95">
        <v>-89772.384760000001</v>
      </c>
      <c r="C302" s="95">
        <v>-402.71555000000001</v>
      </c>
      <c r="D302" s="95">
        <v>0</v>
      </c>
      <c r="E302" s="95">
        <v>0</v>
      </c>
      <c r="F302" s="95">
        <v>-90175.100310000009</v>
      </c>
    </row>
    <row r="303" spans="1:6">
      <c r="A303" s="156" t="s">
        <v>1413</v>
      </c>
      <c r="B303" s="95">
        <v>-19.087</v>
      </c>
      <c r="C303" s="95">
        <v>0</v>
      </c>
      <c r="D303" s="95">
        <v>0</v>
      </c>
      <c r="E303" s="95">
        <v>0</v>
      </c>
      <c r="F303" s="95">
        <v>-19.087</v>
      </c>
    </row>
    <row r="304" spans="1:6">
      <c r="A304" s="156" t="s">
        <v>416</v>
      </c>
      <c r="B304" s="95">
        <v>-1457.4212500000001</v>
      </c>
      <c r="C304" s="95">
        <v>-277.26177000000001</v>
      </c>
      <c r="D304" s="95">
        <v>0</v>
      </c>
      <c r="E304" s="95">
        <v>0</v>
      </c>
      <c r="F304" s="95">
        <v>-1734.6830199999999</v>
      </c>
    </row>
    <row r="305" spans="1:6">
      <c r="A305" s="216" t="s">
        <v>971</v>
      </c>
      <c r="B305" s="57">
        <v>2376579.4827299998</v>
      </c>
      <c r="C305" s="57">
        <v>252926.45816000001</v>
      </c>
      <c r="D305" s="57">
        <v>1.5354400000000001</v>
      </c>
      <c r="E305" s="57">
        <v>2242.71558</v>
      </c>
      <c r="F305" s="57">
        <v>2631750.1919100001</v>
      </c>
    </row>
    <row r="306" spans="1:6">
      <c r="A306" s="216" t="s">
        <v>417</v>
      </c>
      <c r="B306" s="57">
        <v>-1974112.78</v>
      </c>
      <c r="C306" s="57">
        <v>-125414.44859999999</v>
      </c>
      <c r="D306" s="57">
        <v>0</v>
      </c>
      <c r="E306" s="57">
        <v>-14.261149999999999</v>
      </c>
      <c r="F306" s="57">
        <v>-2099541.4897500002</v>
      </c>
    </row>
    <row r="307" spans="1:6">
      <c r="A307" s="99" t="s">
        <v>418</v>
      </c>
      <c r="B307" s="95">
        <v>-1080571.8950699999</v>
      </c>
      <c r="C307" s="95">
        <v>-1707.8594699999999</v>
      </c>
      <c r="D307" s="95">
        <v>0</v>
      </c>
      <c r="E307" s="95">
        <v>0</v>
      </c>
      <c r="F307" s="95">
        <v>-1082279.7545399999</v>
      </c>
    </row>
    <row r="308" spans="1:6">
      <c r="A308" s="99" t="s">
        <v>419</v>
      </c>
      <c r="B308" s="95">
        <v>-165291.66521000001</v>
      </c>
      <c r="C308" s="95">
        <v>-7097.4211699999996</v>
      </c>
      <c r="D308" s="95">
        <v>0</v>
      </c>
      <c r="E308" s="95">
        <v>0</v>
      </c>
      <c r="F308" s="95">
        <v>-172389.08637999999</v>
      </c>
    </row>
    <row r="309" spans="1:6">
      <c r="A309" s="99" t="s">
        <v>420</v>
      </c>
      <c r="B309" s="95">
        <v>-13440.03744</v>
      </c>
      <c r="C309" s="95">
        <v>-8077.46317</v>
      </c>
      <c r="D309" s="95">
        <v>0</v>
      </c>
      <c r="E309" s="95">
        <v>0</v>
      </c>
      <c r="F309" s="95">
        <v>-21517.500609999999</v>
      </c>
    </row>
    <row r="310" spans="1:6">
      <c r="A310" s="99" t="s">
        <v>421</v>
      </c>
      <c r="B310" s="95">
        <v>-47378.732659999994</v>
      </c>
      <c r="C310" s="95">
        <v>-909.49432999999999</v>
      </c>
      <c r="D310" s="95">
        <v>0</v>
      </c>
      <c r="E310" s="95">
        <v>0</v>
      </c>
      <c r="F310" s="95">
        <v>-48288.226990000003</v>
      </c>
    </row>
    <row r="311" spans="1:6">
      <c r="A311" s="99" t="s">
        <v>422</v>
      </c>
      <c r="B311" s="95">
        <v>-107626.19132</v>
      </c>
      <c r="C311" s="95">
        <v>-45.983129999999996</v>
      </c>
      <c r="D311" s="95">
        <v>0</v>
      </c>
      <c r="E311" s="95">
        <v>0</v>
      </c>
      <c r="F311" s="95">
        <v>-107672.17445000001</v>
      </c>
    </row>
    <row r="312" spans="1:6">
      <c r="A312" s="99" t="s">
        <v>423</v>
      </c>
      <c r="B312" s="95">
        <v>-46945.691270000003</v>
      </c>
      <c r="C312" s="95">
        <v>-7158.4902199999997</v>
      </c>
      <c r="D312" s="95">
        <v>0</v>
      </c>
      <c r="E312" s="95">
        <v>0</v>
      </c>
      <c r="F312" s="95">
        <v>-54104.181490000003</v>
      </c>
    </row>
    <row r="313" spans="1:6">
      <c r="A313" s="99" t="s">
        <v>424</v>
      </c>
      <c r="B313" s="95">
        <v>-79273.035680000001</v>
      </c>
      <c r="C313" s="95">
        <v>0</v>
      </c>
      <c r="D313" s="95">
        <v>0</v>
      </c>
      <c r="E313" s="95">
        <v>0</v>
      </c>
      <c r="F313" s="95">
        <v>-79273.035680000001</v>
      </c>
    </row>
    <row r="314" spans="1:6">
      <c r="A314" s="99" t="s">
        <v>425</v>
      </c>
      <c r="B314" s="95">
        <v>-41945.97004</v>
      </c>
      <c r="C314" s="95">
        <v>0</v>
      </c>
      <c r="D314" s="95">
        <v>0</v>
      </c>
      <c r="E314" s="95">
        <v>0</v>
      </c>
      <c r="F314" s="95">
        <v>-41945.97004</v>
      </c>
    </row>
    <row r="315" spans="1:6">
      <c r="A315" s="99" t="s">
        <v>426</v>
      </c>
      <c r="B315" s="95">
        <v>-391639.56131000002</v>
      </c>
      <c r="C315" s="95">
        <v>-100417.73711</v>
      </c>
      <c r="D315" s="95">
        <v>0</v>
      </c>
      <c r="E315" s="95">
        <v>-14.261149999999999</v>
      </c>
      <c r="F315" s="95">
        <v>-492071.55956999998</v>
      </c>
    </row>
    <row r="316" spans="1:6">
      <c r="A316" s="69" t="s">
        <v>970</v>
      </c>
      <c r="B316" s="57">
        <v>402466.70273000002</v>
      </c>
      <c r="C316" s="57">
        <v>127512.00956000001</v>
      </c>
      <c r="D316" s="57">
        <v>1.5354400000000001</v>
      </c>
      <c r="E316" s="57">
        <v>2228.4544300000002</v>
      </c>
      <c r="F316" s="57">
        <v>532208.70215999999</v>
      </c>
    </row>
    <row r="317" spans="1:6">
      <c r="A317" s="156" t="s">
        <v>427</v>
      </c>
      <c r="B317" s="95">
        <v>92.366619999999998</v>
      </c>
      <c r="C317" s="95">
        <v>35162.977829999996</v>
      </c>
      <c r="D317" s="95">
        <v>0</v>
      </c>
      <c r="E317" s="95">
        <v>900.61201000000005</v>
      </c>
      <c r="F317" s="95">
        <v>36155.956460000001</v>
      </c>
    </row>
    <row r="318" spans="1:6">
      <c r="A318" s="156" t="s">
        <v>428</v>
      </c>
      <c r="B318" s="95">
        <v>87.329809999999995</v>
      </c>
      <c r="C318" s="95">
        <v>35162.977829999996</v>
      </c>
      <c r="D318" s="95">
        <v>0</v>
      </c>
      <c r="E318" s="95">
        <v>0</v>
      </c>
      <c r="F318" s="95">
        <v>35250.307639999999</v>
      </c>
    </row>
    <row r="319" spans="1:6">
      <c r="A319" s="156" t="s">
        <v>429</v>
      </c>
      <c r="B319" s="95">
        <v>5.03681</v>
      </c>
      <c r="C319" s="95">
        <v>0</v>
      </c>
      <c r="D319" s="95">
        <v>0</v>
      </c>
      <c r="E319" s="95">
        <v>900.61201000000005</v>
      </c>
      <c r="F319" s="95">
        <v>905.64882</v>
      </c>
    </row>
    <row r="320" spans="1:6">
      <c r="A320" s="156" t="s">
        <v>430</v>
      </c>
      <c r="B320" s="95">
        <v>-29.604220000000002</v>
      </c>
      <c r="C320" s="95">
        <v>-35296.146670000002</v>
      </c>
      <c r="D320" s="95">
        <v>0</v>
      </c>
      <c r="E320" s="95">
        <v>-299.63360999999998</v>
      </c>
      <c r="F320" s="95">
        <v>-35625.3845</v>
      </c>
    </row>
    <row r="321" spans="1:6">
      <c r="A321" s="156" t="s">
        <v>431</v>
      </c>
      <c r="B321" s="95">
        <v>-9.3529599999999995</v>
      </c>
      <c r="C321" s="95">
        <v>-35296.146670000002</v>
      </c>
      <c r="D321" s="95">
        <v>0</v>
      </c>
      <c r="E321" s="95">
        <v>0</v>
      </c>
      <c r="F321" s="95">
        <v>-35305.499630000006</v>
      </c>
    </row>
    <row r="322" spans="1:6">
      <c r="A322" s="156" t="s">
        <v>432</v>
      </c>
      <c r="B322" s="95">
        <v>-20.251259999999998</v>
      </c>
      <c r="C322" s="95">
        <v>0</v>
      </c>
      <c r="D322" s="95">
        <v>0</v>
      </c>
      <c r="E322" s="95">
        <v>-299.63360999999998</v>
      </c>
      <c r="F322" s="95">
        <v>-319.88486999999998</v>
      </c>
    </row>
    <row r="323" spans="1:6">
      <c r="A323" s="69" t="s">
        <v>1226</v>
      </c>
      <c r="B323" s="57">
        <v>402529.46512999997</v>
      </c>
      <c r="C323" s="57">
        <v>127378.84071999999</v>
      </c>
      <c r="D323" s="57">
        <v>1.5354400000000001</v>
      </c>
      <c r="E323" s="57">
        <v>2829.4328300000002</v>
      </c>
      <c r="F323" s="57">
        <v>532739.27411999996</v>
      </c>
    </row>
    <row r="324" spans="1:6">
      <c r="A324" s="99" t="s">
        <v>433</v>
      </c>
      <c r="B324" s="95">
        <v>523.92852000000005</v>
      </c>
      <c r="C324" s="95">
        <v>1891.1221599999999</v>
      </c>
      <c r="D324" s="95">
        <v>0</v>
      </c>
      <c r="E324" s="95">
        <v>0</v>
      </c>
      <c r="F324" s="95">
        <v>2415.0506800000003</v>
      </c>
    </row>
    <row r="325" spans="1:6">
      <c r="A325" s="69" t="s">
        <v>969</v>
      </c>
      <c r="B325" s="57">
        <v>403053.39364999998</v>
      </c>
      <c r="C325" s="57">
        <v>129269.96287999999</v>
      </c>
      <c r="D325" s="57">
        <v>1.5354400000000001</v>
      </c>
      <c r="E325" s="57">
        <v>2829.4328300000002</v>
      </c>
      <c r="F325" s="57">
        <v>535154.32480000006</v>
      </c>
    </row>
    <row r="326" spans="1:6">
      <c r="A326" s="156" t="s">
        <v>434</v>
      </c>
      <c r="B326" s="95">
        <v>5080.6991500000004</v>
      </c>
      <c r="C326" s="95">
        <v>1684.0443300000002</v>
      </c>
      <c r="D326" s="95">
        <v>0</v>
      </c>
      <c r="E326" s="95">
        <v>0</v>
      </c>
      <c r="F326" s="95">
        <v>6764.7434800000001</v>
      </c>
    </row>
    <row r="327" spans="1:6">
      <c r="A327" s="216" t="s">
        <v>1227</v>
      </c>
      <c r="B327" s="57">
        <v>408134.09279999998</v>
      </c>
      <c r="C327" s="57">
        <v>130954.00721</v>
      </c>
      <c r="D327" s="57">
        <v>1.5354400000000001</v>
      </c>
      <c r="E327" s="57">
        <v>2829.4328300000002</v>
      </c>
      <c r="F327" s="57">
        <v>541919.06828000001</v>
      </c>
    </row>
    <row r="328" spans="1:6">
      <c r="A328" s="156" t="s">
        <v>435</v>
      </c>
      <c r="B328" s="95">
        <v>-2.0999999999999998E-4</v>
      </c>
      <c r="C328" s="95">
        <v>0</v>
      </c>
      <c r="D328" s="95">
        <v>0</v>
      </c>
      <c r="E328" s="95">
        <v>0</v>
      </c>
      <c r="F328" s="95">
        <v>-2.0999999999999998E-4</v>
      </c>
    </row>
    <row r="329" spans="1:6">
      <c r="A329" s="69" t="s">
        <v>968</v>
      </c>
      <c r="B329" s="57">
        <v>408134.09258999996</v>
      </c>
      <c r="C329" s="57">
        <v>130954.00721</v>
      </c>
      <c r="D329" s="57">
        <v>1.5354400000000001</v>
      </c>
      <c r="E329" s="57">
        <v>2829.4328300000002</v>
      </c>
      <c r="F329" s="57">
        <v>541919.06807000004</v>
      </c>
    </row>
    <row r="330" spans="1:6">
      <c r="A330" s="550" t="s">
        <v>436</v>
      </c>
      <c r="B330" s="95">
        <v>-240438.56931999998</v>
      </c>
      <c r="C330" s="95">
        <v>0</v>
      </c>
      <c r="D330" s="95">
        <v>0</v>
      </c>
      <c r="E330" s="95">
        <v>0</v>
      </c>
      <c r="F330" s="95">
        <v>-240438.56931999998</v>
      </c>
    </row>
    <row r="331" spans="1:6">
      <c r="A331" s="69" t="s">
        <v>967</v>
      </c>
      <c r="B331" s="158">
        <v>167695.52327000001</v>
      </c>
      <c r="C331" s="158">
        <v>130954.00721</v>
      </c>
      <c r="D331" s="158">
        <v>1.5354400000000001</v>
      </c>
      <c r="E331" s="57">
        <v>2829.4328300000002</v>
      </c>
      <c r="F331" s="158">
        <v>301480.49875000003</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3"/>
  <sheetViews>
    <sheetView zoomScaleNormal="100" workbookViewId="0">
      <selection activeCell="A3" sqref="A3:O3"/>
    </sheetView>
  </sheetViews>
  <sheetFormatPr defaultRowHeight="15"/>
  <cols>
    <col min="1" max="1" width="104.42578125" style="5" bestFit="1" customWidth="1"/>
    <col min="2" max="9" width="10.7109375" style="5" bestFit="1" customWidth="1"/>
    <col min="10" max="10" width="8.140625" style="5" bestFit="1" customWidth="1"/>
    <col min="11" max="11" width="10.7109375" style="5" bestFit="1" customWidth="1"/>
    <col min="12" max="12" width="9.7109375" style="5" bestFit="1" customWidth="1"/>
    <col min="13" max="14" width="10.7109375" style="5" bestFit="1" customWidth="1"/>
    <col min="15" max="15" width="11.7109375" style="5" bestFit="1" customWidth="1"/>
    <col min="16" max="16384" width="9.140625" style="5"/>
  </cols>
  <sheetData>
    <row r="1" spans="1:15" ht="30" customHeight="1">
      <c r="A1" s="711" t="s">
        <v>438</v>
      </c>
      <c r="B1" s="711"/>
      <c r="C1" s="711"/>
      <c r="D1" s="711"/>
      <c r="E1" s="711"/>
      <c r="F1" s="711"/>
      <c r="G1" s="711"/>
      <c r="H1" s="711"/>
      <c r="I1" s="711"/>
      <c r="J1" s="711"/>
      <c r="K1" s="711"/>
      <c r="L1" s="711"/>
      <c r="M1" s="711"/>
      <c r="N1" s="711"/>
      <c r="O1" s="711"/>
    </row>
    <row r="2" spans="1:15" ht="18">
      <c r="A2" s="712" t="s">
        <v>518</v>
      </c>
      <c r="B2" s="712"/>
      <c r="C2" s="712"/>
      <c r="D2" s="712"/>
      <c r="E2" s="712"/>
      <c r="F2" s="712"/>
      <c r="G2" s="712"/>
      <c r="H2" s="712"/>
      <c r="I2" s="712"/>
      <c r="J2" s="712"/>
      <c r="K2" s="712"/>
      <c r="L2" s="712"/>
      <c r="M2" s="712"/>
      <c r="N2" s="712"/>
      <c r="O2" s="712"/>
    </row>
    <row r="3" spans="1:15" ht="18">
      <c r="A3" s="712" t="s">
        <v>1479</v>
      </c>
      <c r="B3" s="712"/>
      <c r="C3" s="712"/>
      <c r="D3" s="712"/>
      <c r="E3" s="712"/>
      <c r="F3" s="712"/>
      <c r="G3" s="712"/>
      <c r="H3" s="712"/>
      <c r="I3" s="712"/>
      <c r="J3" s="712"/>
      <c r="K3" s="712"/>
      <c r="L3" s="712"/>
      <c r="M3" s="712"/>
      <c r="N3" s="712"/>
      <c r="O3" s="712"/>
    </row>
    <row r="4" spans="1:15" ht="30" customHeight="1">
      <c r="A4" s="716" t="s">
        <v>510</v>
      </c>
      <c r="B4" s="716"/>
      <c r="C4" s="716"/>
      <c r="D4" s="716"/>
      <c r="E4" s="716"/>
      <c r="F4" s="716"/>
      <c r="G4" s="716"/>
      <c r="H4" s="716"/>
      <c r="I4" s="716"/>
      <c r="J4" s="716"/>
      <c r="K4" s="716"/>
      <c r="L4" s="716"/>
      <c r="M4" s="716"/>
      <c r="N4" s="716"/>
      <c r="O4" s="716"/>
    </row>
    <row r="5" spans="1:15" ht="3.75" customHeight="1">
      <c r="A5" s="10"/>
      <c r="B5" s="10"/>
      <c r="C5" s="10"/>
      <c r="D5" s="10"/>
      <c r="E5" s="10"/>
      <c r="F5" s="10"/>
      <c r="G5" s="10"/>
      <c r="H5" s="10"/>
      <c r="I5" s="10"/>
      <c r="J5" s="10"/>
      <c r="K5" s="10"/>
      <c r="L5" s="10"/>
      <c r="M5" s="10"/>
      <c r="N5" s="10"/>
      <c r="O5" s="10"/>
    </row>
    <row r="6" spans="1:15" ht="30" customHeight="1" thickBot="1">
      <c r="A6" s="155"/>
      <c r="B6" s="236" t="s">
        <v>33</v>
      </c>
      <c r="C6" s="236" t="s">
        <v>115</v>
      </c>
      <c r="D6" s="236" t="s">
        <v>35</v>
      </c>
      <c r="E6" s="236" t="s">
        <v>37</v>
      </c>
      <c r="F6" s="236" t="s">
        <v>45</v>
      </c>
      <c r="G6" s="236" t="s">
        <v>43</v>
      </c>
      <c r="H6" s="236" t="s">
        <v>39</v>
      </c>
      <c r="I6" s="236" t="s">
        <v>41</v>
      </c>
      <c r="J6" s="236" t="s">
        <v>47</v>
      </c>
      <c r="K6" s="236" t="s">
        <v>49</v>
      </c>
      <c r="L6" s="236" t="s">
        <v>51</v>
      </c>
      <c r="M6" s="236" t="s">
        <v>53</v>
      </c>
      <c r="N6" s="236" t="s">
        <v>55</v>
      </c>
      <c r="O6" s="237" t="s">
        <v>517</v>
      </c>
    </row>
    <row r="7" spans="1:15">
      <c r="A7" s="426" t="s">
        <v>159</v>
      </c>
      <c r="B7" s="384">
        <v>32828230.005990002</v>
      </c>
      <c r="C7" s="384">
        <v>42049705.635230005</v>
      </c>
      <c r="D7" s="384">
        <v>39817819.28644</v>
      </c>
      <c r="E7" s="384">
        <v>26950206.463259999</v>
      </c>
      <c r="F7" s="384">
        <v>23843029.01839</v>
      </c>
      <c r="G7" s="384">
        <v>17229008.894880001</v>
      </c>
      <c r="H7" s="384">
        <v>12785277.46806</v>
      </c>
      <c r="I7" s="384">
        <v>19211683.447830003</v>
      </c>
      <c r="J7" s="384">
        <v>211356.79499000002</v>
      </c>
      <c r="K7" s="384">
        <v>20632731.269450001</v>
      </c>
      <c r="L7" s="384">
        <v>5072963.8568900004</v>
      </c>
      <c r="M7" s="384">
        <v>27725301.29713</v>
      </c>
      <c r="N7" s="384">
        <v>10380397.67582</v>
      </c>
      <c r="O7" s="384">
        <v>278737711.11435997</v>
      </c>
    </row>
    <row r="8" spans="1:15">
      <c r="A8" s="177" t="s">
        <v>160</v>
      </c>
      <c r="B8" s="57">
        <v>3500950.9313699999</v>
      </c>
      <c r="C8" s="57">
        <v>5398124.1616899995</v>
      </c>
      <c r="D8" s="57">
        <v>3657357.9833800001</v>
      </c>
      <c r="E8" s="57">
        <v>2325994.2285599997</v>
      </c>
      <c r="F8" s="57">
        <v>2149661.0485200002</v>
      </c>
      <c r="G8" s="57">
        <v>1490346.8625699999</v>
      </c>
      <c r="H8" s="57">
        <v>1216732.98327</v>
      </c>
      <c r="I8" s="57">
        <v>1200269.00826</v>
      </c>
      <c r="J8" s="57">
        <v>54145.947030000003</v>
      </c>
      <c r="K8" s="57">
        <v>1056701.6861100001</v>
      </c>
      <c r="L8" s="57">
        <v>360292.75644999999</v>
      </c>
      <c r="M8" s="57">
        <v>120706.43433</v>
      </c>
      <c r="N8" s="57">
        <v>508413.38336000004</v>
      </c>
      <c r="O8" s="57">
        <v>23039697.414900001</v>
      </c>
    </row>
    <row r="9" spans="1:15">
      <c r="A9" s="64" t="s">
        <v>161</v>
      </c>
      <c r="B9" s="95">
        <v>923597.48865999992</v>
      </c>
      <c r="C9" s="95">
        <v>2514301.6113</v>
      </c>
      <c r="D9" s="95">
        <v>1151424.82938</v>
      </c>
      <c r="E9" s="95">
        <v>876881.63344000001</v>
      </c>
      <c r="F9" s="95">
        <v>666905.18460000004</v>
      </c>
      <c r="G9" s="95">
        <v>587980.61090999993</v>
      </c>
      <c r="H9" s="95">
        <v>533814.92879000003</v>
      </c>
      <c r="I9" s="95">
        <v>526022.72989999992</v>
      </c>
      <c r="J9" s="95">
        <v>9394.3501899999992</v>
      </c>
      <c r="K9" s="95">
        <v>396694.48954000004</v>
      </c>
      <c r="L9" s="95">
        <v>109779.31448999999</v>
      </c>
      <c r="M9" s="95">
        <v>67060.614270000005</v>
      </c>
      <c r="N9" s="95">
        <v>223596.26796999999</v>
      </c>
      <c r="O9" s="95">
        <v>8587454.053439999</v>
      </c>
    </row>
    <row r="10" spans="1:15">
      <c r="A10" s="64" t="s">
        <v>162</v>
      </c>
      <c r="B10" s="95">
        <v>2179791.5982399997</v>
      </c>
      <c r="C10" s="95">
        <v>2585773.3232</v>
      </c>
      <c r="D10" s="95">
        <v>2340110.2831000001</v>
      </c>
      <c r="E10" s="95">
        <v>1305673.4781099998</v>
      </c>
      <c r="F10" s="95">
        <v>1373210.31433</v>
      </c>
      <c r="G10" s="95">
        <v>689419.19558000006</v>
      </c>
      <c r="H10" s="95">
        <v>515708.77361000003</v>
      </c>
      <c r="I10" s="95">
        <v>472860.17663</v>
      </c>
      <c r="J10" s="95">
        <v>39854.861210000003</v>
      </c>
      <c r="K10" s="95">
        <v>553842.08723000006</v>
      </c>
      <c r="L10" s="95">
        <v>151734.29624</v>
      </c>
      <c r="M10" s="95">
        <v>17606.426530000001</v>
      </c>
      <c r="N10" s="95">
        <v>237730</v>
      </c>
      <c r="O10" s="95">
        <v>12463314.81401</v>
      </c>
    </row>
    <row r="11" spans="1:15">
      <c r="A11" s="64" t="s">
        <v>163</v>
      </c>
      <c r="B11" s="95">
        <v>12.546659999999999</v>
      </c>
      <c r="C11" s="95">
        <v>13119.48749</v>
      </c>
      <c r="D11" s="95">
        <v>1405.10897</v>
      </c>
      <c r="E11" s="95">
        <v>1492.78829</v>
      </c>
      <c r="F11" s="95">
        <v>1579.01622</v>
      </c>
      <c r="G11" s="95">
        <v>3519.1250399999999</v>
      </c>
      <c r="H11" s="95">
        <v>64214.266189999995</v>
      </c>
      <c r="I11" s="95">
        <v>43010.851280000003</v>
      </c>
      <c r="J11" s="95">
        <v>4404.43588</v>
      </c>
      <c r="K11" s="95">
        <v>4355.71677</v>
      </c>
      <c r="L11" s="95">
        <v>31348.430680000001</v>
      </c>
      <c r="M11" s="95">
        <v>2711.8437100000001</v>
      </c>
      <c r="N11" s="95">
        <v>39164.69311</v>
      </c>
      <c r="O11" s="95">
        <v>210338.31028999999</v>
      </c>
    </row>
    <row r="12" spans="1:15">
      <c r="A12" s="64" t="s">
        <v>164</v>
      </c>
      <c r="B12" s="95">
        <v>0</v>
      </c>
      <c r="C12" s="95">
        <v>0</v>
      </c>
      <c r="D12" s="95">
        <v>0</v>
      </c>
      <c r="E12" s="95">
        <v>0</v>
      </c>
      <c r="F12" s="95">
        <v>0</v>
      </c>
      <c r="G12" s="95">
        <v>0</v>
      </c>
      <c r="H12" s="95">
        <v>0</v>
      </c>
      <c r="I12" s="95">
        <v>0</v>
      </c>
      <c r="J12" s="95">
        <v>492.29975000000002</v>
      </c>
      <c r="K12" s="95">
        <v>0</v>
      </c>
      <c r="L12" s="95">
        <v>0</v>
      </c>
      <c r="M12" s="95">
        <v>0</v>
      </c>
      <c r="N12" s="95">
        <v>0</v>
      </c>
      <c r="O12" s="95">
        <v>492.29975000000002</v>
      </c>
    </row>
    <row r="13" spans="1:15">
      <c r="A13" s="64" t="s">
        <v>165</v>
      </c>
      <c r="B13" s="95">
        <v>205453.25203999999</v>
      </c>
      <c r="C13" s="95">
        <v>140736.60850999999</v>
      </c>
      <c r="D13" s="95">
        <v>125662.62904</v>
      </c>
      <c r="E13" s="95">
        <v>135019.92715</v>
      </c>
      <c r="F13" s="95">
        <v>100743.75198999999</v>
      </c>
      <c r="G13" s="95">
        <v>66728.495219999997</v>
      </c>
      <c r="H13" s="95">
        <v>96489.556559999997</v>
      </c>
      <c r="I13" s="95">
        <v>139166.16943000001</v>
      </c>
      <c r="J13" s="95">
        <v>0</v>
      </c>
      <c r="K13" s="95">
        <v>100466.89918000001</v>
      </c>
      <c r="L13" s="95">
        <v>39191.549960000004</v>
      </c>
      <c r="M13" s="95">
        <v>1290.0186799999999</v>
      </c>
      <c r="N13" s="95">
        <v>7430.8268499999995</v>
      </c>
      <c r="O13" s="95">
        <v>1158379.6846099999</v>
      </c>
    </row>
    <row r="14" spans="1:15">
      <c r="A14" s="64" t="s">
        <v>1406</v>
      </c>
      <c r="B14" s="95">
        <v>192096.04577</v>
      </c>
      <c r="C14" s="95">
        <v>152524.68755999999</v>
      </c>
      <c r="D14" s="95">
        <v>45587.810030000001</v>
      </c>
      <c r="E14" s="95">
        <v>6926.40157</v>
      </c>
      <c r="F14" s="95">
        <v>7520.1094599999997</v>
      </c>
      <c r="G14" s="95">
        <v>142718.52281999998</v>
      </c>
      <c r="H14" s="95">
        <v>6505.4581200000002</v>
      </c>
      <c r="I14" s="95">
        <v>19209.081019999998</v>
      </c>
      <c r="J14" s="95">
        <v>0</v>
      </c>
      <c r="K14" s="95">
        <v>1342.4933899999999</v>
      </c>
      <c r="L14" s="95">
        <v>28239.165079999999</v>
      </c>
      <c r="M14" s="95">
        <v>32037.531139999999</v>
      </c>
      <c r="N14" s="95">
        <v>491.59542999999996</v>
      </c>
      <c r="O14" s="95">
        <v>635198.90139000001</v>
      </c>
    </row>
    <row r="15" spans="1:15">
      <c r="A15" s="64" t="s">
        <v>167</v>
      </c>
      <c r="B15" s="95">
        <v>0</v>
      </c>
      <c r="C15" s="95">
        <v>0</v>
      </c>
      <c r="D15" s="95">
        <v>0</v>
      </c>
      <c r="E15" s="95">
        <v>0</v>
      </c>
      <c r="F15" s="95">
        <v>0</v>
      </c>
      <c r="G15" s="95">
        <v>0</v>
      </c>
      <c r="H15" s="95">
        <v>0</v>
      </c>
      <c r="I15" s="95">
        <v>0</v>
      </c>
      <c r="J15" s="95">
        <v>0</v>
      </c>
      <c r="K15" s="95">
        <v>0</v>
      </c>
      <c r="L15" s="95">
        <v>0</v>
      </c>
      <c r="M15" s="95">
        <v>0</v>
      </c>
      <c r="N15" s="95">
        <v>0</v>
      </c>
      <c r="O15" s="95">
        <v>0</v>
      </c>
    </row>
    <row r="16" spans="1:15">
      <c r="A16" s="64" t="s">
        <v>168</v>
      </c>
      <c r="B16" s="95">
        <v>0</v>
      </c>
      <c r="C16" s="95">
        <v>-8331.5563700000002</v>
      </c>
      <c r="D16" s="95">
        <v>-6832.6771399999998</v>
      </c>
      <c r="E16" s="95">
        <v>0</v>
      </c>
      <c r="F16" s="95">
        <v>-297.32808</v>
      </c>
      <c r="G16" s="95">
        <v>-19.087</v>
      </c>
      <c r="H16" s="95">
        <v>0</v>
      </c>
      <c r="I16" s="95">
        <v>0</v>
      </c>
      <c r="J16" s="95">
        <v>0</v>
      </c>
      <c r="K16" s="95">
        <v>0</v>
      </c>
      <c r="L16" s="95">
        <v>0</v>
      </c>
      <c r="M16" s="95">
        <v>0</v>
      </c>
      <c r="N16" s="95">
        <v>0</v>
      </c>
      <c r="O16" s="95">
        <v>-15480.648590000001</v>
      </c>
    </row>
    <row r="17" spans="1:15">
      <c r="A17" s="177" t="s">
        <v>169</v>
      </c>
      <c r="B17" s="57">
        <v>4273352.3138899999</v>
      </c>
      <c r="C17" s="57">
        <v>5419966.4506700002</v>
      </c>
      <c r="D17" s="57">
        <v>4513744.89243</v>
      </c>
      <c r="E17" s="57">
        <v>3166093.6760800001</v>
      </c>
      <c r="F17" s="57">
        <v>2687037.77985</v>
      </c>
      <c r="G17" s="57">
        <v>1598407.62955</v>
      </c>
      <c r="H17" s="57">
        <v>594957.54838000005</v>
      </c>
      <c r="I17" s="57">
        <v>2481834.5645700004</v>
      </c>
      <c r="J17" s="57">
        <v>3944.93372</v>
      </c>
      <c r="K17" s="57">
        <v>2270304.9537</v>
      </c>
      <c r="L17" s="57">
        <v>290679.56891000003</v>
      </c>
      <c r="M17" s="57">
        <v>1296535.9938800002</v>
      </c>
      <c r="N17" s="57">
        <v>229611.27361</v>
      </c>
      <c r="O17" s="57">
        <v>28826471.579240002</v>
      </c>
    </row>
    <row r="18" spans="1:15">
      <c r="A18" s="64" t="s">
        <v>170</v>
      </c>
      <c r="B18" s="95">
        <v>0</v>
      </c>
      <c r="C18" s="95">
        <v>0</v>
      </c>
      <c r="D18" s="95">
        <v>106112.53892000001</v>
      </c>
      <c r="E18" s="95">
        <v>0</v>
      </c>
      <c r="F18" s="95">
        <v>38664.229119999996</v>
      </c>
      <c r="G18" s="95">
        <v>7231.66003</v>
      </c>
      <c r="H18" s="95">
        <v>0</v>
      </c>
      <c r="I18" s="95">
        <v>0</v>
      </c>
      <c r="J18" s="95">
        <v>0</v>
      </c>
      <c r="K18" s="95">
        <v>0</v>
      </c>
      <c r="L18" s="95">
        <v>1917.42336</v>
      </c>
      <c r="M18" s="95">
        <v>0</v>
      </c>
      <c r="N18" s="95">
        <v>0</v>
      </c>
      <c r="O18" s="95">
        <v>153925.85143000001</v>
      </c>
    </row>
    <row r="19" spans="1:15">
      <c r="A19" s="64" t="s">
        <v>171</v>
      </c>
      <c r="B19" s="95">
        <v>2434715.2599999998</v>
      </c>
      <c r="C19" s="95">
        <v>2686750.8023999999</v>
      </c>
      <c r="D19" s="95">
        <v>2131448.2480100002</v>
      </c>
      <c r="E19" s="95">
        <v>1341030.51254</v>
      </c>
      <c r="F19" s="95">
        <v>850887.68685000006</v>
      </c>
      <c r="G19" s="95">
        <v>802241.14935000008</v>
      </c>
      <c r="H19" s="95">
        <v>335637.71474999998</v>
      </c>
      <c r="I19" s="95">
        <v>1119386.8514700001</v>
      </c>
      <c r="J19" s="95">
        <v>116.65680999999999</v>
      </c>
      <c r="K19" s="95">
        <v>708287.01176999998</v>
      </c>
      <c r="L19" s="95">
        <v>36500</v>
      </c>
      <c r="M19" s="95">
        <v>157691.59293000001</v>
      </c>
      <c r="N19" s="95">
        <v>23760.617590000002</v>
      </c>
      <c r="O19" s="95">
        <v>12628454.10447</v>
      </c>
    </row>
    <row r="20" spans="1:15">
      <c r="A20" s="64" t="s">
        <v>172</v>
      </c>
      <c r="B20" s="95">
        <v>2057.9794200000001</v>
      </c>
      <c r="C20" s="95">
        <v>0</v>
      </c>
      <c r="D20" s="95">
        <v>67233.145019999996</v>
      </c>
      <c r="E20" s="95">
        <v>37400.9</v>
      </c>
      <c r="F20" s="95">
        <v>13318.6806</v>
      </c>
      <c r="G20" s="95">
        <v>0</v>
      </c>
      <c r="H20" s="95">
        <v>162.55284</v>
      </c>
      <c r="I20" s="95">
        <v>0</v>
      </c>
      <c r="J20" s="95">
        <v>0</v>
      </c>
      <c r="K20" s="95">
        <v>42532</v>
      </c>
      <c r="L20" s="95">
        <v>0</v>
      </c>
      <c r="M20" s="95">
        <v>0</v>
      </c>
      <c r="N20" s="95">
        <v>0</v>
      </c>
      <c r="O20" s="95">
        <v>162705.25787999999</v>
      </c>
    </row>
    <row r="21" spans="1:15">
      <c r="A21" s="64" t="s">
        <v>173</v>
      </c>
      <c r="B21" s="95">
        <v>59.938050000000004</v>
      </c>
      <c r="C21" s="95">
        <v>278582.31776000001</v>
      </c>
      <c r="D21" s="95">
        <v>4170.4417100000001</v>
      </c>
      <c r="E21" s="95">
        <v>771536.17908000003</v>
      </c>
      <c r="F21" s="95">
        <v>148972.88449</v>
      </c>
      <c r="G21" s="95">
        <v>32723.057499999999</v>
      </c>
      <c r="H21" s="95">
        <v>0</v>
      </c>
      <c r="I21" s="95">
        <v>0</v>
      </c>
      <c r="J21" s="95">
        <v>0</v>
      </c>
      <c r="K21" s="95">
        <v>41031.375</v>
      </c>
      <c r="L21" s="95">
        <v>0</v>
      </c>
      <c r="M21" s="95">
        <v>241372.14330000003</v>
      </c>
      <c r="N21" s="95">
        <v>0</v>
      </c>
      <c r="O21" s="95">
        <v>1518448.3368900002</v>
      </c>
    </row>
    <row r="22" spans="1:15">
      <c r="A22" s="64" t="s">
        <v>218</v>
      </c>
      <c r="B22" s="95">
        <v>711520.22796000005</v>
      </c>
      <c r="C22" s="95">
        <v>465120.16006999998</v>
      </c>
      <c r="D22" s="95">
        <v>870255.47609000001</v>
      </c>
      <c r="E22" s="95">
        <v>434973.56742000004</v>
      </c>
      <c r="F22" s="95">
        <v>1048042.04477</v>
      </c>
      <c r="G22" s="95">
        <v>70045.836609999998</v>
      </c>
      <c r="H22" s="95">
        <v>64094.901700000002</v>
      </c>
      <c r="I22" s="95">
        <v>680830.66888000001</v>
      </c>
      <c r="J22" s="95">
        <v>0</v>
      </c>
      <c r="K22" s="95">
        <v>289806.42641000001</v>
      </c>
      <c r="L22" s="95">
        <v>137130.57141999999</v>
      </c>
      <c r="M22" s="95">
        <v>5324.6716900000001</v>
      </c>
      <c r="N22" s="95">
        <v>54330.119429999999</v>
      </c>
      <c r="O22" s="95">
        <v>4831474.6724499995</v>
      </c>
    </row>
    <row r="23" spans="1:15">
      <c r="A23" s="64" t="s">
        <v>175</v>
      </c>
      <c r="B23" s="95">
        <v>1009101.21271</v>
      </c>
      <c r="C23" s="95">
        <v>1878125.9684000001</v>
      </c>
      <c r="D23" s="95">
        <v>1185206.0425799999</v>
      </c>
      <c r="E23" s="95">
        <v>531545.77049999998</v>
      </c>
      <c r="F23" s="95">
        <v>572628.97762000002</v>
      </c>
      <c r="G23" s="95">
        <v>507361.78529999999</v>
      </c>
      <c r="H23" s="95">
        <v>179000.66691999999</v>
      </c>
      <c r="I23" s="95">
        <v>621863.17630999989</v>
      </c>
      <c r="J23" s="95">
        <v>3828.27691</v>
      </c>
      <c r="K23" s="95">
        <v>1108376.4502600001</v>
      </c>
      <c r="L23" s="95">
        <v>112165.89098000001</v>
      </c>
      <c r="M23" s="95">
        <v>830338.92354999995</v>
      </c>
      <c r="N23" s="95">
        <v>151141.07587999999</v>
      </c>
      <c r="O23" s="95">
        <v>8690684.2179199997</v>
      </c>
    </row>
    <row r="24" spans="1:15">
      <c r="A24" s="64" t="s">
        <v>176</v>
      </c>
      <c r="B24" s="95">
        <v>115897.69575</v>
      </c>
      <c r="C24" s="95">
        <v>137929.16715999998</v>
      </c>
      <c r="D24" s="95">
        <v>167273.80402000001</v>
      </c>
      <c r="E24" s="95">
        <v>49606.74654</v>
      </c>
      <c r="F24" s="95">
        <v>74961.682130000001</v>
      </c>
      <c r="G24" s="95">
        <v>189845.93456999998</v>
      </c>
      <c r="H24" s="95">
        <v>16061.712170000001</v>
      </c>
      <c r="I24" s="95">
        <v>59753.867909999994</v>
      </c>
      <c r="J24" s="95">
        <v>0</v>
      </c>
      <c r="K24" s="95">
        <v>100484.35702</v>
      </c>
      <c r="L24" s="95">
        <v>2965.6831499999998</v>
      </c>
      <c r="M24" s="95">
        <v>64919.204600000005</v>
      </c>
      <c r="N24" s="95">
        <v>379.46071000000001</v>
      </c>
      <c r="O24" s="95">
        <v>980079.31573000003</v>
      </c>
    </row>
    <row r="25" spans="1:15">
      <c r="A25" s="64" t="s">
        <v>177</v>
      </c>
      <c r="B25" s="95">
        <v>0</v>
      </c>
      <c r="C25" s="95">
        <v>-26541.965120000001</v>
      </c>
      <c r="D25" s="95">
        <v>-17954.803920000002</v>
      </c>
      <c r="E25" s="95">
        <v>0</v>
      </c>
      <c r="F25" s="95">
        <v>-60438.405729999999</v>
      </c>
      <c r="G25" s="95">
        <v>-11041.793810000001</v>
      </c>
      <c r="H25" s="95">
        <v>0</v>
      </c>
      <c r="I25" s="95">
        <v>0</v>
      </c>
      <c r="J25" s="95">
        <v>0</v>
      </c>
      <c r="K25" s="95">
        <v>-20212.66676</v>
      </c>
      <c r="L25" s="95">
        <v>0</v>
      </c>
      <c r="M25" s="95">
        <v>-3110.5421900000001</v>
      </c>
      <c r="N25" s="95">
        <v>0</v>
      </c>
      <c r="O25" s="95">
        <v>-139300.17753000002</v>
      </c>
    </row>
    <row r="26" spans="1:15">
      <c r="A26" s="177" t="s">
        <v>178</v>
      </c>
      <c r="B26" s="57">
        <v>21065273.471950002</v>
      </c>
      <c r="C26" s="57">
        <v>25445022.741330002</v>
      </c>
      <c r="D26" s="57">
        <v>26617860.716479998</v>
      </c>
      <c r="E26" s="57">
        <v>17856262.031099997</v>
      </c>
      <c r="F26" s="57">
        <v>16807379.369679999</v>
      </c>
      <c r="G26" s="57">
        <v>11855893.317500001</v>
      </c>
      <c r="H26" s="57">
        <v>10017251.0469</v>
      </c>
      <c r="I26" s="57">
        <v>14763050.876809999</v>
      </c>
      <c r="J26" s="57">
        <v>127594.57284000001</v>
      </c>
      <c r="K26" s="57">
        <v>15820034.435309999</v>
      </c>
      <c r="L26" s="57">
        <v>4103753.47327</v>
      </c>
      <c r="M26" s="57">
        <v>20167258.705150001</v>
      </c>
      <c r="N26" s="57">
        <v>9392710.9721000008</v>
      </c>
      <c r="O26" s="57">
        <v>194039345.73042002</v>
      </c>
    </row>
    <row r="27" spans="1:15">
      <c r="A27" s="63" t="s">
        <v>179</v>
      </c>
      <c r="B27" s="95">
        <v>20381028.48195</v>
      </c>
      <c r="C27" s="95">
        <v>24558694.177209999</v>
      </c>
      <c r="D27" s="95">
        <v>25528101.570040002</v>
      </c>
      <c r="E27" s="95">
        <v>17210420.513529997</v>
      </c>
      <c r="F27" s="95">
        <v>16083303.263360001</v>
      </c>
      <c r="G27" s="95">
        <v>11392858.357479999</v>
      </c>
      <c r="H27" s="95">
        <v>9623280.6611499991</v>
      </c>
      <c r="I27" s="95">
        <v>14344398.2226</v>
      </c>
      <c r="J27" s="95">
        <v>126103.94806</v>
      </c>
      <c r="K27" s="95">
        <v>15189487.386360001</v>
      </c>
      <c r="L27" s="95">
        <v>3892439.80639</v>
      </c>
      <c r="M27" s="95">
        <v>19393898.75733</v>
      </c>
      <c r="N27" s="95">
        <v>8951534.4563100003</v>
      </c>
      <c r="O27" s="95">
        <v>186675549.60176998</v>
      </c>
    </row>
    <row r="28" spans="1:15">
      <c r="A28" s="64" t="s">
        <v>180</v>
      </c>
      <c r="B28" s="95">
        <v>15962176.581729999</v>
      </c>
      <c r="C28" s="95">
        <v>20468203.663119998</v>
      </c>
      <c r="D28" s="95">
        <v>19880016.131950002</v>
      </c>
      <c r="E28" s="95">
        <v>14320227.534600001</v>
      </c>
      <c r="F28" s="95">
        <v>13180395.990020001</v>
      </c>
      <c r="G28" s="95">
        <v>8848296.2186900005</v>
      </c>
      <c r="H28" s="95">
        <v>7770443.7906200001</v>
      </c>
      <c r="I28" s="95">
        <v>12261444.301860001</v>
      </c>
      <c r="J28" s="95">
        <v>123449.92017</v>
      </c>
      <c r="K28" s="95">
        <v>12497430.09051</v>
      </c>
      <c r="L28" s="95">
        <v>3104556.6262099999</v>
      </c>
      <c r="M28" s="95">
        <v>17768134.352759998</v>
      </c>
      <c r="N28" s="95">
        <v>7294201.04507</v>
      </c>
      <c r="O28" s="95">
        <v>153478976.24730998</v>
      </c>
    </row>
    <row r="29" spans="1:15">
      <c r="A29" s="64" t="s">
        <v>181</v>
      </c>
      <c r="B29" s="95">
        <v>4181958.9747899999</v>
      </c>
      <c r="C29" s="95">
        <v>3773586.2553699999</v>
      </c>
      <c r="D29" s="95">
        <v>5360277.0722099999</v>
      </c>
      <c r="E29" s="95">
        <v>2679475.0339299999</v>
      </c>
      <c r="F29" s="95">
        <v>2687073.6670900001</v>
      </c>
      <c r="G29" s="95">
        <v>2478118.03743</v>
      </c>
      <c r="H29" s="95">
        <v>1674316.3121500001</v>
      </c>
      <c r="I29" s="95">
        <v>1953381.59812</v>
      </c>
      <c r="J29" s="95">
        <v>2597.3112299999998</v>
      </c>
      <c r="K29" s="95">
        <v>2280005.8578899996</v>
      </c>
      <c r="L29" s="95">
        <v>731279.83885000006</v>
      </c>
      <c r="M29" s="95">
        <v>1463270.7336500001</v>
      </c>
      <c r="N29" s="95">
        <v>1373723.55284</v>
      </c>
      <c r="O29" s="95">
        <v>30639064.245549999</v>
      </c>
    </row>
    <row r="30" spans="1:15">
      <c r="A30" s="64" t="s">
        <v>182</v>
      </c>
      <c r="B30" s="95">
        <v>236892.92543</v>
      </c>
      <c r="C30" s="95">
        <v>316904.25872000004</v>
      </c>
      <c r="D30" s="95">
        <v>287808.36588</v>
      </c>
      <c r="E30" s="95">
        <v>210717.94500000001</v>
      </c>
      <c r="F30" s="95">
        <v>215833.60625000001</v>
      </c>
      <c r="G30" s="95">
        <v>66444.101360000001</v>
      </c>
      <c r="H30" s="95">
        <v>178520.55838</v>
      </c>
      <c r="I30" s="95">
        <v>129572.32262000001</v>
      </c>
      <c r="J30" s="95">
        <v>56.716660000000005</v>
      </c>
      <c r="K30" s="95">
        <v>412051.43795999995</v>
      </c>
      <c r="L30" s="95">
        <v>56603.341329999996</v>
      </c>
      <c r="M30" s="95">
        <v>162493.67091999998</v>
      </c>
      <c r="N30" s="95">
        <v>283609.85839999997</v>
      </c>
      <c r="O30" s="95">
        <v>2557509.10891</v>
      </c>
    </row>
    <row r="31" spans="1:15">
      <c r="A31" s="63" t="s">
        <v>183</v>
      </c>
      <c r="B31" s="95">
        <v>183648.60528999998</v>
      </c>
      <c r="C31" s="95">
        <v>161526.87036</v>
      </c>
      <c r="D31" s="95">
        <v>215891.90990999999</v>
      </c>
      <c r="E31" s="95">
        <v>266499.34590000001</v>
      </c>
      <c r="F31" s="95">
        <v>245212.36333000002</v>
      </c>
      <c r="G31" s="95">
        <v>54750.412600000003</v>
      </c>
      <c r="H31" s="95">
        <v>61189.331969999999</v>
      </c>
      <c r="I31" s="95">
        <v>67424.663379999998</v>
      </c>
      <c r="J31" s="95">
        <v>0</v>
      </c>
      <c r="K31" s="95">
        <v>188898.48131</v>
      </c>
      <c r="L31" s="95">
        <v>22106.528440000002</v>
      </c>
      <c r="M31" s="95">
        <v>57209.808850000001</v>
      </c>
      <c r="N31" s="95">
        <v>31361.33555</v>
      </c>
      <c r="O31" s="95">
        <v>1555719.6568900002</v>
      </c>
    </row>
    <row r="32" spans="1:15">
      <c r="A32" s="64" t="s">
        <v>184</v>
      </c>
      <c r="B32" s="95">
        <v>43968.606759999995</v>
      </c>
      <c r="C32" s="95">
        <v>56083.761709999999</v>
      </c>
      <c r="D32" s="95">
        <v>90792.325370000006</v>
      </c>
      <c r="E32" s="95">
        <v>31460.770089999998</v>
      </c>
      <c r="F32" s="95">
        <v>61901.247499999998</v>
      </c>
      <c r="G32" s="95">
        <v>14051.23632</v>
      </c>
      <c r="H32" s="95">
        <v>31379.408620000002</v>
      </c>
      <c r="I32" s="95">
        <v>35958.613960000002</v>
      </c>
      <c r="J32" s="95">
        <v>0</v>
      </c>
      <c r="K32" s="95">
        <v>63467.675490000001</v>
      </c>
      <c r="L32" s="95">
        <v>10943.701230000001</v>
      </c>
      <c r="M32" s="95">
        <v>33367.586790000001</v>
      </c>
      <c r="N32" s="95">
        <v>12201.331480000001</v>
      </c>
      <c r="O32" s="95">
        <v>485576.26532000001</v>
      </c>
    </row>
    <row r="33" spans="1:15">
      <c r="A33" s="64" t="s">
        <v>185</v>
      </c>
      <c r="B33" s="95">
        <v>129292.69192</v>
      </c>
      <c r="C33" s="95">
        <v>72170.374840000004</v>
      </c>
      <c r="D33" s="95">
        <v>114069.06323999999</v>
      </c>
      <c r="E33" s="95">
        <v>221993.11994</v>
      </c>
      <c r="F33" s="95">
        <v>164907.36455</v>
      </c>
      <c r="G33" s="95">
        <v>38138.080090000003</v>
      </c>
      <c r="H33" s="95">
        <v>24084.247940000001</v>
      </c>
      <c r="I33" s="95">
        <v>27808.756170000001</v>
      </c>
      <c r="J33" s="95">
        <v>0</v>
      </c>
      <c r="K33" s="95">
        <v>97882.104470000006</v>
      </c>
      <c r="L33" s="95">
        <v>10026.431070000001</v>
      </c>
      <c r="M33" s="95">
        <v>21305.786170000003</v>
      </c>
      <c r="N33" s="95">
        <v>13366.90256</v>
      </c>
      <c r="O33" s="95">
        <v>935044.92296</v>
      </c>
    </row>
    <row r="34" spans="1:15">
      <c r="A34" s="65" t="s">
        <v>186</v>
      </c>
      <c r="B34" s="95">
        <v>10387.30661</v>
      </c>
      <c r="C34" s="95">
        <v>33272.733809999998</v>
      </c>
      <c r="D34" s="95">
        <v>11030.5213</v>
      </c>
      <c r="E34" s="95">
        <v>13045.45587</v>
      </c>
      <c r="F34" s="95">
        <v>18403.75128</v>
      </c>
      <c r="G34" s="95">
        <v>2561.0961899999998</v>
      </c>
      <c r="H34" s="95">
        <v>5725.6754099999998</v>
      </c>
      <c r="I34" s="95">
        <v>3657.2932500000002</v>
      </c>
      <c r="J34" s="95">
        <v>0</v>
      </c>
      <c r="K34" s="95">
        <v>27548.701350000003</v>
      </c>
      <c r="L34" s="95">
        <v>1136.3961399999998</v>
      </c>
      <c r="M34" s="95">
        <v>2536.4358900000002</v>
      </c>
      <c r="N34" s="95">
        <v>5793.1015099999995</v>
      </c>
      <c r="O34" s="95">
        <v>135098.46861000001</v>
      </c>
    </row>
    <row r="35" spans="1:15">
      <c r="A35" s="63" t="s">
        <v>187</v>
      </c>
      <c r="B35" s="95">
        <v>326805.54942</v>
      </c>
      <c r="C35" s="95">
        <v>639580.75275999994</v>
      </c>
      <c r="D35" s="95">
        <v>596786.21434000006</v>
      </c>
      <c r="E35" s="95">
        <v>523212.95932999998</v>
      </c>
      <c r="F35" s="95">
        <v>170780.19185</v>
      </c>
      <c r="G35" s="95">
        <v>192805.10346000001</v>
      </c>
      <c r="H35" s="95">
        <v>147731.20929</v>
      </c>
      <c r="I35" s="95">
        <v>56884.995940000001</v>
      </c>
      <c r="J35" s="95">
        <v>416.66275000000002</v>
      </c>
      <c r="K35" s="95">
        <v>117547.95990999999</v>
      </c>
      <c r="L35" s="95">
        <v>98191.630139999994</v>
      </c>
      <c r="M35" s="95">
        <v>266122.80680999998</v>
      </c>
      <c r="N35" s="95">
        <v>59032.42656</v>
      </c>
      <c r="O35" s="95">
        <v>3195898.4625599999</v>
      </c>
    </row>
    <row r="36" spans="1:15">
      <c r="A36" s="64" t="s">
        <v>188</v>
      </c>
      <c r="B36" s="95">
        <v>138053.07509</v>
      </c>
      <c r="C36" s="95">
        <v>237485.02007</v>
      </c>
      <c r="D36" s="95">
        <v>352168.43786000001</v>
      </c>
      <c r="E36" s="95">
        <v>192346.53215000001</v>
      </c>
      <c r="F36" s="95">
        <v>60432.414479999999</v>
      </c>
      <c r="G36" s="95">
        <v>79139.197379999998</v>
      </c>
      <c r="H36" s="95">
        <v>43765.805740000003</v>
      </c>
      <c r="I36" s="95">
        <v>34690.612299999993</v>
      </c>
      <c r="J36" s="95">
        <v>142.26275000000001</v>
      </c>
      <c r="K36" s="95">
        <v>61864.195950000001</v>
      </c>
      <c r="L36" s="95">
        <v>53365.314890000001</v>
      </c>
      <c r="M36" s="95">
        <v>248686.26852000001</v>
      </c>
      <c r="N36" s="95">
        <v>30090.854620000002</v>
      </c>
      <c r="O36" s="95">
        <v>1532229.9918</v>
      </c>
    </row>
    <row r="37" spans="1:15">
      <c r="A37" s="64" t="s">
        <v>189</v>
      </c>
      <c r="B37" s="95">
        <v>160625.06</v>
      </c>
      <c r="C37" s="95">
        <v>325611.68847000005</v>
      </c>
      <c r="D37" s="95">
        <v>233501.7985</v>
      </c>
      <c r="E37" s="95">
        <v>317871.99825</v>
      </c>
      <c r="F37" s="95">
        <v>102520.44576</v>
      </c>
      <c r="G37" s="95">
        <v>107368.24434</v>
      </c>
      <c r="H37" s="95">
        <v>84777.425000000003</v>
      </c>
      <c r="I37" s="95">
        <v>20758.464680000001</v>
      </c>
      <c r="J37" s="95">
        <v>274.39999999999998</v>
      </c>
      <c r="K37" s="95">
        <v>43846.697810000005</v>
      </c>
      <c r="L37" s="95">
        <v>41324.797060000004</v>
      </c>
      <c r="M37" s="95">
        <v>15894.55695</v>
      </c>
      <c r="N37" s="95">
        <v>25147.804510000002</v>
      </c>
      <c r="O37" s="95">
        <v>1479523.38133</v>
      </c>
    </row>
    <row r="38" spans="1:15">
      <c r="A38" s="64" t="s">
        <v>190</v>
      </c>
      <c r="B38" s="95">
        <v>28127.41433</v>
      </c>
      <c r="C38" s="95">
        <v>76484.044219999996</v>
      </c>
      <c r="D38" s="95">
        <v>11115.97798</v>
      </c>
      <c r="E38" s="95">
        <v>12994.42893</v>
      </c>
      <c r="F38" s="95">
        <v>7827.3316100000002</v>
      </c>
      <c r="G38" s="95">
        <v>6297.6617400000005</v>
      </c>
      <c r="H38" s="95">
        <v>19187.97855</v>
      </c>
      <c r="I38" s="95">
        <v>1435.91896</v>
      </c>
      <c r="J38" s="95">
        <v>0</v>
      </c>
      <c r="K38" s="95">
        <v>11837.066150000001</v>
      </c>
      <c r="L38" s="95">
        <v>3501.5181899999998</v>
      </c>
      <c r="M38" s="95">
        <v>1541.98134</v>
      </c>
      <c r="N38" s="95">
        <v>3793.7674300000003</v>
      </c>
      <c r="O38" s="95">
        <v>184145.08942999999</v>
      </c>
    </row>
    <row r="39" spans="1:15">
      <c r="A39" s="63" t="s">
        <v>191</v>
      </c>
      <c r="B39" s="95">
        <v>726013.27867999999</v>
      </c>
      <c r="C39" s="95">
        <v>912803.31053000002</v>
      </c>
      <c r="D39" s="95">
        <v>1219818.9697799999</v>
      </c>
      <c r="E39" s="95">
        <v>579251.93397000001</v>
      </c>
      <c r="F39" s="95">
        <v>714101.69358000008</v>
      </c>
      <c r="G39" s="95">
        <v>472102.59497000003</v>
      </c>
      <c r="H39" s="95">
        <v>455798.61657000001</v>
      </c>
      <c r="I39" s="95">
        <v>841067.48904999997</v>
      </c>
      <c r="J39" s="95">
        <v>1633.7893200000001</v>
      </c>
      <c r="K39" s="95">
        <v>920459.53287</v>
      </c>
      <c r="L39" s="95">
        <v>216800.98129</v>
      </c>
      <c r="M39" s="95">
        <v>761828.01075999998</v>
      </c>
      <c r="N39" s="95">
        <v>621569.63376999996</v>
      </c>
      <c r="O39" s="95">
        <v>8443249.835140001</v>
      </c>
    </row>
    <row r="40" spans="1:15">
      <c r="A40" s="65" t="s">
        <v>192</v>
      </c>
      <c r="B40" s="95">
        <v>104439.42056</v>
      </c>
      <c r="C40" s="95">
        <v>207767.00968000002</v>
      </c>
      <c r="D40" s="95">
        <v>169006.02463999999</v>
      </c>
      <c r="E40" s="95">
        <v>171638.82555000001</v>
      </c>
      <c r="F40" s="95">
        <v>115022.15145999999</v>
      </c>
      <c r="G40" s="95">
        <v>124619.76373000001</v>
      </c>
      <c r="H40" s="95">
        <v>76339.182560000001</v>
      </c>
      <c r="I40" s="95">
        <v>140351.90952000002</v>
      </c>
      <c r="J40" s="95">
        <v>1558.9432300000001</v>
      </c>
      <c r="K40" s="95">
        <v>149581.64187999998</v>
      </c>
      <c r="L40" s="95">
        <v>38662.741580000002</v>
      </c>
      <c r="M40" s="95">
        <v>398747.51922000002</v>
      </c>
      <c r="N40" s="95">
        <v>128180.63895000001</v>
      </c>
      <c r="O40" s="95">
        <v>1825915.77256</v>
      </c>
    </row>
    <row r="41" spans="1:15">
      <c r="A41" s="64" t="s">
        <v>193</v>
      </c>
      <c r="B41" s="95">
        <v>227195.71030999999</v>
      </c>
      <c r="C41" s="95">
        <v>208147.90846000001</v>
      </c>
      <c r="D41" s="95">
        <v>297370.86174999998</v>
      </c>
      <c r="E41" s="95">
        <v>173487.17978000001</v>
      </c>
      <c r="F41" s="95">
        <v>210272.88738999999</v>
      </c>
      <c r="G41" s="95">
        <v>174302.45525999999</v>
      </c>
      <c r="H41" s="95">
        <v>190746.64108999999</v>
      </c>
      <c r="I41" s="95">
        <v>161865.83882</v>
      </c>
      <c r="J41" s="95">
        <v>1.2909000000000002</v>
      </c>
      <c r="K41" s="95">
        <v>276640.88396000001</v>
      </c>
      <c r="L41" s="95">
        <v>83241.45362</v>
      </c>
      <c r="M41" s="95">
        <v>149684.05695</v>
      </c>
      <c r="N41" s="95">
        <v>138959.72408000001</v>
      </c>
      <c r="O41" s="95">
        <v>2291916.89237</v>
      </c>
    </row>
    <row r="42" spans="1:15">
      <c r="A42" s="64" t="s">
        <v>194</v>
      </c>
      <c r="B42" s="95">
        <v>419.73415999999997</v>
      </c>
      <c r="C42" s="95">
        <v>377.98551000000003</v>
      </c>
      <c r="D42" s="95">
        <v>641.42025000000001</v>
      </c>
      <c r="E42" s="95">
        <v>201.38912999999999</v>
      </c>
      <c r="F42" s="95">
        <v>0</v>
      </c>
      <c r="G42" s="95">
        <v>528.76805000000002</v>
      </c>
      <c r="H42" s="95">
        <v>122.72648</v>
      </c>
      <c r="I42" s="95">
        <v>184.86496</v>
      </c>
      <c r="J42" s="95">
        <v>0</v>
      </c>
      <c r="K42" s="95">
        <v>319.98771999999997</v>
      </c>
      <c r="L42" s="95">
        <v>254.07576999999998</v>
      </c>
      <c r="M42" s="95">
        <v>163.82830999999999</v>
      </c>
      <c r="N42" s="95">
        <v>0</v>
      </c>
      <c r="O42" s="95">
        <v>3214.7803399999998</v>
      </c>
    </row>
    <row r="43" spans="1:15">
      <c r="A43" s="64" t="s">
        <v>195</v>
      </c>
      <c r="B43" s="95">
        <v>2101.7695600000002</v>
      </c>
      <c r="C43" s="95">
        <v>2779.7407499999999</v>
      </c>
      <c r="D43" s="95">
        <v>5682.2242000000006</v>
      </c>
      <c r="E43" s="95">
        <v>9761.1521699999994</v>
      </c>
      <c r="F43" s="95">
        <v>0</v>
      </c>
      <c r="G43" s="95">
        <v>3977.86337</v>
      </c>
      <c r="H43" s="95">
        <v>1667.08215</v>
      </c>
      <c r="I43" s="95">
        <v>435.45176000000004</v>
      </c>
      <c r="J43" s="95">
        <v>0</v>
      </c>
      <c r="K43" s="95">
        <v>2852.95192</v>
      </c>
      <c r="L43" s="95">
        <v>692.21731999999997</v>
      </c>
      <c r="M43" s="95">
        <v>1453.08566</v>
      </c>
      <c r="N43" s="95">
        <v>0</v>
      </c>
      <c r="O43" s="95">
        <v>31403.538860000001</v>
      </c>
    </row>
    <row r="44" spans="1:15">
      <c r="A44" s="64" t="s">
        <v>196</v>
      </c>
      <c r="B44" s="95">
        <v>0</v>
      </c>
      <c r="C44" s="95">
        <v>0</v>
      </c>
      <c r="D44" s="95">
        <v>0</v>
      </c>
      <c r="E44" s="95">
        <v>0.46066000000000001</v>
      </c>
      <c r="F44" s="95">
        <v>0</v>
      </c>
      <c r="G44" s="95">
        <v>0</v>
      </c>
      <c r="H44" s="95">
        <v>0</v>
      </c>
      <c r="I44" s="95">
        <v>0</v>
      </c>
      <c r="J44" s="95">
        <v>0</v>
      </c>
      <c r="K44" s="95">
        <v>0</v>
      </c>
      <c r="L44" s="95">
        <v>0</v>
      </c>
      <c r="M44" s="95">
        <v>0</v>
      </c>
      <c r="N44" s="95">
        <v>0</v>
      </c>
      <c r="O44" s="95">
        <v>0.46066000000000001</v>
      </c>
    </row>
    <row r="45" spans="1:15">
      <c r="A45" s="99" t="s">
        <v>197</v>
      </c>
      <c r="B45" s="95">
        <v>0</v>
      </c>
      <c r="C45" s="95">
        <v>67.700550000000007</v>
      </c>
      <c r="D45" s="95">
        <v>0</v>
      </c>
      <c r="E45" s="95">
        <v>0</v>
      </c>
      <c r="F45" s="95">
        <v>0</v>
      </c>
      <c r="G45" s="95">
        <v>0</v>
      </c>
      <c r="H45" s="95">
        <v>665.59845999999993</v>
      </c>
      <c r="I45" s="95">
        <v>0</v>
      </c>
      <c r="J45" s="95">
        <v>0</v>
      </c>
      <c r="K45" s="95">
        <v>0</v>
      </c>
      <c r="L45" s="95">
        <v>0</v>
      </c>
      <c r="M45" s="95">
        <v>0</v>
      </c>
      <c r="N45" s="95">
        <v>0</v>
      </c>
      <c r="O45" s="95">
        <v>733.29900999999995</v>
      </c>
    </row>
    <row r="46" spans="1:15">
      <c r="A46" s="65" t="s">
        <v>1180</v>
      </c>
      <c r="B46" s="95">
        <v>195644.87793000002</v>
      </c>
      <c r="C46" s="95">
        <v>329260.06412</v>
      </c>
      <c r="D46" s="95">
        <v>434108.87119999999</v>
      </c>
      <c r="E46" s="95">
        <v>101681.25775</v>
      </c>
      <c r="F46" s="95">
        <v>152961.96177000002</v>
      </c>
      <c r="G46" s="95">
        <v>76717.033960000001</v>
      </c>
      <c r="H46" s="95">
        <v>59569.938959999999</v>
      </c>
      <c r="I46" s="95">
        <v>314014.28898000001</v>
      </c>
      <c r="J46" s="95">
        <v>65.614869999999996</v>
      </c>
      <c r="K46" s="95">
        <v>223136.41224000001</v>
      </c>
      <c r="L46" s="95">
        <v>39623.116009999998</v>
      </c>
      <c r="M46" s="95">
        <v>137857.08571000001</v>
      </c>
      <c r="N46" s="95">
        <v>171586.9418</v>
      </c>
      <c r="O46" s="95">
        <v>2236227.4653000003</v>
      </c>
    </row>
    <row r="47" spans="1:15">
      <c r="A47" s="64" t="s">
        <v>1181</v>
      </c>
      <c r="B47" s="95">
        <v>189299.43132</v>
      </c>
      <c r="C47" s="95">
        <v>162023.75688999999</v>
      </c>
      <c r="D47" s="95">
        <v>304671.28904</v>
      </c>
      <c r="E47" s="95">
        <v>116314.7102</v>
      </c>
      <c r="F47" s="95">
        <v>183533.94633000001</v>
      </c>
      <c r="G47" s="95">
        <v>89782.093549999991</v>
      </c>
      <c r="H47" s="95">
        <v>124992.41969</v>
      </c>
      <c r="I47" s="95">
        <v>223401.47578000001</v>
      </c>
      <c r="J47" s="95">
        <v>7.9403199999999998</v>
      </c>
      <c r="K47" s="95">
        <v>264795.42693000002</v>
      </c>
      <c r="L47" s="95">
        <v>53719.725939999997</v>
      </c>
      <c r="M47" s="95">
        <v>73339.85106999999</v>
      </c>
      <c r="N47" s="95">
        <v>181920.15866999998</v>
      </c>
      <c r="O47" s="95">
        <v>1967802.2257300001</v>
      </c>
    </row>
    <row r="48" spans="1:15">
      <c r="A48" s="64" t="s">
        <v>1186</v>
      </c>
      <c r="B48" s="95">
        <v>878.48875999999996</v>
      </c>
      <c r="C48" s="95">
        <v>443.23409000000004</v>
      </c>
      <c r="D48" s="95">
        <v>1577.3956499999999</v>
      </c>
      <c r="E48" s="95">
        <v>741.39729</v>
      </c>
      <c r="F48" s="95">
        <v>2033.3475000000001</v>
      </c>
      <c r="G48" s="95">
        <v>259.55038000000002</v>
      </c>
      <c r="H48" s="95">
        <v>218.03397000000001</v>
      </c>
      <c r="I48" s="95">
        <v>305.63468</v>
      </c>
      <c r="J48" s="95">
        <v>0</v>
      </c>
      <c r="K48" s="95">
        <v>359.6223</v>
      </c>
      <c r="L48" s="95">
        <v>100.81969000000001</v>
      </c>
      <c r="M48" s="95">
        <v>87.208449999999999</v>
      </c>
      <c r="N48" s="95">
        <v>89.287379999999999</v>
      </c>
      <c r="O48" s="95">
        <v>7094.0201399999996</v>
      </c>
    </row>
    <row r="49" spans="1:15">
      <c r="A49" s="64" t="s">
        <v>1187</v>
      </c>
      <c r="B49" s="95">
        <v>6033.8460800000003</v>
      </c>
      <c r="C49" s="95">
        <v>1927.98044</v>
      </c>
      <c r="D49" s="95">
        <v>5036.0833899999998</v>
      </c>
      <c r="E49" s="95">
        <v>5419.8370100000002</v>
      </c>
      <c r="F49" s="95">
        <v>30826.500629999999</v>
      </c>
      <c r="G49" s="95">
        <v>1915.0666699999999</v>
      </c>
      <c r="H49" s="95">
        <v>1049.8734399999998</v>
      </c>
      <c r="I49" s="95">
        <v>508.02454999999998</v>
      </c>
      <c r="J49" s="95">
        <v>0</v>
      </c>
      <c r="K49" s="95">
        <v>2323.47037</v>
      </c>
      <c r="L49" s="95">
        <v>506.83135999999996</v>
      </c>
      <c r="M49" s="95">
        <v>495.37539000000004</v>
      </c>
      <c r="N49" s="95">
        <v>651.60006999999996</v>
      </c>
      <c r="O49" s="95">
        <v>56694.489399999999</v>
      </c>
    </row>
    <row r="50" spans="1:15">
      <c r="A50" s="64" t="s">
        <v>1205</v>
      </c>
      <c r="B50" s="95">
        <v>0</v>
      </c>
      <c r="C50" s="95">
        <v>0</v>
      </c>
      <c r="D50" s="95">
        <v>239.62788</v>
      </c>
      <c r="E50" s="95">
        <v>5.7244299999999999</v>
      </c>
      <c r="F50" s="95">
        <v>1534.4196399999998</v>
      </c>
      <c r="G50" s="95">
        <v>0</v>
      </c>
      <c r="H50" s="95">
        <v>5.4994700000000005</v>
      </c>
      <c r="I50" s="95">
        <v>0</v>
      </c>
      <c r="J50" s="95">
        <v>0</v>
      </c>
      <c r="K50" s="95">
        <v>39.752499999999998</v>
      </c>
      <c r="L50" s="95">
        <v>0</v>
      </c>
      <c r="M50" s="95">
        <v>0</v>
      </c>
      <c r="N50" s="95">
        <v>0</v>
      </c>
      <c r="O50" s="95">
        <v>1825.0239199999999</v>
      </c>
    </row>
    <row r="51" spans="1:15">
      <c r="A51" s="99" t="s">
        <v>1225</v>
      </c>
      <c r="B51" s="95">
        <v>0</v>
      </c>
      <c r="C51" s="95">
        <v>7.93004</v>
      </c>
      <c r="D51" s="95">
        <v>1485.1717800000001</v>
      </c>
      <c r="E51" s="95">
        <v>0</v>
      </c>
      <c r="F51" s="95">
        <v>17916.478859999999</v>
      </c>
      <c r="G51" s="95">
        <v>0</v>
      </c>
      <c r="H51" s="95">
        <v>421.62029999999999</v>
      </c>
      <c r="I51" s="95">
        <v>0</v>
      </c>
      <c r="J51" s="95">
        <v>0</v>
      </c>
      <c r="K51" s="95">
        <v>409.38304999999997</v>
      </c>
      <c r="L51" s="95">
        <v>0</v>
      </c>
      <c r="M51" s="95">
        <v>0</v>
      </c>
      <c r="N51" s="95">
        <v>181.28282000000002</v>
      </c>
      <c r="O51" s="95">
        <v>20421.866850000002</v>
      </c>
    </row>
    <row r="52" spans="1:15">
      <c r="A52" s="101" t="s">
        <v>198</v>
      </c>
      <c r="B52" s="95">
        <v>-552222.44339000003</v>
      </c>
      <c r="C52" s="95">
        <v>-827582.36953000003</v>
      </c>
      <c r="D52" s="95">
        <v>-942737.94759</v>
      </c>
      <c r="E52" s="95">
        <v>-723122.72163000004</v>
      </c>
      <c r="F52" s="95">
        <v>-406018.14244000003</v>
      </c>
      <c r="G52" s="95">
        <v>-256623.15101</v>
      </c>
      <c r="H52" s="95">
        <v>-270748.77207999997</v>
      </c>
      <c r="I52" s="95">
        <v>-546724.49416</v>
      </c>
      <c r="J52" s="95">
        <v>-559.82729000000006</v>
      </c>
      <c r="K52" s="95">
        <v>-596358.92513999995</v>
      </c>
      <c r="L52" s="95">
        <v>-125785.47298999999</v>
      </c>
      <c r="M52" s="95">
        <v>-311800.67860000004</v>
      </c>
      <c r="N52" s="95">
        <v>-270786.88008999999</v>
      </c>
      <c r="O52" s="95">
        <v>-5831071.8259399999</v>
      </c>
    </row>
    <row r="53" spans="1:15">
      <c r="A53" s="64" t="s">
        <v>1256</v>
      </c>
      <c r="B53" s="95">
        <v>-64272.788700000005</v>
      </c>
      <c r="C53" s="95">
        <v>-100376.60485999999</v>
      </c>
      <c r="D53" s="95">
        <v>-80171.351190000001</v>
      </c>
      <c r="E53" s="95">
        <v>-39239.351310000005</v>
      </c>
      <c r="F53" s="95">
        <v>-37814.405930000001</v>
      </c>
      <c r="G53" s="95">
        <v>-36478.381270000005</v>
      </c>
      <c r="H53" s="95">
        <v>-34535.636979999996</v>
      </c>
      <c r="I53" s="95">
        <v>-57863.423849999999</v>
      </c>
      <c r="J53" s="95">
        <v>-267.04490999999996</v>
      </c>
      <c r="K53" s="95">
        <v>-79268.887430000002</v>
      </c>
      <c r="L53" s="95">
        <v>-20225.858469999999</v>
      </c>
      <c r="M53" s="95">
        <v>-66499.963900000002</v>
      </c>
      <c r="N53" s="95">
        <v>-35686.943319999998</v>
      </c>
      <c r="O53" s="95">
        <v>-652700.64211999997</v>
      </c>
    </row>
    <row r="54" spans="1:15">
      <c r="A54" s="64" t="s">
        <v>1279</v>
      </c>
      <c r="B54" s="95">
        <v>-36487.643130000004</v>
      </c>
      <c r="C54" s="95">
        <v>-85384.985130000001</v>
      </c>
      <c r="D54" s="95">
        <v>-93072.84044</v>
      </c>
      <c r="E54" s="95">
        <v>-66242.33481</v>
      </c>
      <c r="F54" s="95">
        <v>-16538.110250000002</v>
      </c>
      <c r="G54" s="95">
        <v>-28780.36348</v>
      </c>
      <c r="H54" s="95">
        <v>-41945.361799999999</v>
      </c>
      <c r="I54" s="95">
        <v>-14450.716789999999</v>
      </c>
      <c r="J54" s="95">
        <v>-13.31963</v>
      </c>
      <c r="K54" s="95">
        <v>-39400.268579999996</v>
      </c>
      <c r="L54" s="95">
        <v>-13171.33512</v>
      </c>
      <c r="M54" s="95">
        <v>-6681.1536900000001</v>
      </c>
      <c r="N54" s="95">
        <v>-6005.3954699999995</v>
      </c>
      <c r="O54" s="95">
        <v>-448173.82831999997</v>
      </c>
    </row>
    <row r="55" spans="1:15">
      <c r="A55" s="64" t="s">
        <v>1257</v>
      </c>
      <c r="B55" s="95">
        <v>-8822.9904299999998</v>
      </c>
      <c r="C55" s="95">
        <v>-18628.805899999999</v>
      </c>
      <c r="D55" s="95">
        <v>-37002.190499999997</v>
      </c>
      <c r="E55" s="95">
        <v>-18460.054319999999</v>
      </c>
      <c r="F55" s="95">
        <v>-14710.712609999999</v>
      </c>
      <c r="G55" s="95">
        <v>-4176.9252299999998</v>
      </c>
      <c r="H55" s="95">
        <v>-9000.2852600000006</v>
      </c>
      <c r="I55" s="95">
        <v>-24996.860989999997</v>
      </c>
      <c r="J55" s="95">
        <v>0</v>
      </c>
      <c r="K55" s="95">
        <v>-42591.160619999995</v>
      </c>
      <c r="L55" s="95">
        <v>-3022.7944700000003</v>
      </c>
      <c r="M55" s="95">
        <v>-19718.52824</v>
      </c>
      <c r="N55" s="95">
        <v>-7194.4655999999995</v>
      </c>
      <c r="O55" s="95">
        <v>-208325.77416999999</v>
      </c>
    </row>
    <row r="56" spans="1:15">
      <c r="A56" s="64" t="s">
        <v>1280</v>
      </c>
      <c r="B56" s="95">
        <v>-18179.695</v>
      </c>
      <c r="C56" s="95">
        <v>-21751.401870000002</v>
      </c>
      <c r="D56" s="95">
        <v>-27810.644199999999</v>
      </c>
      <c r="E56" s="95">
        <v>-64716.33322</v>
      </c>
      <c r="F56" s="95">
        <v>-31044.110850000001</v>
      </c>
      <c r="G56" s="95">
        <v>-4963.3232500000004</v>
      </c>
      <c r="H56" s="95">
        <v>-13551.68959</v>
      </c>
      <c r="I56" s="95">
        <v>-23942.193239999997</v>
      </c>
      <c r="J56" s="95">
        <v>0</v>
      </c>
      <c r="K56" s="95">
        <v>-54068.459090000004</v>
      </c>
      <c r="L56" s="95">
        <v>-2634.3409799999999</v>
      </c>
      <c r="M56" s="95">
        <v>-9381.7448499999991</v>
      </c>
      <c r="N56" s="95">
        <v>-7535.5418</v>
      </c>
      <c r="O56" s="95">
        <v>-279579.47794000001</v>
      </c>
    </row>
    <row r="57" spans="1:15">
      <c r="A57" s="64" t="s">
        <v>1258</v>
      </c>
      <c r="B57" s="95">
        <v>-75213.369739999995</v>
      </c>
      <c r="C57" s="95">
        <v>-137251.83675999998</v>
      </c>
      <c r="D57" s="95">
        <v>-208312.59158000001</v>
      </c>
      <c r="E57" s="95">
        <v>-164664.38252000001</v>
      </c>
      <c r="F57" s="95">
        <v>-27121.673620000001</v>
      </c>
      <c r="G57" s="95">
        <v>-60426.839009999996</v>
      </c>
      <c r="H57" s="95">
        <v>-29670.624690000001</v>
      </c>
      <c r="I57" s="95">
        <v>-29830.55143</v>
      </c>
      <c r="J57" s="95">
        <v>-142.26275000000001</v>
      </c>
      <c r="K57" s="95">
        <v>-45575.01988</v>
      </c>
      <c r="L57" s="95">
        <v>-44065.629390000002</v>
      </c>
      <c r="M57" s="95">
        <v>-111568.92859000001</v>
      </c>
      <c r="N57" s="95">
        <v>-20140.824329999999</v>
      </c>
      <c r="O57" s="95">
        <v>-953984.53428999998</v>
      </c>
    </row>
    <row r="58" spans="1:15">
      <c r="A58" s="64" t="s">
        <v>199</v>
      </c>
      <c r="B58" s="95">
        <v>-78610.451349999988</v>
      </c>
      <c r="C58" s="95">
        <v>-184420.76168</v>
      </c>
      <c r="D58" s="95">
        <v>-101678.81737999999</v>
      </c>
      <c r="E58" s="95">
        <v>-207875.99486000001</v>
      </c>
      <c r="F58" s="95">
        <v>-49289.156510000001</v>
      </c>
      <c r="G58" s="95">
        <v>-65335.570340000006</v>
      </c>
      <c r="H58" s="95">
        <v>-59813.428329999995</v>
      </c>
      <c r="I58" s="95">
        <v>-19327.989309999997</v>
      </c>
      <c r="J58" s="95">
        <v>-137.19999999999999</v>
      </c>
      <c r="K58" s="95">
        <v>-27986.36996</v>
      </c>
      <c r="L58" s="95">
        <v>-32175.72379</v>
      </c>
      <c r="M58" s="95">
        <v>-9275.9061199999996</v>
      </c>
      <c r="N58" s="95">
        <v>-18003.552100000001</v>
      </c>
      <c r="O58" s="95">
        <v>-853930.92173000006</v>
      </c>
    </row>
    <row r="59" spans="1:15">
      <c r="A59" s="64" t="s">
        <v>200</v>
      </c>
      <c r="B59" s="95">
        <v>-117676.60593999999</v>
      </c>
      <c r="C59" s="95">
        <v>-132160.20780999999</v>
      </c>
      <c r="D59" s="95">
        <v>-185265.12513999999</v>
      </c>
      <c r="E59" s="95">
        <v>-34547.182609999996</v>
      </c>
      <c r="F59" s="95">
        <v>-128943.35302</v>
      </c>
      <c r="G59" s="95">
        <v>-34316.742100000003</v>
      </c>
      <c r="H59" s="95">
        <v>-47276.028180000001</v>
      </c>
      <c r="I59" s="95">
        <v>-130585.23420000001</v>
      </c>
      <c r="J59" s="95">
        <v>0</v>
      </c>
      <c r="K59" s="95">
        <v>-136316.85008</v>
      </c>
      <c r="L59" s="95">
        <v>-5364.80609</v>
      </c>
      <c r="M59" s="95">
        <v>-84474.785599999988</v>
      </c>
      <c r="N59" s="95">
        <v>-99437.195730000007</v>
      </c>
      <c r="O59" s="95">
        <v>-1136364.1165</v>
      </c>
    </row>
    <row r="60" spans="1:15">
      <c r="A60" s="64" t="s">
        <v>201</v>
      </c>
      <c r="B60" s="95">
        <v>-122920.7798</v>
      </c>
      <c r="C60" s="95">
        <v>-74691.283370000005</v>
      </c>
      <c r="D60" s="95">
        <v>-176301.99999000001</v>
      </c>
      <c r="E60" s="95">
        <v>-102525.82248999999</v>
      </c>
      <c r="F60" s="95">
        <v>-80501.40221</v>
      </c>
      <c r="G60" s="95">
        <v>-14261.891300000001</v>
      </c>
      <c r="H60" s="95">
        <v>-34955.717250000002</v>
      </c>
      <c r="I60" s="95">
        <v>-231132.21012</v>
      </c>
      <c r="J60" s="95">
        <v>0</v>
      </c>
      <c r="K60" s="95">
        <v>-125760.38661</v>
      </c>
      <c r="L60" s="95">
        <v>0</v>
      </c>
      <c r="M60" s="95">
        <v>0</v>
      </c>
      <c r="N60" s="95">
        <v>-62873.655250000003</v>
      </c>
      <c r="O60" s="95">
        <v>-1025925.14839</v>
      </c>
    </row>
    <row r="61" spans="1:15">
      <c r="A61" s="64" t="s">
        <v>202</v>
      </c>
      <c r="B61" s="95">
        <v>0</v>
      </c>
      <c r="C61" s="95">
        <v>-49.426769999999998</v>
      </c>
      <c r="D61" s="95">
        <v>0</v>
      </c>
      <c r="E61" s="95">
        <v>0</v>
      </c>
      <c r="F61" s="95">
        <v>0</v>
      </c>
      <c r="G61" s="95">
        <v>0</v>
      </c>
      <c r="H61" s="95">
        <v>0</v>
      </c>
      <c r="I61" s="95">
        <v>0</v>
      </c>
      <c r="J61" s="95">
        <v>0</v>
      </c>
      <c r="K61" s="95">
        <v>0</v>
      </c>
      <c r="L61" s="95">
        <v>0</v>
      </c>
      <c r="M61" s="95">
        <v>0</v>
      </c>
      <c r="N61" s="95">
        <v>0</v>
      </c>
      <c r="O61" s="95">
        <v>-49.426769999999998</v>
      </c>
    </row>
    <row r="62" spans="1:15">
      <c r="A62" s="64" t="s">
        <v>203</v>
      </c>
      <c r="B62" s="95">
        <v>0</v>
      </c>
      <c r="C62" s="95">
        <v>0</v>
      </c>
      <c r="D62" s="95">
        <v>0</v>
      </c>
      <c r="E62" s="95">
        <v>0</v>
      </c>
      <c r="F62" s="95">
        <v>0</v>
      </c>
      <c r="G62" s="95">
        <v>0</v>
      </c>
      <c r="H62" s="95">
        <v>0</v>
      </c>
      <c r="I62" s="95">
        <v>0</v>
      </c>
      <c r="J62" s="95">
        <v>0</v>
      </c>
      <c r="K62" s="95">
        <v>0</v>
      </c>
      <c r="L62" s="95">
        <v>0</v>
      </c>
      <c r="M62" s="95">
        <v>0</v>
      </c>
      <c r="N62" s="95">
        <v>0</v>
      </c>
      <c r="O62" s="95">
        <v>0</v>
      </c>
    </row>
    <row r="63" spans="1:15">
      <c r="A63" s="64" t="s">
        <v>1001</v>
      </c>
      <c r="B63" s="95">
        <v>-1645.5411999999999</v>
      </c>
      <c r="C63" s="95">
        <v>-58.663640000000001</v>
      </c>
      <c r="D63" s="95">
        <v>-2538.8714</v>
      </c>
      <c r="E63" s="95">
        <v>-1212.2424900000001</v>
      </c>
      <c r="F63" s="95">
        <v>0</v>
      </c>
      <c r="G63" s="95">
        <v>0</v>
      </c>
      <c r="H63" s="95">
        <v>0</v>
      </c>
      <c r="I63" s="95">
        <v>-1940.0341299999998</v>
      </c>
      <c r="J63" s="95">
        <v>0</v>
      </c>
      <c r="K63" s="95">
        <v>-4771.6604200000002</v>
      </c>
      <c r="L63" s="95">
        <v>0</v>
      </c>
      <c r="M63" s="95">
        <v>0</v>
      </c>
      <c r="N63" s="95">
        <v>-832.18358999999998</v>
      </c>
      <c r="O63" s="95">
        <v>-12999.19687</v>
      </c>
    </row>
    <row r="64" spans="1:15">
      <c r="A64" s="64" t="s">
        <v>1002</v>
      </c>
      <c r="B64" s="95">
        <v>-3776.4168100000002</v>
      </c>
      <c r="C64" s="95">
        <v>-9063.2324600000011</v>
      </c>
      <c r="D64" s="95">
        <v>-7681.73038</v>
      </c>
      <c r="E64" s="95">
        <v>-3571.5637299999999</v>
      </c>
      <c r="F64" s="95">
        <v>-9.7060000000000007E-2</v>
      </c>
      <c r="G64" s="95">
        <v>0</v>
      </c>
      <c r="H64" s="95">
        <v>0</v>
      </c>
      <c r="I64" s="95">
        <v>-1182.85103</v>
      </c>
      <c r="J64" s="95">
        <v>0</v>
      </c>
      <c r="K64" s="95">
        <v>-8695.8557500000006</v>
      </c>
      <c r="L64" s="95">
        <v>0</v>
      </c>
      <c r="M64" s="95">
        <v>0</v>
      </c>
      <c r="N64" s="95">
        <v>-1555.0779</v>
      </c>
      <c r="O64" s="95">
        <v>-35526.825119999994</v>
      </c>
    </row>
    <row r="65" spans="1:15">
      <c r="A65" s="64" t="s">
        <v>1188</v>
      </c>
      <c r="B65" s="95">
        <v>-1445.2021000000002</v>
      </c>
      <c r="C65" s="95">
        <v>-3334.4755299999997</v>
      </c>
      <c r="D65" s="95">
        <v>-6943.1163200000001</v>
      </c>
      <c r="E65" s="95">
        <v>-2067.89923</v>
      </c>
      <c r="F65" s="95">
        <v>-951.24145999999996</v>
      </c>
      <c r="G65" s="95">
        <v>-90.736249999999998</v>
      </c>
      <c r="H65" s="95">
        <v>0</v>
      </c>
      <c r="I65" s="95">
        <v>-4433.0934800000005</v>
      </c>
      <c r="J65" s="95">
        <v>0</v>
      </c>
      <c r="K65" s="95">
        <v>-9109.2857100000001</v>
      </c>
      <c r="L65" s="95">
        <v>-70.069940000000003</v>
      </c>
      <c r="M65" s="95">
        <v>-330.67432000000002</v>
      </c>
      <c r="N65" s="95">
        <v>-1163.2345800000001</v>
      </c>
      <c r="O65" s="95">
        <v>-29939.028920000001</v>
      </c>
    </row>
    <row r="66" spans="1:15">
      <c r="A66" s="64" t="s">
        <v>1189</v>
      </c>
      <c r="B66" s="95">
        <v>-3827.9018099999998</v>
      </c>
      <c r="C66" s="95">
        <v>-10634.69549</v>
      </c>
      <c r="D66" s="95">
        <v>-5610.6649200000002</v>
      </c>
      <c r="E66" s="95">
        <v>-4865.6840700000002</v>
      </c>
      <c r="F66" s="95">
        <v>-9182.0152200000011</v>
      </c>
      <c r="G66" s="95">
        <v>-790.35910000000001</v>
      </c>
      <c r="H66" s="95">
        <v>0</v>
      </c>
      <c r="I66" s="95">
        <v>-3299.4466600000001</v>
      </c>
      <c r="J66" s="95">
        <v>0</v>
      </c>
      <c r="K66" s="95">
        <v>-16572.426220000001</v>
      </c>
      <c r="L66" s="95">
        <v>-382.69855000000001</v>
      </c>
      <c r="M66" s="95">
        <v>-1443.8513400000002</v>
      </c>
      <c r="N66" s="95">
        <v>-4297.8453</v>
      </c>
      <c r="O66" s="95">
        <v>-60907.588680000001</v>
      </c>
    </row>
    <row r="67" spans="1:15">
      <c r="A67" s="64" t="s">
        <v>1190</v>
      </c>
      <c r="B67" s="95">
        <v>-5282.2221300000001</v>
      </c>
      <c r="C67" s="95">
        <v>-13578.46479</v>
      </c>
      <c r="D67" s="95">
        <v>-4161.3834299999999</v>
      </c>
      <c r="E67" s="95">
        <v>-3302.56468</v>
      </c>
      <c r="F67" s="95">
        <v>-4531.4540499999994</v>
      </c>
      <c r="G67" s="95">
        <v>-2053.5208499999999</v>
      </c>
      <c r="H67" s="95">
        <v>0</v>
      </c>
      <c r="I67" s="95">
        <v>-2390.0310199999999</v>
      </c>
      <c r="J67" s="95">
        <v>0</v>
      </c>
      <c r="K67" s="95">
        <v>-1438.92354</v>
      </c>
      <c r="L67" s="95">
        <v>-1954.1196100000002</v>
      </c>
      <c r="M67" s="95">
        <v>-1617.62544</v>
      </c>
      <c r="N67" s="95">
        <v>-2767.8233799999998</v>
      </c>
      <c r="O67" s="95">
        <v>-43078.132920000004</v>
      </c>
    </row>
    <row r="68" spans="1:15">
      <c r="A68" s="64" t="s">
        <v>1191</v>
      </c>
      <c r="B68" s="95">
        <v>-14060.83525</v>
      </c>
      <c r="C68" s="95">
        <v>-36197.52347</v>
      </c>
      <c r="D68" s="95">
        <v>-6186.6207199999999</v>
      </c>
      <c r="E68" s="95">
        <v>-9831.3112899999996</v>
      </c>
      <c r="F68" s="95">
        <v>-5390.4096500000005</v>
      </c>
      <c r="G68" s="95">
        <v>-4948.4988300000005</v>
      </c>
      <c r="H68" s="95">
        <v>0</v>
      </c>
      <c r="I68" s="95">
        <v>-1349.8579099999999</v>
      </c>
      <c r="J68" s="95">
        <v>0</v>
      </c>
      <c r="K68" s="95">
        <v>-4803.3712500000001</v>
      </c>
      <c r="L68" s="95">
        <v>-2718.0965799999999</v>
      </c>
      <c r="M68" s="95">
        <v>-807.51651000000004</v>
      </c>
      <c r="N68" s="95">
        <v>-3293.14174</v>
      </c>
      <c r="O68" s="95">
        <v>-89587.183199999999</v>
      </c>
    </row>
    <row r="69" spans="1:15">
      <c r="A69" s="177" t="s">
        <v>204</v>
      </c>
      <c r="B69" s="57">
        <v>142506.272</v>
      </c>
      <c r="C69" s="57">
        <v>130558.50762999999</v>
      </c>
      <c r="D69" s="57">
        <v>263095.26182000001</v>
      </c>
      <c r="E69" s="57">
        <v>156709.31946999999</v>
      </c>
      <c r="F69" s="57">
        <v>99010.646500000003</v>
      </c>
      <c r="G69" s="57">
        <v>142985.79449999999</v>
      </c>
      <c r="H69" s="57">
        <v>170502.02278999999</v>
      </c>
      <c r="I69" s="57">
        <v>130517.18191</v>
      </c>
      <c r="J69" s="57">
        <v>2083.6114499999999</v>
      </c>
      <c r="K69" s="57">
        <v>161101.49335</v>
      </c>
      <c r="L69" s="57">
        <v>37120.731959999997</v>
      </c>
      <c r="M69" s="57">
        <v>640380.97863999999</v>
      </c>
      <c r="N69" s="57">
        <v>127587.21325</v>
      </c>
      <c r="O69" s="57">
        <v>2204159.0352699999</v>
      </c>
    </row>
    <row r="70" spans="1:15">
      <c r="A70" s="64" t="s">
        <v>205</v>
      </c>
      <c r="B70" s="95">
        <v>0</v>
      </c>
      <c r="C70" s="95">
        <v>0</v>
      </c>
      <c r="D70" s="95">
        <v>0</v>
      </c>
      <c r="E70" s="95">
        <v>0</v>
      </c>
      <c r="F70" s="95">
        <v>98.376720000000006</v>
      </c>
      <c r="G70" s="95">
        <v>1957.94649</v>
      </c>
      <c r="H70" s="95">
        <v>0</v>
      </c>
      <c r="I70" s="95">
        <v>0</v>
      </c>
      <c r="J70" s="95">
        <v>0</v>
      </c>
      <c r="K70" s="95">
        <v>0</v>
      </c>
      <c r="L70" s="95">
        <v>0</v>
      </c>
      <c r="M70" s="95">
        <v>0</v>
      </c>
      <c r="N70" s="95">
        <v>0</v>
      </c>
      <c r="O70" s="95">
        <v>2056.32321</v>
      </c>
    </row>
    <row r="71" spans="1:15">
      <c r="A71" s="64" t="s">
        <v>206</v>
      </c>
      <c r="B71" s="95">
        <v>78685.486850000001</v>
      </c>
      <c r="C71" s="95">
        <v>59457.139719999999</v>
      </c>
      <c r="D71" s="95">
        <v>107371.62463999999</v>
      </c>
      <c r="E71" s="95">
        <v>91634.857220000005</v>
      </c>
      <c r="F71" s="95">
        <v>36915.148430000001</v>
      </c>
      <c r="G71" s="95">
        <v>60295.461819999997</v>
      </c>
      <c r="H71" s="95">
        <v>101053.34508</v>
      </c>
      <c r="I71" s="95">
        <v>97325.52</v>
      </c>
      <c r="J71" s="95">
        <v>137.56110999999999</v>
      </c>
      <c r="K71" s="95">
        <v>68281.922080000004</v>
      </c>
      <c r="L71" s="95">
        <v>35892.42828</v>
      </c>
      <c r="M71" s="95">
        <v>255769.65218</v>
      </c>
      <c r="N71" s="95">
        <v>62535.762770000001</v>
      </c>
      <c r="O71" s="95">
        <v>1055355.9101799999</v>
      </c>
    </row>
    <row r="72" spans="1:15">
      <c r="A72" s="64" t="s">
        <v>207</v>
      </c>
      <c r="B72" s="95">
        <v>96878.748659999997</v>
      </c>
      <c r="C72" s="95">
        <v>86843.43862999999</v>
      </c>
      <c r="D72" s="95">
        <v>170827.40002999999</v>
      </c>
      <c r="E72" s="95">
        <v>69977.971790000011</v>
      </c>
      <c r="F72" s="95">
        <v>93773.874519999998</v>
      </c>
      <c r="G72" s="95">
        <v>85439.109219999998</v>
      </c>
      <c r="H72" s="95">
        <v>82983.980450000003</v>
      </c>
      <c r="I72" s="95">
        <v>40301.262179999998</v>
      </c>
      <c r="J72" s="95">
        <v>1946.05034</v>
      </c>
      <c r="K72" s="95">
        <v>97147.438720000006</v>
      </c>
      <c r="L72" s="95">
        <v>2620.3037899999999</v>
      </c>
      <c r="M72" s="95">
        <v>388137.83779000002</v>
      </c>
      <c r="N72" s="95">
        <v>72600.888030000002</v>
      </c>
      <c r="O72" s="95">
        <v>1289478.30415</v>
      </c>
    </row>
    <row r="73" spans="1:15">
      <c r="A73" s="64" t="s">
        <v>208</v>
      </c>
      <c r="B73" s="95">
        <v>0</v>
      </c>
      <c r="C73" s="95">
        <v>0</v>
      </c>
      <c r="D73" s="95">
        <v>0</v>
      </c>
      <c r="E73" s="95">
        <v>0</v>
      </c>
      <c r="F73" s="95">
        <v>0</v>
      </c>
      <c r="G73" s="95">
        <v>0</v>
      </c>
      <c r="H73" s="95">
        <v>0</v>
      </c>
      <c r="I73" s="95">
        <v>0</v>
      </c>
      <c r="J73" s="95">
        <v>0</v>
      </c>
      <c r="K73" s="95">
        <v>0</v>
      </c>
      <c r="L73" s="95">
        <v>0</v>
      </c>
      <c r="M73" s="95">
        <v>0</v>
      </c>
      <c r="N73" s="95">
        <v>0</v>
      </c>
      <c r="O73" s="95">
        <v>0</v>
      </c>
    </row>
    <row r="74" spans="1:15">
      <c r="A74" s="64" t="s">
        <v>209</v>
      </c>
      <c r="B74" s="95">
        <v>-33057.963510000001</v>
      </c>
      <c r="C74" s="95">
        <v>-15742.070720000002</v>
      </c>
      <c r="D74" s="95">
        <v>-15103.762849999999</v>
      </c>
      <c r="E74" s="95">
        <v>-4903.50954</v>
      </c>
      <c r="F74" s="95">
        <v>-31776.753170000004</v>
      </c>
      <c r="G74" s="95">
        <v>-4706.7230300000001</v>
      </c>
      <c r="H74" s="95">
        <v>-13535.302740000001</v>
      </c>
      <c r="I74" s="95">
        <v>-7109.6002699999999</v>
      </c>
      <c r="J74" s="95">
        <v>0</v>
      </c>
      <c r="K74" s="95">
        <v>-4327.8674499999997</v>
      </c>
      <c r="L74" s="95">
        <v>-1392.0001100000002</v>
      </c>
      <c r="M74" s="95">
        <v>-3526.5113300000003</v>
      </c>
      <c r="N74" s="95">
        <v>-7549.4375499999996</v>
      </c>
      <c r="O74" s="95">
        <v>-142731.50227</v>
      </c>
    </row>
    <row r="75" spans="1:15">
      <c r="A75" s="177" t="s">
        <v>210</v>
      </c>
      <c r="B75" s="57">
        <v>34964.57346</v>
      </c>
      <c r="C75" s="57">
        <v>8766.3783000000003</v>
      </c>
      <c r="D75" s="57">
        <v>43294.764189999994</v>
      </c>
      <c r="E75" s="57">
        <v>20449.82116</v>
      </c>
      <c r="F75" s="57">
        <v>29177.457710000002</v>
      </c>
      <c r="G75" s="57">
        <v>5055.8006799999994</v>
      </c>
      <c r="H75" s="57">
        <v>5604.9522400000005</v>
      </c>
      <c r="I75" s="57">
        <v>94.924789999999987</v>
      </c>
      <c r="J75" s="57">
        <v>0</v>
      </c>
      <c r="K75" s="57">
        <v>4423.2053699999997</v>
      </c>
      <c r="L75" s="57">
        <v>7359.4877500000002</v>
      </c>
      <c r="M75" s="57">
        <v>1921.6399699999999</v>
      </c>
      <c r="N75" s="57">
        <v>967.23173999999995</v>
      </c>
      <c r="O75" s="57">
        <v>162080.23736000003</v>
      </c>
    </row>
    <row r="76" spans="1:15">
      <c r="A76" s="64" t="s">
        <v>211</v>
      </c>
      <c r="B76" s="95">
        <v>0</v>
      </c>
      <c r="C76" s="95">
        <v>0</v>
      </c>
      <c r="D76" s="95">
        <v>0</v>
      </c>
      <c r="E76" s="95">
        <v>367.33247999999998</v>
      </c>
      <c r="F76" s="95">
        <v>0</v>
      </c>
      <c r="G76" s="95">
        <v>0</v>
      </c>
      <c r="H76" s="95">
        <v>0</v>
      </c>
      <c r="I76" s="95">
        <v>0</v>
      </c>
      <c r="J76" s="95">
        <v>0</v>
      </c>
      <c r="K76" s="95">
        <v>0</v>
      </c>
      <c r="L76" s="95">
        <v>0</v>
      </c>
      <c r="M76" s="95">
        <v>0</v>
      </c>
      <c r="N76" s="95">
        <v>0</v>
      </c>
      <c r="O76" s="95">
        <v>367.33247999999998</v>
      </c>
    </row>
    <row r="77" spans="1:15">
      <c r="A77" s="64" t="s">
        <v>212</v>
      </c>
      <c r="B77" s="95">
        <v>103283.50771999999</v>
      </c>
      <c r="C77" s="95">
        <v>66914.633359999993</v>
      </c>
      <c r="D77" s="95">
        <v>341245.72967000003</v>
      </c>
      <c r="E77" s="95">
        <v>160502.10488999999</v>
      </c>
      <c r="F77" s="95">
        <v>66360.161240000001</v>
      </c>
      <c r="G77" s="95">
        <v>29638.350910000001</v>
      </c>
      <c r="H77" s="95">
        <v>16276.39457</v>
      </c>
      <c r="I77" s="95">
        <v>1262.32807</v>
      </c>
      <c r="J77" s="95">
        <v>3.0000000000000001E-3</v>
      </c>
      <c r="K77" s="95">
        <v>20845.337179999999</v>
      </c>
      <c r="L77" s="95">
        <v>14155.381710000001</v>
      </c>
      <c r="M77" s="95">
        <v>6314.0689599999996</v>
      </c>
      <c r="N77" s="95">
        <v>7705.9783200000002</v>
      </c>
      <c r="O77" s="95">
        <v>834503.97960000008</v>
      </c>
    </row>
    <row r="78" spans="1:15">
      <c r="A78" s="64" t="s">
        <v>213</v>
      </c>
      <c r="B78" s="95">
        <v>2087.3978700000002</v>
      </c>
      <c r="C78" s="95">
        <v>587.39165000000003</v>
      </c>
      <c r="D78" s="95">
        <v>6367.2883700000002</v>
      </c>
      <c r="E78" s="95">
        <v>2272.8374900000003</v>
      </c>
      <c r="F78" s="95">
        <v>1.675</v>
      </c>
      <c r="G78" s="95">
        <v>8.6835499999999985</v>
      </c>
      <c r="H78" s="95">
        <v>982.79479000000003</v>
      </c>
      <c r="I78" s="95">
        <v>0.38400000000000001</v>
      </c>
      <c r="J78" s="95">
        <v>0</v>
      </c>
      <c r="K78" s="95">
        <v>1.0999999999999999E-2</v>
      </c>
      <c r="L78" s="95">
        <v>5.2032799999999995</v>
      </c>
      <c r="M78" s="95">
        <v>0</v>
      </c>
      <c r="N78" s="95">
        <v>0.89596000000000009</v>
      </c>
      <c r="O78" s="95">
        <v>12314.562960000001</v>
      </c>
    </row>
    <row r="79" spans="1:15">
      <c r="A79" s="64" t="s">
        <v>214</v>
      </c>
      <c r="B79" s="95">
        <v>0</v>
      </c>
      <c r="C79" s="95">
        <v>0</v>
      </c>
      <c r="D79" s="95">
        <v>3.5684999999999998</v>
      </c>
      <c r="E79" s="95">
        <v>0</v>
      </c>
      <c r="F79" s="95">
        <v>1E-3</v>
      </c>
      <c r="G79" s="95">
        <v>0</v>
      </c>
      <c r="H79" s="95">
        <v>1E-3</v>
      </c>
      <c r="I79" s="95">
        <v>0</v>
      </c>
      <c r="J79" s="95">
        <v>0</v>
      </c>
      <c r="K79" s="95">
        <v>0</v>
      </c>
      <c r="L79" s="95">
        <v>0</v>
      </c>
      <c r="M79" s="95">
        <v>0</v>
      </c>
      <c r="N79" s="95">
        <v>56</v>
      </c>
      <c r="O79" s="95">
        <v>59.570500000000003</v>
      </c>
    </row>
    <row r="80" spans="1:15">
      <c r="A80" s="64" t="s">
        <v>215</v>
      </c>
      <c r="B80" s="95">
        <v>-70406.332129999995</v>
      </c>
      <c r="C80" s="95">
        <v>-58735.646710000001</v>
      </c>
      <c r="D80" s="95">
        <v>-304321.82235000003</v>
      </c>
      <c r="E80" s="95">
        <v>-142692.45369999998</v>
      </c>
      <c r="F80" s="95">
        <v>-37184.379529999998</v>
      </c>
      <c r="G80" s="95">
        <v>-24591.233780000002</v>
      </c>
      <c r="H80" s="95">
        <v>-11654.23812</v>
      </c>
      <c r="I80" s="95">
        <v>-1167.78728</v>
      </c>
      <c r="J80" s="95">
        <v>-3.0000000000000001E-3</v>
      </c>
      <c r="K80" s="95">
        <v>-16422.142810000001</v>
      </c>
      <c r="L80" s="95">
        <v>-6801.0972400000001</v>
      </c>
      <c r="M80" s="95">
        <v>-4392.4289900000003</v>
      </c>
      <c r="N80" s="95">
        <v>-6795.6425399999998</v>
      </c>
      <c r="O80" s="95">
        <v>-685165.20817999996</v>
      </c>
    </row>
    <row r="81" spans="1:15">
      <c r="A81" s="177" t="s">
        <v>216</v>
      </c>
      <c r="B81" s="57">
        <v>3439876.3033699999</v>
      </c>
      <c r="C81" s="57">
        <v>5118704.0585099999</v>
      </c>
      <c r="D81" s="57">
        <v>4155898.5882800003</v>
      </c>
      <c r="E81" s="57">
        <v>2913183.3782800003</v>
      </c>
      <c r="F81" s="57">
        <v>1861178.7857899999</v>
      </c>
      <c r="G81" s="57">
        <v>1534672.12573</v>
      </c>
      <c r="H81" s="57">
        <v>510296.33305999998</v>
      </c>
      <c r="I81" s="57">
        <v>306089.38245999999</v>
      </c>
      <c r="J81" s="57">
        <v>21702.149730000001</v>
      </c>
      <c r="K81" s="57">
        <v>1037684.8783</v>
      </c>
      <c r="L81" s="57">
        <v>231940.41488999999</v>
      </c>
      <c r="M81" s="57">
        <v>3975687.9741199999</v>
      </c>
      <c r="N81" s="57">
        <v>73264.725829999996</v>
      </c>
      <c r="O81" s="57">
        <v>25180179.09835</v>
      </c>
    </row>
    <row r="82" spans="1:15">
      <c r="A82" s="64" t="s">
        <v>170</v>
      </c>
      <c r="B82" s="95">
        <v>0</v>
      </c>
      <c r="C82" s="95">
        <v>0</v>
      </c>
      <c r="D82" s="95">
        <v>0</v>
      </c>
      <c r="E82" s="95">
        <v>0</v>
      </c>
      <c r="F82" s="95">
        <v>1.0000000000000001E-5</v>
      </c>
      <c r="G82" s="95">
        <v>0</v>
      </c>
      <c r="H82" s="95">
        <v>0</v>
      </c>
      <c r="I82" s="95">
        <v>0</v>
      </c>
      <c r="J82" s="95">
        <v>0</v>
      </c>
      <c r="K82" s="95">
        <v>0</v>
      </c>
      <c r="L82" s="95">
        <v>7500.1766399999997</v>
      </c>
      <c r="M82" s="95">
        <v>0</v>
      </c>
      <c r="N82" s="95">
        <v>0</v>
      </c>
      <c r="O82" s="95">
        <v>7500.1766500000003</v>
      </c>
    </row>
    <row r="83" spans="1:15">
      <c r="A83" s="64" t="s">
        <v>171</v>
      </c>
      <c r="B83" s="95">
        <v>63337.000999999997</v>
      </c>
      <c r="C83" s="95">
        <v>0</v>
      </c>
      <c r="D83" s="95">
        <v>0</v>
      </c>
      <c r="E83" s="95">
        <v>0</v>
      </c>
      <c r="F83" s="95">
        <v>0</v>
      </c>
      <c r="G83" s="95">
        <v>0</v>
      </c>
      <c r="H83" s="95">
        <v>0</v>
      </c>
      <c r="I83" s="95">
        <v>24243.294670000003</v>
      </c>
      <c r="J83" s="95">
        <v>0</v>
      </c>
      <c r="K83" s="95">
        <v>0</v>
      </c>
      <c r="L83" s="95">
        <v>30930</v>
      </c>
      <c r="M83" s="95">
        <v>0</v>
      </c>
      <c r="N83" s="95">
        <v>55000</v>
      </c>
      <c r="O83" s="95">
        <v>173510.29566999999</v>
      </c>
    </row>
    <row r="84" spans="1:15">
      <c r="A84" s="64" t="s">
        <v>172</v>
      </c>
      <c r="B84" s="95">
        <v>61782.326200000003</v>
      </c>
      <c r="C84" s="95">
        <v>0</v>
      </c>
      <c r="D84" s="95">
        <v>0</v>
      </c>
      <c r="E84" s="95">
        <v>20580</v>
      </c>
      <c r="F84" s="95">
        <v>0</v>
      </c>
      <c r="G84" s="95">
        <v>0</v>
      </c>
      <c r="H84" s="95">
        <v>0</v>
      </c>
      <c r="I84" s="95">
        <v>0</v>
      </c>
      <c r="J84" s="95">
        <v>0</v>
      </c>
      <c r="K84" s="95">
        <v>0</v>
      </c>
      <c r="L84" s="95">
        <v>0</v>
      </c>
      <c r="M84" s="95">
        <v>0</v>
      </c>
      <c r="N84" s="95">
        <v>0</v>
      </c>
      <c r="O84" s="95">
        <v>82362.326199999996</v>
      </c>
    </row>
    <row r="85" spans="1:15">
      <c r="A85" s="64" t="s">
        <v>173</v>
      </c>
      <c r="B85" s="95">
        <v>246331.65684000001</v>
      </c>
      <c r="C85" s="95">
        <v>277707.77483999997</v>
      </c>
      <c r="D85" s="95">
        <v>414341.13081</v>
      </c>
      <c r="E85" s="95">
        <v>0</v>
      </c>
      <c r="F85" s="95">
        <v>0</v>
      </c>
      <c r="G85" s="95">
        <v>0</v>
      </c>
      <c r="H85" s="95">
        <v>0</v>
      </c>
      <c r="I85" s="95">
        <v>0</v>
      </c>
      <c r="J85" s="95">
        <v>0</v>
      </c>
      <c r="K85" s="95">
        <v>0</v>
      </c>
      <c r="L85" s="95">
        <v>7513</v>
      </c>
      <c r="M85" s="95">
        <v>10754.36715</v>
      </c>
      <c r="N85" s="95">
        <v>0</v>
      </c>
      <c r="O85" s="95">
        <v>956647.92963999999</v>
      </c>
    </row>
    <row r="86" spans="1:15">
      <c r="A86" s="64" t="s">
        <v>217</v>
      </c>
      <c r="B86" s="95">
        <v>28151.5036</v>
      </c>
      <c r="C86" s="95">
        <v>417682.71697000001</v>
      </c>
      <c r="D86" s="95">
        <v>34252.155460000002</v>
      </c>
      <c r="E86" s="95">
        <v>51731.082860000002</v>
      </c>
      <c r="F86" s="95">
        <v>30819.430319999999</v>
      </c>
      <c r="G86" s="95">
        <v>15443.35269</v>
      </c>
      <c r="H86" s="95">
        <v>14611.15395</v>
      </c>
      <c r="I86" s="95">
        <v>1517.70552</v>
      </c>
      <c r="J86" s="95">
        <v>0</v>
      </c>
      <c r="K86" s="95">
        <v>699.7</v>
      </c>
      <c r="L86" s="95">
        <v>0</v>
      </c>
      <c r="M86" s="95">
        <v>0</v>
      </c>
      <c r="N86" s="95">
        <v>998.9</v>
      </c>
      <c r="O86" s="95">
        <v>595907.70137000002</v>
      </c>
    </row>
    <row r="87" spans="1:15">
      <c r="A87" s="64" t="s">
        <v>218</v>
      </c>
      <c r="B87" s="95">
        <v>83311.923200000005</v>
      </c>
      <c r="C87" s="95">
        <v>2279.2047200000002</v>
      </c>
      <c r="D87" s="95">
        <v>6997.72109</v>
      </c>
      <c r="E87" s="95">
        <v>9125.3506099999995</v>
      </c>
      <c r="F87" s="95">
        <v>2657.2855299999997</v>
      </c>
      <c r="G87" s="95">
        <v>132581.98621</v>
      </c>
      <c r="H87" s="95">
        <v>1643.8823799999998</v>
      </c>
      <c r="I87" s="95">
        <v>11219.467849999999</v>
      </c>
      <c r="J87" s="95">
        <v>151.23597000000001</v>
      </c>
      <c r="K87" s="95">
        <v>87696.541859999998</v>
      </c>
      <c r="L87" s="95">
        <v>42150.6829</v>
      </c>
      <c r="M87" s="95">
        <v>586.53</v>
      </c>
      <c r="N87" s="95">
        <v>16008.445689999999</v>
      </c>
      <c r="O87" s="95">
        <v>396410.25800999999</v>
      </c>
    </row>
    <row r="88" spans="1:15">
      <c r="A88" s="64" t="s">
        <v>175</v>
      </c>
      <c r="B88" s="95">
        <v>2946351.13656</v>
      </c>
      <c r="C88" s="95">
        <v>4468254.1765000001</v>
      </c>
      <c r="D88" s="95">
        <v>3704240.3476300002</v>
      </c>
      <c r="E88" s="95">
        <v>2831980.28455</v>
      </c>
      <c r="F88" s="95">
        <v>1812696.1023800001</v>
      </c>
      <c r="G88" s="95">
        <v>1387047.8469400001</v>
      </c>
      <c r="H88" s="95">
        <v>494795.0417</v>
      </c>
      <c r="I88" s="95">
        <v>275490.83941000002</v>
      </c>
      <c r="J88" s="95">
        <v>21614.750179999999</v>
      </c>
      <c r="K88" s="95">
        <v>949453.47167999996</v>
      </c>
      <c r="L88" s="95">
        <v>141945.10703000001</v>
      </c>
      <c r="M88" s="95">
        <v>3928359.6494499999</v>
      </c>
      <c r="N88" s="95">
        <v>0</v>
      </c>
      <c r="O88" s="95">
        <v>22962228.754009999</v>
      </c>
    </row>
    <row r="89" spans="1:15">
      <c r="A89" s="64" t="s">
        <v>219</v>
      </c>
      <c r="B89" s="95">
        <v>11480.46708</v>
      </c>
      <c r="C89" s="95">
        <v>1317.7518700000001</v>
      </c>
      <c r="D89" s="95">
        <v>598.25893999999994</v>
      </c>
      <c r="E89" s="95">
        <v>526.08076000000005</v>
      </c>
      <c r="F89" s="95">
        <v>17201.711670000001</v>
      </c>
      <c r="G89" s="95">
        <v>222.30320999999998</v>
      </c>
      <c r="H89" s="95">
        <v>0</v>
      </c>
      <c r="I89" s="95">
        <v>1038.2324699999999</v>
      </c>
      <c r="J89" s="95">
        <v>0</v>
      </c>
      <c r="K89" s="95">
        <v>1338.5690500000001</v>
      </c>
      <c r="L89" s="95">
        <v>2152.5959199999998</v>
      </c>
      <c r="M89" s="95">
        <v>42560.296750000001</v>
      </c>
      <c r="N89" s="95">
        <v>1671.53514</v>
      </c>
      <c r="O89" s="95">
        <v>80107.802859999996</v>
      </c>
    </row>
    <row r="90" spans="1:15">
      <c r="A90" s="64" t="s">
        <v>220</v>
      </c>
      <c r="B90" s="95">
        <v>-869.71110999999996</v>
      </c>
      <c r="C90" s="95">
        <v>-48537.56639</v>
      </c>
      <c r="D90" s="95">
        <v>-4531.0256500000005</v>
      </c>
      <c r="E90" s="95">
        <v>-759.42049999999995</v>
      </c>
      <c r="F90" s="95">
        <v>-2195.7441200000003</v>
      </c>
      <c r="G90" s="95">
        <v>-623.36331999999993</v>
      </c>
      <c r="H90" s="95">
        <v>-753.74496999999997</v>
      </c>
      <c r="I90" s="95">
        <v>-7420.1574600000004</v>
      </c>
      <c r="J90" s="95">
        <v>-63.836419999999997</v>
      </c>
      <c r="K90" s="95">
        <v>-1503.4042899999999</v>
      </c>
      <c r="L90" s="95">
        <v>-251.14760000000001</v>
      </c>
      <c r="M90" s="95">
        <v>-6572.8692300000002</v>
      </c>
      <c r="N90" s="95">
        <v>-414.15499999999997</v>
      </c>
      <c r="O90" s="95">
        <v>-74496.146059999999</v>
      </c>
    </row>
    <row r="91" spans="1:15">
      <c r="A91" s="177" t="s">
        <v>221</v>
      </c>
      <c r="B91" s="57">
        <v>328774.96927</v>
      </c>
      <c r="C91" s="57">
        <v>456536.64263000002</v>
      </c>
      <c r="D91" s="57">
        <v>364324.35561000003</v>
      </c>
      <c r="E91" s="57">
        <v>461777.73170999996</v>
      </c>
      <c r="F91" s="57">
        <v>151104.33147999999</v>
      </c>
      <c r="G91" s="57">
        <v>434249.70355000003</v>
      </c>
      <c r="H91" s="57">
        <v>198547.74006000001</v>
      </c>
      <c r="I91" s="57">
        <v>316867.19276000001</v>
      </c>
      <c r="J91" s="57">
        <v>1324.8951599999998</v>
      </c>
      <c r="K91" s="57">
        <v>211420.7219</v>
      </c>
      <c r="L91" s="57">
        <v>35537.47939</v>
      </c>
      <c r="M91" s="57">
        <v>1448969.7687200001</v>
      </c>
      <c r="N91" s="57">
        <v>38976.268670000005</v>
      </c>
      <c r="O91" s="57">
        <v>4448411.8009099998</v>
      </c>
    </row>
    <row r="92" spans="1:15">
      <c r="A92" s="64" t="s">
        <v>222</v>
      </c>
      <c r="B92" s="95">
        <v>53654.841460000003</v>
      </c>
      <c r="C92" s="95">
        <v>94294.320389999993</v>
      </c>
      <c r="D92" s="95">
        <v>183771.90487999999</v>
      </c>
      <c r="E92" s="95">
        <v>187824.56181000001</v>
      </c>
      <c r="F92" s="95">
        <v>44219.512419999999</v>
      </c>
      <c r="G92" s="95">
        <v>242535.61884000001</v>
      </c>
      <c r="H92" s="95">
        <v>76820.778810000003</v>
      </c>
      <c r="I92" s="95">
        <v>94800.055010000011</v>
      </c>
      <c r="J92" s="95">
        <v>696.71543999999994</v>
      </c>
      <c r="K92" s="95">
        <v>39717.34345</v>
      </c>
      <c r="L92" s="95">
        <v>5543.60923</v>
      </c>
      <c r="M92" s="95">
        <v>468941.15514999995</v>
      </c>
      <c r="N92" s="95">
        <v>8454.1792100000002</v>
      </c>
      <c r="O92" s="95">
        <v>1501274.5961</v>
      </c>
    </row>
    <row r="93" spans="1:15">
      <c r="A93" s="64" t="s">
        <v>223</v>
      </c>
      <c r="B93" s="95">
        <v>218832.35822999998</v>
      </c>
      <c r="C93" s="95">
        <v>258822.03964999999</v>
      </c>
      <c r="D93" s="95">
        <v>114146.42644</v>
      </c>
      <c r="E93" s="95">
        <v>214236.38765000002</v>
      </c>
      <c r="F93" s="95">
        <v>45676.669869999998</v>
      </c>
      <c r="G93" s="95">
        <v>57702.677880000003</v>
      </c>
      <c r="H93" s="95">
        <v>91849.35497</v>
      </c>
      <c r="I93" s="95">
        <v>172729.04816000001</v>
      </c>
      <c r="J93" s="95">
        <v>59.847480000000004</v>
      </c>
      <c r="K93" s="95">
        <v>127334.42956999999</v>
      </c>
      <c r="L93" s="95">
        <v>19251.19586</v>
      </c>
      <c r="M93" s="95">
        <v>830006.00023000001</v>
      </c>
      <c r="N93" s="95">
        <v>7706.2233399999996</v>
      </c>
      <c r="O93" s="95">
        <v>2158352.6593299997</v>
      </c>
    </row>
    <row r="94" spans="1:15">
      <c r="A94" s="64" t="s">
        <v>224</v>
      </c>
      <c r="B94" s="95">
        <v>12616.850900000001</v>
      </c>
      <c r="C94" s="95">
        <v>18903.965550000001</v>
      </c>
      <c r="D94" s="95">
        <v>12223.373320000001</v>
      </c>
      <c r="E94" s="95">
        <v>16126.801890000001</v>
      </c>
      <c r="F94" s="95">
        <v>3301.7659800000001</v>
      </c>
      <c r="G94" s="95">
        <v>6388.4460599999993</v>
      </c>
      <c r="H94" s="95">
        <v>10363.081759999999</v>
      </c>
      <c r="I94" s="95">
        <v>8863.87716</v>
      </c>
      <c r="J94" s="95">
        <v>18.960150000000002</v>
      </c>
      <c r="K94" s="95">
        <v>8954.9657999999999</v>
      </c>
      <c r="L94" s="95">
        <v>3330.5332200000003</v>
      </c>
      <c r="M94" s="95">
        <v>32750.82849</v>
      </c>
      <c r="N94" s="95">
        <v>5796.2995300000002</v>
      </c>
      <c r="O94" s="95">
        <v>139639.74981000001</v>
      </c>
    </row>
    <row r="95" spans="1:15">
      <c r="A95" s="64" t="s">
        <v>225</v>
      </c>
      <c r="B95" s="95">
        <v>25984.365710000002</v>
      </c>
      <c r="C95" s="95">
        <v>29463.80543</v>
      </c>
      <c r="D95" s="95">
        <v>14166.157640000001</v>
      </c>
      <c r="E95" s="95">
        <v>15725.927119999998</v>
      </c>
      <c r="F95" s="95">
        <v>34910.053890000003</v>
      </c>
      <c r="G95" s="95">
        <v>29870.47769</v>
      </c>
      <c r="H95" s="95">
        <v>6086.3801800000001</v>
      </c>
      <c r="I95" s="95">
        <v>5779.3416500000003</v>
      </c>
      <c r="J95" s="95">
        <v>300.70408000000003</v>
      </c>
      <c r="K95" s="95">
        <v>12958.580320000001</v>
      </c>
      <c r="L95" s="95">
        <v>3843.9725400000002</v>
      </c>
      <c r="M95" s="95">
        <v>34274.598270000002</v>
      </c>
      <c r="N95" s="95">
        <v>2317.8306499999999</v>
      </c>
      <c r="O95" s="95">
        <v>215682.19516999999</v>
      </c>
    </row>
    <row r="96" spans="1:15">
      <c r="A96" s="64" t="s">
        <v>226</v>
      </c>
      <c r="B96" s="95">
        <v>9975.7402200000015</v>
      </c>
      <c r="C96" s="95">
        <v>47486.143210000002</v>
      </c>
      <c r="D96" s="95">
        <v>25406.075270000001</v>
      </c>
      <c r="E96" s="95">
        <v>21654.526000000002</v>
      </c>
      <c r="F96" s="95">
        <v>21433.49855</v>
      </c>
      <c r="G96" s="95">
        <v>16941.064969999999</v>
      </c>
      <c r="H96" s="95">
        <v>11479.825419999999</v>
      </c>
      <c r="I96" s="95">
        <v>14421.46925</v>
      </c>
      <c r="J96" s="95">
        <v>235.34889999999999</v>
      </c>
      <c r="K96" s="95">
        <v>15026.17657</v>
      </c>
      <c r="L96" s="95">
        <v>2361.4457499999999</v>
      </c>
      <c r="M96" s="95">
        <v>82670.382590000008</v>
      </c>
      <c r="N96" s="95">
        <v>6637.6686600000003</v>
      </c>
      <c r="O96" s="95">
        <v>275729.36536</v>
      </c>
    </row>
    <row r="97" spans="1:15">
      <c r="A97" s="64" t="s">
        <v>227</v>
      </c>
      <c r="B97" s="95">
        <v>1017.5039499999999</v>
      </c>
      <c r="C97" s="95">
        <v>3588.7084199999999</v>
      </c>
      <c r="D97" s="95">
        <v>4381.3589800000009</v>
      </c>
      <c r="E97" s="95">
        <v>3124.4233300000001</v>
      </c>
      <c r="F97" s="95">
        <v>1009.8677700000001</v>
      </c>
      <c r="G97" s="95">
        <v>306.34640999999999</v>
      </c>
      <c r="H97" s="95">
        <v>1882.7070000000001</v>
      </c>
      <c r="I97" s="95">
        <v>2482.1797999999999</v>
      </c>
      <c r="J97" s="95">
        <v>1E-3</v>
      </c>
      <c r="K97" s="95">
        <v>3924.7383100000002</v>
      </c>
      <c r="L97" s="95">
        <v>1122.0538999999999</v>
      </c>
      <c r="M97" s="95">
        <v>0</v>
      </c>
      <c r="N97" s="95">
        <v>7532.5492800000002</v>
      </c>
      <c r="O97" s="95">
        <v>30372.438149999998</v>
      </c>
    </row>
    <row r="98" spans="1:15">
      <c r="A98" s="64" t="s">
        <v>228</v>
      </c>
      <c r="B98" s="95">
        <v>4021.9302499999999</v>
      </c>
      <c r="C98" s="95">
        <v>312.30801000000002</v>
      </c>
      <c r="D98" s="95">
        <v>3746.78755</v>
      </c>
      <c r="E98" s="95">
        <v>397.74700000000001</v>
      </c>
      <c r="F98" s="95">
        <v>552.96299999999997</v>
      </c>
      <c r="G98" s="95">
        <v>1546.39041</v>
      </c>
      <c r="H98" s="95">
        <v>65.611919999999998</v>
      </c>
      <c r="I98" s="95">
        <v>1364.19955</v>
      </c>
      <c r="J98" s="95">
        <v>13.318110000000001</v>
      </c>
      <c r="K98" s="95">
        <v>172.35306</v>
      </c>
      <c r="L98" s="95">
        <v>84.668890000000005</v>
      </c>
      <c r="M98" s="95">
        <v>0</v>
      </c>
      <c r="N98" s="95">
        <v>531.51800000000003</v>
      </c>
      <c r="O98" s="95">
        <v>12809.795749999999</v>
      </c>
    </row>
    <row r="99" spans="1:15">
      <c r="A99" s="64" t="s">
        <v>229</v>
      </c>
      <c r="B99" s="95">
        <v>0</v>
      </c>
      <c r="C99" s="95">
        <v>0</v>
      </c>
      <c r="D99" s="95">
        <v>0</v>
      </c>
      <c r="E99" s="95">
        <v>0</v>
      </c>
      <c r="F99" s="95">
        <v>0</v>
      </c>
      <c r="G99" s="95">
        <v>0</v>
      </c>
      <c r="H99" s="95">
        <v>0</v>
      </c>
      <c r="I99" s="95">
        <v>0</v>
      </c>
      <c r="J99" s="95">
        <v>0</v>
      </c>
      <c r="K99" s="95">
        <v>0</v>
      </c>
      <c r="L99" s="95">
        <v>0</v>
      </c>
      <c r="M99" s="95">
        <v>0</v>
      </c>
      <c r="N99" s="95">
        <v>0</v>
      </c>
      <c r="O99" s="95">
        <v>0</v>
      </c>
    </row>
    <row r="100" spans="1:15">
      <c r="A100" s="64" t="s">
        <v>230</v>
      </c>
      <c r="B100" s="95">
        <v>2671.3785499999999</v>
      </c>
      <c r="C100" s="95">
        <v>3665.3519700000002</v>
      </c>
      <c r="D100" s="95">
        <v>6482.27153</v>
      </c>
      <c r="E100" s="95">
        <v>2687.35691</v>
      </c>
      <c r="F100" s="95">
        <v>0</v>
      </c>
      <c r="G100" s="95">
        <v>78958.681290000008</v>
      </c>
      <c r="H100" s="95">
        <v>0</v>
      </c>
      <c r="I100" s="95">
        <v>16427.02218</v>
      </c>
      <c r="J100" s="95">
        <v>0</v>
      </c>
      <c r="K100" s="95">
        <v>3332.1348199999998</v>
      </c>
      <c r="L100" s="95">
        <v>0</v>
      </c>
      <c r="M100" s="95">
        <v>326.80399</v>
      </c>
      <c r="N100" s="95">
        <v>0</v>
      </c>
      <c r="O100" s="95">
        <v>114551.00124</v>
      </c>
    </row>
    <row r="101" spans="1:15">
      <c r="A101" s="177" t="s">
        <v>231</v>
      </c>
      <c r="B101" s="57">
        <v>42531.170680000003</v>
      </c>
      <c r="C101" s="57">
        <v>72026.694470000002</v>
      </c>
      <c r="D101" s="57">
        <v>202242.72425</v>
      </c>
      <c r="E101" s="57">
        <v>49736.276899999997</v>
      </c>
      <c r="F101" s="57">
        <v>58479.598859999998</v>
      </c>
      <c r="G101" s="57">
        <v>167397.66080000001</v>
      </c>
      <c r="H101" s="57">
        <v>71384.841360000006</v>
      </c>
      <c r="I101" s="57">
        <v>12960.316269999999</v>
      </c>
      <c r="J101" s="57">
        <v>560.68506000000002</v>
      </c>
      <c r="K101" s="57">
        <v>71059.895409999997</v>
      </c>
      <c r="L101" s="57">
        <v>6279.94427</v>
      </c>
      <c r="M101" s="57">
        <v>73839.802319999988</v>
      </c>
      <c r="N101" s="57">
        <v>8866.6072600000007</v>
      </c>
      <c r="O101" s="57">
        <v>837366.21791000001</v>
      </c>
    </row>
    <row r="102" spans="1:15">
      <c r="A102" s="64" t="s">
        <v>232</v>
      </c>
      <c r="B102" s="95">
        <v>11678.36023</v>
      </c>
      <c r="C102" s="95">
        <v>9986.8708200000001</v>
      </c>
      <c r="D102" s="95">
        <v>6253.7549000000008</v>
      </c>
      <c r="E102" s="95">
        <v>10256.430609999999</v>
      </c>
      <c r="F102" s="95">
        <v>3508.0719700000004</v>
      </c>
      <c r="G102" s="95">
        <v>2274.6933799999997</v>
      </c>
      <c r="H102" s="95">
        <v>1877.0891200000001</v>
      </c>
      <c r="I102" s="95">
        <v>7906.2766600000004</v>
      </c>
      <c r="J102" s="95">
        <v>540.12794999999994</v>
      </c>
      <c r="K102" s="95">
        <v>3668.1299100000001</v>
      </c>
      <c r="L102" s="95">
        <v>1887.78522</v>
      </c>
      <c r="M102" s="95">
        <v>7171.5742099999998</v>
      </c>
      <c r="N102" s="95">
        <v>5966.5198200000004</v>
      </c>
      <c r="O102" s="95">
        <v>72975.684800000003</v>
      </c>
    </row>
    <row r="103" spans="1:15">
      <c r="A103" s="64" t="s">
        <v>233</v>
      </c>
      <c r="B103" s="95">
        <v>3082.78944</v>
      </c>
      <c r="C103" s="95">
        <v>27220.325739999997</v>
      </c>
      <c r="D103" s="95">
        <v>178075.84405000001</v>
      </c>
      <c r="E103" s="95">
        <v>56.452510000000004</v>
      </c>
      <c r="F103" s="95">
        <v>2177.1146600000002</v>
      </c>
      <c r="G103" s="95">
        <v>84736.415890000004</v>
      </c>
      <c r="H103" s="95">
        <v>4415.1192699999992</v>
      </c>
      <c r="I103" s="95">
        <v>977.33670999999993</v>
      </c>
      <c r="J103" s="95">
        <v>0</v>
      </c>
      <c r="K103" s="95">
        <v>7334.8501799999995</v>
      </c>
      <c r="L103" s="95">
        <v>1231.42434</v>
      </c>
      <c r="M103" s="95">
        <v>38854.992490000004</v>
      </c>
      <c r="N103" s="95">
        <v>586.25821999999994</v>
      </c>
      <c r="O103" s="95">
        <v>348748.92349999998</v>
      </c>
    </row>
    <row r="104" spans="1:15">
      <c r="A104" s="64" t="s">
        <v>234</v>
      </c>
      <c r="B104" s="95">
        <v>4314.7188799999994</v>
      </c>
      <c r="C104" s="95">
        <v>44732.732889999999</v>
      </c>
      <c r="D104" s="95">
        <v>1458.2764299999999</v>
      </c>
      <c r="E104" s="95">
        <v>23684.342969999998</v>
      </c>
      <c r="F104" s="95">
        <v>25235.8158</v>
      </c>
      <c r="G104" s="95">
        <v>49064.867630000001</v>
      </c>
      <c r="H104" s="95">
        <v>58582.408640000001</v>
      </c>
      <c r="I104" s="95">
        <v>4076.7028999999998</v>
      </c>
      <c r="J104" s="95">
        <v>0</v>
      </c>
      <c r="K104" s="95">
        <v>45145.831259999999</v>
      </c>
      <c r="L104" s="95">
        <v>739.20295999999996</v>
      </c>
      <c r="M104" s="95">
        <v>22744.890760000002</v>
      </c>
      <c r="N104" s="95">
        <v>2335.4976299999998</v>
      </c>
      <c r="O104" s="95">
        <v>282115.28875000001</v>
      </c>
    </row>
    <row r="105" spans="1:15">
      <c r="A105" s="64" t="s">
        <v>235</v>
      </c>
      <c r="B105" s="95">
        <v>23455.30213</v>
      </c>
      <c r="C105" s="95">
        <v>0</v>
      </c>
      <c r="D105" s="95">
        <v>16482.920269999999</v>
      </c>
      <c r="E105" s="95">
        <v>15739.050810000001</v>
      </c>
      <c r="F105" s="95">
        <v>31071.711079999997</v>
      </c>
      <c r="G105" s="95">
        <v>31321.863089999999</v>
      </c>
      <c r="H105" s="95">
        <v>6906.3954699999995</v>
      </c>
      <c r="I105" s="95">
        <v>0</v>
      </c>
      <c r="J105" s="95">
        <v>20.557110000000002</v>
      </c>
      <c r="K105" s="95">
        <v>14911.084060000001</v>
      </c>
      <c r="L105" s="95">
        <v>2421.5317500000001</v>
      </c>
      <c r="M105" s="95">
        <v>5068.3448600000002</v>
      </c>
      <c r="N105" s="95">
        <v>228.21154000000001</v>
      </c>
      <c r="O105" s="95">
        <v>147626.97216999999</v>
      </c>
    </row>
    <row r="106" spans="1:15">
      <c r="A106" s="99" t="s">
        <v>236</v>
      </c>
      <c r="B106" s="95">
        <v>0</v>
      </c>
      <c r="C106" s="95">
        <v>-9913.2349800000011</v>
      </c>
      <c r="D106" s="95">
        <v>-28.071400000000001</v>
      </c>
      <c r="E106" s="95">
        <v>0</v>
      </c>
      <c r="F106" s="95">
        <v>-3513.11465</v>
      </c>
      <c r="G106" s="95">
        <v>-0.17918999999999999</v>
      </c>
      <c r="H106" s="95">
        <v>-396.17114000000004</v>
      </c>
      <c r="I106" s="95">
        <v>0</v>
      </c>
      <c r="J106" s="95">
        <v>0</v>
      </c>
      <c r="K106" s="95">
        <v>0</v>
      </c>
      <c r="L106" s="95">
        <v>0</v>
      </c>
      <c r="M106" s="95">
        <v>0</v>
      </c>
      <c r="N106" s="95">
        <v>-249.87995000000001</v>
      </c>
      <c r="O106" s="95">
        <v>-14100.651310000001</v>
      </c>
    </row>
    <row r="107" spans="1:15">
      <c r="A107" s="177" t="s">
        <v>237</v>
      </c>
      <c r="B107" s="57">
        <v>0</v>
      </c>
      <c r="C107" s="57">
        <v>0</v>
      </c>
      <c r="D107" s="57">
        <v>0</v>
      </c>
      <c r="E107" s="57">
        <v>0</v>
      </c>
      <c r="F107" s="57">
        <v>0</v>
      </c>
      <c r="G107" s="57">
        <v>0</v>
      </c>
      <c r="H107" s="57">
        <v>0</v>
      </c>
      <c r="I107" s="57">
        <v>0</v>
      </c>
      <c r="J107" s="57">
        <v>0</v>
      </c>
      <c r="K107" s="57">
        <v>0</v>
      </c>
      <c r="L107" s="57">
        <v>0</v>
      </c>
      <c r="M107" s="57">
        <v>0</v>
      </c>
      <c r="N107" s="57">
        <v>0</v>
      </c>
      <c r="O107" s="57">
        <v>0</v>
      </c>
    </row>
    <row r="108" spans="1:15">
      <c r="A108" s="64" t="s">
        <v>238</v>
      </c>
      <c r="B108" s="95">
        <v>0</v>
      </c>
      <c r="C108" s="95">
        <v>0</v>
      </c>
      <c r="D108" s="95">
        <v>0</v>
      </c>
      <c r="E108" s="95">
        <v>0</v>
      </c>
      <c r="F108" s="95">
        <v>0</v>
      </c>
      <c r="G108" s="95">
        <v>0</v>
      </c>
      <c r="H108" s="95">
        <v>0</v>
      </c>
      <c r="I108" s="95">
        <v>0</v>
      </c>
      <c r="J108" s="95">
        <v>0</v>
      </c>
      <c r="K108" s="95">
        <v>0</v>
      </c>
      <c r="L108" s="95">
        <v>0</v>
      </c>
      <c r="M108" s="95">
        <v>0</v>
      </c>
      <c r="N108" s="95">
        <v>0</v>
      </c>
      <c r="O108" s="95">
        <v>0</v>
      </c>
    </row>
    <row r="109" spans="1:15">
      <c r="A109" s="64" t="s">
        <v>239</v>
      </c>
      <c r="B109" s="95">
        <v>0</v>
      </c>
      <c r="C109" s="95">
        <v>0</v>
      </c>
      <c r="D109" s="95">
        <v>0</v>
      </c>
      <c r="E109" s="95">
        <v>0</v>
      </c>
      <c r="F109" s="95">
        <v>0</v>
      </c>
      <c r="G109" s="95">
        <v>0</v>
      </c>
      <c r="H109" s="95">
        <v>0</v>
      </c>
      <c r="I109" s="95">
        <v>0</v>
      </c>
      <c r="J109" s="95">
        <v>0</v>
      </c>
      <c r="K109" s="95">
        <v>0</v>
      </c>
      <c r="L109" s="95">
        <v>0</v>
      </c>
      <c r="M109" s="95">
        <v>0</v>
      </c>
      <c r="N109" s="95">
        <v>0</v>
      </c>
      <c r="O109" s="95">
        <v>0</v>
      </c>
    </row>
    <row r="110" spans="1:15">
      <c r="A110" s="64" t="s">
        <v>240</v>
      </c>
      <c r="B110" s="95">
        <v>0</v>
      </c>
      <c r="C110" s="95">
        <v>0</v>
      </c>
      <c r="D110" s="95">
        <v>0</v>
      </c>
      <c r="E110" s="95">
        <v>0</v>
      </c>
      <c r="F110" s="95">
        <v>0</v>
      </c>
      <c r="G110" s="95">
        <v>0</v>
      </c>
      <c r="H110" s="95">
        <v>0</v>
      </c>
      <c r="I110" s="95">
        <v>0</v>
      </c>
      <c r="J110" s="95">
        <v>0</v>
      </c>
      <c r="K110" s="95">
        <v>0</v>
      </c>
      <c r="L110" s="95">
        <v>0</v>
      </c>
      <c r="M110" s="95">
        <v>0</v>
      </c>
      <c r="N110" s="95">
        <v>0</v>
      </c>
      <c r="O110" s="95">
        <v>0</v>
      </c>
    </row>
    <row r="111" spans="1:15">
      <c r="A111" s="64" t="s">
        <v>241</v>
      </c>
      <c r="B111" s="95">
        <v>0</v>
      </c>
      <c r="C111" s="95">
        <v>0</v>
      </c>
      <c r="D111" s="95">
        <v>0</v>
      </c>
      <c r="E111" s="95">
        <v>0</v>
      </c>
      <c r="F111" s="95">
        <v>0</v>
      </c>
      <c r="G111" s="95">
        <v>0</v>
      </c>
      <c r="H111" s="95">
        <v>0</v>
      </c>
      <c r="I111" s="95">
        <v>0</v>
      </c>
      <c r="J111" s="95">
        <v>0</v>
      </c>
      <c r="K111" s="95">
        <v>0</v>
      </c>
      <c r="L111" s="95">
        <v>0</v>
      </c>
      <c r="M111" s="95">
        <v>0</v>
      </c>
      <c r="N111" s="95">
        <v>0</v>
      </c>
      <c r="O111" s="95">
        <v>0</v>
      </c>
    </row>
    <row r="112" spans="1:15">
      <c r="A112" s="64" t="s">
        <v>242</v>
      </c>
      <c r="B112" s="95">
        <v>0</v>
      </c>
      <c r="C112" s="95">
        <v>0</v>
      </c>
      <c r="D112" s="95">
        <v>0</v>
      </c>
      <c r="E112" s="95">
        <v>0</v>
      </c>
      <c r="F112" s="95">
        <v>0</v>
      </c>
      <c r="G112" s="95">
        <v>0</v>
      </c>
      <c r="H112" s="95">
        <v>0</v>
      </c>
      <c r="I112" s="95">
        <v>0</v>
      </c>
      <c r="J112" s="95">
        <v>0</v>
      </c>
      <c r="K112" s="95">
        <v>0</v>
      </c>
      <c r="L112" s="95">
        <v>0</v>
      </c>
      <c r="M112" s="95">
        <v>0</v>
      </c>
      <c r="N112" s="95">
        <v>0</v>
      </c>
      <c r="O112" s="95">
        <v>0</v>
      </c>
    </row>
    <row r="113" spans="1:15">
      <c r="A113" s="64" t="s">
        <v>243</v>
      </c>
      <c r="B113" s="95">
        <v>0</v>
      </c>
      <c r="C113" s="95">
        <v>0</v>
      </c>
      <c r="D113" s="95">
        <v>0</v>
      </c>
      <c r="E113" s="95">
        <v>0</v>
      </c>
      <c r="F113" s="95">
        <v>0</v>
      </c>
      <c r="G113" s="95">
        <v>0</v>
      </c>
      <c r="H113" s="95">
        <v>0</v>
      </c>
      <c r="I113" s="95">
        <v>0</v>
      </c>
      <c r="J113" s="95">
        <v>0</v>
      </c>
      <c r="K113" s="95">
        <v>0</v>
      </c>
      <c r="L113" s="95">
        <v>0</v>
      </c>
      <c r="M113" s="95">
        <v>0</v>
      </c>
      <c r="N113" s="95">
        <v>0</v>
      </c>
      <c r="O113" s="95">
        <v>0</v>
      </c>
    </row>
    <row r="114" spans="1:15">
      <c r="A114" s="177" t="s">
        <v>244</v>
      </c>
      <c r="B114" s="57">
        <v>30720597.587379999</v>
      </c>
      <c r="C114" s="57">
        <v>39309924.564429998</v>
      </c>
      <c r="D114" s="57">
        <v>37585183.152889997</v>
      </c>
      <c r="E114" s="57">
        <v>25074523.831599999</v>
      </c>
      <c r="F114" s="57">
        <v>22167873.239740003</v>
      </c>
      <c r="G114" s="57">
        <v>16220487.99382</v>
      </c>
      <c r="H114" s="57">
        <v>11913310.863299999</v>
      </c>
      <c r="I114" s="57">
        <v>17122870.751910001</v>
      </c>
      <c r="J114" s="57">
        <v>124285.3759</v>
      </c>
      <c r="K114" s="57">
        <v>19222233.612400003</v>
      </c>
      <c r="L114" s="57">
        <v>4723463.9067099998</v>
      </c>
      <c r="M114" s="57">
        <v>26225724.793560002</v>
      </c>
      <c r="N114" s="57">
        <v>9202018.0981600005</v>
      </c>
      <c r="O114" s="57">
        <v>259612497.77179998</v>
      </c>
    </row>
    <row r="115" spans="1:15">
      <c r="A115" s="177" t="s">
        <v>245</v>
      </c>
      <c r="B115" s="57">
        <v>24187052.64937</v>
      </c>
      <c r="C115" s="57">
        <v>22600294.696819998</v>
      </c>
      <c r="D115" s="57">
        <v>27618806.781939998</v>
      </c>
      <c r="E115" s="57">
        <v>19252757.91776</v>
      </c>
      <c r="F115" s="57">
        <v>17402445.807380002</v>
      </c>
      <c r="G115" s="57">
        <v>12316905.41203</v>
      </c>
      <c r="H115" s="57">
        <v>9788866.6212299988</v>
      </c>
      <c r="I115" s="57">
        <v>11882375.278969999</v>
      </c>
      <c r="J115" s="57">
        <v>75431.968999999997</v>
      </c>
      <c r="K115" s="57">
        <v>13618425.780610001</v>
      </c>
      <c r="L115" s="57">
        <v>3566072.4143099999</v>
      </c>
      <c r="M115" s="57">
        <v>20314198.813069999</v>
      </c>
      <c r="N115" s="57">
        <v>7686434.0151400007</v>
      </c>
      <c r="O115" s="57">
        <v>190310068.15763</v>
      </c>
    </row>
    <row r="116" spans="1:15">
      <c r="A116" s="64" t="s">
        <v>246</v>
      </c>
      <c r="B116" s="95">
        <v>5070534.5683500003</v>
      </c>
      <c r="C116" s="95">
        <v>3854552.9931300003</v>
      </c>
      <c r="D116" s="95">
        <v>4817197.3405499998</v>
      </c>
      <c r="E116" s="95">
        <v>4384564.6792200003</v>
      </c>
      <c r="F116" s="95">
        <v>3561865.5197100001</v>
      </c>
      <c r="G116" s="95">
        <v>2044114.7294300001</v>
      </c>
      <c r="H116" s="95">
        <v>1129438.8928</v>
      </c>
      <c r="I116" s="95">
        <v>9245.6378699999987</v>
      </c>
      <c r="J116" s="95">
        <v>33740.641100000001</v>
      </c>
      <c r="K116" s="95">
        <v>1076813.6672199999</v>
      </c>
      <c r="L116" s="95">
        <v>391769.90143000003</v>
      </c>
      <c r="M116" s="95">
        <v>3427609.1205799999</v>
      </c>
      <c r="N116" s="95">
        <v>26522.102280000003</v>
      </c>
      <c r="O116" s="95">
        <v>29827969.793669999</v>
      </c>
    </row>
    <row r="117" spans="1:15">
      <c r="A117" s="64" t="s">
        <v>247</v>
      </c>
      <c r="B117" s="95">
        <v>5067978.47707</v>
      </c>
      <c r="C117" s="95">
        <v>3362333.81666</v>
      </c>
      <c r="D117" s="95">
        <v>4794016.3783</v>
      </c>
      <c r="E117" s="95">
        <v>4321646.9306999994</v>
      </c>
      <c r="F117" s="95">
        <v>3467158.3814400001</v>
      </c>
      <c r="G117" s="95">
        <v>2030792.8543</v>
      </c>
      <c r="H117" s="95">
        <v>1120550.57593</v>
      </c>
      <c r="I117" s="95">
        <v>0</v>
      </c>
      <c r="J117" s="95">
        <v>33733.82116</v>
      </c>
      <c r="K117" s="95">
        <v>1068151.59986</v>
      </c>
      <c r="L117" s="95">
        <v>345048.15123000002</v>
      </c>
      <c r="M117" s="95">
        <v>3413875.0481500002</v>
      </c>
      <c r="N117" s="95">
        <v>0</v>
      </c>
      <c r="O117" s="95">
        <v>29025286.0348</v>
      </c>
    </row>
    <row r="118" spans="1:15">
      <c r="A118" s="64" t="s">
        <v>248</v>
      </c>
      <c r="B118" s="95">
        <v>2556.0912799999996</v>
      </c>
      <c r="C118" s="95">
        <v>492219.17647000001</v>
      </c>
      <c r="D118" s="95">
        <v>23180.96225</v>
      </c>
      <c r="E118" s="95">
        <v>62917.748520000001</v>
      </c>
      <c r="F118" s="95">
        <v>94707.138269999996</v>
      </c>
      <c r="G118" s="95">
        <v>13321.87513</v>
      </c>
      <c r="H118" s="95">
        <v>8888.3168699999987</v>
      </c>
      <c r="I118" s="95">
        <v>9245.6378699999987</v>
      </c>
      <c r="J118" s="95">
        <v>6.8199399999999999</v>
      </c>
      <c r="K118" s="95">
        <v>8662.0673599999991</v>
      </c>
      <c r="L118" s="95">
        <v>46721.750200000002</v>
      </c>
      <c r="M118" s="95">
        <v>13734.07243</v>
      </c>
      <c r="N118" s="95">
        <v>26522.102280000003</v>
      </c>
      <c r="O118" s="95">
        <v>802683.75887000002</v>
      </c>
    </row>
    <row r="119" spans="1:15">
      <c r="A119" s="64" t="s">
        <v>249</v>
      </c>
      <c r="B119" s="95">
        <v>6719135.2829799997</v>
      </c>
      <c r="C119" s="95">
        <v>10740041.931190001</v>
      </c>
      <c r="D119" s="95">
        <v>9372494.0713799987</v>
      </c>
      <c r="E119" s="95">
        <v>4417785.2638100004</v>
      </c>
      <c r="F119" s="95">
        <v>4820218.39867</v>
      </c>
      <c r="G119" s="95">
        <v>3166091.35433</v>
      </c>
      <c r="H119" s="95">
        <v>1629913.3045699999</v>
      </c>
      <c r="I119" s="95">
        <v>4100835.9058600003</v>
      </c>
      <c r="J119" s="95">
        <v>23097.67007</v>
      </c>
      <c r="K119" s="95">
        <v>4297260.9431499997</v>
      </c>
      <c r="L119" s="95">
        <v>549138.14523000002</v>
      </c>
      <c r="M119" s="95">
        <v>4163801.4101100001</v>
      </c>
      <c r="N119" s="95">
        <v>1739592.1121400001</v>
      </c>
      <c r="O119" s="95">
        <v>55739405.79349</v>
      </c>
    </row>
    <row r="120" spans="1:15">
      <c r="A120" s="64" t="s">
        <v>250</v>
      </c>
      <c r="B120" s="95">
        <v>968.92557999999997</v>
      </c>
      <c r="C120" s="95">
        <v>108.21111000000001</v>
      </c>
      <c r="D120" s="95">
        <v>5199.6284999999998</v>
      </c>
      <c r="E120" s="95">
        <v>2455.2521499999998</v>
      </c>
      <c r="F120" s="95">
        <v>1200.3396399999999</v>
      </c>
      <c r="G120" s="95">
        <v>431.62545</v>
      </c>
      <c r="H120" s="95">
        <v>3516.4868500000002</v>
      </c>
      <c r="I120" s="95">
        <v>989.09474999999998</v>
      </c>
      <c r="J120" s="95">
        <v>11698.587810000001</v>
      </c>
      <c r="K120" s="95">
        <v>377.15658000000002</v>
      </c>
      <c r="L120" s="95">
        <v>609.04768999999999</v>
      </c>
      <c r="M120" s="95">
        <v>90092.169190000001</v>
      </c>
      <c r="N120" s="95">
        <v>445.48192999999998</v>
      </c>
      <c r="O120" s="95">
        <v>118092.00723</v>
      </c>
    </row>
    <row r="121" spans="1:15">
      <c r="A121" s="65" t="s">
        <v>251</v>
      </c>
      <c r="B121" s="95">
        <v>226.20035999999999</v>
      </c>
      <c r="C121" s="95">
        <v>2.9999999999999997E-5</v>
      </c>
      <c r="D121" s="95">
        <v>4935.1411500000004</v>
      </c>
      <c r="E121" s="95">
        <v>2455.2521499999998</v>
      </c>
      <c r="F121" s="95">
        <v>1129.9933100000001</v>
      </c>
      <c r="G121" s="95">
        <v>393.17590999999999</v>
      </c>
      <c r="H121" s="95">
        <v>51.232750000000003</v>
      </c>
      <c r="I121" s="95">
        <v>584.55124000000001</v>
      </c>
      <c r="J121" s="95">
        <v>407.53434999999996</v>
      </c>
      <c r="K121" s="95">
        <v>328.32684</v>
      </c>
      <c r="L121" s="95">
        <v>609.04768999999999</v>
      </c>
      <c r="M121" s="95">
        <v>92.16919</v>
      </c>
      <c r="N121" s="95">
        <v>408.10228000000001</v>
      </c>
      <c r="O121" s="95">
        <v>11620.72725</v>
      </c>
    </row>
    <row r="122" spans="1:15">
      <c r="A122" s="99" t="s">
        <v>252</v>
      </c>
      <c r="B122" s="95">
        <v>742.72521999999992</v>
      </c>
      <c r="C122" s="95">
        <v>108.21108</v>
      </c>
      <c r="D122" s="95">
        <v>264.48734999999999</v>
      </c>
      <c r="E122" s="95">
        <v>0</v>
      </c>
      <c r="F122" s="95">
        <v>70.346299999999999</v>
      </c>
      <c r="G122" s="95">
        <v>38.449539999999999</v>
      </c>
      <c r="H122" s="95">
        <v>3465.2541000000001</v>
      </c>
      <c r="I122" s="95">
        <v>404.54351000000003</v>
      </c>
      <c r="J122" s="95">
        <v>0</v>
      </c>
      <c r="K122" s="95">
        <v>48.829740000000001</v>
      </c>
      <c r="L122" s="95">
        <v>0</v>
      </c>
      <c r="M122" s="95">
        <v>0</v>
      </c>
      <c r="N122" s="95">
        <v>37.379649999999998</v>
      </c>
      <c r="O122" s="95">
        <v>5180.22649</v>
      </c>
    </row>
    <row r="123" spans="1:15">
      <c r="A123" s="99" t="s">
        <v>253</v>
      </c>
      <c r="B123" s="95">
        <v>0</v>
      </c>
      <c r="C123" s="95">
        <v>0</v>
      </c>
      <c r="D123" s="95">
        <v>0</v>
      </c>
      <c r="E123" s="95">
        <v>0</v>
      </c>
      <c r="F123" s="95">
        <v>-1.0000000000000001E-5</v>
      </c>
      <c r="G123" s="95">
        <v>0</v>
      </c>
      <c r="H123" s="95">
        <v>0</v>
      </c>
      <c r="I123" s="95">
        <v>0</v>
      </c>
      <c r="J123" s="95">
        <v>336.33625999999998</v>
      </c>
      <c r="K123" s="95">
        <v>0</v>
      </c>
      <c r="L123" s="95">
        <v>0</v>
      </c>
      <c r="M123" s="95">
        <v>0</v>
      </c>
      <c r="N123" s="95">
        <v>0</v>
      </c>
      <c r="O123" s="95">
        <v>336.33625000000001</v>
      </c>
    </row>
    <row r="124" spans="1:15">
      <c r="A124" s="99" t="s">
        <v>254</v>
      </c>
      <c r="B124" s="95">
        <v>0</v>
      </c>
      <c r="C124" s="95">
        <v>0</v>
      </c>
      <c r="D124" s="95">
        <v>0</v>
      </c>
      <c r="E124" s="95">
        <v>0</v>
      </c>
      <c r="F124" s="95">
        <v>-1.0000000000000001E-5</v>
      </c>
      <c r="G124" s="95">
        <v>0</v>
      </c>
      <c r="H124" s="95">
        <v>0</v>
      </c>
      <c r="I124" s="95">
        <v>0</v>
      </c>
      <c r="J124" s="95">
        <v>6346.7862699999996</v>
      </c>
      <c r="K124" s="95">
        <v>0</v>
      </c>
      <c r="L124" s="95">
        <v>0</v>
      </c>
      <c r="M124" s="95">
        <v>0</v>
      </c>
      <c r="N124" s="95">
        <v>0</v>
      </c>
      <c r="O124" s="95">
        <v>6346.7862599999999</v>
      </c>
    </row>
    <row r="125" spans="1:15">
      <c r="A125" s="99" t="s">
        <v>255</v>
      </c>
      <c r="B125" s="95">
        <v>0</v>
      </c>
      <c r="C125" s="95">
        <v>0</v>
      </c>
      <c r="D125" s="95">
        <v>0</v>
      </c>
      <c r="E125" s="95">
        <v>0</v>
      </c>
      <c r="F125" s="95">
        <v>2.9999999999999997E-5</v>
      </c>
      <c r="G125" s="95">
        <v>0</v>
      </c>
      <c r="H125" s="95">
        <v>0</v>
      </c>
      <c r="I125" s="95">
        <v>0</v>
      </c>
      <c r="J125" s="95">
        <v>4607.9309299999995</v>
      </c>
      <c r="K125" s="95">
        <v>0</v>
      </c>
      <c r="L125" s="95">
        <v>0</v>
      </c>
      <c r="M125" s="95">
        <v>0</v>
      </c>
      <c r="N125" s="95">
        <v>0</v>
      </c>
      <c r="O125" s="95">
        <v>4607.9309599999997</v>
      </c>
    </row>
    <row r="126" spans="1:15">
      <c r="A126" s="99" t="s">
        <v>256</v>
      </c>
      <c r="B126" s="95">
        <v>0</v>
      </c>
      <c r="C126" s="95">
        <v>0</v>
      </c>
      <c r="D126" s="95">
        <v>0</v>
      </c>
      <c r="E126" s="95">
        <v>0</v>
      </c>
      <c r="F126" s="95">
        <v>1.0000000000000001E-5</v>
      </c>
      <c r="G126" s="95">
        <v>0</v>
      </c>
      <c r="H126" s="95">
        <v>0</v>
      </c>
      <c r="I126" s="95">
        <v>0</v>
      </c>
      <c r="J126" s="95">
        <v>0</v>
      </c>
      <c r="K126" s="95">
        <v>0</v>
      </c>
      <c r="L126" s="95">
        <v>0</v>
      </c>
      <c r="M126" s="95">
        <v>0</v>
      </c>
      <c r="N126" s="95">
        <v>0</v>
      </c>
      <c r="O126" s="95">
        <v>1.0000000000000001E-5</v>
      </c>
    </row>
    <row r="127" spans="1:15">
      <c r="A127" s="99" t="s">
        <v>1407</v>
      </c>
      <c r="B127" s="95">
        <v>0</v>
      </c>
      <c r="C127" s="95">
        <v>0</v>
      </c>
      <c r="D127" s="95">
        <v>0</v>
      </c>
      <c r="E127" s="95">
        <v>0</v>
      </c>
      <c r="F127" s="95">
        <v>1.0000000000000001E-5</v>
      </c>
      <c r="G127" s="95">
        <v>0</v>
      </c>
      <c r="H127" s="95">
        <v>0</v>
      </c>
      <c r="I127" s="95">
        <v>0</v>
      </c>
      <c r="J127" s="95">
        <v>0</v>
      </c>
      <c r="K127" s="95">
        <v>0</v>
      </c>
      <c r="L127" s="95">
        <v>0</v>
      </c>
      <c r="M127" s="95">
        <v>0</v>
      </c>
      <c r="N127" s="95">
        <v>0</v>
      </c>
      <c r="O127" s="95">
        <v>1.0000000000000001E-5</v>
      </c>
    </row>
    <row r="128" spans="1:15">
      <c r="A128" s="156" t="s">
        <v>1408</v>
      </c>
      <c r="B128" s="95">
        <v>0</v>
      </c>
      <c r="C128" s="95">
        <v>0</v>
      </c>
      <c r="D128" s="95">
        <v>0</v>
      </c>
      <c r="E128" s="95">
        <v>0</v>
      </c>
      <c r="F128" s="95">
        <v>0</v>
      </c>
      <c r="G128" s="95">
        <v>0</v>
      </c>
      <c r="H128" s="95">
        <v>0</v>
      </c>
      <c r="I128" s="95">
        <v>0</v>
      </c>
      <c r="J128" s="95">
        <v>0</v>
      </c>
      <c r="K128" s="95">
        <v>0</v>
      </c>
      <c r="L128" s="95">
        <v>0</v>
      </c>
      <c r="M128" s="95">
        <v>90000</v>
      </c>
      <c r="N128" s="95">
        <v>0</v>
      </c>
      <c r="O128" s="95">
        <v>90000</v>
      </c>
    </row>
    <row r="129" spans="1:15">
      <c r="A129" s="156" t="s">
        <v>259</v>
      </c>
      <c r="B129" s="95">
        <v>317832.52935999999</v>
      </c>
      <c r="C129" s="95">
        <v>432687.14066000003</v>
      </c>
      <c r="D129" s="95">
        <v>431263.29498000001</v>
      </c>
      <c r="E129" s="95">
        <v>342703.35298999998</v>
      </c>
      <c r="F129" s="95">
        <v>244690.99547999998</v>
      </c>
      <c r="G129" s="95">
        <v>369398.87501000002</v>
      </c>
      <c r="H129" s="95">
        <v>143612.00672</v>
      </c>
      <c r="I129" s="95">
        <v>74761.540459999989</v>
      </c>
      <c r="J129" s="95">
        <v>6805.2778200000002</v>
      </c>
      <c r="K129" s="95">
        <v>88526.442920000001</v>
      </c>
      <c r="L129" s="95">
        <v>77271.215959999987</v>
      </c>
      <c r="M129" s="95">
        <v>904510.70546000008</v>
      </c>
      <c r="N129" s="95">
        <v>115013.39926000001</v>
      </c>
      <c r="O129" s="95">
        <v>3549076.7770799999</v>
      </c>
    </row>
    <row r="130" spans="1:15">
      <c r="A130" s="64" t="s">
        <v>260</v>
      </c>
      <c r="B130" s="95">
        <v>10822092.08495</v>
      </c>
      <c r="C130" s="95">
        <v>6886911.4759499999</v>
      </c>
      <c r="D130" s="95">
        <v>12001420.87054</v>
      </c>
      <c r="E130" s="95">
        <v>8415587.4003400002</v>
      </c>
      <c r="F130" s="95">
        <v>7497314.7116299998</v>
      </c>
      <c r="G130" s="95">
        <v>5862288.3901800001</v>
      </c>
      <c r="H130" s="95">
        <v>5843910.5631000008</v>
      </c>
      <c r="I130" s="95">
        <v>6824059.85353</v>
      </c>
      <c r="J130" s="95">
        <v>0</v>
      </c>
      <c r="K130" s="95">
        <v>7641459.5470200004</v>
      </c>
      <c r="L130" s="95">
        <v>2302975.6363000004</v>
      </c>
      <c r="M130" s="95">
        <v>9918409.9468200002</v>
      </c>
      <c r="N130" s="95">
        <v>5062250.7953699995</v>
      </c>
      <c r="O130" s="95">
        <v>89078681.275729999</v>
      </c>
    </row>
    <row r="131" spans="1:15">
      <c r="A131" s="64" t="s">
        <v>261</v>
      </c>
      <c r="B131" s="95">
        <v>1256489.2581500001</v>
      </c>
      <c r="C131" s="95">
        <v>685992.94478000002</v>
      </c>
      <c r="D131" s="95">
        <v>991231.57599000004</v>
      </c>
      <c r="E131" s="95">
        <v>1689661.9692500001</v>
      </c>
      <c r="F131" s="95">
        <v>1277155.84225</v>
      </c>
      <c r="G131" s="95">
        <v>874580.43762999994</v>
      </c>
      <c r="H131" s="95">
        <v>1038475.36719</v>
      </c>
      <c r="I131" s="95">
        <v>872483.24650000001</v>
      </c>
      <c r="J131" s="95">
        <v>89.792199999999994</v>
      </c>
      <c r="K131" s="95">
        <v>513988.02372000006</v>
      </c>
      <c r="L131" s="95">
        <v>244308.46769999998</v>
      </c>
      <c r="M131" s="95">
        <v>1809775.4609100001</v>
      </c>
      <c r="N131" s="95">
        <v>742610.12416000001</v>
      </c>
      <c r="O131" s="95">
        <v>11996842.510430001</v>
      </c>
    </row>
    <row r="132" spans="1:15">
      <c r="A132" s="177" t="s">
        <v>262</v>
      </c>
      <c r="B132" s="57">
        <v>24170.0664</v>
      </c>
      <c r="C132" s="57">
        <v>128407.60735999999</v>
      </c>
      <c r="D132" s="57">
        <v>24850.903350000001</v>
      </c>
      <c r="E132" s="57">
        <v>28570.319950000001</v>
      </c>
      <c r="F132" s="57">
        <v>4441.98416</v>
      </c>
      <c r="G132" s="57">
        <v>0</v>
      </c>
      <c r="H132" s="57">
        <v>620.35052000000007</v>
      </c>
      <c r="I132" s="57">
        <v>10519.039949999998</v>
      </c>
      <c r="J132" s="57">
        <v>0.77827999999999997</v>
      </c>
      <c r="K132" s="57">
        <v>2937.1550200000001</v>
      </c>
      <c r="L132" s="57">
        <v>34.714940000000006</v>
      </c>
      <c r="M132" s="57">
        <v>79.322779999999995</v>
      </c>
      <c r="N132" s="57">
        <v>1076.13644</v>
      </c>
      <c r="O132" s="57">
        <v>225708.37914999999</v>
      </c>
    </row>
    <row r="133" spans="1:15">
      <c r="A133" s="177" t="s">
        <v>453</v>
      </c>
      <c r="B133" s="57">
        <v>1249769.83764</v>
      </c>
      <c r="C133" s="57">
        <v>10440115.292169999</v>
      </c>
      <c r="D133" s="57">
        <v>2857948.8478399999</v>
      </c>
      <c r="E133" s="57">
        <v>871174.38424000004</v>
      </c>
      <c r="F133" s="57">
        <v>675575.63454</v>
      </c>
      <c r="G133" s="57">
        <v>337054.32948000001</v>
      </c>
      <c r="H133" s="57">
        <v>26349.324499999999</v>
      </c>
      <c r="I133" s="57">
        <v>921015.11398000002</v>
      </c>
      <c r="J133" s="57">
        <v>0</v>
      </c>
      <c r="K133" s="57">
        <v>256521.08477000002</v>
      </c>
      <c r="L133" s="57">
        <v>1207.6342</v>
      </c>
      <c r="M133" s="57">
        <v>309391.29329</v>
      </c>
      <c r="N133" s="57">
        <v>422506.98747000005</v>
      </c>
      <c r="O133" s="57">
        <v>18368629.764119998</v>
      </c>
    </row>
    <row r="134" spans="1:15">
      <c r="A134" s="64" t="s">
        <v>454</v>
      </c>
      <c r="B134" s="95">
        <v>611029.63861000002</v>
      </c>
      <c r="C134" s="95">
        <v>3985142.5044499999</v>
      </c>
      <c r="D134" s="95">
        <v>1005108.70224</v>
      </c>
      <c r="E134" s="95">
        <v>443914.70925000001</v>
      </c>
      <c r="F134" s="95">
        <v>564096.30075000005</v>
      </c>
      <c r="G134" s="95">
        <v>184746.69117999999</v>
      </c>
      <c r="H134" s="95">
        <v>0</v>
      </c>
      <c r="I134" s="95">
        <v>0</v>
      </c>
      <c r="J134" s="95">
        <v>0</v>
      </c>
      <c r="K134" s="95">
        <v>58.59901</v>
      </c>
      <c r="L134" s="95">
        <v>0</v>
      </c>
      <c r="M134" s="95">
        <v>32563.954180000001</v>
      </c>
      <c r="N134" s="95">
        <v>0</v>
      </c>
      <c r="O134" s="95">
        <v>6826661.0996700004</v>
      </c>
    </row>
    <row r="135" spans="1:15">
      <c r="A135" s="64" t="s">
        <v>455</v>
      </c>
      <c r="B135" s="95">
        <v>162285.55924</v>
      </c>
      <c r="C135" s="95">
        <v>734357.78995000001</v>
      </c>
      <c r="D135" s="95">
        <v>453963.65247000003</v>
      </c>
      <c r="E135" s="95">
        <v>37147.553780000002</v>
      </c>
      <c r="F135" s="95">
        <v>8740.9963200000002</v>
      </c>
      <c r="G135" s="95">
        <v>126111.74617</v>
      </c>
      <c r="H135" s="95">
        <v>26349.324499999999</v>
      </c>
      <c r="I135" s="95">
        <v>529762.16122999997</v>
      </c>
      <c r="J135" s="95">
        <v>0</v>
      </c>
      <c r="K135" s="95">
        <v>215912.21784999999</v>
      </c>
      <c r="L135" s="95">
        <v>1207.6342</v>
      </c>
      <c r="M135" s="95">
        <v>12648.78348</v>
      </c>
      <c r="N135" s="95">
        <v>167674.87988999998</v>
      </c>
      <c r="O135" s="95">
        <v>2476162.2990799998</v>
      </c>
    </row>
    <row r="136" spans="1:15">
      <c r="A136" s="64" t="s">
        <v>456</v>
      </c>
      <c r="B136" s="95">
        <v>0</v>
      </c>
      <c r="C136" s="95">
        <v>0</v>
      </c>
      <c r="D136" s="95">
        <v>0</v>
      </c>
      <c r="E136" s="95">
        <v>0</v>
      </c>
      <c r="F136" s="95">
        <v>0</v>
      </c>
      <c r="G136" s="95">
        <v>0</v>
      </c>
      <c r="H136" s="95">
        <v>0</v>
      </c>
      <c r="I136" s="95">
        <v>0</v>
      </c>
      <c r="J136" s="95">
        <v>0</v>
      </c>
      <c r="K136" s="95">
        <v>0</v>
      </c>
      <c r="L136" s="95">
        <v>0</v>
      </c>
      <c r="M136" s="95">
        <v>0</v>
      </c>
      <c r="N136" s="95">
        <v>0</v>
      </c>
      <c r="O136" s="95">
        <v>0</v>
      </c>
    </row>
    <row r="137" spans="1:15">
      <c r="A137" s="64" t="s">
        <v>457</v>
      </c>
      <c r="B137" s="95">
        <v>209917.92772000001</v>
      </c>
      <c r="C137" s="95">
        <v>275265.31588000001</v>
      </c>
      <c r="D137" s="95">
        <v>22294.606749999999</v>
      </c>
      <c r="E137" s="95">
        <v>59813.980280000003</v>
      </c>
      <c r="F137" s="95">
        <v>10375.830689999999</v>
      </c>
      <c r="G137" s="95">
        <v>0</v>
      </c>
      <c r="H137" s="95">
        <v>0</v>
      </c>
      <c r="I137" s="95">
        <v>0</v>
      </c>
      <c r="J137" s="95">
        <v>0</v>
      </c>
      <c r="K137" s="95">
        <v>77.216130000000007</v>
      </c>
      <c r="L137" s="95">
        <v>0</v>
      </c>
      <c r="M137" s="95">
        <v>5310.2073700000001</v>
      </c>
      <c r="N137" s="95">
        <v>0</v>
      </c>
      <c r="O137" s="95">
        <v>583055.08482000011</v>
      </c>
    </row>
    <row r="138" spans="1:15">
      <c r="A138" s="64" t="s">
        <v>458</v>
      </c>
      <c r="B138" s="95">
        <v>260666.26968999999</v>
      </c>
      <c r="C138" s="95">
        <v>5320390.1176300002</v>
      </c>
      <c r="D138" s="95">
        <v>1348106.6475</v>
      </c>
      <c r="E138" s="95">
        <v>326089.03201999998</v>
      </c>
      <c r="F138" s="95">
        <v>91695.549879999991</v>
      </c>
      <c r="G138" s="95">
        <v>25000</v>
      </c>
      <c r="H138" s="95">
        <v>0</v>
      </c>
      <c r="I138" s="95">
        <v>379973</v>
      </c>
      <c r="J138" s="95">
        <v>0</v>
      </c>
      <c r="K138" s="95">
        <v>39375</v>
      </c>
      <c r="L138" s="95">
        <v>0</v>
      </c>
      <c r="M138" s="95">
        <v>197136</v>
      </c>
      <c r="N138" s="95">
        <v>225000</v>
      </c>
      <c r="O138" s="95">
        <v>8213431.6167200003</v>
      </c>
    </row>
    <row r="139" spans="1:15">
      <c r="A139" s="64" t="s">
        <v>465</v>
      </c>
      <c r="B139" s="95">
        <v>5870.4423799999995</v>
      </c>
      <c r="C139" s="95">
        <v>124959.56426</v>
      </c>
      <c r="D139" s="95">
        <v>28475.238879999997</v>
      </c>
      <c r="E139" s="95">
        <v>4209.1089099999999</v>
      </c>
      <c r="F139" s="95">
        <v>666.95690000000002</v>
      </c>
      <c r="G139" s="95">
        <v>1195.89213</v>
      </c>
      <c r="H139" s="95">
        <v>0</v>
      </c>
      <c r="I139" s="95">
        <v>11279.95275</v>
      </c>
      <c r="J139" s="95">
        <v>0</v>
      </c>
      <c r="K139" s="95">
        <v>1098.05178</v>
      </c>
      <c r="L139" s="95">
        <v>0</v>
      </c>
      <c r="M139" s="95">
        <v>61732.348259999999</v>
      </c>
      <c r="N139" s="95">
        <v>29832.10758</v>
      </c>
      <c r="O139" s="95">
        <v>269319.66382999998</v>
      </c>
    </row>
    <row r="140" spans="1:15">
      <c r="A140" s="177" t="s">
        <v>263</v>
      </c>
      <c r="B140" s="57">
        <v>3725351.7027800004</v>
      </c>
      <c r="C140" s="57">
        <v>4552344.8319799993</v>
      </c>
      <c r="D140" s="57">
        <v>5129286.7594399992</v>
      </c>
      <c r="E140" s="57">
        <v>3736167.3699599998</v>
      </c>
      <c r="F140" s="57">
        <v>3374868.7282800004</v>
      </c>
      <c r="G140" s="57">
        <v>2511434.1428200002</v>
      </c>
      <c r="H140" s="57">
        <v>1518573.82433</v>
      </c>
      <c r="I140" s="57">
        <v>2927518.99517</v>
      </c>
      <c r="J140" s="57">
        <v>42960.155899999998</v>
      </c>
      <c r="K140" s="57">
        <v>3345582.4005</v>
      </c>
      <c r="L140" s="57">
        <v>948416.84036999999</v>
      </c>
      <c r="M140" s="57">
        <v>4429149.3168299999</v>
      </c>
      <c r="N140" s="57">
        <v>550795.32170000009</v>
      </c>
      <c r="O140" s="57">
        <v>36792450.39006</v>
      </c>
    </row>
    <row r="141" spans="1:15">
      <c r="A141" s="64" t="s">
        <v>264</v>
      </c>
      <c r="B141" s="95">
        <v>42474.972590000005</v>
      </c>
      <c r="C141" s="95">
        <v>361082.63733999996</v>
      </c>
      <c r="D141" s="95">
        <v>101252.24317</v>
      </c>
      <c r="E141" s="95">
        <v>73270.478599999988</v>
      </c>
      <c r="F141" s="95">
        <v>53129.663529999998</v>
      </c>
      <c r="G141" s="95">
        <v>60860.7713</v>
      </c>
      <c r="H141" s="95">
        <v>29563.944869999999</v>
      </c>
      <c r="I141" s="95">
        <v>0</v>
      </c>
      <c r="J141" s="95">
        <v>13119.48749</v>
      </c>
      <c r="K141" s="95">
        <v>119049.16889</v>
      </c>
      <c r="L141" s="95">
        <v>37628.597569999998</v>
      </c>
      <c r="M141" s="95">
        <v>108578.64818</v>
      </c>
      <c r="N141" s="95">
        <v>0</v>
      </c>
      <c r="O141" s="95">
        <v>1000010.61353</v>
      </c>
    </row>
    <row r="142" spans="1:15">
      <c r="A142" s="64" t="s">
        <v>265</v>
      </c>
      <c r="B142" s="95">
        <v>2140587</v>
      </c>
      <c r="C142" s="95">
        <v>3469319.4728200003</v>
      </c>
      <c r="D142" s="95">
        <v>2890507.1302199997</v>
      </c>
      <c r="E142" s="95">
        <v>2326052.2000000002</v>
      </c>
      <c r="F142" s="95">
        <v>1550477.9254300001</v>
      </c>
      <c r="G142" s="95">
        <v>1204369.838</v>
      </c>
      <c r="H142" s="95">
        <v>320476.60839999997</v>
      </c>
      <c r="I142" s="95">
        <v>404391.82712999999</v>
      </c>
      <c r="J142" s="95">
        <v>11352.65516</v>
      </c>
      <c r="K142" s="95">
        <v>1428104.9079800001</v>
      </c>
      <c r="L142" s="95">
        <v>142294.09769999998</v>
      </c>
      <c r="M142" s="95">
        <v>3730085.5198600003</v>
      </c>
      <c r="N142" s="95">
        <v>0</v>
      </c>
      <c r="O142" s="95">
        <v>19618019.182700001</v>
      </c>
    </row>
    <row r="143" spans="1:15">
      <c r="A143" s="64" t="s">
        <v>266</v>
      </c>
      <c r="B143" s="95">
        <v>0</v>
      </c>
      <c r="C143" s="95">
        <v>0</v>
      </c>
      <c r="D143" s="95">
        <v>0</v>
      </c>
      <c r="E143" s="95">
        <v>0</v>
      </c>
      <c r="F143" s="95">
        <v>0</v>
      </c>
      <c r="G143" s="95">
        <v>0</v>
      </c>
      <c r="H143" s="95">
        <v>0</v>
      </c>
      <c r="I143" s="95">
        <v>0</v>
      </c>
      <c r="J143" s="95">
        <v>0</v>
      </c>
      <c r="K143" s="95">
        <v>0</v>
      </c>
      <c r="L143" s="95">
        <v>0</v>
      </c>
      <c r="M143" s="95">
        <v>0</v>
      </c>
      <c r="N143" s="95">
        <v>0</v>
      </c>
      <c r="O143" s="95">
        <v>0</v>
      </c>
    </row>
    <row r="144" spans="1:15">
      <c r="A144" s="64" t="s">
        <v>267</v>
      </c>
      <c r="B144" s="95">
        <v>0</v>
      </c>
      <c r="C144" s="95">
        <v>0</v>
      </c>
      <c r="D144" s="95">
        <v>0</v>
      </c>
      <c r="E144" s="95">
        <v>0</v>
      </c>
      <c r="F144" s="95">
        <v>0</v>
      </c>
      <c r="G144" s="95">
        <v>50288.517690000001</v>
      </c>
      <c r="H144" s="95">
        <v>0</v>
      </c>
      <c r="I144" s="95">
        <v>70833.333299999998</v>
      </c>
      <c r="J144" s="95">
        <v>0</v>
      </c>
      <c r="K144" s="95">
        <v>150833.33334000001</v>
      </c>
      <c r="L144" s="95">
        <v>262744.04762999999</v>
      </c>
      <c r="M144" s="95">
        <v>208766.66667999999</v>
      </c>
      <c r="N144" s="95">
        <v>484208.33327</v>
      </c>
      <c r="O144" s="95">
        <v>1227674.2319100001</v>
      </c>
    </row>
    <row r="145" spans="1:15">
      <c r="A145" s="64" t="s">
        <v>1409</v>
      </c>
      <c r="B145" s="95">
        <v>1459078.98752</v>
      </c>
      <c r="C145" s="95">
        <v>627141.53846000007</v>
      </c>
      <c r="D145" s="95">
        <v>2028086.97438</v>
      </c>
      <c r="E145" s="95">
        <v>1141832.83782</v>
      </c>
      <c r="F145" s="95">
        <v>1622410.2960999999</v>
      </c>
      <c r="G145" s="95">
        <v>1068341.5125</v>
      </c>
      <c r="H145" s="95">
        <v>1085551.1934100001</v>
      </c>
      <c r="I145" s="95">
        <v>2360284.2906399998</v>
      </c>
      <c r="J145" s="95">
        <v>4629.6136399999996</v>
      </c>
      <c r="K145" s="95">
        <v>1348168.5863900001</v>
      </c>
      <c r="L145" s="95">
        <v>492700.17550999997</v>
      </c>
      <c r="M145" s="95">
        <v>352686.07433999999</v>
      </c>
      <c r="N145" s="95">
        <v>56241.793170000004</v>
      </c>
      <c r="O145" s="95">
        <v>13647153.873879999</v>
      </c>
    </row>
    <row r="146" spans="1:15">
      <c r="A146" s="64" t="s">
        <v>269</v>
      </c>
      <c r="B146" s="95">
        <v>0</v>
      </c>
      <c r="C146" s="95">
        <v>0</v>
      </c>
      <c r="D146" s="95">
        <v>0</v>
      </c>
      <c r="E146" s="95">
        <v>0</v>
      </c>
      <c r="F146" s="95">
        <v>0</v>
      </c>
      <c r="G146" s="95">
        <v>0</v>
      </c>
      <c r="H146" s="95">
        <v>0</v>
      </c>
      <c r="I146" s="95">
        <v>0</v>
      </c>
      <c r="J146" s="95">
        <v>0</v>
      </c>
      <c r="K146" s="95">
        <v>0</v>
      </c>
      <c r="L146" s="95">
        <v>0</v>
      </c>
      <c r="M146" s="95">
        <v>0</v>
      </c>
      <c r="N146" s="95">
        <v>0</v>
      </c>
      <c r="O146" s="95">
        <v>0</v>
      </c>
    </row>
    <row r="147" spans="1:15">
      <c r="A147" s="64" t="s">
        <v>270</v>
      </c>
      <c r="B147" s="95">
        <v>2162.2719999999999</v>
      </c>
      <c r="C147" s="95">
        <v>34611.311329999997</v>
      </c>
      <c r="D147" s="95">
        <v>1363.0271599999999</v>
      </c>
      <c r="E147" s="95">
        <v>630.50047999999992</v>
      </c>
      <c r="F147" s="95">
        <v>2838.5000099999997</v>
      </c>
      <c r="G147" s="95">
        <v>48020</v>
      </c>
      <c r="H147" s="95">
        <v>0</v>
      </c>
      <c r="I147" s="95">
        <v>0</v>
      </c>
      <c r="J147" s="95">
        <v>13720</v>
      </c>
      <c r="K147" s="95">
        <v>208658.33341999998</v>
      </c>
      <c r="L147" s="95">
        <v>0</v>
      </c>
      <c r="M147" s="95">
        <v>5304.5977599999997</v>
      </c>
      <c r="N147" s="95">
        <v>640.47318999999993</v>
      </c>
      <c r="O147" s="95">
        <v>317949.01535</v>
      </c>
    </row>
    <row r="148" spans="1:15">
      <c r="A148" s="64" t="s">
        <v>271</v>
      </c>
      <c r="B148" s="95">
        <v>81048.470669999995</v>
      </c>
      <c r="C148" s="95">
        <v>60189.872029999999</v>
      </c>
      <c r="D148" s="95">
        <v>108077.38451</v>
      </c>
      <c r="E148" s="95">
        <v>194381.35305999999</v>
      </c>
      <c r="F148" s="95">
        <v>146012.34321000002</v>
      </c>
      <c r="G148" s="95">
        <v>79553.503329999992</v>
      </c>
      <c r="H148" s="95">
        <v>82982.077650000007</v>
      </c>
      <c r="I148" s="95">
        <v>92009.544099999999</v>
      </c>
      <c r="J148" s="95">
        <v>138.39961</v>
      </c>
      <c r="K148" s="95">
        <v>90768.070480000009</v>
      </c>
      <c r="L148" s="95">
        <v>13049.921960000001</v>
      </c>
      <c r="M148" s="95">
        <v>23727.810010000001</v>
      </c>
      <c r="N148" s="95">
        <v>9704.7220699999998</v>
      </c>
      <c r="O148" s="95">
        <v>981643.47269000008</v>
      </c>
    </row>
    <row r="149" spans="1:15">
      <c r="A149" s="177" t="s">
        <v>272</v>
      </c>
      <c r="B149" s="57">
        <v>542226.19177999999</v>
      </c>
      <c r="C149" s="57">
        <v>884326.17535000003</v>
      </c>
      <c r="D149" s="57">
        <v>412279.06767999998</v>
      </c>
      <c r="E149" s="57">
        <v>494841.28380999999</v>
      </c>
      <c r="F149" s="57">
        <v>293649.07122000004</v>
      </c>
      <c r="G149" s="57">
        <v>385815.56680000003</v>
      </c>
      <c r="H149" s="57">
        <v>211419.35438</v>
      </c>
      <c r="I149" s="57">
        <v>669026.54535000003</v>
      </c>
      <c r="J149" s="57">
        <v>3360.7749100000001</v>
      </c>
      <c r="K149" s="57">
        <v>523545.55145999999</v>
      </c>
      <c r="L149" s="57">
        <v>61098.453520000003</v>
      </c>
      <c r="M149" s="57">
        <v>359880.06148999999</v>
      </c>
      <c r="N149" s="57">
        <v>288797.47224999999</v>
      </c>
      <c r="O149" s="57">
        <v>5130265.57</v>
      </c>
    </row>
    <row r="150" spans="1:15">
      <c r="A150" s="64" t="s">
        <v>205</v>
      </c>
      <c r="B150" s="95">
        <v>106773.86047</v>
      </c>
      <c r="C150" s="95">
        <v>304913.47817000002</v>
      </c>
      <c r="D150" s="95">
        <v>18926.791000000001</v>
      </c>
      <c r="E150" s="95">
        <v>40441.105459999999</v>
      </c>
      <c r="F150" s="95">
        <v>9071.9898200000007</v>
      </c>
      <c r="G150" s="95">
        <v>107247.63829</v>
      </c>
      <c r="H150" s="95">
        <v>3602.4708300000002</v>
      </c>
      <c r="I150" s="95">
        <v>2090.9382500000002</v>
      </c>
      <c r="J150" s="95">
        <v>22.261900000000001</v>
      </c>
      <c r="K150" s="95">
        <v>144.76329999999999</v>
      </c>
      <c r="L150" s="95">
        <v>4845.0023899999997</v>
      </c>
      <c r="M150" s="95">
        <v>18590.622950000001</v>
      </c>
      <c r="N150" s="95">
        <v>8.021840000000001</v>
      </c>
      <c r="O150" s="95">
        <v>616678.94467</v>
      </c>
    </row>
    <row r="151" spans="1:15">
      <c r="A151" s="64" t="s">
        <v>207</v>
      </c>
      <c r="B151" s="95">
        <v>235928.3792</v>
      </c>
      <c r="C151" s="95">
        <v>290900.78444999998</v>
      </c>
      <c r="D151" s="95">
        <v>225250.29115</v>
      </c>
      <c r="E151" s="95">
        <v>281993.11875999998</v>
      </c>
      <c r="F151" s="95">
        <v>98899.045060000004</v>
      </c>
      <c r="G151" s="95">
        <v>132412.13321</v>
      </c>
      <c r="H151" s="95">
        <v>57980.523959999999</v>
      </c>
      <c r="I151" s="95">
        <v>404573.58068999997</v>
      </c>
      <c r="J151" s="95">
        <v>706.35784999999998</v>
      </c>
      <c r="K151" s="95">
        <v>304132.37155000004</v>
      </c>
      <c r="L151" s="95">
        <v>23468.73846</v>
      </c>
      <c r="M151" s="95">
        <v>207197.65385</v>
      </c>
      <c r="N151" s="95">
        <v>140278.36293</v>
      </c>
      <c r="O151" s="95">
        <v>2403721.34112</v>
      </c>
    </row>
    <row r="152" spans="1:15">
      <c r="A152" s="64" t="s">
        <v>273</v>
      </c>
      <c r="B152" s="95">
        <v>141633.99226</v>
      </c>
      <c r="C152" s="95">
        <v>276386.02677</v>
      </c>
      <c r="D152" s="95">
        <v>166199.53499000001</v>
      </c>
      <c r="E152" s="95">
        <v>172027.95224000001</v>
      </c>
      <c r="F152" s="95">
        <v>152839.52352000002</v>
      </c>
      <c r="G152" s="95">
        <v>83230.241209999993</v>
      </c>
      <c r="H152" s="95">
        <v>75756.779139999999</v>
      </c>
      <c r="I152" s="95">
        <v>254553.98862000002</v>
      </c>
      <c r="J152" s="95">
        <v>2507.6491299999998</v>
      </c>
      <c r="K152" s="95">
        <v>177111.00500999999</v>
      </c>
      <c r="L152" s="95">
        <v>32690.12097</v>
      </c>
      <c r="M152" s="95">
        <v>119340.12285</v>
      </c>
      <c r="N152" s="95">
        <v>139630.45243</v>
      </c>
      <c r="O152" s="95">
        <v>1793907.3891400001</v>
      </c>
    </row>
    <row r="153" spans="1:15">
      <c r="A153" s="64" t="s">
        <v>234</v>
      </c>
      <c r="B153" s="95">
        <v>57889.959849999999</v>
      </c>
      <c r="C153" s="95">
        <v>12125.885960000001</v>
      </c>
      <c r="D153" s="95">
        <v>1902.45054</v>
      </c>
      <c r="E153" s="95">
        <v>379.10735</v>
      </c>
      <c r="F153" s="95">
        <v>32838.512820000004</v>
      </c>
      <c r="G153" s="95">
        <v>62925.554090000005</v>
      </c>
      <c r="H153" s="95">
        <v>74079.580450000009</v>
      </c>
      <c r="I153" s="95">
        <v>7808.0377900000003</v>
      </c>
      <c r="J153" s="95">
        <v>124.50603</v>
      </c>
      <c r="K153" s="95">
        <v>42157.411599999999</v>
      </c>
      <c r="L153" s="95">
        <v>94.591700000000003</v>
      </c>
      <c r="M153" s="95">
        <v>14751.661840000001</v>
      </c>
      <c r="N153" s="95">
        <v>8880.6350500000008</v>
      </c>
      <c r="O153" s="95">
        <v>315957.89506999997</v>
      </c>
    </row>
    <row r="154" spans="1:15">
      <c r="A154" s="64" t="s">
        <v>274</v>
      </c>
      <c r="B154" s="95">
        <v>0</v>
      </c>
      <c r="C154" s="95">
        <v>0</v>
      </c>
      <c r="D154" s="95">
        <v>0</v>
      </c>
      <c r="E154" s="95">
        <v>0</v>
      </c>
      <c r="F154" s="95">
        <v>0</v>
      </c>
      <c r="G154" s="95">
        <v>0</v>
      </c>
      <c r="H154" s="95">
        <v>0</v>
      </c>
      <c r="I154" s="95">
        <v>0</v>
      </c>
      <c r="J154" s="95">
        <v>0</v>
      </c>
      <c r="K154" s="95">
        <v>0</v>
      </c>
      <c r="L154" s="95">
        <v>0</v>
      </c>
      <c r="M154" s="95">
        <v>0</v>
      </c>
      <c r="N154" s="95">
        <v>0</v>
      </c>
      <c r="O154" s="95">
        <v>0</v>
      </c>
    </row>
    <row r="155" spans="1:15">
      <c r="A155" s="177" t="s">
        <v>275</v>
      </c>
      <c r="B155" s="57">
        <v>278820.37164999999</v>
      </c>
      <c r="C155" s="57">
        <v>357059.84964999999</v>
      </c>
      <c r="D155" s="57">
        <v>196524.73427000002</v>
      </c>
      <c r="E155" s="57">
        <v>418050.14874000003</v>
      </c>
      <c r="F155" s="57">
        <v>246746.18102000002</v>
      </c>
      <c r="G155" s="57">
        <v>137875.94334</v>
      </c>
      <c r="H155" s="57">
        <v>127173.68252</v>
      </c>
      <c r="I155" s="57">
        <v>188628.64240000001</v>
      </c>
      <c r="J155" s="57">
        <v>2531.6978100000001</v>
      </c>
      <c r="K155" s="57">
        <v>272877.32667000004</v>
      </c>
      <c r="L155" s="57">
        <v>63754.924070000001</v>
      </c>
      <c r="M155" s="57">
        <v>389050.40814999997</v>
      </c>
      <c r="N155" s="57">
        <v>252408.16516</v>
      </c>
      <c r="O155" s="57">
        <v>2931502.0754499999</v>
      </c>
    </row>
    <row r="156" spans="1:15">
      <c r="A156" s="64" t="s">
        <v>276</v>
      </c>
      <c r="B156" s="95">
        <v>48508.214509999998</v>
      </c>
      <c r="C156" s="95">
        <v>5354.3243600000005</v>
      </c>
      <c r="D156" s="95">
        <v>5800.48218</v>
      </c>
      <c r="E156" s="95">
        <v>74959.895019999996</v>
      </c>
      <c r="F156" s="95">
        <v>10197.15191</v>
      </c>
      <c r="G156" s="95">
        <v>7278.5174699999998</v>
      </c>
      <c r="H156" s="95">
        <v>8947.75461</v>
      </c>
      <c r="I156" s="95">
        <v>0.31189999999999996</v>
      </c>
      <c r="J156" s="95">
        <v>132.85595999999998</v>
      </c>
      <c r="K156" s="95">
        <v>554.94458999999995</v>
      </c>
      <c r="L156" s="95">
        <v>2237.5872300000001</v>
      </c>
      <c r="M156" s="95">
        <v>7805.8697699999993</v>
      </c>
      <c r="N156" s="95">
        <v>9778.6635000000006</v>
      </c>
      <c r="O156" s="95">
        <v>181556.57300999999</v>
      </c>
    </row>
    <row r="157" spans="1:15">
      <c r="A157" s="64" t="s">
        <v>277</v>
      </c>
      <c r="B157" s="95">
        <v>0</v>
      </c>
      <c r="C157" s="95">
        <v>0</v>
      </c>
      <c r="D157" s="95">
        <v>0</v>
      </c>
      <c r="E157" s="95">
        <v>0</v>
      </c>
      <c r="F157" s="95">
        <v>0</v>
      </c>
      <c r="G157" s="95">
        <v>0</v>
      </c>
      <c r="H157" s="95">
        <v>0</v>
      </c>
      <c r="I157" s="95">
        <v>0</v>
      </c>
      <c r="J157" s="95">
        <v>0</v>
      </c>
      <c r="K157" s="95">
        <v>0</v>
      </c>
      <c r="L157" s="95">
        <v>0</v>
      </c>
      <c r="M157" s="95">
        <v>0</v>
      </c>
      <c r="N157" s="95">
        <v>0</v>
      </c>
      <c r="O157" s="95">
        <v>0</v>
      </c>
    </row>
    <row r="158" spans="1:15">
      <c r="A158" s="64" t="s">
        <v>278</v>
      </c>
      <c r="B158" s="95">
        <v>122026.24505</v>
      </c>
      <c r="C158" s="95">
        <v>179585.17490000001</v>
      </c>
      <c r="D158" s="95">
        <v>95300.568440000003</v>
      </c>
      <c r="E158" s="95">
        <v>222246.74406</v>
      </c>
      <c r="F158" s="95">
        <v>94067.539819999991</v>
      </c>
      <c r="G158" s="95">
        <v>64777.862390000002</v>
      </c>
      <c r="H158" s="95">
        <v>53066.706920000004</v>
      </c>
      <c r="I158" s="95">
        <v>108550.21952</v>
      </c>
      <c r="J158" s="95">
        <v>0</v>
      </c>
      <c r="K158" s="95">
        <v>157908.25078999999</v>
      </c>
      <c r="L158" s="95">
        <v>25387.457300000002</v>
      </c>
      <c r="M158" s="95">
        <v>280880.50695000001</v>
      </c>
      <c r="N158" s="95">
        <v>172824.10349000001</v>
      </c>
      <c r="O158" s="95">
        <v>1576621.3796300001</v>
      </c>
    </row>
    <row r="159" spans="1:15">
      <c r="A159" s="64" t="s">
        <v>1281</v>
      </c>
      <c r="B159" s="95">
        <v>0</v>
      </c>
      <c r="C159" s="95">
        <v>0</v>
      </c>
      <c r="D159" s="95">
        <v>0</v>
      </c>
      <c r="E159" s="95">
        <v>0</v>
      </c>
      <c r="F159" s="95">
        <v>0</v>
      </c>
      <c r="G159" s="95">
        <v>0</v>
      </c>
      <c r="H159" s="95">
        <v>0</v>
      </c>
      <c r="I159" s="95">
        <v>0</v>
      </c>
      <c r="J159" s="95">
        <v>0</v>
      </c>
      <c r="K159" s="95">
        <v>0</v>
      </c>
      <c r="L159" s="95">
        <v>0</v>
      </c>
      <c r="M159" s="95">
        <v>0</v>
      </c>
      <c r="N159" s="95">
        <v>0</v>
      </c>
      <c r="O159" s="95">
        <v>0</v>
      </c>
    </row>
    <row r="160" spans="1:15">
      <c r="A160" s="64" t="s">
        <v>279</v>
      </c>
      <c r="B160" s="95">
        <v>108285.91209</v>
      </c>
      <c r="C160" s="95">
        <v>134995.17452999999</v>
      </c>
      <c r="D160" s="95">
        <v>95300.568450000006</v>
      </c>
      <c r="E160" s="95">
        <v>120205.57971999999</v>
      </c>
      <c r="F160" s="95">
        <v>119330.53701999999</v>
      </c>
      <c r="G160" s="95">
        <v>64777.862390000002</v>
      </c>
      <c r="H160" s="95">
        <v>53066.706920000004</v>
      </c>
      <c r="I160" s="95">
        <v>78881.048930000004</v>
      </c>
      <c r="J160" s="95">
        <v>2398.8418500000002</v>
      </c>
      <c r="K160" s="95">
        <v>114414.13129</v>
      </c>
      <c r="L160" s="95">
        <v>36129.879540000002</v>
      </c>
      <c r="M160" s="95">
        <v>100270.50695000001</v>
      </c>
      <c r="N160" s="95">
        <v>53358.533200000005</v>
      </c>
      <c r="O160" s="95">
        <v>1081415.2828800001</v>
      </c>
    </row>
    <row r="161" spans="1:15">
      <c r="A161" s="64" t="s">
        <v>280</v>
      </c>
      <c r="B161" s="95">
        <v>0</v>
      </c>
      <c r="C161" s="95">
        <v>37125.175860000003</v>
      </c>
      <c r="D161" s="95">
        <v>123.1152</v>
      </c>
      <c r="E161" s="95">
        <v>637.92993999999999</v>
      </c>
      <c r="F161" s="95">
        <v>23150.952269999998</v>
      </c>
      <c r="G161" s="95">
        <v>1041.70109</v>
      </c>
      <c r="H161" s="95">
        <v>12092.514070000001</v>
      </c>
      <c r="I161" s="95">
        <v>1197.06205</v>
      </c>
      <c r="J161" s="95">
        <v>0</v>
      </c>
      <c r="K161" s="95">
        <v>0</v>
      </c>
      <c r="L161" s="95">
        <v>0</v>
      </c>
      <c r="M161" s="95">
        <v>93.524479999999997</v>
      </c>
      <c r="N161" s="95">
        <v>16446.864970000002</v>
      </c>
      <c r="O161" s="95">
        <v>91908.839930000002</v>
      </c>
    </row>
    <row r="162" spans="1:15">
      <c r="A162" s="177" t="s">
        <v>281</v>
      </c>
      <c r="B162" s="57">
        <v>444406.04136999999</v>
      </c>
      <c r="C162" s="57">
        <v>173376.38887</v>
      </c>
      <c r="D162" s="57">
        <v>1084945.3516800001</v>
      </c>
      <c r="E162" s="57">
        <v>0</v>
      </c>
      <c r="F162" s="57">
        <v>0</v>
      </c>
      <c r="G162" s="57">
        <v>353080.38780000003</v>
      </c>
      <c r="H162" s="57">
        <v>130842.63331999999</v>
      </c>
      <c r="I162" s="57">
        <v>173966.66661000001</v>
      </c>
      <c r="J162" s="57">
        <v>0</v>
      </c>
      <c r="K162" s="57">
        <v>949793.83958999999</v>
      </c>
      <c r="L162" s="57">
        <v>0</v>
      </c>
      <c r="M162" s="57">
        <v>0</v>
      </c>
      <c r="N162" s="57">
        <v>0</v>
      </c>
      <c r="O162" s="57">
        <v>3310411.3092399999</v>
      </c>
    </row>
    <row r="163" spans="1:15">
      <c r="A163" s="64" t="s">
        <v>282</v>
      </c>
      <c r="B163" s="95">
        <v>443570</v>
      </c>
      <c r="C163" s="95">
        <v>170000</v>
      </c>
      <c r="D163" s="95">
        <v>1054256.5</v>
      </c>
      <c r="E163" s="95">
        <v>0</v>
      </c>
      <c r="F163" s="95">
        <v>0</v>
      </c>
      <c r="G163" s="95">
        <v>349418.75</v>
      </c>
      <c r="H163" s="95">
        <v>129000</v>
      </c>
      <c r="I163" s="95">
        <v>170000</v>
      </c>
      <c r="J163" s="95">
        <v>0</v>
      </c>
      <c r="K163" s="95">
        <v>936500</v>
      </c>
      <c r="L163" s="95">
        <v>0</v>
      </c>
      <c r="M163" s="95">
        <v>0</v>
      </c>
      <c r="N163" s="95">
        <v>0</v>
      </c>
      <c r="O163" s="95">
        <v>3252745.25</v>
      </c>
    </row>
    <row r="164" spans="1:15">
      <c r="A164" s="64" t="s">
        <v>283</v>
      </c>
      <c r="B164" s="95">
        <v>0</v>
      </c>
      <c r="C164" s="95">
        <v>0</v>
      </c>
      <c r="D164" s="95">
        <v>0</v>
      </c>
      <c r="E164" s="95">
        <v>0</v>
      </c>
      <c r="F164" s="95">
        <v>0</v>
      </c>
      <c r="G164" s="95">
        <v>0</v>
      </c>
      <c r="H164" s="95">
        <v>0</v>
      </c>
      <c r="I164" s="95">
        <v>0</v>
      </c>
      <c r="J164" s="95">
        <v>0</v>
      </c>
      <c r="K164" s="95">
        <v>0</v>
      </c>
      <c r="L164" s="95">
        <v>0</v>
      </c>
      <c r="M164" s="95">
        <v>0</v>
      </c>
      <c r="N164" s="95">
        <v>0</v>
      </c>
      <c r="O164" s="95">
        <v>0</v>
      </c>
    </row>
    <row r="165" spans="1:15">
      <c r="A165" s="64" t="s">
        <v>1410</v>
      </c>
      <c r="B165" s="95">
        <v>0</v>
      </c>
      <c r="C165" s="95">
        <v>0</v>
      </c>
      <c r="D165" s="95">
        <v>0</v>
      </c>
      <c r="E165" s="95">
        <v>0</v>
      </c>
      <c r="F165" s="95">
        <v>0</v>
      </c>
      <c r="G165" s="95">
        <v>0</v>
      </c>
      <c r="H165" s="95">
        <v>0</v>
      </c>
      <c r="I165" s="95">
        <v>0</v>
      </c>
      <c r="J165" s="95">
        <v>0</v>
      </c>
      <c r="K165" s="95">
        <v>0</v>
      </c>
      <c r="L165" s="95">
        <v>0</v>
      </c>
      <c r="M165" s="95">
        <v>0</v>
      </c>
      <c r="N165" s="95">
        <v>0</v>
      </c>
      <c r="O165" s="95">
        <v>0</v>
      </c>
    </row>
    <row r="166" spans="1:15">
      <c r="A166" s="64" t="s">
        <v>285</v>
      </c>
      <c r="B166" s="95">
        <v>836.04137000000003</v>
      </c>
      <c r="C166" s="95">
        <v>3376.3888700000002</v>
      </c>
      <c r="D166" s="95">
        <v>30688.85168</v>
      </c>
      <c r="E166" s="95">
        <v>0</v>
      </c>
      <c r="F166" s="95">
        <v>0</v>
      </c>
      <c r="G166" s="95">
        <v>3661.6378</v>
      </c>
      <c r="H166" s="95">
        <v>1842.6333200000001</v>
      </c>
      <c r="I166" s="95">
        <v>3966.6666099999998</v>
      </c>
      <c r="J166" s="95">
        <v>0</v>
      </c>
      <c r="K166" s="95">
        <v>13293.83959</v>
      </c>
      <c r="L166" s="95">
        <v>0</v>
      </c>
      <c r="M166" s="95">
        <v>0</v>
      </c>
      <c r="N166" s="95">
        <v>0</v>
      </c>
      <c r="O166" s="95">
        <v>57666.059240000002</v>
      </c>
    </row>
    <row r="167" spans="1:15">
      <c r="A167" s="177" t="s">
        <v>286</v>
      </c>
      <c r="B167" s="57">
        <v>268800.72638999997</v>
      </c>
      <c r="C167" s="57">
        <v>173999.72222999998</v>
      </c>
      <c r="D167" s="57">
        <v>260540.70668999999</v>
      </c>
      <c r="E167" s="57">
        <v>272962.40713999997</v>
      </c>
      <c r="F167" s="57">
        <v>170145.83313999997</v>
      </c>
      <c r="G167" s="57">
        <v>178322.21155000001</v>
      </c>
      <c r="H167" s="57">
        <v>109465.07249999999</v>
      </c>
      <c r="I167" s="57">
        <v>349820.46948000003</v>
      </c>
      <c r="J167" s="57">
        <v>0</v>
      </c>
      <c r="K167" s="57">
        <v>252550.47378</v>
      </c>
      <c r="L167" s="57">
        <v>82878.925300000003</v>
      </c>
      <c r="M167" s="57">
        <v>423975.57795000001</v>
      </c>
      <c r="N167" s="57">
        <v>0</v>
      </c>
      <c r="O167" s="57">
        <v>2543462.1261499999</v>
      </c>
    </row>
    <row r="168" spans="1:15">
      <c r="A168" s="64" t="s">
        <v>287</v>
      </c>
      <c r="B168" s="95">
        <v>0</v>
      </c>
      <c r="C168" s="95">
        <v>0</v>
      </c>
      <c r="D168" s="95">
        <v>0</v>
      </c>
      <c r="E168" s="95">
        <v>0</v>
      </c>
      <c r="F168" s="95">
        <v>0</v>
      </c>
      <c r="G168" s="95">
        <v>0</v>
      </c>
      <c r="H168" s="95">
        <v>0</v>
      </c>
      <c r="I168" s="95">
        <v>0</v>
      </c>
      <c r="J168" s="95">
        <v>0</v>
      </c>
      <c r="K168" s="95">
        <v>8575</v>
      </c>
      <c r="L168" s="95">
        <v>1485.6633400000001</v>
      </c>
      <c r="M168" s="95">
        <v>30575.998019999999</v>
      </c>
      <c r="N168" s="95">
        <v>0</v>
      </c>
      <c r="O168" s="95">
        <v>40636.661359999998</v>
      </c>
    </row>
    <row r="169" spans="1:15">
      <c r="A169" s="64" t="s">
        <v>288</v>
      </c>
      <c r="B169" s="95">
        <v>0</v>
      </c>
      <c r="C169" s="95">
        <v>0</v>
      </c>
      <c r="D169" s="95">
        <v>0</v>
      </c>
      <c r="E169" s="95">
        <v>0</v>
      </c>
      <c r="F169" s="95">
        <v>0</v>
      </c>
      <c r="G169" s="95">
        <v>0</v>
      </c>
      <c r="H169" s="95">
        <v>0</v>
      </c>
      <c r="I169" s="95">
        <v>0</v>
      </c>
      <c r="J169" s="95">
        <v>0</v>
      </c>
      <c r="K169" s="95">
        <v>0</v>
      </c>
      <c r="L169" s="95">
        <v>0</v>
      </c>
      <c r="M169" s="95">
        <v>0</v>
      </c>
      <c r="N169" s="95">
        <v>0</v>
      </c>
      <c r="O169" s="95">
        <v>0</v>
      </c>
    </row>
    <row r="170" spans="1:15">
      <c r="A170" s="64" t="s">
        <v>289</v>
      </c>
      <c r="B170" s="95">
        <v>0</v>
      </c>
      <c r="C170" s="95">
        <v>0</v>
      </c>
      <c r="D170" s="95">
        <v>0</v>
      </c>
      <c r="E170" s="95">
        <v>0</v>
      </c>
      <c r="F170" s="95">
        <v>0</v>
      </c>
      <c r="G170" s="95">
        <v>0</v>
      </c>
      <c r="H170" s="95">
        <v>0</v>
      </c>
      <c r="I170" s="95">
        <v>0</v>
      </c>
      <c r="J170" s="95">
        <v>0</v>
      </c>
      <c r="K170" s="95">
        <v>0</v>
      </c>
      <c r="L170" s="95">
        <v>1485.6633400000001</v>
      </c>
      <c r="M170" s="95">
        <v>0</v>
      </c>
      <c r="N170" s="95">
        <v>0</v>
      </c>
      <c r="O170" s="95">
        <v>1485.6633400000001</v>
      </c>
    </row>
    <row r="171" spans="1:15">
      <c r="A171" s="64" t="s">
        <v>290</v>
      </c>
      <c r="B171" s="95">
        <v>0</v>
      </c>
      <c r="C171" s="95">
        <v>0</v>
      </c>
      <c r="D171" s="95">
        <v>0</v>
      </c>
      <c r="E171" s="95">
        <v>0</v>
      </c>
      <c r="F171" s="95">
        <v>0</v>
      </c>
      <c r="G171" s="95">
        <v>0</v>
      </c>
      <c r="H171" s="95">
        <v>0</v>
      </c>
      <c r="I171" s="95">
        <v>0</v>
      </c>
      <c r="J171" s="95">
        <v>0</v>
      </c>
      <c r="K171" s="95">
        <v>8575</v>
      </c>
      <c r="L171" s="95">
        <v>0</v>
      </c>
      <c r="M171" s="95">
        <v>30575.998019999999</v>
      </c>
      <c r="N171" s="95">
        <v>0</v>
      </c>
      <c r="O171" s="95">
        <v>39150.998020000006</v>
      </c>
    </row>
    <row r="172" spans="1:15">
      <c r="A172" s="64" t="s">
        <v>291</v>
      </c>
      <c r="B172" s="95">
        <v>0</v>
      </c>
      <c r="C172" s="95">
        <v>0</v>
      </c>
      <c r="D172" s="95">
        <v>0</v>
      </c>
      <c r="E172" s="95">
        <v>0</v>
      </c>
      <c r="F172" s="95">
        <v>0</v>
      </c>
      <c r="G172" s="95">
        <v>0</v>
      </c>
      <c r="H172" s="95">
        <v>0</v>
      </c>
      <c r="I172" s="95">
        <v>0</v>
      </c>
      <c r="J172" s="95">
        <v>0</v>
      </c>
      <c r="K172" s="95">
        <v>0</v>
      </c>
      <c r="L172" s="95">
        <v>0</v>
      </c>
      <c r="M172" s="95">
        <v>0</v>
      </c>
      <c r="N172" s="95">
        <v>0</v>
      </c>
      <c r="O172" s="95">
        <v>0</v>
      </c>
    </row>
    <row r="173" spans="1:15">
      <c r="A173" s="64" t="s">
        <v>292</v>
      </c>
      <c r="B173" s="95">
        <v>0</v>
      </c>
      <c r="C173" s="95">
        <v>0</v>
      </c>
      <c r="D173" s="95">
        <v>0</v>
      </c>
      <c r="E173" s="95">
        <v>0</v>
      </c>
      <c r="F173" s="95">
        <v>0</v>
      </c>
      <c r="G173" s="95">
        <v>0</v>
      </c>
      <c r="H173" s="95">
        <v>0</v>
      </c>
      <c r="I173" s="95">
        <v>0</v>
      </c>
      <c r="J173" s="95">
        <v>0</v>
      </c>
      <c r="K173" s="95">
        <v>0</v>
      </c>
      <c r="L173" s="95">
        <v>0</v>
      </c>
      <c r="M173" s="95">
        <v>0</v>
      </c>
      <c r="N173" s="95">
        <v>0</v>
      </c>
      <c r="O173" s="95">
        <v>0</v>
      </c>
    </row>
    <row r="174" spans="1:15">
      <c r="A174" s="64" t="s">
        <v>293</v>
      </c>
      <c r="B174" s="95">
        <v>266162.37479999999</v>
      </c>
      <c r="C174" s="95">
        <v>170000</v>
      </c>
      <c r="D174" s="95">
        <v>255110.674</v>
      </c>
      <c r="E174" s="95">
        <v>271474</v>
      </c>
      <c r="F174" s="95">
        <v>170000</v>
      </c>
      <c r="G174" s="95">
        <v>175707</v>
      </c>
      <c r="H174" s="95">
        <v>107625</v>
      </c>
      <c r="I174" s="95">
        <v>347200</v>
      </c>
      <c r="J174" s="95">
        <v>0</v>
      </c>
      <c r="K174" s="95">
        <v>242900</v>
      </c>
      <c r="L174" s="95">
        <v>80001.5</v>
      </c>
      <c r="M174" s="95">
        <v>391020</v>
      </c>
      <c r="N174" s="95">
        <v>0</v>
      </c>
      <c r="O174" s="95">
        <v>2477200.5488</v>
      </c>
    </row>
    <row r="175" spans="1:15">
      <c r="A175" s="64" t="s">
        <v>294</v>
      </c>
      <c r="B175" s="95">
        <v>2638.3515899999998</v>
      </c>
      <c r="C175" s="95">
        <v>3999.7222299999999</v>
      </c>
      <c r="D175" s="95">
        <v>5430.03269</v>
      </c>
      <c r="E175" s="95">
        <v>1488.4071399999998</v>
      </c>
      <c r="F175" s="95">
        <v>145.83314000000001</v>
      </c>
      <c r="G175" s="95">
        <v>2615.21155</v>
      </c>
      <c r="H175" s="95">
        <v>1840.0725</v>
      </c>
      <c r="I175" s="95">
        <v>2620.4694800000002</v>
      </c>
      <c r="J175" s="95">
        <v>0</v>
      </c>
      <c r="K175" s="95">
        <v>1075.47378</v>
      </c>
      <c r="L175" s="95">
        <v>1391.76196</v>
      </c>
      <c r="M175" s="95">
        <v>2379.5799300000003</v>
      </c>
      <c r="N175" s="95">
        <v>0</v>
      </c>
      <c r="O175" s="95">
        <v>25624.915989999998</v>
      </c>
    </row>
    <row r="176" spans="1:15">
      <c r="A176" s="177" t="s">
        <v>295</v>
      </c>
      <c r="B176" s="57">
        <v>2107632.4186100001</v>
      </c>
      <c r="C176" s="57">
        <v>2739781.0707700001</v>
      </c>
      <c r="D176" s="57">
        <v>2232636.1335500004</v>
      </c>
      <c r="E176" s="57">
        <v>1875682.6316600002</v>
      </c>
      <c r="F176" s="57">
        <v>1675155.7789700001</v>
      </c>
      <c r="G176" s="57">
        <v>1008520.90136</v>
      </c>
      <c r="H176" s="57">
        <v>871966.60401000001</v>
      </c>
      <c r="I176" s="57">
        <v>2088812.6958399999</v>
      </c>
      <c r="J176" s="57">
        <v>87071.419030000005</v>
      </c>
      <c r="K176" s="57">
        <v>1410497.65705</v>
      </c>
      <c r="L176" s="57">
        <v>349499.95006</v>
      </c>
      <c r="M176" s="57">
        <v>1499576.5035699999</v>
      </c>
      <c r="N176" s="57">
        <v>1178379.5776600002</v>
      </c>
      <c r="O176" s="57">
        <v>19125213.34214</v>
      </c>
    </row>
    <row r="177" spans="1:15">
      <c r="A177" s="63" t="s">
        <v>296</v>
      </c>
      <c r="B177" s="95">
        <v>1701086.88</v>
      </c>
      <c r="C177" s="95">
        <v>2474928.96</v>
      </c>
      <c r="D177" s="95">
        <v>1728937.15</v>
      </c>
      <c r="E177" s="95">
        <v>1376350</v>
      </c>
      <c r="F177" s="95">
        <v>1072180</v>
      </c>
      <c r="G177" s="95">
        <v>834625</v>
      </c>
      <c r="H177" s="95">
        <v>702133</v>
      </c>
      <c r="I177" s="95">
        <v>1537989.6</v>
      </c>
      <c r="J177" s="95">
        <v>95490.01655</v>
      </c>
      <c r="K177" s="95">
        <v>739183.9</v>
      </c>
      <c r="L177" s="95">
        <v>297993.59999999998</v>
      </c>
      <c r="M177" s="95">
        <v>1290394</v>
      </c>
      <c r="N177" s="95">
        <v>866181.9</v>
      </c>
      <c r="O177" s="95">
        <v>14717474.006549999</v>
      </c>
    </row>
    <row r="178" spans="1:15">
      <c r="A178" s="64" t="s">
        <v>297</v>
      </c>
      <c r="B178" s="95">
        <v>1701086.88</v>
      </c>
      <c r="C178" s="95">
        <v>2474928.96</v>
      </c>
      <c r="D178" s="95">
        <v>1728937.15</v>
      </c>
      <c r="E178" s="95">
        <v>1376350</v>
      </c>
      <c r="F178" s="95">
        <v>1072180</v>
      </c>
      <c r="G178" s="95">
        <v>834625</v>
      </c>
      <c r="H178" s="95">
        <v>702133</v>
      </c>
      <c r="I178" s="95">
        <v>1537989.6</v>
      </c>
      <c r="J178" s="95">
        <v>95490.01655</v>
      </c>
      <c r="K178" s="95">
        <v>739183.9</v>
      </c>
      <c r="L178" s="95">
        <v>297993.59999999998</v>
      </c>
      <c r="M178" s="95">
        <v>1290394</v>
      </c>
      <c r="N178" s="95">
        <v>866181.9</v>
      </c>
      <c r="O178" s="95">
        <v>14717474.006549999</v>
      </c>
    </row>
    <row r="179" spans="1:15">
      <c r="A179" s="64" t="s">
        <v>298</v>
      </c>
      <c r="B179" s="95">
        <v>0</v>
      </c>
      <c r="C179" s="95">
        <v>0</v>
      </c>
      <c r="D179" s="95">
        <v>0</v>
      </c>
      <c r="E179" s="95">
        <v>0</v>
      </c>
      <c r="F179" s="95">
        <v>0</v>
      </c>
      <c r="G179" s="95">
        <v>0</v>
      </c>
      <c r="H179" s="95">
        <v>0</v>
      </c>
      <c r="I179" s="95">
        <v>0</v>
      </c>
      <c r="J179" s="95">
        <v>0</v>
      </c>
      <c r="K179" s="95">
        <v>0</v>
      </c>
      <c r="L179" s="95">
        <v>0</v>
      </c>
      <c r="M179" s="95">
        <v>87506</v>
      </c>
      <c r="N179" s="95">
        <v>0</v>
      </c>
      <c r="O179" s="95">
        <v>87506</v>
      </c>
    </row>
    <row r="180" spans="1:15">
      <c r="A180" s="64" t="s">
        <v>299</v>
      </c>
      <c r="B180" s="95">
        <v>0</v>
      </c>
      <c r="C180" s="95">
        <v>0</v>
      </c>
      <c r="D180" s="95">
        <v>0</v>
      </c>
      <c r="E180" s="95">
        <v>0</v>
      </c>
      <c r="F180" s="95">
        <v>0</v>
      </c>
      <c r="G180" s="95">
        <v>0</v>
      </c>
      <c r="H180" s="95">
        <v>0</v>
      </c>
      <c r="I180" s="95">
        <v>0</v>
      </c>
      <c r="J180" s="95">
        <v>0</v>
      </c>
      <c r="K180" s="95">
        <v>0</v>
      </c>
      <c r="L180" s="95">
        <v>0</v>
      </c>
      <c r="M180" s="95">
        <v>-87506</v>
      </c>
      <c r="N180" s="95">
        <v>0</v>
      </c>
      <c r="O180" s="95">
        <v>-87506</v>
      </c>
    </row>
    <row r="181" spans="1:15">
      <c r="A181" s="63" t="s">
        <v>300</v>
      </c>
      <c r="B181" s="95">
        <v>32119.928399999997</v>
      </c>
      <c r="C181" s="95">
        <v>0</v>
      </c>
      <c r="D181" s="95">
        <v>0</v>
      </c>
      <c r="E181" s="95">
        <v>14.472239999999999</v>
      </c>
      <c r="F181" s="95">
        <v>68.103200000000001</v>
      </c>
      <c r="G181" s="95">
        <v>5831.5260499999995</v>
      </c>
      <c r="H181" s="95">
        <v>13752.5</v>
      </c>
      <c r="I181" s="95">
        <v>1689.5345500000001</v>
      </c>
      <c r="J181" s="95">
        <v>0</v>
      </c>
      <c r="K181" s="95">
        <v>38691.006000000001</v>
      </c>
      <c r="L181" s="95">
        <v>2171.7570299999998</v>
      </c>
      <c r="M181" s="95">
        <v>137113.57924000002</v>
      </c>
      <c r="N181" s="95">
        <v>5529.5283099999997</v>
      </c>
      <c r="O181" s="95">
        <v>236981.93502</v>
      </c>
    </row>
    <row r="182" spans="1:15">
      <c r="A182" s="64" t="s">
        <v>301</v>
      </c>
      <c r="B182" s="95">
        <v>0</v>
      </c>
      <c r="C182" s="95">
        <v>0</v>
      </c>
      <c r="D182" s="95">
        <v>0</v>
      </c>
      <c r="E182" s="95">
        <v>0</v>
      </c>
      <c r="F182" s="95">
        <v>0</v>
      </c>
      <c r="G182" s="95">
        <v>0.51254999999999995</v>
      </c>
      <c r="H182" s="95">
        <v>0</v>
      </c>
      <c r="I182" s="95">
        <v>0</v>
      </c>
      <c r="J182" s="95">
        <v>0</v>
      </c>
      <c r="K182" s="95">
        <v>0</v>
      </c>
      <c r="L182" s="95">
        <v>1713.40211</v>
      </c>
      <c r="M182" s="95">
        <v>0</v>
      </c>
      <c r="N182" s="95">
        <v>0</v>
      </c>
      <c r="O182" s="95">
        <v>1713.9146599999999</v>
      </c>
    </row>
    <row r="183" spans="1:15">
      <c r="A183" s="64" t="s">
        <v>302</v>
      </c>
      <c r="B183" s="95">
        <v>32119.928399999997</v>
      </c>
      <c r="C183" s="95">
        <v>0</v>
      </c>
      <c r="D183" s="95">
        <v>0</v>
      </c>
      <c r="E183" s="95">
        <v>14.472239999999999</v>
      </c>
      <c r="F183" s="95">
        <v>68.103200000000001</v>
      </c>
      <c r="G183" s="95">
        <v>5831.0135</v>
      </c>
      <c r="H183" s="95">
        <v>13752.5</v>
      </c>
      <c r="I183" s="95">
        <v>0</v>
      </c>
      <c r="J183" s="95">
        <v>0</v>
      </c>
      <c r="K183" s="95">
        <v>38575</v>
      </c>
      <c r="L183" s="95">
        <v>458.35491999999999</v>
      </c>
      <c r="M183" s="95">
        <v>136974</v>
      </c>
      <c r="N183" s="95">
        <v>4211.04</v>
      </c>
      <c r="O183" s="95">
        <v>232004.41225999998</v>
      </c>
    </row>
    <row r="184" spans="1:15">
      <c r="A184" s="64" t="s">
        <v>303</v>
      </c>
      <c r="B184" s="95">
        <v>0</v>
      </c>
      <c r="C184" s="95">
        <v>0</v>
      </c>
      <c r="D184" s="95">
        <v>0</v>
      </c>
      <c r="E184" s="95">
        <v>0</v>
      </c>
      <c r="F184" s="95">
        <v>0</v>
      </c>
      <c r="G184" s="95">
        <v>0</v>
      </c>
      <c r="H184" s="95">
        <v>0</v>
      </c>
      <c r="I184" s="95">
        <v>1689.5345500000001</v>
      </c>
      <c r="J184" s="95">
        <v>0</v>
      </c>
      <c r="K184" s="95">
        <v>116.006</v>
      </c>
      <c r="L184" s="95">
        <v>0</v>
      </c>
      <c r="M184" s="95">
        <v>139.57924</v>
      </c>
      <c r="N184" s="95">
        <v>1318.48831</v>
      </c>
      <c r="O184" s="95">
        <v>3263.6080999999999</v>
      </c>
    </row>
    <row r="185" spans="1:15">
      <c r="A185" s="63" t="s">
        <v>304</v>
      </c>
      <c r="B185" s="95">
        <v>0</v>
      </c>
      <c r="C185" s="95">
        <v>0</v>
      </c>
      <c r="D185" s="95">
        <v>0</v>
      </c>
      <c r="E185" s="95">
        <v>0</v>
      </c>
      <c r="F185" s="95">
        <v>0</v>
      </c>
      <c r="G185" s="95">
        <v>0</v>
      </c>
      <c r="H185" s="95">
        <v>0</v>
      </c>
      <c r="I185" s="95">
        <v>0</v>
      </c>
      <c r="J185" s="95">
        <v>0</v>
      </c>
      <c r="K185" s="95">
        <v>0</v>
      </c>
      <c r="L185" s="95">
        <v>0</v>
      </c>
      <c r="M185" s="95">
        <v>0</v>
      </c>
      <c r="N185" s="95">
        <v>0</v>
      </c>
      <c r="O185" s="95">
        <v>0</v>
      </c>
    </row>
    <row r="186" spans="1:15">
      <c r="A186" s="64" t="s">
        <v>305</v>
      </c>
      <c r="B186" s="95">
        <v>0</v>
      </c>
      <c r="C186" s="95">
        <v>0</v>
      </c>
      <c r="D186" s="95">
        <v>0</v>
      </c>
      <c r="E186" s="95">
        <v>0</v>
      </c>
      <c r="F186" s="95">
        <v>0</v>
      </c>
      <c r="G186" s="95">
        <v>0</v>
      </c>
      <c r="H186" s="95">
        <v>0</v>
      </c>
      <c r="I186" s="95">
        <v>0</v>
      </c>
      <c r="J186" s="95">
        <v>0</v>
      </c>
      <c r="K186" s="95">
        <v>0</v>
      </c>
      <c r="L186" s="95">
        <v>0</v>
      </c>
      <c r="M186" s="95">
        <v>0</v>
      </c>
      <c r="N186" s="95">
        <v>0</v>
      </c>
      <c r="O186" s="95">
        <v>0</v>
      </c>
    </row>
    <row r="187" spans="1:15">
      <c r="A187" s="63" t="s">
        <v>306</v>
      </c>
      <c r="B187" s="95">
        <v>309297.01014999999</v>
      </c>
      <c r="C187" s="95">
        <v>221948.17644000001</v>
      </c>
      <c r="D187" s="95">
        <v>436656.47587999998</v>
      </c>
      <c r="E187" s="95">
        <v>429716.35360000003</v>
      </c>
      <c r="F187" s="95">
        <v>519654.39399999997</v>
      </c>
      <c r="G187" s="95">
        <v>131268.80280999999</v>
      </c>
      <c r="H187" s="95">
        <v>125334.53118000001</v>
      </c>
      <c r="I187" s="95">
        <v>474888.08455000003</v>
      </c>
      <c r="J187" s="95">
        <v>12092.151169999999</v>
      </c>
      <c r="K187" s="95">
        <v>565747.04595000006</v>
      </c>
      <c r="L187" s="95">
        <v>25872.43721</v>
      </c>
      <c r="M187" s="95">
        <v>67158.163450000007</v>
      </c>
      <c r="N187" s="95">
        <v>152523.90956999999</v>
      </c>
      <c r="O187" s="95">
        <v>3472157.53596</v>
      </c>
    </row>
    <row r="188" spans="1:15">
      <c r="A188" s="64" t="s">
        <v>307</v>
      </c>
      <c r="B188" s="95">
        <v>277091.78279000003</v>
      </c>
      <c r="C188" s="95">
        <v>216641.70189</v>
      </c>
      <c r="D188" s="95">
        <v>409158.05535000004</v>
      </c>
      <c r="E188" s="95">
        <v>391794.99565</v>
      </c>
      <c r="F188" s="95">
        <v>252583.56200000001</v>
      </c>
      <c r="G188" s="95">
        <v>122824.4087</v>
      </c>
      <c r="H188" s="95">
        <v>123486.79002</v>
      </c>
      <c r="I188" s="95">
        <v>296852.30813999998</v>
      </c>
      <c r="J188" s="95">
        <v>1368.0074299999999</v>
      </c>
      <c r="K188" s="95">
        <v>157579.65484999999</v>
      </c>
      <c r="L188" s="95">
        <v>23869.115260000002</v>
      </c>
      <c r="M188" s="95">
        <v>66749.910700000008</v>
      </c>
      <c r="N188" s="95">
        <v>149367.01517</v>
      </c>
      <c r="O188" s="95">
        <v>2489367.3079499998</v>
      </c>
    </row>
    <row r="189" spans="1:15">
      <c r="A189" s="64" t="s">
        <v>308</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408.19436999999999</v>
      </c>
      <c r="N189" s="95">
        <v>3156.8944000000001</v>
      </c>
      <c r="O189" s="95">
        <v>112119.38906</v>
      </c>
    </row>
    <row r="190" spans="1:15">
      <c r="A190" s="64" t="s">
        <v>309</v>
      </c>
      <c r="B190" s="95">
        <v>27139.33252</v>
      </c>
      <c r="C190" s="95">
        <v>0.16297</v>
      </c>
      <c r="D190" s="95">
        <v>0</v>
      </c>
      <c r="E190" s="95">
        <v>33190.54999</v>
      </c>
      <c r="F190" s="95">
        <v>263198.07799999998</v>
      </c>
      <c r="G190" s="95">
        <v>0</v>
      </c>
      <c r="H190" s="95">
        <v>0</v>
      </c>
      <c r="I190" s="95">
        <v>161075.4</v>
      </c>
      <c r="J190" s="95">
        <v>0</v>
      </c>
      <c r="K190" s="95">
        <v>386067.25708999997</v>
      </c>
      <c r="L190" s="95">
        <v>0</v>
      </c>
      <c r="M190" s="95">
        <v>5.8380000000000001E-2</v>
      </c>
      <c r="N190" s="95">
        <v>0</v>
      </c>
      <c r="O190" s="95">
        <v>870670.83895</v>
      </c>
    </row>
    <row r="191" spans="1:15">
      <c r="A191" s="63" t="s">
        <v>310</v>
      </c>
      <c r="B191" s="95">
        <v>65128.600060000004</v>
      </c>
      <c r="C191" s="95">
        <v>42903.934329999996</v>
      </c>
      <c r="D191" s="95">
        <v>67042.507670000006</v>
      </c>
      <c r="E191" s="95">
        <v>69601.805819999994</v>
      </c>
      <c r="F191" s="95">
        <v>83253.281770000001</v>
      </c>
      <c r="G191" s="95">
        <v>36795.572500000002</v>
      </c>
      <c r="H191" s="95">
        <v>30746.572829999997</v>
      </c>
      <c r="I191" s="95">
        <v>74245.476739999998</v>
      </c>
      <c r="J191" s="95">
        <v>-20510.74869</v>
      </c>
      <c r="K191" s="95">
        <v>66875.705100000006</v>
      </c>
      <c r="L191" s="95">
        <v>23462.15582</v>
      </c>
      <c r="M191" s="95">
        <v>4910.7608799999998</v>
      </c>
      <c r="N191" s="95">
        <v>154144.23978</v>
      </c>
      <c r="O191" s="95">
        <v>698599.86461000005</v>
      </c>
    </row>
    <row r="192" spans="1:15">
      <c r="A192" s="64" t="s">
        <v>311</v>
      </c>
      <c r="B192" s="95">
        <v>27726.185600000001</v>
      </c>
      <c r="C192" s="95">
        <v>14166.666999999999</v>
      </c>
      <c r="D192" s="95">
        <v>61023.326000000001</v>
      </c>
      <c r="E192" s="95">
        <v>50841</v>
      </c>
      <c r="F192" s="95">
        <v>65774.363230000003</v>
      </c>
      <c r="G192" s="95">
        <v>14776.15263</v>
      </c>
      <c r="H192" s="95">
        <v>13700.808630000001</v>
      </c>
      <c r="I192" s="95">
        <v>0</v>
      </c>
      <c r="J192" s="95">
        <v>-20741.999530000001</v>
      </c>
      <c r="K192" s="95">
        <v>34277</v>
      </c>
      <c r="L192" s="95">
        <v>13470.504720000001</v>
      </c>
      <c r="M192" s="95">
        <v>2896.97057</v>
      </c>
      <c r="N192" s="95">
        <v>119208.38695</v>
      </c>
      <c r="O192" s="95">
        <v>397119.36580000003</v>
      </c>
    </row>
    <row r="193" spans="1:15">
      <c r="A193" s="100" t="s">
        <v>312</v>
      </c>
      <c r="B193" s="95">
        <v>37402.41446</v>
      </c>
      <c r="C193" s="95">
        <v>28737.267329999999</v>
      </c>
      <c r="D193" s="95">
        <v>6019.1816699999999</v>
      </c>
      <c r="E193" s="95">
        <v>18760.805820000001</v>
      </c>
      <c r="F193" s="95">
        <v>17478.918539999999</v>
      </c>
      <c r="G193" s="95">
        <v>22019.419870000002</v>
      </c>
      <c r="H193" s="95">
        <v>17045.764199999998</v>
      </c>
      <c r="I193" s="95">
        <v>74245.476739999998</v>
      </c>
      <c r="J193" s="95">
        <v>231.25083999999998</v>
      </c>
      <c r="K193" s="95">
        <v>32598.705100000003</v>
      </c>
      <c r="L193" s="95">
        <v>9991.6510999999991</v>
      </c>
      <c r="M193" s="95">
        <v>2013.7903100000001</v>
      </c>
      <c r="N193" s="95">
        <v>34935.852829999996</v>
      </c>
      <c r="O193" s="95">
        <v>301480.49881000002</v>
      </c>
    </row>
    <row r="194" spans="1:15">
      <c r="A194" s="155" t="s">
        <v>313</v>
      </c>
      <c r="B194" s="57">
        <v>32828230.005990002</v>
      </c>
      <c r="C194" s="57">
        <v>42049705.635199994</v>
      </c>
      <c r="D194" s="57">
        <v>39817819.28644</v>
      </c>
      <c r="E194" s="57">
        <v>26950206.463259999</v>
      </c>
      <c r="F194" s="57">
        <v>23843029.018709999</v>
      </c>
      <c r="G194" s="57">
        <v>17229008.895180002</v>
      </c>
      <c r="H194" s="57">
        <v>12785277.46731</v>
      </c>
      <c r="I194" s="57">
        <v>19211683.447749998</v>
      </c>
      <c r="J194" s="57">
        <v>211356.79493</v>
      </c>
      <c r="K194" s="57">
        <v>20632731.269450001</v>
      </c>
      <c r="L194" s="57">
        <v>5072963.8567700004</v>
      </c>
      <c r="M194" s="57">
        <v>27725301.29713</v>
      </c>
      <c r="N194" s="57">
        <v>10380397.67582</v>
      </c>
      <c r="O194" s="57">
        <v>278737711.11394</v>
      </c>
    </row>
    <row r="195" spans="1:15">
      <c r="A195" s="177" t="s">
        <v>314</v>
      </c>
      <c r="B195" s="57">
        <v>2380125.8515999997</v>
      </c>
      <c r="C195" s="57">
        <v>871861.68520000007</v>
      </c>
      <c r="D195" s="57">
        <v>1851010.9735999999</v>
      </c>
      <c r="E195" s="57">
        <v>5360134.6153000006</v>
      </c>
      <c r="F195" s="57">
        <v>2197027.2388299997</v>
      </c>
      <c r="G195" s="57">
        <v>313249.35138999997</v>
      </c>
      <c r="H195" s="57">
        <v>822196.23549999995</v>
      </c>
      <c r="I195" s="57">
        <v>99.523759999999996</v>
      </c>
      <c r="J195" s="57">
        <v>19399.753909999999</v>
      </c>
      <c r="K195" s="57">
        <v>319923.68112999998</v>
      </c>
      <c r="L195" s="57">
        <v>375702.25154999999</v>
      </c>
      <c r="M195" s="57">
        <v>412121.33463</v>
      </c>
      <c r="N195" s="57">
        <v>326396.56154999998</v>
      </c>
      <c r="O195" s="57">
        <v>15249249.057950001</v>
      </c>
    </row>
    <row r="196" spans="1:15">
      <c r="A196" s="63" t="s">
        <v>315</v>
      </c>
      <c r="B196" s="95">
        <v>69209.051760000002</v>
      </c>
      <c r="C196" s="95">
        <v>60262.920680000003</v>
      </c>
      <c r="D196" s="95">
        <v>365772.72299000004</v>
      </c>
      <c r="E196" s="95">
        <v>607353.00774000003</v>
      </c>
      <c r="F196" s="95">
        <v>615636.43371000001</v>
      </c>
      <c r="G196" s="95">
        <v>31576.19584</v>
      </c>
      <c r="H196" s="95">
        <v>56865.69369</v>
      </c>
      <c r="I196" s="95">
        <v>0</v>
      </c>
      <c r="J196" s="95">
        <v>0</v>
      </c>
      <c r="K196" s="95">
        <v>0</v>
      </c>
      <c r="L196" s="95">
        <v>0</v>
      </c>
      <c r="M196" s="95">
        <v>0</v>
      </c>
      <c r="N196" s="95">
        <v>0</v>
      </c>
      <c r="O196" s="95">
        <v>1806676.0264100002</v>
      </c>
    </row>
    <row r="197" spans="1:15">
      <c r="A197" s="64" t="s">
        <v>316</v>
      </c>
      <c r="B197" s="95">
        <v>3847.1574300000002</v>
      </c>
      <c r="C197" s="95">
        <v>5818.5485199999994</v>
      </c>
      <c r="D197" s="95">
        <v>85288.208769999997</v>
      </c>
      <c r="E197" s="95">
        <v>25023.948120000001</v>
      </c>
      <c r="F197" s="95">
        <v>60359.725180000001</v>
      </c>
      <c r="G197" s="95">
        <v>17307.395840000001</v>
      </c>
      <c r="H197" s="95">
        <v>56696.810640000003</v>
      </c>
      <c r="I197" s="95">
        <v>0</v>
      </c>
      <c r="J197" s="95">
        <v>0</v>
      </c>
      <c r="K197" s="95">
        <v>0</v>
      </c>
      <c r="L197" s="95">
        <v>0</v>
      </c>
      <c r="M197" s="95">
        <v>0</v>
      </c>
      <c r="N197" s="95">
        <v>0</v>
      </c>
      <c r="O197" s="95">
        <v>254341.79449999999</v>
      </c>
    </row>
    <row r="198" spans="1:15">
      <c r="A198" s="64" t="s">
        <v>317</v>
      </c>
      <c r="B198" s="95">
        <v>8750.35808</v>
      </c>
      <c r="C198" s="95">
        <v>530.53415000000007</v>
      </c>
      <c r="D198" s="95">
        <v>771.26098999999999</v>
      </c>
      <c r="E198" s="95">
        <v>804.52152000000001</v>
      </c>
      <c r="F198" s="95">
        <v>-1.7000000000000001E-4</v>
      </c>
      <c r="G198" s="95">
        <v>0</v>
      </c>
      <c r="H198" s="95">
        <v>168.88305</v>
      </c>
      <c r="I198" s="95">
        <v>0</v>
      </c>
      <c r="J198" s="95">
        <v>0</v>
      </c>
      <c r="K198" s="95">
        <v>0</v>
      </c>
      <c r="L198" s="95">
        <v>0</v>
      </c>
      <c r="M198" s="95">
        <v>0</v>
      </c>
      <c r="N198" s="95">
        <v>0</v>
      </c>
      <c r="O198" s="95">
        <v>11025.55762</v>
      </c>
    </row>
    <row r="199" spans="1:15">
      <c r="A199" s="64" t="s">
        <v>318</v>
      </c>
      <c r="B199" s="95">
        <v>20923.981460000003</v>
      </c>
      <c r="C199" s="95">
        <v>0</v>
      </c>
      <c r="D199" s="95">
        <v>275267.97323</v>
      </c>
      <c r="E199" s="95">
        <v>446037.98698000005</v>
      </c>
      <c r="F199" s="95">
        <v>496980.42023000005</v>
      </c>
      <c r="G199" s="95">
        <v>0</v>
      </c>
      <c r="H199" s="95">
        <v>0</v>
      </c>
      <c r="I199" s="95">
        <v>0</v>
      </c>
      <c r="J199" s="95">
        <v>0</v>
      </c>
      <c r="K199" s="95">
        <v>0</v>
      </c>
      <c r="L199" s="95">
        <v>0</v>
      </c>
      <c r="M199" s="95">
        <v>0</v>
      </c>
      <c r="N199" s="95">
        <v>0</v>
      </c>
      <c r="O199" s="95">
        <v>1239210.3619000001</v>
      </c>
    </row>
    <row r="200" spans="1:15">
      <c r="A200" s="64" t="s">
        <v>319</v>
      </c>
      <c r="B200" s="95">
        <v>1258.4532799999999</v>
      </c>
      <c r="C200" s="95">
        <v>13782.838009999999</v>
      </c>
      <c r="D200" s="95">
        <v>0</v>
      </c>
      <c r="E200" s="95">
        <v>0</v>
      </c>
      <c r="F200" s="95">
        <v>0</v>
      </c>
      <c r="G200" s="95">
        <v>0</v>
      </c>
      <c r="H200" s="95">
        <v>0</v>
      </c>
      <c r="I200" s="95">
        <v>0</v>
      </c>
      <c r="J200" s="95">
        <v>0</v>
      </c>
      <c r="K200" s="95">
        <v>0</v>
      </c>
      <c r="L200" s="95">
        <v>0</v>
      </c>
      <c r="M200" s="95">
        <v>0</v>
      </c>
      <c r="N200" s="95">
        <v>0</v>
      </c>
      <c r="O200" s="95">
        <v>15041.291289999999</v>
      </c>
    </row>
    <row r="201" spans="1:15">
      <c r="A201" s="64" t="s">
        <v>320</v>
      </c>
      <c r="B201" s="95">
        <v>34429.10151</v>
      </c>
      <c r="C201" s="95">
        <v>40131</v>
      </c>
      <c r="D201" s="95">
        <v>4445.28</v>
      </c>
      <c r="E201" s="95">
        <v>135486.55112000002</v>
      </c>
      <c r="F201" s="95">
        <v>58296.28847</v>
      </c>
      <c r="G201" s="95">
        <v>14268.8</v>
      </c>
      <c r="H201" s="95">
        <v>0</v>
      </c>
      <c r="I201" s="95">
        <v>0</v>
      </c>
      <c r="J201" s="95">
        <v>0</v>
      </c>
      <c r="K201" s="95">
        <v>0</v>
      </c>
      <c r="L201" s="95">
        <v>0</v>
      </c>
      <c r="M201" s="95">
        <v>0</v>
      </c>
      <c r="N201" s="95">
        <v>0</v>
      </c>
      <c r="O201" s="95">
        <v>287057.02110000001</v>
      </c>
    </row>
    <row r="202" spans="1:15">
      <c r="A202" s="63" t="s">
        <v>321</v>
      </c>
      <c r="B202" s="95">
        <v>1896407.34448</v>
      </c>
      <c r="C202" s="95">
        <v>749761.94027000002</v>
      </c>
      <c r="D202" s="95">
        <v>1202690.6371800001</v>
      </c>
      <c r="E202" s="95">
        <v>4485207.1224699998</v>
      </c>
      <c r="F202" s="95">
        <v>1337249.3145299999</v>
      </c>
      <c r="G202" s="95">
        <v>93708.824970000001</v>
      </c>
      <c r="H202" s="95">
        <v>505984.25705999997</v>
      </c>
      <c r="I202" s="95">
        <v>99.523759999999996</v>
      </c>
      <c r="J202" s="95">
        <v>19399.753909999999</v>
      </c>
      <c r="K202" s="95">
        <v>316519.18001000001</v>
      </c>
      <c r="L202" s="95">
        <v>346796.10856000002</v>
      </c>
      <c r="M202" s="95">
        <v>203273.12302999999</v>
      </c>
      <c r="N202" s="95">
        <v>60426.02405</v>
      </c>
      <c r="O202" s="95">
        <v>11217523.154280001</v>
      </c>
    </row>
    <row r="203" spans="1:15">
      <c r="A203" s="64" t="s">
        <v>322</v>
      </c>
      <c r="B203" s="95">
        <v>0</v>
      </c>
      <c r="C203" s="95">
        <v>0</v>
      </c>
      <c r="D203" s="95">
        <v>0</v>
      </c>
      <c r="E203" s="95">
        <v>0</v>
      </c>
      <c r="F203" s="95">
        <v>0</v>
      </c>
      <c r="G203" s="95">
        <v>0</v>
      </c>
      <c r="H203" s="95">
        <v>297.84459999999996</v>
      </c>
      <c r="I203" s="95">
        <v>0</v>
      </c>
      <c r="J203" s="95">
        <v>0</v>
      </c>
      <c r="K203" s="95">
        <v>0</v>
      </c>
      <c r="L203" s="95">
        <v>0</v>
      </c>
      <c r="M203" s="95">
        <v>0</v>
      </c>
      <c r="N203" s="95">
        <v>0</v>
      </c>
      <c r="O203" s="95">
        <v>297.84459999999996</v>
      </c>
    </row>
    <row r="204" spans="1:15">
      <c r="A204" s="64" t="s">
        <v>323</v>
      </c>
      <c r="B204" s="95">
        <v>754960.01266000001</v>
      </c>
      <c r="C204" s="95">
        <v>1584.8347900000001</v>
      </c>
      <c r="D204" s="95">
        <v>221702.62484</v>
      </c>
      <c r="E204" s="95">
        <v>3175898.7455300004</v>
      </c>
      <c r="F204" s="95">
        <v>635868.08054999996</v>
      </c>
      <c r="G204" s="95">
        <v>0</v>
      </c>
      <c r="H204" s="95">
        <v>0</v>
      </c>
      <c r="I204" s="95">
        <v>0</v>
      </c>
      <c r="J204" s="95">
        <v>434.92399999999998</v>
      </c>
      <c r="K204" s="95">
        <v>0</v>
      </c>
      <c r="L204" s="95">
        <v>0</v>
      </c>
      <c r="M204" s="95">
        <v>0</v>
      </c>
      <c r="N204" s="95">
        <v>0</v>
      </c>
      <c r="O204" s="95">
        <v>4790449.2223699996</v>
      </c>
    </row>
    <row r="205" spans="1:15">
      <c r="A205" s="64" t="s">
        <v>1411</v>
      </c>
      <c r="B205" s="95">
        <v>1141447.33182</v>
      </c>
      <c r="C205" s="95">
        <v>212279.29266000001</v>
      </c>
      <c r="D205" s="95">
        <v>310016.55306999997</v>
      </c>
      <c r="E205" s="95">
        <v>530920.03685999999</v>
      </c>
      <c r="F205" s="95">
        <v>384357.45088000002</v>
      </c>
      <c r="G205" s="95">
        <v>65224.263530000004</v>
      </c>
      <c r="H205" s="95">
        <v>505686.41245999996</v>
      </c>
      <c r="I205" s="95">
        <v>99.523759999999996</v>
      </c>
      <c r="J205" s="95">
        <v>1759.2967800000001</v>
      </c>
      <c r="K205" s="95">
        <v>243638.15068000002</v>
      </c>
      <c r="L205" s="95">
        <v>194320.35612000001</v>
      </c>
      <c r="M205" s="95">
        <v>115733.35338</v>
      </c>
      <c r="N205" s="95">
        <v>36645.103080000001</v>
      </c>
      <c r="O205" s="95">
        <v>3742127.1250800001</v>
      </c>
    </row>
    <row r="206" spans="1:15">
      <c r="A206" s="64" t="s">
        <v>325</v>
      </c>
      <c r="B206" s="95">
        <v>0</v>
      </c>
      <c r="C206" s="95">
        <v>0</v>
      </c>
      <c r="D206" s="95">
        <v>0</v>
      </c>
      <c r="E206" s="95">
        <v>0</v>
      </c>
      <c r="F206" s="95">
        <v>0</v>
      </c>
      <c r="G206" s="95">
        <v>0</v>
      </c>
      <c r="H206" s="95">
        <v>0</v>
      </c>
      <c r="I206" s="95">
        <v>0</v>
      </c>
      <c r="J206" s="95">
        <v>0</v>
      </c>
      <c r="K206" s="95">
        <v>0</v>
      </c>
      <c r="L206" s="95">
        <v>0</v>
      </c>
      <c r="M206" s="95">
        <v>0</v>
      </c>
      <c r="N206" s="95">
        <v>0</v>
      </c>
      <c r="O206" s="95">
        <v>0</v>
      </c>
    </row>
    <row r="207" spans="1:15">
      <c r="A207" s="64" t="s">
        <v>326</v>
      </c>
      <c r="B207" s="95">
        <v>0</v>
      </c>
      <c r="C207" s="95">
        <v>535897.81281999999</v>
      </c>
      <c r="D207" s="95">
        <v>670971.45926999999</v>
      </c>
      <c r="E207" s="95">
        <v>778388.34007999999</v>
      </c>
      <c r="F207" s="95">
        <v>317023.7831</v>
      </c>
      <c r="G207" s="95">
        <v>28484.561440000001</v>
      </c>
      <c r="H207" s="95">
        <v>0</v>
      </c>
      <c r="I207" s="95">
        <v>0</v>
      </c>
      <c r="J207" s="95">
        <v>17205.53313</v>
      </c>
      <c r="K207" s="95">
        <v>72881.029330000005</v>
      </c>
      <c r="L207" s="95">
        <v>152475.75244000001</v>
      </c>
      <c r="M207" s="95">
        <v>87539.769650000002</v>
      </c>
      <c r="N207" s="95">
        <v>23780.920969999999</v>
      </c>
      <c r="O207" s="95">
        <v>2684648.9622300002</v>
      </c>
    </row>
    <row r="208" spans="1:15">
      <c r="A208" s="63" t="s">
        <v>327</v>
      </c>
      <c r="B208" s="95">
        <v>0</v>
      </c>
      <c r="C208" s="95">
        <v>0</v>
      </c>
      <c r="D208" s="95">
        <v>0</v>
      </c>
      <c r="E208" s="95">
        <v>0</v>
      </c>
      <c r="F208" s="95">
        <v>0</v>
      </c>
      <c r="G208" s="95">
        <v>0</v>
      </c>
      <c r="H208" s="95">
        <v>0</v>
      </c>
      <c r="I208" s="95">
        <v>0</v>
      </c>
      <c r="J208" s="95">
        <v>0</v>
      </c>
      <c r="K208" s="95">
        <v>0</v>
      </c>
      <c r="L208" s="95">
        <v>0</v>
      </c>
      <c r="M208" s="95">
        <v>0</v>
      </c>
      <c r="N208" s="95">
        <v>0</v>
      </c>
      <c r="O208" s="95">
        <v>0</v>
      </c>
    </row>
    <row r="209" spans="1:15">
      <c r="A209" s="63" t="s">
        <v>328</v>
      </c>
      <c r="B209" s="95">
        <v>414509.45536000002</v>
      </c>
      <c r="C209" s="95">
        <v>61836.824249999998</v>
      </c>
      <c r="D209" s="95">
        <v>254287.33361</v>
      </c>
      <c r="E209" s="95">
        <v>265077.12890000001</v>
      </c>
      <c r="F209" s="95">
        <v>241585.94563</v>
      </c>
      <c r="G209" s="95">
        <v>187964.33058000001</v>
      </c>
      <c r="H209" s="95">
        <v>243979.88475</v>
      </c>
      <c r="I209" s="95">
        <v>0</v>
      </c>
      <c r="J209" s="95">
        <v>0</v>
      </c>
      <c r="K209" s="95">
        <v>3404.5011199999999</v>
      </c>
      <c r="L209" s="95">
        <v>28906.142989999997</v>
      </c>
      <c r="M209" s="95">
        <v>199392.40518</v>
      </c>
      <c r="N209" s="95">
        <v>265970.53749999998</v>
      </c>
      <c r="O209" s="95">
        <v>2166914.4898699997</v>
      </c>
    </row>
    <row r="210" spans="1:15">
      <c r="A210" s="64" t="s">
        <v>329</v>
      </c>
      <c r="B210" s="95">
        <v>135900.03886</v>
      </c>
      <c r="C210" s="95">
        <v>0</v>
      </c>
      <c r="D210" s="95">
        <v>40232.949999999997</v>
      </c>
      <c r="E210" s="95">
        <v>13930</v>
      </c>
      <c r="F210" s="95">
        <v>15000</v>
      </c>
      <c r="G210" s="95">
        <v>1343</v>
      </c>
      <c r="H210" s="95">
        <v>2.6355300000000002</v>
      </c>
      <c r="I210" s="95">
        <v>0</v>
      </c>
      <c r="J210" s="95">
        <v>0</v>
      </c>
      <c r="K210" s="95">
        <v>0</v>
      </c>
      <c r="L210" s="95">
        <v>0</v>
      </c>
      <c r="M210" s="95">
        <v>0</v>
      </c>
      <c r="N210" s="95">
        <v>0</v>
      </c>
      <c r="O210" s="95">
        <v>206408.62438999998</v>
      </c>
    </row>
    <row r="211" spans="1:15">
      <c r="A211" s="64" t="s">
        <v>330</v>
      </c>
      <c r="B211" s="95">
        <v>278609.41649999999</v>
      </c>
      <c r="C211" s="95">
        <v>61836.824249999998</v>
      </c>
      <c r="D211" s="95">
        <v>214054.38361000002</v>
      </c>
      <c r="E211" s="95">
        <v>251147.12890000001</v>
      </c>
      <c r="F211" s="95">
        <v>226585.94563</v>
      </c>
      <c r="G211" s="95">
        <v>186621.33058000001</v>
      </c>
      <c r="H211" s="95">
        <v>243977.24922</v>
      </c>
      <c r="I211" s="95">
        <v>0</v>
      </c>
      <c r="J211" s="95">
        <v>0</v>
      </c>
      <c r="K211" s="95">
        <v>3404.5011199999999</v>
      </c>
      <c r="L211" s="95">
        <v>28906.142989999997</v>
      </c>
      <c r="M211" s="95">
        <v>199392.40518</v>
      </c>
      <c r="N211" s="95">
        <v>8745.6723199999997</v>
      </c>
      <c r="O211" s="95">
        <v>1703281.0003</v>
      </c>
    </row>
    <row r="212" spans="1:15">
      <c r="A212" s="64" t="s">
        <v>331</v>
      </c>
      <c r="B212" s="95">
        <v>0</v>
      </c>
      <c r="C212" s="95">
        <v>0</v>
      </c>
      <c r="D212" s="95">
        <v>0</v>
      </c>
      <c r="E212" s="95">
        <v>0</v>
      </c>
      <c r="F212" s="95">
        <v>0</v>
      </c>
      <c r="G212" s="95">
        <v>0</v>
      </c>
      <c r="H212" s="95">
        <v>0</v>
      </c>
      <c r="I212" s="95">
        <v>0</v>
      </c>
      <c r="J212" s="95">
        <v>0</v>
      </c>
      <c r="K212" s="95">
        <v>0</v>
      </c>
      <c r="L212" s="95">
        <v>0</v>
      </c>
      <c r="M212" s="95">
        <v>0</v>
      </c>
      <c r="N212" s="95">
        <v>0</v>
      </c>
      <c r="O212" s="95">
        <v>0</v>
      </c>
    </row>
    <row r="213" spans="1:15">
      <c r="A213" s="64" t="s">
        <v>332</v>
      </c>
      <c r="B213" s="95">
        <v>0</v>
      </c>
      <c r="C213" s="95">
        <v>0</v>
      </c>
      <c r="D213" s="95">
        <v>0</v>
      </c>
      <c r="E213" s="95">
        <v>0</v>
      </c>
      <c r="F213" s="95">
        <v>0</v>
      </c>
      <c r="G213" s="95">
        <v>0</v>
      </c>
      <c r="H213" s="95">
        <v>0</v>
      </c>
      <c r="I213" s="95">
        <v>0</v>
      </c>
      <c r="J213" s="95">
        <v>0</v>
      </c>
      <c r="K213" s="95">
        <v>0</v>
      </c>
      <c r="L213" s="95">
        <v>0</v>
      </c>
      <c r="M213" s="95">
        <v>0</v>
      </c>
      <c r="N213" s="95">
        <v>257224.86517999999</v>
      </c>
      <c r="O213" s="95">
        <v>257224.86517999999</v>
      </c>
    </row>
    <row r="214" spans="1:15">
      <c r="A214" s="63" t="s">
        <v>333</v>
      </c>
      <c r="B214" s="95">
        <v>0</v>
      </c>
      <c r="C214" s="95">
        <v>0</v>
      </c>
      <c r="D214" s="95">
        <v>28260.27982</v>
      </c>
      <c r="E214" s="95">
        <v>2497.35619</v>
      </c>
      <c r="F214" s="95">
        <v>2555.5449600000002</v>
      </c>
      <c r="G214" s="95">
        <v>0</v>
      </c>
      <c r="H214" s="95">
        <v>15366.4</v>
      </c>
      <c r="I214" s="95">
        <v>0</v>
      </c>
      <c r="J214" s="95">
        <v>0</v>
      </c>
      <c r="K214" s="95">
        <v>0</v>
      </c>
      <c r="L214" s="95">
        <v>0</v>
      </c>
      <c r="M214" s="95">
        <v>9455.8064200000008</v>
      </c>
      <c r="N214" s="95">
        <v>0</v>
      </c>
      <c r="O214" s="95">
        <v>58135.387390000004</v>
      </c>
    </row>
    <row r="215" spans="1:15">
      <c r="A215" s="177" t="s">
        <v>334</v>
      </c>
      <c r="B215" s="57">
        <v>47798384.452249996</v>
      </c>
      <c r="C215" s="57">
        <v>80107557.329170004</v>
      </c>
      <c r="D215" s="57">
        <v>66489695.438160002</v>
      </c>
      <c r="E215" s="57">
        <v>40635140.196779996</v>
      </c>
      <c r="F215" s="57">
        <v>51450710.529600002</v>
      </c>
      <c r="G215" s="57">
        <v>25617227.381990001</v>
      </c>
      <c r="H215" s="57">
        <v>21457698.605779998</v>
      </c>
      <c r="I215" s="57">
        <v>27754158.5414</v>
      </c>
      <c r="J215" s="57">
        <v>787635.28267999995</v>
      </c>
      <c r="K215" s="57">
        <v>22133122.762080003</v>
      </c>
      <c r="L215" s="57">
        <v>8296750.9955000002</v>
      </c>
      <c r="M215" s="57">
        <v>61547045.103639998</v>
      </c>
      <c r="N215" s="57">
        <v>11520783.35416</v>
      </c>
      <c r="O215" s="57">
        <v>465595909.97319001</v>
      </c>
    </row>
    <row r="216" spans="1:15">
      <c r="A216" s="63" t="s">
        <v>335</v>
      </c>
      <c r="B216" s="95">
        <v>1673295.28052</v>
      </c>
      <c r="C216" s="95">
        <v>1443991.1110499999</v>
      </c>
      <c r="D216" s="95">
        <v>29456.071</v>
      </c>
      <c r="E216" s="95">
        <v>58.61103</v>
      </c>
      <c r="F216" s="95">
        <v>251213.08358999999</v>
      </c>
      <c r="G216" s="95">
        <v>2556.7274900000002</v>
      </c>
      <c r="H216" s="95">
        <v>1.4528599999999998</v>
      </c>
      <c r="I216" s="95">
        <v>80.596000000000004</v>
      </c>
      <c r="J216" s="95">
        <v>5.2999999999999999E-2</v>
      </c>
      <c r="K216" s="95">
        <v>0</v>
      </c>
      <c r="L216" s="95">
        <v>4.0000000000000001E-3</v>
      </c>
      <c r="M216" s="95">
        <v>25054898.33137</v>
      </c>
      <c r="N216" s="95">
        <v>0</v>
      </c>
      <c r="O216" s="95">
        <v>28455551.321910001</v>
      </c>
    </row>
    <row r="217" spans="1:15">
      <c r="A217" s="64" t="s">
        <v>336</v>
      </c>
      <c r="B217" s="95">
        <v>34300</v>
      </c>
      <c r="C217" s="95">
        <v>119.6</v>
      </c>
      <c r="D217" s="95">
        <v>0</v>
      </c>
      <c r="E217" s="95">
        <v>0</v>
      </c>
      <c r="F217" s="95">
        <v>0</v>
      </c>
      <c r="G217" s="95">
        <v>0</v>
      </c>
      <c r="H217" s="95">
        <v>0</v>
      </c>
      <c r="I217" s="95">
        <v>0</v>
      </c>
      <c r="J217" s="95">
        <v>0</v>
      </c>
      <c r="K217" s="95">
        <v>0</v>
      </c>
      <c r="L217" s="95">
        <v>0</v>
      </c>
      <c r="M217" s="95">
        <v>0</v>
      </c>
      <c r="N217" s="95">
        <v>0</v>
      </c>
      <c r="O217" s="95">
        <v>34419.599999999999</v>
      </c>
    </row>
    <row r="218" spans="1:15">
      <c r="A218" s="64" t="s">
        <v>337</v>
      </c>
      <c r="B218" s="95">
        <v>0</v>
      </c>
      <c r="C218" s="95">
        <v>1443210</v>
      </c>
      <c r="D218" s="95">
        <v>0</v>
      </c>
      <c r="E218" s="95">
        <v>0</v>
      </c>
      <c r="F218" s="95">
        <v>0</v>
      </c>
      <c r="G218" s="95">
        <v>0</v>
      </c>
      <c r="H218" s="95">
        <v>0</v>
      </c>
      <c r="I218" s="95">
        <v>0</v>
      </c>
      <c r="J218" s="95">
        <v>0</v>
      </c>
      <c r="K218" s="95">
        <v>0</v>
      </c>
      <c r="L218" s="95">
        <v>0</v>
      </c>
      <c r="M218" s="95">
        <v>0</v>
      </c>
      <c r="N218" s="95">
        <v>0</v>
      </c>
      <c r="O218" s="95">
        <v>1443210</v>
      </c>
    </row>
    <row r="219" spans="1:15">
      <c r="A219" s="64" t="s">
        <v>338</v>
      </c>
      <c r="B219" s="95">
        <v>1638995.28052</v>
      </c>
      <c r="C219" s="95">
        <v>661.51105000000007</v>
      </c>
      <c r="D219" s="95">
        <v>29456.071</v>
      </c>
      <c r="E219" s="95">
        <v>58.61103</v>
      </c>
      <c r="F219" s="95">
        <v>251213.08358999999</v>
      </c>
      <c r="G219" s="95">
        <v>2556.7274900000002</v>
      </c>
      <c r="H219" s="95">
        <v>1.4528599999999998</v>
      </c>
      <c r="I219" s="95">
        <v>80.596000000000004</v>
      </c>
      <c r="J219" s="95">
        <v>5.2999999999999999E-2</v>
      </c>
      <c r="K219" s="95">
        <v>0</v>
      </c>
      <c r="L219" s="95">
        <v>4.0000000000000001E-3</v>
      </c>
      <c r="M219" s="95">
        <v>25054898.33137</v>
      </c>
      <c r="N219" s="95">
        <v>0</v>
      </c>
      <c r="O219" s="95">
        <v>26977921.72191</v>
      </c>
    </row>
    <row r="220" spans="1:15">
      <c r="A220" s="63" t="s">
        <v>339</v>
      </c>
      <c r="B220" s="95">
        <v>0</v>
      </c>
      <c r="C220" s="95">
        <v>21451730.876490001</v>
      </c>
      <c r="D220" s="95">
        <v>0</v>
      </c>
      <c r="E220" s="95">
        <v>0</v>
      </c>
      <c r="F220" s="95">
        <v>63043.128170000004</v>
      </c>
      <c r="G220" s="95">
        <v>0</v>
      </c>
      <c r="H220" s="95">
        <v>0</v>
      </c>
      <c r="I220" s="95">
        <v>0</v>
      </c>
      <c r="J220" s="95">
        <v>13205.17013</v>
      </c>
      <c r="K220" s="95">
        <v>0</v>
      </c>
      <c r="L220" s="95">
        <v>612.69987000000003</v>
      </c>
      <c r="M220" s="95">
        <v>0</v>
      </c>
      <c r="N220" s="95">
        <v>75426.215930000006</v>
      </c>
      <c r="O220" s="95">
        <v>21604018.09059</v>
      </c>
    </row>
    <row r="221" spans="1:15">
      <c r="A221" s="65" t="s">
        <v>340</v>
      </c>
      <c r="B221" s="95">
        <v>0</v>
      </c>
      <c r="C221" s="95">
        <v>0</v>
      </c>
      <c r="D221" s="95">
        <v>0</v>
      </c>
      <c r="E221" s="95">
        <v>0</v>
      </c>
      <c r="F221" s="95">
        <v>0</v>
      </c>
      <c r="G221" s="95">
        <v>0</v>
      </c>
      <c r="H221" s="95">
        <v>0</v>
      </c>
      <c r="I221" s="95">
        <v>0</v>
      </c>
      <c r="J221" s="95">
        <v>0</v>
      </c>
      <c r="K221" s="95">
        <v>0</v>
      </c>
      <c r="L221" s="95">
        <v>0</v>
      </c>
      <c r="M221" s="95">
        <v>0</v>
      </c>
      <c r="N221" s="95">
        <v>0</v>
      </c>
      <c r="O221" s="95">
        <v>0</v>
      </c>
    </row>
    <row r="222" spans="1:15">
      <c r="A222" s="64" t="s">
        <v>341</v>
      </c>
      <c r="B222" s="95">
        <v>0</v>
      </c>
      <c r="C222" s="95">
        <v>166081.85472999999</v>
      </c>
      <c r="D222" s="95">
        <v>0</v>
      </c>
      <c r="E222" s="95">
        <v>0</v>
      </c>
      <c r="F222" s="95">
        <v>63043.128170000004</v>
      </c>
      <c r="G222" s="95">
        <v>0</v>
      </c>
      <c r="H222" s="95">
        <v>0</v>
      </c>
      <c r="I222" s="95">
        <v>0</v>
      </c>
      <c r="J222" s="95">
        <v>13205.17013</v>
      </c>
      <c r="K222" s="95">
        <v>0</v>
      </c>
      <c r="L222" s="95">
        <v>612.69987000000003</v>
      </c>
      <c r="M222" s="95">
        <v>0</v>
      </c>
      <c r="N222" s="95">
        <v>75426.215930000006</v>
      </c>
      <c r="O222" s="95">
        <v>318369.06883</v>
      </c>
    </row>
    <row r="223" spans="1:15">
      <c r="A223" s="64" t="s">
        <v>342</v>
      </c>
      <c r="B223" s="95">
        <v>0</v>
      </c>
      <c r="C223" s="95">
        <v>21285649.021759998</v>
      </c>
      <c r="D223" s="95">
        <v>0</v>
      </c>
      <c r="E223" s="95">
        <v>0</v>
      </c>
      <c r="F223" s="95">
        <v>0</v>
      </c>
      <c r="G223" s="95">
        <v>0</v>
      </c>
      <c r="H223" s="95">
        <v>0</v>
      </c>
      <c r="I223" s="95">
        <v>0</v>
      </c>
      <c r="J223" s="95">
        <v>0</v>
      </c>
      <c r="K223" s="95">
        <v>0</v>
      </c>
      <c r="L223" s="95">
        <v>0</v>
      </c>
      <c r="M223" s="95">
        <v>0</v>
      </c>
      <c r="N223" s="95">
        <v>0</v>
      </c>
      <c r="O223" s="95">
        <v>21285649.021759998</v>
      </c>
    </row>
    <row r="224" spans="1:15">
      <c r="A224" s="64" t="s">
        <v>343</v>
      </c>
      <c r="B224" s="95">
        <v>0</v>
      </c>
      <c r="C224" s="95">
        <v>0</v>
      </c>
      <c r="D224" s="95">
        <v>0</v>
      </c>
      <c r="E224" s="95">
        <v>0</v>
      </c>
      <c r="F224" s="95">
        <v>0</v>
      </c>
      <c r="G224" s="95">
        <v>0</v>
      </c>
      <c r="H224" s="95">
        <v>0</v>
      </c>
      <c r="I224" s="95">
        <v>0</v>
      </c>
      <c r="J224" s="95">
        <v>0</v>
      </c>
      <c r="K224" s="95">
        <v>0</v>
      </c>
      <c r="L224" s="95">
        <v>0</v>
      </c>
      <c r="M224" s="95">
        <v>0</v>
      </c>
      <c r="N224" s="95">
        <v>0</v>
      </c>
      <c r="O224" s="95">
        <v>0</v>
      </c>
    </row>
    <row r="225" spans="1:15">
      <c r="A225" s="64" t="s">
        <v>344</v>
      </c>
      <c r="B225" s="95">
        <v>0</v>
      </c>
      <c r="C225" s="95">
        <v>0</v>
      </c>
      <c r="D225" s="95">
        <v>0</v>
      </c>
      <c r="E225" s="95">
        <v>0</v>
      </c>
      <c r="F225" s="95">
        <v>0</v>
      </c>
      <c r="G225" s="95">
        <v>0</v>
      </c>
      <c r="H225" s="95">
        <v>0</v>
      </c>
      <c r="I225" s="95">
        <v>0</v>
      </c>
      <c r="J225" s="95">
        <v>0</v>
      </c>
      <c r="K225" s="95">
        <v>0</v>
      </c>
      <c r="L225" s="95">
        <v>0</v>
      </c>
      <c r="M225" s="95">
        <v>0</v>
      </c>
      <c r="N225" s="95">
        <v>0</v>
      </c>
      <c r="O225" s="95">
        <v>0</v>
      </c>
    </row>
    <row r="226" spans="1:15">
      <c r="A226" s="63" t="s">
        <v>345</v>
      </c>
      <c r="B226" s="95">
        <v>30130.193190000002</v>
      </c>
      <c r="C226" s="95">
        <v>1087.8204599999999</v>
      </c>
      <c r="D226" s="95">
        <v>21844.48819</v>
      </c>
      <c r="E226" s="95">
        <v>11139.79595</v>
      </c>
      <c r="F226" s="95">
        <v>35940.885439999998</v>
      </c>
      <c r="G226" s="95">
        <v>20195.067489999998</v>
      </c>
      <c r="H226" s="95">
        <v>297.87225000000001</v>
      </c>
      <c r="I226" s="95">
        <v>0</v>
      </c>
      <c r="J226" s="95">
        <v>611.226</v>
      </c>
      <c r="K226" s="95">
        <v>0</v>
      </c>
      <c r="L226" s="95">
        <v>0</v>
      </c>
      <c r="M226" s="95">
        <v>2.8000000000000003E-4</v>
      </c>
      <c r="N226" s="95">
        <v>0</v>
      </c>
      <c r="O226" s="95">
        <v>121247.34925</v>
      </c>
    </row>
    <row r="227" spans="1:15">
      <c r="A227" s="64" t="s">
        <v>346</v>
      </c>
      <c r="B227" s="95">
        <v>26640.552339999998</v>
      </c>
      <c r="C227" s="95">
        <v>406.62342000000001</v>
      </c>
      <c r="D227" s="95">
        <v>13802.422399999999</v>
      </c>
      <c r="E227" s="95">
        <v>8939.05026</v>
      </c>
      <c r="F227" s="95">
        <v>31038.874629999998</v>
      </c>
      <c r="G227" s="95">
        <v>6069.5276900000008</v>
      </c>
      <c r="H227" s="95">
        <v>137.20021</v>
      </c>
      <c r="I227" s="95">
        <v>0</v>
      </c>
      <c r="J227" s="95">
        <v>611.226</v>
      </c>
      <c r="K227" s="95">
        <v>0</v>
      </c>
      <c r="L227" s="95">
        <v>0</v>
      </c>
      <c r="M227" s="95">
        <v>2.8000000000000003E-4</v>
      </c>
      <c r="N227" s="95">
        <v>0</v>
      </c>
      <c r="O227" s="95">
        <v>87645.477230000004</v>
      </c>
    </row>
    <row r="228" spans="1:15">
      <c r="A228" s="64" t="s">
        <v>347</v>
      </c>
      <c r="B228" s="95">
        <v>3489.6408500000002</v>
      </c>
      <c r="C228" s="95">
        <v>681.19704000000002</v>
      </c>
      <c r="D228" s="95">
        <v>8042.0657899999997</v>
      </c>
      <c r="E228" s="95">
        <v>2200.7456899999997</v>
      </c>
      <c r="F228" s="95">
        <v>4902.0108099999998</v>
      </c>
      <c r="G228" s="95">
        <v>14125.5398</v>
      </c>
      <c r="H228" s="95">
        <v>160.67204000000001</v>
      </c>
      <c r="I228" s="95">
        <v>0</v>
      </c>
      <c r="J228" s="95">
        <v>0</v>
      </c>
      <c r="K228" s="95">
        <v>0</v>
      </c>
      <c r="L228" s="95">
        <v>0</v>
      </c>
      <c r="M228" s="95">
        <v>0</v>
      </c>
      <c r="N228" s="95">
        <v>0</v>
      </c>
      <c r="O228" s="95">
        <v>33601.872020000003</v>
      </c>
    </row>
    <row r="229" spans="1:15">
      <c r="A229" s="63" t="s">
        <v>348</v>
      </c>
      <c r="B229" s="95">
        <v>0</v>
      </c>
      <c r="C229" s="95">
        <v>356.72</v>
      </c>
      <c r="D229" s="95">
        <v>0</v>
      </c>
      <c r="E229" s="95">
        <v>0</v>
      </c>
      <c r="F229" s="95">
        <v>0</v>
      </c>
      <c r="G229" s="95">
        <v>0</v>
      </c>
      <c r="H229" s="95">
        <v>0</v>
      </c>
      <c r="I229" s="95">
        <v>0</v>
      </c>
      <c r="J229" s="95">
        <v>0</v>
      </c>
      <c r="K229" s="95">
        <v>0</v>
      </c>
      <c r="L229" s="95">
        <v>0</v>
      </c>
      <c r="M229" s="95">
        <v>0</v>
      </c>
      <c r="N229" s="95">
        <v>0</v>
      </c>
      <c r="O229" s="95">
        <v>356.72</v>
      </c>
    </row>
    <row r="230" spans="1:15">
      <c r="A230" s="64" t="s">
        <v>349</v>
      </c>
      <c r="B230" s="95">
        <v>0</v>
      </c>
      <c r="C230" s="95">
        <v>356.72</v>
      </c>
      <c r="D230" s="95">
        <v>0</v>
      </c>
      <c r="E230" s="95">
        <v>0</v>
      </c>
      <c r="F230" s="95">
        <v>0</v>
      </c>
      <c r="G230" s="95">
        <v>0</v>
      </c>
      <c r="H230" s="95">
        <v>0</v>
      </c>
      <c r="I230" s="95">
        <v>0</v>
      </c>
      <c r="J230" s="95">
        <v>0</v>
      </c>
      <c r="K230" s="95">
        <v>0</v>
      </c>
      <c r="L230" s="95">
        <v>0</v>
      </c>
      <c r="M230" s="95">
        <v>0</v>
      </c>
      <c r="N230" s="95">
        <v>0</v>
      </c>
      <c r="O230" s="95">
        <v>356.72</v>
      </c>
    </row>
    <row r="231" spans="1:15">
      <c r="A231" s="64" t="s">
        <v>350</v>
      </c>
      <c r="B231" s="95">
        <v>0</v>
      </c>
      <c r="C231" s="95">
        <v>0</v>
      </c>
      <c r="D231" s="95">
        <v>0</v>
      </c>
      <c r="E231" s="95">
        <v>0</v>
      </c>
      <c r="F231" s="95">
        <v>0</v>
      </c>
      <c r="G231" s="95">
        <v>0</v>
      </c>
      <c r="H231" s="95">
        <v>0</v>
      </c>
      <c r="I231" s="95">
        <v>0</v>
      </c>
      <c r="J231" s="95">
        <v>0</v>
      </c>
      <c r="K231" s="95">
        <v>0</v>
      </c>
      <c r="L231" s="95">
        <v>0</v>
      </c>
      <c r="M231" s="95">
        <v>0</v>
      </c>
      <c r="N231" s="95">
        <v>0</v>
      </c>
      <c r="O231" s="95">
        <v>0</v>
      </c>
    </row>
    <row r="232" spans="1:15">
      <c r="A232" s="63" t="s">
        <v>351</v>
      </c>
      <c r="B232" s="95">
        <v>36435314.674309999</v>
      </c>
      <c r="C232" s="95">
        <v>41305285.674139999</v>
      </c>
      <c r="D232" s="95">
        <v>54420802.704879999</v>
      </c>
      <c r="E232" s="95">
        <v>31284970.399330001</v>
      </c>
      <c r="F232" s="95">
        <v>24248037.997249998</v>
      </c>
      <c r="G232" s="95">
        <v>20831203.275520001</v>
      </c>
      <c r="H232" s="95">
        <v>18039353.545770001</v>
      </c>
      <c r="I232" s="95">
        <v>24398464.827750001</v>
      </c>
      <c r="J232" s="95">
        <v>248171.04211000001</v>
      </c>
      <c r="K232" s="95">
        <v>20318327.386</v>
      </c>
      <c r="L232" s="95">
        <v>6833661.9218899999</v>
      </c>
      <c r="M232" s="95">
        <v>33044518.418830004</v>
      </c>
      <c r="N232" s="95">
        <v>9236531.2945799995</v>
      </c>
      <c r="O232" s="95">
        <v>320644643.16236001</v>
      </c>
    </row>
    <row r="233" spans="1:15">
      <c r="A233" s="64" t="s">
        <v>352</v>
      </c>
      <c r="B233" s="95">
        <v>29314579.695889998</v>
      </c>
      <c r="C233" s="95">
        <v>24720316.0163</v>
      </c>
      <c r="D233" s="95">
        <v>49899612.239690006</v>
      </c>
      <c r="E233" s="95">
        <v>18188828.5715</v>
      </c>
      <c r="F233" s="95">
        <v>15935707.65442</v>
      </c>
      <c r="G233" s="95">
        <v>16505708.114</v>
      </c>
      <c r="H233" s="95">
        <v>14322210.590459999</v>
      </c>
      <c r="I233" s="95">
        <v>2234493.5411399999</v>
      </c>
      <c r="J233" s="95">
        <v>125058.80821999999</v>
      </c>
      <c r="K233" s="95">
        <v>12766938.68478</v>
      </c>
      <c r="L233" s="95">
        <v>5888797.8774499996</v>
      </c>
      <c r="M233" s="95">
        <v>25059866.796560001</v>
      </c>
      <c r="N233" s="95">
        <v>6793991.6226199996</v>
      </c>
      <c r="O233" s="95">
        <v>221756110.21303001</v>
      </c>
    </row>
    <row r="234" spans="1:15">
      <c r="A234" s="64" t="s">
        <v>353</v>
      </c>
      <c r="B234" s="95">
        <v>1039802.9321399999</v>
      </c>
      <c r="C234" s="95">
        <v>9497.5602400000007</v>
      </c>
      <c r="D234" s="95">
        <v>10.65222</v>
      </c>
      <c r="E234" s="95">
        <v>0</v>
      </c>
      <c r="F234" s="95">
        <v>0</v>
      </c>
      <c r="G234" s="95">
        <v>22132</v>
      </c>
      <c r="H234" s="95">
        <v>0</v>
      </c>
      <c r="I234" s="95">
        <v>0</v>
      </c>
      <c r="J234" s="95">
        <v>0</v>
      </c>
      <c r="K234" s="95">
        <v>59825.89185</v>
      </c>
      <c r="L234" s="95">
        <v>0</v>
      </c>
      <c r="M234" s="95">
        <v>0</v>
      </c>
      <c r="N234" s="95">
        <v>0</v>
      </c>
      <c r="O234" s="95">
        <v>1131269.03645</v>
      </c>
    </row>
    <row r="235" spans="1:15">
      <c r="A235" s="64" t="s">
        <v>354</v>
      </c>
      <c r="B235" s="95">
        <v>3877678.4098400003</v>
      </c>
      <c r="C235" s="95">
        <v>9936291.8971200008</v>
      </c>
      <c r="D235" s="95">
        <v>2055094.2292500001</v>
      </c>
      <c r="E235" s="95">
        <v>7935192.1783199999</v>
      </c>
      <c r="F235" s="95">
        <v>5708665.9665400004</v>
      </c>
      <c r="G235" s="95">
        <v>3119497.0427199998</v>
      </c>
      <c r="H235" s="95">
        <v>2526621.8171000001</v>
      </c>
      <c r="I235" s="95">
        <v>9227336.7574899998</v>
      </c>
      <c r="J235" s="95">
        <v>103969.51682999999</v>
      </c>
      <c r="K235" s="95">
        <v>7251276.2209099997</v>
      </c>
      <c r="L235" s="95">
        <v>669625.65275000001</v>
      </c>
      <c r="M235" s="95">
        <v>7786843.1581000006</v>
      </c>
      <c r="N235" s="95">
        <v>2207089.55632</v>
      </c>
      <c r="O235" s="95">
        <v>62405182.403290004</v>
      </c>
    </row>
    <row r="236" spans="1:15">
      <c r="A236" s="64" t="s">
        <v>355</v>
      </c>
      <c r="B236" s="95">
        <v>166829.88338999997</v>
      </c>
      <c r="C236" s="95">
        <v>103765.10573000001</v>
      </c>
      <c r="D236" s="95">
        <v>82195.7598</v>
      </c>
      <c r="E236" s="95">
        <v>234183.20514999999</v>
      </c>
      <c r="F236" s="95">
        <v>15092</v>
      </c>
      <c r="G236" s="95">
        <v>488037.21937000001</v>
      </c>
      <c r="H236" s="95">
        <v>45452.846409999998</v>
      </c>
      <c r="I236" s="95">
        <v>0</v>
      </c>
      <c r="J236" s="95">
        <v>0</v>
      </c>
      <c r="K236" s="95">
        <v>0</v>
      </c>
      <c r="L236" s="95">
        <v>4116</v>
      </c>
      <c r="M236" s="95">
        <v>0</v>
      </c>
      <c r="N236" s="95">
        <v>0</v>
      </c>
      <c r="O236" s="95">
        <v>1139672.0198499998</v>
      </c>
    </row>
    <row r="237" spans="1:15">
      <c r="A237" s="64" t="s">
        <v>356</v>
      </c>
      <c r="B237" s="64">
        <v>312412.6923</v>
      </c>
      <c r="C237" s="64">
        <v>1399279.48936</v>
      </c>
      <c r="D237" s="64">
        <v>188261.17337</v>
      </c>
      <c r="E237" s="64">
        <v>207354.21666000001</v>
      </c>
      <c r="F237" s="64">
        <v>104936.57033</v>
      </c>
      <c r="G237" s="64">
        <v>54796.557229999999</v>
      </c>
      <c r="H237" s="64">
        <v>84754.917459999997</v>
      </c>
      <c r="I237" s="64">
        <v>38636.708869999995</v>
      </c>
      <c r="J237" s="64">
        <v>5519.3952499999996</v>
      </c>
      <c r="K237" s="64">
        <v>49820.371420000003</v>
      </c>
      <c r="L237" s="64">
        <v>35660.143609999999</v>
      </c>
      <c r="M237" s="64">
        <v>24281.022639999999</v>
      </c>
      <c r="N237" s="64">
        <v>86429.599109999996</v>
      </c>
      <c r="O237" s="64">
        <v>2592142.8576100003</v>
      </c>
    </row>
    <row r="238" spans="1:15">
      <c r="A238" s="64" t="s">
        <v>357</v>
      </c>
      <c r="B238" s="64">
        <v>1268457.7829700001</v>
      </c>
      <c r="C238" s="64">
        <v>43203.651619999997</v>
      </c>
      <c r="D238" s="64">
        <v>1601649.4578699998</v>
      </c>
      <c r="E238" s="64">
        <v>4567439.0113300001</v>
      </c>
      <c r="F238" s="64">
        <v>1618949.0342600001</v>
      </c>
      <c r="G238" s="64">
        <v>90653.610319999992</v>
      </c>
      <c r="H238" s="64">
        <v>361176.75154000003</v>
      </c>
      <c r="I238" s="64">
        <v>0</v>
      </c>
      <c r="J238" s="64">
        <v>13623.321810000001</v>
      </c>
      <c r="K238" s="64">
        <v>217.7</v>
      </c>
      <c r="L238" s="64">
        <v>218598.96665000002</v>
      </c>
      <c r="M238" s="64">
        <v>0</v>
      </c>
      <c r="N238" s="64">
        <v>210</v>
      </c>
      <c r="O238" s="64">
        <v>9784179.2883700002</v>
      </c>
    </row>
    <row r="239" spans="1:15">
      <c r="A239" s="64" t="s">
        <v>358</v>
      </c>
      <c r="B239" s="64">
        <v>2265.3110000000001</v>
      </c>
      <c r="C239" s="64">
        <v>0</v>
      </c>
      <c r="D239" s="64">
        <v>2.56</v>
      </c>
      <c r="E239" s="64">
        <v>0</v>
      </c>
      <c r="F239" s="64">
        <v>34811.647270000001</v>
      </c>
      <c r="G239" s="64">
        <v>0</v>
      </c>
      <c r="H239" s="64">
        <v>0</v>
      </c>
      <c r="I239" s="64">
        <v>0</v>
      </c>
      <c r="J239" s="64">
        <v>0</v>
      </c>
      <c r="K239" s="64">
        <v>0</v>
      </c>
      <c r="L239" s="64">
        <v>0</v>
      </c>
      <c r="M239" s="64">
        <v>1322.27007</v>
      </c>
      <c r="N239" s="64">
        <v>0</v>
      </c>
      <c r="O239" s="64">
        <v>38401.788340000006</v>
      </c>
    </row>
    <row r="240" spans="1:15">
      <c r="A240" s="64" t="s">
        <v>359</v>
      </c>
      <c r="B240" s="64">
        <v>453287.96677999996</v>
      </c>
      <c r="C240" s="64">
        <v>5092931.9537700005</v>
      </c>
      <c r="D240" s="64">
        <v>593976.63267999992</v>
      </c>
      <c r="E240" s="64">
        <v>151973.21637000001</v>
      </c>
      <c r="F240" s="64">
        <v>829875.12442999997</v>
      </c>
      <c r="G240" s="64">
        <v>550378.73187999998</v>
      </c>
      <c r="H240" s="64">
        <v>699136.6227999999</v>
      </c>
      <c r="I240" s="64">
        <v>12897997.820250001</v>
      </c>
      <c r="J240" s="64">
        <v>0</v>
      </c>
      <c r="K240" s="64">
        <v>190248.51704000001</v>
      </c>
      <c r="L240" s="64">
        <v>16863.281429999999</v>
      </c>
      <c r="M240" s="64">
        <v>172205.17146000001</v>
      </c>
      <c r="N240" s="64">
        <v>148810.51652999999</v>
      </c>
      <c r="O240" s="64">
        <v>21797685.555419996</v>
      </c>
    </row>
    <row r="241" spans="1:15">
      <c r="A241" s="63" t="s">
        <v>360</v>
      </c>
      <c r="B241" s="64">
        <v>9195985.1681299992</v>
      </c>
      <c r="C241" s="64">
        <v>5944752.4365600003</v>
      </c>
      <c r="D241" s="64">
        <v>11504447.466879999</v>
      </c>
      <c r="E241" s="64">
        <v>8924597.4491799995</v>
      </c>
      <c r="F241" s="64">
        <v>26274673.592040002</v>
      </c>
      <c r="G241" s="64">
        <v>4629071.6054699998</v>
      </c>
      <c r="H241" s="64">
        <v>3315676.7948000003</v>
      </c>
      <c r="I241" s="64">
        <v>2869188.8897600002</v>
      </c>
      <c r="J241" s="64">
        <v>525647.79143999994</v>
      </c>
      <c r="K241" s="64">
        <v>1607437.1704500001</v>
      </c>
      <c r="L241" s="64">
        <v>736899.68917999999</v>
      </c>
      <c r="M241" s="64">
        <v>3251776.03786</v>
      </c>
      <c r="N241" s="64">
        <v>2105700.7747200001</v>
      </c>
      <c r="O241" s="64">
        <v>80885854.866469994</v>
      </c>
    </row>
    <row r="242" spans="1:15">
      <c r="A242" s="64" t="s">
        <v>361</v>
      </c>
      <c r="B242" s="64">
        <v>2443088.0935300002</v>
      </c>
      <c r="C242" s="64">
        <v>1774315.14466</v>
      </c>
      <c r="D242" s="64">
        <v>1934383.4365999999</v>
      </c>
      <c r="E242" s="64">
        <v>3787111.3624800001</v>
      </c>
      <c r="F242" s="64">
        <v>23609657.240729999</v>
      </c>
      <c r="G242" s="64">
        <v>3043061.2663600002</v>
      </c>
      <c r="H242" s="64">
        <v>480569.46411</v>
      </c>
      <c r="I242" s="64">
        <v>475366.52405000001</v>
      </c>
      <c r="J242" s="64">
        <v>23743.04104</v>
      </c>
      <c r="K242" s="64">
        <v>642991.4129</v>
      </c>
      <c r="L242" s="64">
        <v>523579.65769000002</v>
      </c>
      <c r="M242" s="64">
        <v>1231612.9224200002</v>
      </c>
      <c r="N242" s="64">
        <v>966445.86404999997</v>
      </c>
      <c r="O242" s="64">
        <v>40935925.43062</v>
      </c>
    </row>
    <row r="243" spans="1:15">
      <c r="A243" s="64" t="s">
        <v>362</v>
      </c>
      <c r="B243" s="64">
        <v>1010302.60818</v>
      </c>
      <c r="C243" s="64">
        <v>566385.62789</v>
      </c>
      <c r="D243" s="64">
        <v>1112525.75599</v>
      </c>
      <c r="E243" s="64">
        <v>185851.62243000002</v>
      </c>
      <c r="F243" s="64">
        <v>430774.03977999999</v>
      </c>
      <c r="G243" s="64">
        <v>150974.56842</v>
      </c>
      <c r="H243" s="64">
        <v>281789.30469000002</v>
      </c>
      <c r="I243" s="64">
        <v>0</v>
      </c>
      <c r="J243" s="64">
        <v>0</v>
      </c>
      <c r="K243" s="64">
        <v>13253.2729</v>
      </c>
      <c r="L243" s="64">
        <v>54583.333299999998</v>
      </c>
      <c r="M243" s="64">
        <v>0</v>
      </c>
      <c r="N243" s="64">
        <v>303791.67</v>
      </c>
      <c r="O243" s="64">
        <v>4110231.8035800001</v>
      </c>
    </row>
    <row r="244" spans="1:15">
      <c r="A244" s="64" t="s">
        <v>363</v>
      </c>
      <c r="B244" s="64">
        <v>386436.83601999999</v>
      </c>
      <c r="C244" s="64">
        <v>619710.56062</v>
      </c>
      <c r="D244" s="64">
        <v>1093534.1346700001</v>
      </c>
      <c r="E244" s="64">
        <v>934421.87213999999</v>
      </c>
      <c r="F244" s="64">
        <v>822658.69290000002</v>
      </c>
      <c r="G244" s="64">
        <v>100731.50129</v>
      </c>
      <c r="H244" s="64">
        <v>206121.38553</v>
      </c>
      <c r="I244" s="64">
        <v>337260.60236999998</v>
      </c>
      <c r="J244" s="64">
        <v>6829.1418899999999</v>
      </c>
      <c r="K244" s="64">
        <v>301960.75027999998</v>
      </c>
      <c r="L244" s="64">
        <v>59355.188840000003</v>
      </c>
      <c r="M244" s="64">
        <v>166842.18709999998</v>
      </c>
      <c r="N244" s="64">
        <v>273079.70342999999</v>
      </c>
      <c r="O244" s="64">
        <v>5308942.5570799997</v>
      </c>
    </row>
    <row r="245" spans="1:15">
      <c r="A245" s="64" t="s">
        <v>364</v>
      </c>
      <c r="B245" s="64">
        <v>121441.91585999999</v>
      </c>
      <c r="C245" s="64">
        <v>173836.33844999998</v>
      </c>
      <c r="D245" s="64">
        <v>191281.93359</v>
      </c>
      <c r="E245" s="64">
        <v>1477102.3632199999</v>
      </c>
      <c r="F245" s="64">
        <v>94210.075750000004</v>
      </c>
      <c r="G245" s="64">
        <v>57205.572249999997</v>
      </c>
      <c r="H245" s="64">
        <v>43728.90279</v>
      </c>
      <c r="I245" s="64">
        <v>18138.990979999999</v>
      </c>
      <c r="J245" s="64">
        <v>341.05315000000002</v>
      </c>
      <c r="K245" s="64">
        <v>132824.81742000001</v>
      </c>
      <c r="L245" s="64">
        <v>33983.690020000002</v>
      </c>
      <c r="M245" s="64">
        <v>52396.615010000001</v>
      </c>
      <c r="N245" s="64">
        <v>28213.020670000002</v>
      </c>
      <c r="O245" s="64">
        <v>2424705.2891599997</v>
      </c>
    </row>
    <row r="246" spans="1:15">
      <c r="A246" s="64" t="s">
        <v>1412</v>
      </c>
      <c r="B246" s="64">
        <v>458711.97836000001</v>
      </c>
      <c r="C246" s="64">
        <v>0</v>
      </c>
      <c r="D246" s="64">
        <v>0</v>
      </c>
      <c r="E246" s="64">
        <v>479455.47733999998</v>
      </c>
      <c r="F246" s="64">
        <v>0</v>
      </c>
      <c r="G246" s="64">
        <v>1806.1992399999999</v>
      </c>
      <c r="H246" s="64">
        <v>0</v>
      </c>
      <c r="I246" s="64">
        <v>0</v>
      </c>
      <c r="J246" s="64">
        <v>0</v>
      </c>
      <c r="K246" s="64">
        <v>0</v>
      </c>
      <c r="L246" s="64">
        <v>0</v>
      </c>
      <c r="M246" s="64">
        <v>0</v>
      </c>
      <c r="N246" s="64">
        <v>0</v>
      </c>
      <c r="O246" s="64">
        <v>939973.65494000004</v>
      </c>
    </row>
    <row r="247" spans="1:15">
      <c r="A247" s="64" t="s">
        <v>365</v>
      </c>
      <c r="B247" s="64">
        <v>4776003.73618</v>
      </c>
      <c r="C247" s="64">
        <v>2810504.7649400001</v>
      </c>
      <c r="D247" s="64">
        <v>7172722.20603</v>
      </c>
      <c r="E247" s="64">
        <v>2060654.7515699998</v>
      </c>
      <c r="F247" s="64">
        <v>1317373.5428800001</v>
      </c>
      <c r="G247" s="64">
        <v>1275292.4979100002</v>
      </c>
      <c r="H247" s="64">
        <v>2303467.7376799998</v>
      </c>
      <c r="I247" s="64">
        <v>2038422.7723599998</v>
      </c>
      <c r="J247" s="64">
        <v>494734.55536</v>
      </c>
      <c r="K247" s="64">
        <v>516406.91694999998</v>
      </c>
      <c r="L247" s="64">
        <v>65397.819329999998</v>
      </c>
      <c r="M247" s="64">
        <v>1800924.31333</v>
      </c>
      <c r="N247" s="64">
        <v>534170.51656999998</v>
      </c>
      <c r="O247" s="64">
        <v>27166076.13109</v>
      </c>
    </row>
    <row r="248" spans="1:15">
      <c r="A248" s="63" t="s">
        <v>366</v>
      </c>
      <c r="B248" s="64">
        <v>463659.1361</v>
      </c>
      <c r="C248" s="64">
        <v>398906.6887</v>
      </c>
      <c r="D248" s="64">
        <v>513144.70707</v>
      </c>
      <c r="E248" s="64">
        <v>414373.94129000005</v>
      </c>
      <c r="F248" s="64">
        <v>575832.41834000009</v>
      </c>
      <c r="G248" s="64">
        <v>134200.70601999998</v>
      </c>
      <c r="H248" s="64">
        <v>102368.94009999999</v>
      </c>
      <c r="I248" s="64">
        <v>486424.22788999998</v>
      </c>
      <c r="J248" s="64">
        <v>0</v>
      </c>
      <c r="K248" s="64">
        <v>207358.20562999998</v>
      </c>
      <c r="L248" s="64">
        <v>14839.426650000001</v>
      </c>
      <c r="M248" s="64">
        <v>195852.31530000002</v>
      </c>
      <c r="N248" s="64">
        <v>103125.06893000001</v>
      </c>
      <c r="O248" s="64">
        <v>3610085.7820199998</v>
      </c>
    </row>
    <row r="249" spans="1:15">
      <c r="A249" s="64" t="s">
        <v>367</v>
      </c>
      <c r="B249" s="64">
        <v>462707.44834</v>
      </c>
      <c r="C249" s="64">
        <v>397381.55556999997</v>
      </c>
      <c r="D249" s="64">
        <v>513067.47716000001</v>
      </c>
      <c r="E249" s="64">
        <v>413049.60177999997</v>
      </c>
      <c r="F249" s="64">
        <v>572559.57672999997</v>
      </c>
      <c r="G249" s="64">
        <v>133932.56620999999</v>
      </c>
      <c r="H249" s="64">
        <v>102257.93143000001</v>
      </c>
      <c r="I249" s="64">
        <v>486424.22788999998</v>
      </c>
      <c r="J249" s="64">
        <v>0</v>
      </c>
      <c r="K249" s="64">
        <v>207196.3248</v>
      </c>
      <c r="L249" s="64">
        <v>14839.426650000001</v>
      </c>
      <c r="M249" s="64">
        <v>195824.46525000001</v>
      </c>
      <c r="N249" s="64">
        <v>103035.79026000001</v>
      </c>
      <c r="O249" s="64">
        <v>3602276.3920700001</v>
      </c>
    </row>
    <row r="250" spans="1:15">
      <c r="A250" s="64" t="s">
        <v>368</v>
      </c>
      <c r="B250" s="64">
        <v>951.68776000000003</v>
      </c>
      <c r="C250" s="64">
        <v>1525.1331299999999</v>
      </c>
      <c r="D250" s="64">
        <v>77.229910000000004</v>
      </c>
      <c r="E250" s="64">
        <v>1324.33951</v>
      </c>
      <c r="F250" s="64">
        <v>3272.8416099999999</v>
      </c>
      <c r="G250" s="64">
        <v>268.13981000000001</v>
      </c>
      <c r="H250" s="64">
        <v>111.00867</v>
      </c>
      <c r="I250" s="64">
        <v>0</v>
      </c>
      <c r="J250" s="64">
        <v>0</v>
      </c>
      <c r="K250" s="64">
        <v>161.88082999999997</v>
      </c>
      <c r="L250" s="64">
        <v>0</v>
      </c>
      <c r="M250" s="64">
        <v>27.85005</v>
      </c>
      <c r="N250" s="64">
        <v>89.278670000000005</v>
      </c>
      <c r="O250" s="64">
        <v>7809.3899499999998</v>
      </c>
    </row>
    <row r="251" spans="1:15">
      <c r="A251" s="63" t="s">
        <v>369</v>
      </c>
      <c r="B251" s="64">
        <v>0</v>
      </c>
      <c r="C251" s="64">
        <v>9561446.0017700009</v>
      </c>
      <c r="D251" s="64">
        <v>1.4000000000000001E-4</v>
      </c>
      <c r="E251" s="64">
        <v>0</v>
      </c>
      <c r="F251" s="64">
        <v>1969.4247700000001</v>
      </c>
      <c r="G251" s="64">
        <v>0</v>
      </c>
      <c r="H251" s="64">
        <v>0</v>
      </c>
      <c r="I251" s="64">
        <v>0</v>
      </c>
      <c r="J251" s="64">
        <v>0</v>
      </c>
      <c r="K251" s="64">
        <v>0</v>
      </c>
      <c r="L251" s="64">
        <v>710737.25390999997</v>
      </c>
      <c r="M251" s="64">
        <v>0</v>
      </c>
      <c r="N251" s="64">
        <v>0</v>
      </c>
      <c r="O251" s="64">
        <v>10274152.68059</v>
      </c>
    </row>
    <row r="252" spans="1:15">
      <c r="A252" s="64" t="s">
        <v>367</v>
      </c>
      <c r="B252" s="64">
        <v>0</v>
      </c>
      <c r="C252" s="64">
        <v>8872456.3793799989</v>
      </c>
      <c r="D252" s="64">
        <v>1.4000000000000001E-4</v>
      </c>
      <c r="E252" s="64">
        <v>0</v>
      </c>
      <c r="F252" s="64">
        <v>1969.4247700000001</v>
      </c>
      <c r="G252" s="64">
        <v>0</v>
      </c>
      <c r="H252" s="64">
        <v>0</v>
      </c>
      <c r="I252" s="64">
        <v>0</v>
      </c>
      <c r="J252" s="64">
        <v>0</v>
      </c>
      <c r="K252" s="64">
        <v>0</v>
      </c>
      <c r="L252" s="64">
        <v>709756.73003999994</v>
      </c>
      <c r="M252" s="64">
        <v>0</v>
      </c>
      <c r="N252" s="64">
        <v>0</v>
      </c>
      <c r="O252" s="64">
        <v>9584182.5343299992</v>
      </c>
    </row>
    <row r="253" spans="1:15">
      <c r="A253" s="64" t="s">
        <v>368</v>
      </c>
      <c r="B253" s="64">
        <v>0</v>
      </c>
      <c r="C253" s="64">
        <v>688989.62239000003</v>
      </c>
      <c r="D253" s="64">
        <v>0</v>
      </c>
      <c r="E253" s="64">
        <v>0</v>
      </c>
      <c r="F253" s="64">
        <v>0</v>
      </c>
      <c r="G253" s="64">
        <v>0</v>
      </c>
      <c r="H253" s="64">
        <v>0</v>
      </c>
      <c r="I253" s="64">
        <v>0</v>
      </c>
      <c r="J253" s="64">
        <v>0</v>
      </c>
      <c r="K253" s="64">
        <v>0</v>
      </c>
      <c r="L253" s="64">
        <v>980.52386999999999</v>
      </c>
      <c r="M253" s="64">
        <v>0</v>
      </c>
      <c r="N253" s="64">
        <v>0</v>
      </c>
      <c r="O253" s="64">
        <v>689970.14625999995</v>
      </c>
    </row>
    <row r="254" spans="1:15">
      <c r="A254" s="177" t="s">
        <v>370</v>
      </c>
      <c r="B254" s="57">
        <v>385493.58701000002</v>
      </c>
      <c r="C254" s="57">
        <v>745523.01591999992</v>
      </c>
      <c r="D254" s="57">
        <v>504014.99039999995</v>
      </c>
      <c r="E254" s="57">
        <v>338685.65067</v>
      </c>
      <c r="F254" s="57">
        <v>327997.74537000002</v>
      </c>
      <c r="G254" s="57">
        <v>221018.55178000001</v>
      </c>
      <c r="H254" s="57">
        <v>188894.73540999999</v>
      </c>
      <c r="I254" s="57">
        <v>541075.66094000009</v>
      </c>
      <c r="J254" s="57">
        <v>1921.5886</v>
      </c>
      <c r="K254" s="57">
        <v>445137.88550999999</v>
      </c>
      <c r="L254" s="57">
        <v>105454.28036</v>
      </c>
      <c r="M254" s="57">
        <v>437548.55969999998</v>
      </c>
      <c r="N254" s="57">
        <v>300894.41179000004</v>
      </c>
      <c r="O254" s="57">
        <v>4543660.6634600004</v>
      </c>
    </row>
    <row r="255" spans="1:15">
      <c r="A255" s="64" t="s">
        <v>371</v>
      </c>
      <c r="B255" s="95">
        <v>290.04971999999998</v>
      </c>
      <c r="C255" s="95">
        <v>856.18412000000001</v>
      </c>
      <c r="D255" s="95">
        <v>34.627290000000002</v>
      </c>
      <c r="E255" s="95">
        <v>321.20228000000003</v>
      </c>
      <c r="F255" s="95">
        <v>303.86761000000001</v>
      </c>
      <c r="G255" s="95">
        <v>50.170139999999996</v>
      </c>
      <c r="H255" s="95">
        <v>1038.4993999999999</v>
      </c>
      <c r="I255" s="95">
        <v>583.08179000000007</v>
      </c>
      <c r="J255" s="95">
        <v>0</v>
      </c>
      <c r="K255" s="95">
        <v>782.24364000000003</v>
      </c>
      <c r="L255" s="95">
        <v>9.428700000000001</v>
      </c>
      <c r="M255" s="95">
        <v>84.14952000000001</v>
      </c>
      <c r="N255" s="95">
        <v>0</v>
      </c>
      <c r="O255" s="95">
        <v>4353.5042100000001</v>
      </c>
    </row>
    <row r="256" spans="1:15">
      <c r="A256" s="64" t="s">
        <v>372</v>
      </c>
      <c r="B256" s="95">
        <v>39927.654579999995</v>
      </c>
      <c r="C256" s="95">
        <v>44003.106390000001</v>
      </c>
      <c r="D256" s="95">
        <v>35023.998169999999</v>
      </c>
      <c r="E256" s="95">
        <v>51763.622259999996</v>
      </c>
      <c r="F256" s="95">
        <v>29995.40987</v>
      </c>
      <c r="G256" s="95">
        <v>12805.87427</v>
      </c>
      <c r="H256" s="95">
        <v>5007.9812599999996</v>
      </c>
      <c r="I256" s="95">
        <v>21151.51123</v>
      </c>
      <c r="J256" s="95">
        <v>29.955719999999999</v>
      </c>
      <c r="K256" s="95">
        <v>23011.813719999998</v>
      </c>
      <c r="L256" s="95">
        <v>2124.39941</v>
      </c>
      <c r="M256" s="95">
        <v>7491.5530499999995</v>
      </c>
      <c r="N256" s="95">
        <v>3237.4484700000003</v>
      </c>
      <c r="O256" s="95">
        <v>275574.3284</v>
      </c>
    </row>
    <row r="257" spans="1:15">
      <c r="A257" s="64" t="s">
        <v>373</v>
      </c>
      <c r="B257" s="95">
        <v>280777.56624999997</v>
      </c>
      <c r="C257" s="95">
        <v>425863.17314999999</v>
      </c>
      <c r="D257" s="95">
        <v>351182.35243000003</v>
      </c>
      <c r="E257" s="95">
        <v>219170.06034999999</v>
      </c>
      <c r="F257" s="95">
        <v>241074.30437</v>
      </c>
      <c r="G257" s="95">
        <v>155365.26330000002</v>
      </c>
      <c r="H257" s="95">
        <v>134916.84813</v>
      </c>
      <c r="I257" s="95">
        <v>441631.14350999997</v>
      </c>
      <c r="J257" s="95">
        <v>1612.65336</v>
      </c>
      <c r="K257" s="95">
        <v>387786.53229</v>
      </c>
      <c r="L257" s="95">
        <v>77091.505989999991</v>
      </c>
      <c r="M257" s="95">
        <v>392156.23489999998</v>
      </c>
      <c r="N257" s="95">
        <v>251126.61140999998</v>
      </c>
      <c r="O257" s="95">
        <v>3359754.2494399999</v>
      </c>
    </row>
    <row r="258" spans="1:15">
      <c r="A258" s="64" t="s">
        <v>374</v>
      </c>
      <c r="B258" s="95">
        <v>30309.29018</v>
      </c>
      <c r="C258" s="95">
        <v>68150.799790000005</v>
      </c>
      <c r="D258" s="95">
        <v>99210.624230000001</v>
      </c>
      <c r="E258" s="95">
        <v>36612.032930000001</v>
      </c>
      <c r="F258" s="95">
        <v>32571.308219999999</v>
      </c>
      <c r="G258" s="95">
        <v>37066.900280000002</v>
      </c>
      <c r="H258" s="95">
        <v>40595.420729999998</v>
      </c>
      <c r="I258" s="95">
        <v>77214.032340000005</v>
      </c>
      <c r="J258" s="95">
        <v>66.448949999999996</v>
      </c>
      <c r="K258" s="95">
        <v>24939.980500000001</v>
      </c>
      <c r="L258" s="95">
        <v>18663.144829999997</v>
      </c>
      <c r="M258" s="95">
        <v>31183.52953</v>
      </c>
      <c r="N258" s="95">
        <v>42836.340170000003</v>
      </c>
      <c r="O258" s="95">
        <v>539419.85267999989</v>
      </c>
    </row>
    <row r="259" spans="1:15">
      <c r="A259" s="64" t="s">
        <v>375</v>
      </c>
      <c r="B259" s="95">
        <v>14116.88314</v>
      </c>
      <c r="C259" s="95">
        <v>864.48907999999994</v>
      </c>
      <c r="D259" s="95">
        <v>2281.3453100000002</v>
      </c>
      <c r="E259" s="95">
        <v>1508.6559</v>
      </c>
      <c r="F259" s="95">
        <v>6554.3617999999997</v>
      </c>
      <c r="G259" s="95">
        <v>2245.6277200000004</v>
      </c>
      <c r="H259" s="95">
        <v>742.63854000000003</v>
      </c>
      <c r="I259" s="95">
        <v>105.53874999999999</v>
      </c>
      <c r="J259" s="95">
        <v>0</v>
      </c>
      <c r="K259" s="95">
        <v>2548.29511</v>
      </c>
      <c r="L259" s="95">
        <v>1301.04709</v>
      </c>
      <c r="M259" s="95">
        <v>389.26774</v>
      </c>
      <c r="N259" s="95">
        <v>574.20040000000006</v>
      </c>
      <c r="O259" s="95">
        <v>33232.350579999998</v>
      </c>
    </row>
    <row r="260" spans="1:15">
      <c r="A260" s="64" t="s">
        <v>376</v>
      </c>
      <c r="B260" s="95">
        <v>884.44467000000009</v>
      </c>
      <c r="C260" s="95">
        <v>916.57950000000005</v>
      </c>
      <c r="D260" s="95">
        <v>5236.6470799999997</v>
      </c>
      <c r="E260" s="95">
        <v>11148.759320000001</v>
      </c>
      <c r="F260" s="95">
        <v>5125.6317099999997</v>
      </c>
      <c r="G260" s="95">
        <v>8013.77873</v>
      </c>
      <c r="H260" s="95">
        <v>1317.2775900000001</v>
      </c>
      <c r="I260" s="95">
        <v>106.41441</v>
      </c>
      <c r="J260" s="95">
        <v>0.43887999999999999</v>
      </c>
      <c r="K260" s="95">
        <v>2952.2687000000001</v>
      </c>
      <c r="L260" s="95">
        <v>602.34463000000005</v>
      </c>
      <c r="M260" s="95">
        <v>194.46089000000001</v>
      </c>
      <c r="N260" s="95">
        <v>791.81015000000002</v>
      </c>
      <c r="O260" s="95">
        <v>37290.85626</v>
      </c>
    </row>
    <row r="261" spans="1:15">
      <c r="A261" s="64" t="s">
        <v>377</v>
      </c>
      <c r="B261" s="95">
        <v>1061.9393600000001</v>
      </c>
      <c r="C261" s="95">
        <v>7.0000000000000007E-5</v>
      </c>
      <c r="D261" s="95">
        <v>1058.41581</v>
      </c>
      <c r="E261" s="95">
        <v>0.46066000000000001</v>
      </c>
      <c r="F261" s="95">
        <v>508.5634</v>
      </c>
      <c r="G261" s="95">
        <v>427.11624</v>
      </c>
      <c r="H261" s="95">
        <v>877.92018000000007</v>
      </c>
      <c r="I261" s="95">
        <v>52.827750000000002</v>
      </c>
      <c r="J261" s="95">
        <v>0</v>
      </c>
      <c r="K261" s="95">
        <v>785.65086999999994</v>
      </c>
      <c r="L261" s="95">
        <v>864.26010999999994</v>
      </c>
      <c r="M261" s="95">
        <v>67.332350000000005</v>
      </c>
      <c r="N261" s="95">
        <v>201.88269</v>
      </c>
      <c r="O261" s="95">
        <v>5906.36949</v>
      </c>
    </row>
    <row r="262" spans="1:15">
      <c r="A262" s="64" t="s">
        <v>378</v>
      </c>
      <c r="B262" s="95">
        <v>11.59347</v>
      </c>
      <c r="C262" s="95">
        <v>0</v>
      </c>
      <c r="D262" s="95">
        <v>380.63434999999998</v>
      </c>
      <c r="E262" s="95">
        <v>0</v>
      </c>
      <c r="F262" s="95">
        <v>2875.8811299999998</v>
      </c>
      <c r="G262" s="95">
        <v>2251.8059399999997</v>
      </c>
      <c r="H262" s="95">
        <v>2051.2705599999999</v>
      </c>
      <c r="I262" s="95">
        <v>79.146820000000005</v>
      </c>
      <c r="J262" s="95">
        <v>0</v>
      </c>
      <c r="K262" s="95">
        <v>35.942639999999997</v>
      </c>
      <c r="L262" s="95">
        <v>583.66155000000003</v>
      </c>
      <c r="M262" s="95">
        <v>8.1412200000000006</v>
      </c>
      <c r="N262" s="95">
        <v>417.66516999999999</v>
      </c>
      <c r="O262" s="95">
        <v>8695.7428499999987</v>
      </c>
    </row>
    <row r="263" spans="1:15">
      <c r="A263" s="64" t="s">
        <v>379</v>
      </c>
      <c r="B263" s="95">
        <v>0</v>
      </c>
      <c r="C263" s="95">
        <v>196670.78318</v>
      </c>
      <c r="D263" s="95">
        <v>0</v>
      </c>
      <c r="E263" s="95">
        <v>0</v>
      </c>
      <c r="F263" s="95">
        <v>0</v>
      </c>
      <c r="G263" s="95">
        <v>0</v>
      </c>
      <c r="H263" s="95">
        <v>0</v>
      </c>
      <c r="I263" s="95">
        <v>0</v>
      </c>
      <c r="J263" s="95">
        <v>0</v>
      </c>
      <c r="K263" s="95">
        <v>9.4000000000000004E-3</v>
      </c>
      <c r="L263" s="95">
        <v>0</v>
      </c>
      <c r="M263" s="95">
        <v>0</v>
      </c>
      <c r="N263" s="95">
        <v>0</v>
      </c>
      <c r="O263" s="95">
        <v>196670.79258000001</v>
      </c>
    </row>
    <row r="264" spans="1:15">
      <c r="A264" s="64" t="s">
        <v>380</v>
      </c>
      <c r="B264" s="95">
        <v>10095.77763</v>
      </c>
      <c r="C264" s="95">
        <v>4238.8362100000004</v>
      </c>
      <c r="D264" s="95">
        <v>5083.1992199999995</v>
      </c>
      <c r="E264" s="95">
        <v>1206.7168300000001</v>
      </c>
      <c r="F264" s="95">
        <v>1511.70172</v>
      </c>
      <c r="G264" s="95">
        <v>1483.7341899999999</v>
      </c>
      <c r="H264" s="95">
        <v>0</v>
      </c>
      <c r="I264" s="95">
        <v>150.78984</v>
      </c>
      <c r="J264" s="95">
        <v>0</v>
      </c>
      <c r="K264" s="95">
        <v>1521.77819</v>
      </c>
      <c r="L264" s="95">
        <v>1118.88222</v>
      </c>
      <c r="M264" s="95">
        <v>4636.8853099999997</v>
      </c>
      <c r="N264" s="95">
        <v>1171.2025100000001</v>
      </c>
      <c r="O264" s="95">
        <v>32219.50387</v>
      </c>
    </row>
    <row r="265" spans="1:15">
      <c r="A265" s="64" t="s">
        <v>381</v>
      </c>
      <c r="B265" s="95">
        <v>8018.3880099999997</v>
      </c>
      <c r="C265" s="95">
        <v>3959.0644300000004</v>
      </c>
      <c r="D265" s="95">
        <v>4523.1465099999996</v>
      </c>
      <c r="E265" s="95">
        <v>16954.14014</v>
      </c>
      <c r="F265" s="95">
        <v>7476.7155400000001</v>
      </c>
      <c r="G265" s="95">
        <v>1308.28097</v>
      </c>
      <c r="H265" s="95">
        <v>2346.8790199999999</v>
      </c>
      <c r="I265" s="95">
        <v>1.1745000000000001</v>
      </c>
      <c r="J265" s="95">
        <v>212.09169</v>
      </c>
      <c r="K265" s="95">
        <v>773.37045000000001</v>
      </c>
      <c r="L265" s="95">
        <v>3095.60583</v>
      </c>
      <c r="M265" s="95">
        <v>1337.0051899999999</v>
      </c>
      <c r="N265" s="95">
        <v>537.25081999999998</v>
      </c>
      <c r="O265" s="95">
        <v>50543.113100000002</v>
      </c>
    </row>
    <row r="266" spans="1:15">
      <c r="A266" s="177" t="s">
        <v>382</v>
      </c>
      <c r="B266" s="57">
        <v>-173029.43900000001</v>
      </c>
      <c r="C266" s="57">
        <v>-375134.67792000005</v>
      </c>
      <c r="D266" s="57">
        <v>-231136.67366</v>
      </c>
      <c r="E266" s="57">
        <v>-114015.12078</v>
      </c>
      <c r="F266" s="57">
        <v>-144120.34299</v>
      </c>
      <c r="G266" s="57">
        <v>-102230.72921999999</v>
      </c>
      <c r="H266" s="57">
        <v>-85710.82746</v>
      </c>
      <c r="I266" s="57">
        <v>-151669.24728000001</v>
      </c>
      <c r="J266" s="57">
        <v>-368.62049000000002</v>
      </c>
      <c r="K266" s="57">
        <v>-175882.49278999999</v>
      </c>
      <c r="L266" s="57">
        <v>-41701.357210000002</v>
      </c>
      <c r="M266" s="57">
        <v>-231158.94863999999</v>
      </c>
      <c r="N266" s="57">
        <v>-90207.95809</v>
      </c>
      <c r="O266" s="57">
        <v>-1916366.4355299999</v>
      </c>
    </row>
    <row r="267" spans="1:15">
      <c r="A267" s="64" t="s">
        <v>383</v>
      </c>
      <c r="B267" s="95">
        <v>-145349.20608</v>
      </c>
      <c r="C267" s="95">
        <v>-109687.1988</v>
      </c>
      <c r="D267" s="95">
        <v>-175691.71734</v>
      </c>
      <c r="E267" s="95">
        <v>-100813.74448000001</v>
      </c>
      <c r="F267" s="95">
        <v>-115262.24498999999</v>
      </c>
      <c r="G267" s="95">
        <v>-83261.254310000004</v>
      </c>
      <c r="H267" s="95">
        <v>-70107.151530000003</v>
      </c>
      <c r="I267" s="95">
        <v>-106468.60622</v>
      </c>
      <c r="J267" s="95">
        <v>-50.192709999999998</v>
      </c>
      <c r="K267" s="95">
        <v>-131886.08186999999</v>
      </c>
      <c r="L267" s="95">
        <v>-30972.610479999999</v>
      </c>
      <c r="M267" s="95">
        <v>-203569.28565999999</v>
      </c>
      <c r="N267" s="95">
        <v>-76883.300010000006</v>
      </c>
      <c r="O267" s="95">
        <v>-1350002.59448</v>
      </c>
    </row>
    <row r="268" spans="1:15">
      <c r="A268" s="64" t="s">
        <v>384</v>
      </c>
      <c r="B268" s="95">
        <v>0</v>
      </c>
      <c r="C268" s="95">
        <v>0</v>
      </c>
      <c r="D268" s="95">
        <v>0</v>
      </c>
      <c r="E268" s="95">
        <v>0</v>
      </c>
      <c r="F268" s="95">
        <v>0</v>
      </c>
      <c r="G268" s="95">
        <v>0</v>
      </c>
      <c r="H268" s="95">
        <v>0</v>
      </c>
      <c r="I268" s="95">
        <v>0</v>
      </c>
      <c r="J268" s="95">
        <v>0</v>
      </c>
      <c r="K268" s="95">
        <v>0</v>
      </c>
      <c r="L268" s="95">
        <v>0</v>
      </c>
      <c r="M268" s="95">
        <v>0</v>
      </c>
      <c r="N268" s="95">
        <v>0</v>
      </c>
      <c r="O268" s="95">
        <v>0</v>
      </c>
    </row>
    <row r="269" spans="1:15">
      <c r="A269" s="64" t="s">
        <v>385</v>
      </c>
      <c r="B269" s="95">
        <v>-11419.613890000001</v>
      </c>
      <c r="C269" s="95">
        <v>-6092.3991999999998</v>
      </c>
      <c r="D269" s="95">
        <v>-19167.230970000001</v>
      </c>
      <c r="E269" s="95">
        <v>-8981.6596099999988</v>
      </c>
      <c r="F269" s="95">
        <v>-14978.422689999999</v>
      </c>
      <c r="G269" s="95">
        <v>-8063.0073700000003</v>
      </c>
      <c r="H269" s="95">
        <v>-12238.893300000002</v>
      </c>
      <c r="I269" s="95">
        <v>-27915.446980000001</v>
      </c>
      <c r="J269" s="95">
        <v>-318.42778000000004</v>
      </c>
      <c r="K269" s="95">
        <v>-22568.32748</v>
      </c>
      <c r="L269" s="95">
        <v>-9380.55134</v>
      </c>
      <c r="M269" s="95">
        <v>-18936.457859999999</v>
      </c>
      <c r="N269" s="95">
        <v>-9432.1476300000013</v>
      </c>
      <c r="O269" s="95">
        <v>-169492.58609999999</v>
      </c>
    </row>
    <row r="270" spans="1:15">
      <c r="A270" s="64" t="s">
        <v>386</v>
      </c>
      <c r="B270" s="95">
        <v>-18.118639999999999</v>
      </c>
      <c r="C270" s="95">
        <v>-197055.25741999998</v>
      </c>
      <c r="D270" s="95">
        <v>0</v>
      </c>
      <c r="E270" s="95">
        <v>0</v>
      </c>
      <c r="F270" s="95">
        <v>-10382.202429999999</v>
      </c>
      <c r="G270" s="95">
        <v>0</v>
      </c>
      <c r="H270" s="95">
        <v>0</v>
      </c>
      <c r="I270" s="95">
        <v>-1335.31828</v>
      </c>
      <c r="J270" s="95">
        <v>0</v>
      </c>
      <c r="K270" s="95">
        <v>-3161.1147799999999</v>
      </c>
      <c r="L270" s="95">
        <v>0</v>
      </c>
      <c r="M270" s="95">
        <v>0</v>
      </c>
      <c r="N270" s="95">
        <v>0</v>
      </c>
      <c r="O270" s="95">
        <v>-211952.01155000002</v>
      </c>
    </row>
    <row r="271" spans="1:15">
      <c r="A271" s="64" t="s">
        <v>387</v>
      </c>
      <c r="B271" s="95">
        <v>-4980.1872300000005</v>
      </c>
      <c r="C271" s="95">
        <v>-4462.4999900000003</v>
      </c>
      <c r="D271" s="95">
        <v>-11472.075769999999</v>
      </c>
      <c r="E271" s="95">
        <v>0</v>
      </c>
      <c r="F271" s="95">
        <v>0</v>
      </c>
      <c r="G271" s="95">
        <v>-4148.9836299999997</v>
      </c>
      <c r="H271" s="95">
        <v>-1564.49999</v>
      </c>
      <c r="I271" s="95">
        <v>-2550</v>
      </c>
      <c r="J271" s="95">
        <v>0</v>
      </c>
      <c r="K271" s="95">
        <v>-12474.260420000001</v>
      </c>
      <c r="L271" s="95">
        <v>0</v>
      </c>
      <c r="M271" s="95">
        <v>0</v>
      </c>
      <c r="N271" s="95">
        <v>0</v>
      </c>
      <c r="O271" s="95">
        <v>-41652.507030000001</v>
      </c>
    </row>
    <row r="272" spans="1:15">
      <c r="A272" s="65" t="s">
        <v>388</v>
      </c>
      <c r="B272" s="95">
        <v>-2054.2373600000001</v>
      </c>
      <c r="C272" s="95">
        <v>0</v>
      </c>
      <c r="D272" s="95">
        <v>-2685.17992</v>
      </c>
      <c r="E272" s="95">
        <v>-2121.3025299999999</v>
      </c>
      <c r="F272" s="95">
        <v>-2593.7500099999997</v>
      </c>
      <c r="G272" s="95">
        <v>-2517.6992300000002</v>
      </c>
      <c r="H272" s="95">
        <v>-1567.3691200000001</v>
      </c>
      <c r="I272" s="95">
        <v>-4894.75</v>
      </c>
      <c r="J272" s="95">
        <v>0</v>
      </c>
      <c r="K272" s="95">
        <v>-3807.1282099999999</v>
      </c>
      <c r="L272" s="95">
        <v>-1302.73965</v>
      </c>
      <c r="M272" s="95">
        <v>-5387.2970999999998</v>
      </c>
      <c r="N272" s="95">
        <v>0</v>
      </c>
      <c r="O272" s="95">
        <v>-28931.453129999998</v>
      </c>
    </row>
    <row r="273" spans="1:15">
      <c r="A273" s="65" t="s">
        <v>459</v>
      </c>
      <c r="B273" s="95">
        <v>-9208.0758000000005</v>
      </c>
      <c r="C273" s="95">
        <v>-57837.322509999998</v>
      </c>
      <c r="D273" s="95">
        <v>-22120.469659999999</v>
      </c>
      <c r="E273" s="95">
        <v>-2098.4141600000003</v>
      </c>
      <c r="F273" s="95">
        <v>-903.72286999999994</v>
      </c>
      <c r="G273" s="95">
        <v>-4239.7846799999998</v>
      </c>
      <c r="H273" s="95">
        <v>-232.91351999999998</v>
      </c>
      <c r="I273" s="95">
        <v>-8505.1258000000016</v>
      </c>
      <c r="J273" s="95">
        <v>0</v>
      </c>
      <c r="K273" s="95">
        <v>-1985.5800300000001</v>
      </c>
      <c r="L273" s="95">
        <v>-45.455739999999999</v>
      </c>
      <c r="M273" s="95">
        <v>-3265.9080199999999</v>
      </c>
      <c r="N273" s="95">
        <v>-3892.5104500000002</v>
      </c>
      <c r="O273" s="95">
        <v>-114335.28323999999</v>
      </c>
    </row>
    <row r="274" spans="1:15">
      <c r="A274" s="177" t="s">
        <v>973</v>
      </c>
      <c r="B274" s="57">
        <v>212464.14801</v>
      </c>
      <c r="C274" s="57">
        <v>370388.33799999999</v>
      </c>
      <c r="D274" s="57">
        <v>272878.31674000004</v>
      </c>
      <c r="E274" s="57">
        <v>224670.52988999998</v>
      </c>
      <c r="F274" s="57">
        <v>183877.40237999998</v>
      </c>
      <c r="G274" s="57">
        <v>118787.82256</v>
      </c>
      <c r="H274" s="57">
        <v>103183.90795000001</v>
      </c>
      <c r="I274" s="57">
        <v>389406.41366000002</v>
      </c>
      <c r="J274" s="57">
        <v>1552.96811</v>
      </c>
      <c r="K274" s="57">
        <v>269255.39272</v>
      </c>
      <c r="L274" s="57">
        <v>63752.923149999995</v>
      </c>
      <c r="M274" s="57">
        <v>206389.61106</v>
      </c>
      <c r="N274" s="57">
        <v>210686.45369999998</v>
      </c>
      <c r="O274" s="57">
        <v>2627294.2279300001</v>
      </c>
    </row>
    <row r="275" spans="1:15">
      <c r="A275" s="155" t="s">
        <v>389</v>
      </c>
      <c r="B275" s="57">
        <v>118899.07051000001</v>
      </c>
      <c r="C275" s="57">
        <v>175476.07136999999</v>
      </c>
      <c r="D275" s="57">
        <v>159267.81985</v>
      </c>
      <c r="E275" s="57">
        <v>207197.5116</v>
      </c>
      <c r="F275" s="57">
        <v>136073.44831000001</v>
      </c>
      <c r="G275" s="57">
        <v>185585.70493000001</v>
      </c>
      <c r="H275" s="57">
        <v>67269.862970000002</v>
      </c>
      <c r="I275" s="57">
        <v>39633.827799999999</v>
      </c>
      <c r="J275" s="57">
        <v>3882.1325999999999</v>
      </c>
      <c r="K275" s="57">
        <v>61396.579600000005</v>
      </c>
      <c r="L275" s="57">
        <v>14707.089820000001</v>
      </c>
      <c r="M275" s="57">
        <v>165553.13596000001</v>
      </c>
      <c r="N275" s="57">
        <v>19699.533910000002</v>
      </c>
      <c r="O275" s="57">
        <v>1354641.78923</v>
      </c>
    </row>
    <row r="276" spans="1:15">
      <c r="A276" s="64" t="s">
        <v>390</v>
      </c>
      <c r="B276" s="95">
        <v>62664.034909999995</v>
      </c>
      <c r="C276" s="95">
        <v>94475.021959999998</v>
      </c>
      <c r="D276" s="95">
        <v>79835.489849999998</v>
      </c>
      <c r="E276" s="95">
        <v>116145.47515000001</v>
      </c>
      <c r="F276" s="95">
        <v>88008.746150000006</v>
      </c>
      <c r="G276" s="95">
        <v>112413.25362999999</v>
      </c>
      <c r="H276" s="95">
        <v>36341.265149999999</v>
      </c>
      <c r="I276" s="95">
        <v>35050.095509999999</v>
      </c>
      <c r="J276" s="95">
        <v>2313.3442200000004</v>
      </c>
      <c r="K276" s="95">
        <v>45735.003479999999</v>
      </c>
      <c r="L276" s="95">
        <v>8027.4904500000002</v>
      </c>
      <c r="M276" s="95">
        <v>129093.91326</v>
      </c>
      <c r="N276" s="95">
        <v>18071.35111</v>
      </c>
      <c r="O276" s="95">
        <v>828174.48483000009</v>
      </c>
    </row>
    <row r="277" spans="1:15">
      <c r="A277" s="64" t="s">
        <v>391</v>
      </c>
      <c r="B277" s="95">
        <v>47079.724009999998</v>
      </c>
      <c r="C277" s="95">
        <v>44334.415560000001</v>
      </c>
      <c r="D277" s="95">
        <v>57622.630400000002</v>
      </c>
      <c r="E277" s="95">
        <v>80282.173349999997</v>
      </c>
      <c r="F277" s="95">
        <v>19620.3632</v>
      </c>
      <c r="G277" s="95">
        <v>63675.818159999995</v>
      </c>
      <c r="H277" s="95">
        <v>13419.847740000001</v>
      </c>
      <c r="I277" s="95">
        <v>3094.4607299999998</v>
      </c>
      <c r="J277" s="95">
        <v>1421.0123999999998</v>
      </c>
      <c r="K277" s="95">
        <v>14189.051150000001</v>
      </c>
      <c r="L277" s="95">
        <v>3234.45442</v>
      </c>
      <c r="M277" s="95">
        <v>31104.834500000001</v>
      </c>
      <c r="N277" s="95">
        <v>476.71632</v>
      </c>
      <c r="O277" s="95">
        <v>379555.50193999999</v>
      </c>
    </row>
    <row r="278" spans="1:15">
      <c r="A278" s="64" t="s">
        <v>392</v>
      </c>
      <c r="B278" s="95">
        <v>3242.3719100000003</v>
      </c>
      <c r="C278" s="95">
        <v>1217.9908600000001</v>
      </c>
      <c r="D278" s="95">
        <v>15771.80624</v>
      </c>
      <c r="E278" s="95">
        <v>1713.6843200000001</v>
      </c>
      <c r="F278" s="95">
        <v>10797.043220000001</v>
      </c>
      <c r="G278" s="95">
        <v>3432.2432200000003</v>
      </c>
      <c r="H278" s="95">
        <v>195.59700000000001</v>
      </c>
      <c r="I278" s="95">
        <v>99.47</v>
      </c>
      <c r="J278" s="95">
        <v>0</v>
      </c>
      <c r="K278" s="95">
        <v>561.66656999999998</v>
      </c>
      <c r="L278" s="95">
        <v>539.22375</v>
      </c>
      <c r="M278" s="95">
        <v>1642.82465</v>
      </c>
      <c r="N278" s="95">
        <v>350</v>
      </c>
      <c r="O278" s="95">
        <v>39563.921740000005</v>
      </c>
    </row>
    <row r="279" spans="1:15">
      <c r="A279" s="64" t="s">
        <v>393</v>
      </c>
      <c r="B279" s="95">
        <v>2631.66</v>
      </c>
      <c r="C279" s="95">
        <v>30930.490610000001</v>
      </c>
      <c r="D279" s="95">
        <v>1386.48694</v>
      </c>
      <c r="E279" s="95">
        <v>4494.9432400000005</v>
      </c>
      <c r="F279" s="95">
        <v>3076.5420800000002</v>
      </c>
      <c r="G279" s="95">
        <v>1556.5664299999999</v>
      </c>
      <c r="H279" s="95">
        <v>590.43396999999993</v>
      </c>
      <c r="I279" s="95">
        <v>590.43396999999993</v>
      </c>
      <c r="J279" s="95">
        <v>0</v>
      </c>
      <c r="K279" s="95">
        <v>0</v>
      </c>
      <c r="L279" s="95">
        <v>85.24512</v>
      </c>
      <c r="M279" s="95">
        <v>0</v>
      </c>
      <c r="N279" s="95">
        <v>0</v>
      </c>
      <c r="O279" s="95">
        <v>45342.802360000001</v>
      </c>
    </row>
    <row r="280" spans="1:15">
      <c r="A280" s="62" t="s">
        <v>394</v>
      </c>
      <c r="B280" s="95">
        <v>3281.2796800000001</v>
      </c>
      <c r="C280" s="95">
        <v>4518.1523799999995</v>
      </c>
      <c r="D280" s="95">
        <v>4651.4064200000003</v>
      </c>
      <c r="E280" s="95">
        <v>4561.2355399999997</v>
      </c>
      <c r="F280" s="95">
        <v>14570.75366</v>
      </c>
      <c r="G280" s="95">
        <v>4507.8234900000007</v>
      </c>
      <c r="H280" s="95">
        <v>16722.719109999998</v>
      </c>
      <c r="I280" s="95">
        <v>799.36758999999995</v>
      </c>
      <c r="J280" s="95">
        <v>147.77598</v>
      </c>
      <c r="K280" s="95">
        <v>910.85840000000007</v>
      </c>
      <c r="L280" s="95">
        <v>2820.6760800000002</v>
      </c>
      <c r="M280" s="95">
        <v>3711.5635499999999</v>
      </c>
      <c r="N280" s="95">
        <v>801.46647999999993</v>
      </c>
      <c r="O280" s="95">
        <v>62005.07836</v>
      </c>
    </row>
    <row r="281" spans="1:15">
      <c r="A281" s="62" t="s">
        <v>395</v>
      </c>
      <c r="B281" s="95">
        <v>0</v>
      </c>
      <c r="C281" s="95">
        <v>0</v>
      </c>
      <c r="D281" s="95">
        <v>0</v>
      </c>
      <c r="E281" s="95">
        <v>0</v>
      </c>
      <c r="F281" s="95">
        <v>0</v>
      </c>
      <c r="G281" s="95">
        <v>0</v>
      </c>
      <c r="H281" s="95">
        <v>0</v>
      </c>
      <c r="I281" s="95">
        <v>0</v>
      </c>
      <c r="J281" s="95">
        <v>0</v>
      </c>
      <c r="K281" s="95">
        <v>0</v>
      </c>
      <c r="L281" s="95">
        <v>0</v>
      </c>
      <c r="M281" s="95">
        <v>0</v>
      </c>
      <c r="N281" s="95">
        <v>0</v>
      </c>
      <c r="O281" s="95">
        <v>0</v>
      </c>
    </row>
    <row r="282" spans="1:15">
      <c r="A282" s="177" t="s">
        <v>396</v>
      </c>
      <c r="B282" s="57">
        <v>-79281.143849999993</v>
      </c>
      <c r="C282" s="57">
        <v>-78081.300540000011</v>
      </c>
      <c r="D282" s="57">
        <v>-121126.85245000001</v>
      </c>
      <c r="E282" s="57">
        <v>-107854.95972</v>
      </c>
      <c r="F282" s="57">
        <v>-85911.90294</v>
      </c>
      <c r="G282" s="57">
        <v>-106982.46954999999</v>
      </c>
      <c r="H282" s="57">
        <v>-36189.220970000002</v>
      </c>
      <c r="I282" s="57">
        <v>-10593.401310000001</v>
      </c>
      <c r="J282" s="57">
        <v>-1675.91426</v>
      </c>
      <c r="K282" s="57">
        <v>-23610.521290000001</v>
      </c>
      <c r="L282" s="57">
        <v>-7191.20129</v>
      </c>
      <c r="M282" s="57">
        <v>-38843.352380000004</v>
      </c>
      <c r="N282" s="57">
        <v>-1270.9711299999999</v>
      </c>
      <c r="O282" s="57">
        <v>-698613.21167999995</v>
      </c>
    </row>
    <row r="283" spans="1:15">
      <c r="A283" s="64" t="s">
        <v>390</v>
      </c>
      <c r="B283" s="95">
        <v>-22903.888640000001</v>
      </c>
      <c r="C283" s="95">
        <v>-25063.637260000003</v>
      </c>
      <c r="D283" s="95">
        <v>-27408.815500000001</v>
      </c>
      <c r="E283" s="95">
        <v>-7627.1840400000001</v>
      </c>
      <c r="F283" s="95">
        <v>-8786.4124400000001</v>
      </c>
      <c r="G283" s="95">
        <v>-20206.283789999998</v>
      </c>
      <c r="H283" s="95">
        <v>-7179.9365399999997</v>
      </c>
      <c r="I283" s="95">
        <v>-7346.6321699999999</v>
      </c>
      <c r="J283" s="95">
        <v>-105.08647000000001</v>
      </c>
      <c r="K283" s="95">
        <v>-5993.7829900000006</v>
      </c>
      <c r="L283" s="95">
        <v>-630.26263000000006</v>
      </c>
      <c r="M283" s="95">
        <v>-16287.036300000002</v>
      </c>
      <c r="N283" s="95">
        <v>-500.09996999999998</v>
      </c>
      <c r="O283" s="95">
        <v>-150039.05874000001</v>
      </c>
    </row>
    <row r="284" spans="1:15">
      <c r="A284" s="64" t="s">
        <v>397</v>
      </c>
      <c r="B284" s="95">
        <v>-16053.478080000001</v>
      </c>
      <c r="C284" s="95">
        <v>-3474.5065800000002</v>
      </c>
      <c r="D284" s="95">
        <v>-23732.22507</v>
      </c>
      <c r="E284" s="95">
        <v>-9729.8378000000012</v>
      </c>
      <c r="F284" s="95">
        <v>-11479.06501</v>
      </c>
      <c r="G284" s="95">
        <v>-3822.3164200000001</v>
      </c>
      <c r="H284" s="95">
        <v>-1710.2308899999998</v>
      </c>
      <c r="I284" s="95">
        <v>-58.384720000000002</v>
      </c>
      <c r="J284" s="95">
        <v>0</v>
      </c>
      <c r="K284" s="95">
        <v>-1322.0703600000002</v>
      </c>
      <c r="L284" s="95">
        <v>-662.01066000000003</v>
      </c>
      <c r="M284" s="95">
        <v>-1204.6139699999999</v>
      </c>
      <c r="N284" s="95">
        <v>-452.44173999999998</v>
      </c>
      <c r="O284" s="95">
        <v>-73701.181299999997</v>
      </c>
    </row>
    <row r="285" spans="1:15">
      <c r="A285" s="64" t="s">
        <v>398</v>
      </c>
      <c r="B285" s="95">
        <v>-70.779600000000002</v>
      </c>
      <c r="C285" s="95">
        <v>-484.28886999999997</v>
      </c>
      <c r="D285" s="95">
        <v>0</v>
      </c>
      <c r="E285" s="95">
        <v>-80.47363</v>
      </c>
      <c r="F285" s="95">
        <v>-109.07884</v>
      </c>
      <c r="G285" s="95">
        <v>0</v>
      </c>
      <c r="H285" s="95">
        <v>0</v>
      </c>
      <c r="I285" s="95">
        <v>-93.091949999999997</v>
      </c>
      <c r="J285" s="95">
        <v>0</v>
      </c>
      <c r="K285" s="95">
        <v>0</v>
      </c>
      <c r="L285" s="95">
        <v>0</v>
      </c>
      <c r="M285" s="95">
        <v>0</v>
      </c>
      <c r="N285" s="95">
        <v>0</v>
      </c>
      <c r="O285" s="95">
        <v>-837.71289000000002</v>
      </c>
    </row>
    <row r="286" spans="1:15">
      <c r="A286" s="64" t="s">
        <v>399</v>
      </c>
      <c r="B286" s="95">
        <v>0</v>
      </c>
      <c r="C286" s="95">
        <v>0</v>
      </c>
      <c r="D286" s="95">
        <v>0</v>
      </c>
      <c r="E286" s="95">
        <v>0</v>
      </c>
      <c r="F286" s="95">
        <v>0</v>
      </c>
      <c r="G286" s="95">
        <v>0</v>
      </c>
      <c r="H286" s="95">
        <v>0</v>
      </c>
      <c r="I286" s="95">
        <v>0</v>
      </c>
      <c r="J286" s="95">
        <v>-1.2995699999999999</v>
      </c>
      <c r="K286" s="95">
        <v>0</v>
      </c>
      <c r="L286" s="95">
        <v>0</v>
      </c>
      <c r="M286" s="95">
        <v>0</v>
      </c>
      <c r="N286" s="95">
        <v>0</v>
      </c>
      <c r="O286" s="95">
        <v>-1.2995699999999999</v>
      </c>
    </row>
    <row r="287" spans="1:15">
      <c r="A287" s="65" t="s">
        <v>400</v>
      </c>
      <c r="B287" s="95">
        <v>-40252.997530000001</v>
      </c>
      <c r="C287" s="95">
        <v>-49058.867829999996</v>
      </c>
      <c r="D287" s="95">
        <v>-69985.811879999994</v>
      </c>
      <c r="E287" s="95">
        <v>-90417.464250000005</v>
      </c>
      <c r="F287" s="95">
        <v>-65537.346649999992</v>
      </c>
      <c r="G287" s="95">
        <v>-82953.869340000005</v>
      </c>
      <c r="H287" s="95">
        <v>-27299.053540000001</v>
      </c>
      <c r="I287" s="95">
        <v>-3095.2924700000003</v>
      </c>
      <c r="J287" s="95">
        <v>-1569.5282199999999</v>
      </c>
      <c r="K287" s="95">
        <v>-16294.667939999999</v>
      </c>
      <c r="L287" s="95">
        <v>-5898.9279999999999</v>
      </c>
      <c r="M287" s="95">
        <v>-21351.702109999998</v>
      </c>
      <c r="N287" s="95">
        <v>-318.42941999999999</v>
      </c>
      <c r="O287" s="95">
        <v>-474033.95918000001</v>
      </c>
    </row>
    <row r="288" spans="1:15">
      <c r="A288" s="65" t="s">
        <v>401</v>
      </c>
      <c r="B288" s="95">
        <v>0</v>
      </c>
      <c r="C288" s="95">
        <v>0</v>
      </c>
      <c r="D288" s="95">
        <v>0</v>
      </c>
      <c r="E288" s="95">
        <v>0</v>
      </c>
      <c r="F288" s="95">
        <v>0</v>
      </c>
      <c r="G288" s="95">
        <v>0</v>
      </c>
      <c r="H288" s="95">
        <v>0</v>
      </c>
      <c r="I288" s="95">
        <v>0</v>
      </c>
      <c r="J288" s="95">
        <v>0</v>
      </c>
      <c r="K288" s="95">
        <v>0</v>
      </c>
      <c r="L288" s="95">
        <v>0</v>
      </c>
      <c r="M288" s="95">
        <v>0</v>
      </c>
      <c r="N288" s="95">
        <v>0</v>
      </c>
      <c r="O288" s="95">
        <v>0</v>
      </c>
    </row>
    <row r="289" spans="1:15">
      <c r="A289" s="177" t="s">
        <v>972</v>
      </c>
      <c r="B289" s="57">
        <v>252082.07466999997</v>
      </c>
      <c r="C289" s="57">
        <v>467783.10882999998</v>
      </c>
      <c r="D289" s="57">
        <v>311019.28414</v>
      </c>
      <c r="E289" s="57">
        <v>324013.08176999999</v>
      </c>
      <c r="F289" s="57">
        <v>234038.94774999999</v>
      </c>
      <c r="G289" s="57">
        <v>197391.05794</v>
      </c>
      <c r="H289" s="57">
        <v>134264.54994999999</v>
      </c>
      <c r="I289" s="57">
        <v>418446.84015</v>
      </c>
      <c r="J289" s="57">
        <v>3759.1864500000001</v>
      </c>
      <c r="K289" s="57">
        <v>307041.45103</v>
      </c>
      <c r="L289" s="57">
        <v>71268.811680000013</v>
      </c>
      <c r="M289" s="57">
        <v>333099.39464000001</v>
      </c>
      <c r="N289" s="57">
        <v>229115.01647999999</v>
      </c>
      <c r="O289" s="57">
        <v>3283322.8054800001</v>
      </c>
    </row>
    <row r="290" spans="1:15">
      <c r="A290" s="64" t="s">
        <v>402</v>
      </c>
      <c r="B290" s="95">
        <v>50272.642590000003</v>
      </c>
      <c r="C290" s="95">
        <v>100996.81064</v>
      </c>
      <c r="D290" s="95">
        <v>109350.45185</v>
      </c>
      <c r="E290" s="95">
        <v>103931.9192</v>
      </c>
      <c r="F290" s="95">
        <v>500296.38073999999</v>
      </c>
      <c r="G290" s="95">
        <v>7145.4181699999999</v>
      </c>
      <c r="H290" s="95">
        <v>12494.378650000001</v>
      </c>
      <c r="I290" s="95">
        <v>14439.86745</v>
      </c>
      <c r="J290" s="95">
        <v>338.92034000000001</v>
      </c>
      <c r="K290" s="95">
        <v>96310.913189999992</v>
      </c>
      <c r="L290" s="95">
        <v>17082.872940000001</v>
      </c>
      <c r="M290" s="95">
        <v>226944.31107</v>
      </c>
      <c r="N290" s="95">
        <v>14578.76591</v>
      </c>
      <c r="O290" s="95">
        <v>1254183.65274</v>
      </c>
    </row>
    <row r="291" spans="1:15">
      <c r="A291" s="64" t="s">
        <v>403</v>
      </c>
      <c r="B291" s="95">
        <v>1443.4732799999999</v>
      </c>
      <c r="C291" s="95">
        <v>2575.0023799999999</v>
      </c>
      <c r="D291" s="95">
        <v>4637.4460199999994</v>
      </c>
      <c r="E291" s="95">
        <v>2324.6663900000003</v>
      </c>
      <c r="F291" s="95">
        <v>5350.9191300000002</v>
      </c>
      <c r="G291" s="95">
        <v>1804.30648</v>
      </c>
      <c r="H291" s="95">
        <v>1805.19877</v>
      </c>
      <c r="I291" s="95">
        <v>2482.3275800000001</v>
      </c>
      <c r="J291" s="95">
        <v>0</v>
      </c>
      <c r="K291" s="95">
        <v>1921.4012299999999</v>
      </c>
      <c r="L291" s="95">
        <v>1280.0484799999999</v>
      </c>
      <c r="M291" s="95">
        <v>1272.2321399999998</v>
      </c>
      <c r="N291" s="95">
        <v>3264.60241</v>
      </c>
      <c r="O291" s="95">
        <v>30161.62429</v>
      </c>
    </row>
    <row r="292" spans="1:15">
      <c r="A292" s="64" t="s">
        <v>404</v>
      </c>
      <c r="B292" s="95">
        <v>48742.8946</v>
      </c>
      <c r="C292" s="95">
        <v>98320.927559999996</v>
      </c>
      <c r="D292" s="95">
        <v>101635.55404</v>
      </c>
      <c r="E292" s="95">
        <v>101577.8361</v>
      </c>
      <c r="F292" s="95">
        <v>493163.11381000001</v>
      </c>
      <c r="G292" s="95">
        <v>5332.2115100000001</v>
      </c>
      <c r="H292" s="95">
        <v>10361.714</v>
      </c>
      <c r="I292" s="95">
        <v>11824.88492</v>
      </c>
      <c r="J292" s="95">
        <v>338.92034000000001</v>
      </c>
      <c r="K292" s="95">
        <v>59576.047989999999</v>
      </c>
      <c r="L292" s="95">
        <v>15714.081249999999</v>
      </c>
      <c r="M292" s="95">
        <v>224273.85697999998</v>
      </c>
      <c r="N292" s="95">
        <v>11281.5856</v>
      </c>
      <c r="O292" s="95">
        <v>1182143.6287</v>
      </c>
    </row>
    <row r="293" spans="1:15">
      <c r="A293" s="64" t="s">
        <v>405</v>
      </c>
      <c r="B293" s="95">
        <v>86.274710000000013</v>
      </c>
      <c r="C293" s="95">
        <v>0</v>
      </c>
      <c r="D293" s="95">
        <v>2989.5177100000001</v>
      </c>
      <c r="E293" s="95">
        <v>29.416709999999998</v>
      </c>
      <c r="F293" s="95">
        <v>1561.25765</v>
      </c>
      <c r="G293" s="95">
        <v>6.7001800000000005</v>
      </c>
      <c r="H293" s="95">
        <v>0</v>
      </c>
      <c r="I293" s="95">
        <v>0</v>
      </c>
      <c r="J293" s="95">
        <v>0</v>
      </c>
      <c r="K293" s="95">
        <v>32053.19456</v>
      </c>
      <c r="L293" s="95">
        <v>0</v>
      </c>
      <c r="M293" s="95">
        <v>681.77168999999992</v>
      </c>
      <c r="N293" s="95">
        <v>0</v>
      </c>
      <c r="O293" s="95">
        <v>37408.13321</v>
      </c>
    </row>
    <row r="294" spans="1:15">
      <c r="A294" s="64" t="s">
        <v>406</v>
      </c>
      <c r="B294" s="95">
        <v>0</v>
      </c>
      <c r="C294" s="95">
        <v>0</v>
      </c>
      <c r="D294" s="95">
        <v>0</v>
      </c>
      <c r="E294" s="95">
        <v>0</v>
      </c>
      <c r="F294" s="95">
        <v>0</v>
      </c>
      <c r="G294" s="95">
        <v>0</v>
      </c>
      <c r="H294" s="95">
        <v>0</v>
      </c>
      <c r="I294" s="95">
        <v>132.65495000000001</v>
      </c>
      <c r="J294" s="95">
        <v>0</v>
      </c>
      <c r="K294" s="95">
        <v>2760.2694100000003</v>
      </c>
      <c r="L294" s="95">
        <v>88.743210000000005</v>
      </c>
      <c r="M294" s="95">
        <v>716.45025999999996</v>
      </c>
      <c r="N294" s="95">
        <v>30.653650000000003</v>
      </c>
      <c r="O294" s="95">
        <v>3728.7714799999999</v>
      </c>
    </row>
    <row r="295" spans="1:15">
      <c r="A295" s="64" t="s">
        <v>407</v>
      </c>
      <c r="B295" s="95">
        <v>0</v>
      </c>
      <c r="C295" s="95">
        <v>0</v>
      </c>
      <c r="D295" s="95">
        <v>0</v>
      </c>
      <c r="E295" s="95">
        <v>0</v>
      </c>
      <c r="F295" s="95">
        <v>0</v>
      </c>
      <c r="G295" s="95">
        <v>0</v>
      </c>
      <c r="H295" s="95">
        <v>0</v>
      </c>
      <c r="I295" s="95">
        <v>0</v>
      </c>
      <c r="J295" s="95">
        <v>0</v>
      </c>
      <c r="K295" s="95">
        <v>0</v>
      </c>
      <c r="L295" s="95">
        <v>0</v>
      </c>
      <c r="M295" s="95">
        <v>0</v>
      </c>
      <c r="N295" s="95">
        <v>0</v>
      </c>
      <c r="O295" s="95">
        <v>0</v>
      </c>
    </row>
    <row r="296" spans="1:15">
      <c r="A296" s="64" t="s">
        <v>408</v>
      </c>
      <c r="B296" s="95">
        <v>0</v>
      </c>
      <c r="C296" s="95">
        <v>100.88069999999999</v>
      </c>
      <c r="D296" s="95">
        <v>87.934080000000009</v>
      </c>
      <c r="E296" s="95">
        <v>0</v>
      </c>
      <c r="F296" s="95">
        <v>221.09014999999999</v>
      </c>
      <c r="G296" s="95">
        <v>2.2000000000000002</v>
      </c>
      <c r="H296" s="95">
        <v>327.46588000000003</v>
      </c>
      <c r="I296" s="95">
        <v>0</v>
      </c>
      <c r="J296" s="95">
        <v>0</v>
      </c>
      <c r="K296" s="95">
        <v>0</v>
      </c>
      <c r="L296" s="95">
        <v>0</v>
      </c>
      <c r="M296" s="95">
        <v>0</v>
      </c>
      <c r="N296" s="95">
        <v>1.92425</v>
      </c>
      <c r="O296" s="95">
        <v>741.49506000000008</v>
      </c>
    </row>
    <row r="297" spans="1:15">
      <c r="A297" s="64" t="s">
        <v>409</v>
      </c>
      <c r="B297" s="95">
        <v>0</v>
      </c>
      <c r="C297" s="95">
        <v>0</v>
      </c>
      <c r="D297" s="95">
        <v>0</v>
      </c>
      <c r="E297" s="95">
        <v>0</v>
      </c>
      <c r="F297" s="95">
        <v>0</v>
      </c>
      <c r="G297" s="95">
        <v>0</v>
      </c>
      <c r="H297" s="95">
        <v>0</v>
      </c>
      <c r="I297" s="95">
        <v>0</v>
      </c>
      <c r="J297" s="95">
        <v>0</v>
      </c>
      <c r="K297" s="95">
        <v>0</v>
      </c>
      <c r="L297" s="95">
        <v>0</v>
      </c>
      <c r="M297" s="95">
        <v>0</v>
      </c>
      <c r="N297" s="95">
        <v>0</v>
      </c>
      <c r="O297" s="95">
        <v>0</v>
      </c>
    </row>
    <row r="298" spans="1:15">
      <c r="A298" s="64" t="s">
        <v>410</v>
      </c>
      <c r="B298" s="95">
        <v>-86230.842439999993</v>
      </c>
      <c r="C298" s="95">
        <v>-212743.48222999999</v>
      </c>
      <c r="D298" s="95">
        <v>-192569.84821</v>
      </c>
      <c r="E298" s="95">
        <v>-189751.36902000001</v>
      </c>
      <c r="F298" s="95">
        <v>-560674.78928000003</v>
      </c>
      <c r="G298" s="95">
        <v>-52801.662520000005</v>
      </c>
      <c r="H298" s="95">
        <v>-28255.728640000001</v>
      </c>
      <c r="I298" s="95">
        <v>-70059.983720000004</v>
      </c>
      <c r="J298" s="95">
        <v>-487.75337000000002</v>
      </c>
      <c r="K298" s="95">
        <v>-134211.15925</v>
      </c>
      <c r="L298" s="95">
        <v>-25931.30961</v>
      </c>
      <c r="M298" s="95">
        <v>-325546.47602</v>
      </c>
      <c r="N298" s="95">
        <v>-26491.862000000001</v>
      </c>
      <c r="O298" s="95">
        <v>-1905756.2663099999</v>
      </c>
    </row>
    <row r="299" spans="1:15">
      <c r="A299" s="64" t="s">
        <v>411</v>
      </c>
      <c r="B299" s="95">
        <v>-78181.423620000001</v>
      </c>
      <c r="C299" s="95">
        <v>-157266.61528</v>
      </c>
      <c r="D299" s="95">
        <v>-173285.52288</v>
      </c>
      <c r="E299" s="95">
        <v>-181489.98477000001</v>
      </c>
      <c r="F299" s="95">
        <v>-522229.48439</v>
      </c>
      <c r="G299" s="95">
        <v>-39996.747880000003</v>
      </c>
      <c r="H299" s="95">
        <v>-26404.577600000001</v>
      </c>
      <c r="I299" s="95">
        <v>-45917.674740000002</v>
      </c>
      <c r="J299" s="95">
        <v>-487.75337000000002</v>
      </c>
      <c r="K299" s="95">
        <v>-81201.74523</v>
      </c>
      <c r="L299" s="95">
        <v>-23799.124329999999</v>
      </c>
      <c r="M299" s="95">
        <v>-307512.32500000001</v>
      </c>
      <c r="N299" s="95">
        <v>-21652.43345</v>
      </c>
      <c r="O299" s="95">
        <v>-1659425.4125399999</v>
      </c>
    </row>
    <row r="300" spans="1:15">
      <c r="A300" s="64" t="s">
        <v>412</v>
      </c>
      <c r="B300" s="95">
        <v>-8049.3607699999993</v>
      </c>
      <c r="C300" s="95">
        <v>-11415.89884</v>
      </c>
      <c r="D300" s="95">
        <v>-16503.296780000001</v>
      </c>
      <c r="E300" s="95">
        <v>-8149.19625</v>
      </c>
      <c r="F300" s="95">
        <v>-26615.587329999998</v>
      </c>
      <c r="G300" s="95">
        <v>-8612.2256300000008</v>
      </c>
      <c r="H300" s="95">
        <v>-138.49867</v>
      </c>
      <c r="I300" s="95">
        <v>0</v>
      </c>
      <c r="J300" s="95">
        <v>0</v>
      </c>
      <c r="K300" s="95">
        <v>-44514.785840000004</v>
      </c>
      <c r="L300" s="95">
        <v>0</v>
      </c>
      <c r="M300" s="95">
        <v>-621.00446999999997</v>
      </c>
      <c r="N300" s="95">
        <v>0</v>
      </c>
      <c r="O300" s="95">
        <v>-124619.85458</v>
      </c>
    </row>
    <row r="301" spans="1:15">
      <c r="A301" s="65" t="s">
        <v>413</v>
      </c>
      <c r="B301" s="95">
        <v>0</v>
      </c>
      <c r="C301" s="95">
        <v>-24509.86303</v>
      </c>
      <c r="D301" s="95">
        <v>-6.3414799999999998</v>
      </c>
      <c r="E301" s="95">
        <v>0</v>
      </c>
      <c r="F301" s="95">
        <v>-627.96699999999998</v>
      </c>
      <c r="G301" s="95">
        <v>0</v>
      </c>
      <c r="H301" s="95">
        <v>0</v>
      </c>
      <c r="I301" s="95">
        <v>-79.290669999999992</v>
      </c>
      <c r="J301" s="95">
        <v>0</v>
      </c>
      <c r="K301" s="95">
        <v>-3163.8207499999999</v>
      </c>
      <c r="L301" s="95">
        <v>-2.7731300000000001</v>
      </c>
      <c r="M301" s="95">
        <v>-1392.0728000000001</v>
      </c>
      <c r="N301" s="95">
        <v>0</v>
      </c>
      <c r="O301" s="95">
        <v>-29782.128860000001</v>
      </c>
    </row>
    <row r="302" spans="1:15">
      <c r="A302" s="65" t="s">
        <v>414</v>
      </c>
      <c r="B302" s="95">
        <v>-5.8049999999999997E-2</v>
      </c>
      <c r="C302" s="95">
        <v>-19520.76972</v>
      </c>
      <c r="D302" s="95">
        <v>-2659.2215899999997</v>
      </c>
      <c r="E302" s="95">
        <v>-112.188</v>
      </c>
      <c r="F302" s="95">
        <v>-10396.875330000001</v>
      </c>
      <c r="G302" s="95">
        <v>-4173.4228199999998</v>
      </c>
      <c r="H302" s="95">
        <v>-1042.3062500000001</v>
      </c>
      <c r="I302" s="95">
        <v>-24063.018309999999</v>
      </c>
      <c r="J302" s="95">
        <v>0</v>
      </c>
      <c r="K302" s="95">
        <v>-5330.8074299999998</v>
      </c>
      <c r="L302" s="95">
        <v>-2129.4121500000001</v>
      </c>
      <c r="M302" s="95">
        <v>-16021.07375</v>
      </c>
      <c r="N302" s="95">
        <v>-4725.9469100000006</v>
      </c>
      <c r="O302" s="95">
        <v>-90175.100310000009</v>
      </c>
    </row>
    <row r="303" spans="1:15">
      <c r="A303" s="64" t="s">
        <v>415</v>
      </c>
      <c r="B303" s="95">
        <v>0</v>
      </c>
      <c r="C303" s="95">
        <v>0</v>
      </c>
      <c r="D303" s="95">
        <v>0</v>
      </c>
      <c r="E303" s="95">
        <v>0</v>
      </c>
      <c r="F303" s="95">
        <v>0</v>
      </c>
      <c r="G303" s="95">
        <v>-19.087</v>
      </c>
      <c r="H303" s="95">
        <v>0</v>
      </c>
      <c r="I303" s="95">
        <v>0</v>
      </c>
      <c r="J303" s="95">
        <v>0</v>
      </c>
      <c r="K303" s="95">
        <v>0</v>
      </c>
      <c r="L303" s="95">
        <v>0</v>
      </c>
      <c r="M303" s="95">
        <v>0</v>
      </c>
      <c r="N303" s="95">
        <v>0</v>
      </c>
      <c r="O303" s="95">
        <v>-19.087</v>
      </c>
    </row>
    <row r="304" spans="1:15">
      <c r="A304" s="65" t="s">
        <v>416</v>
      </c>
      <c r="B304" s="95">
        <v>0</v>
      </c>
      <c r="C304" s="95">
        <v>-30.335360000000001</v>
      </c>
      <c r="D304" s="95">
        <v>-115.46548</v>
      </c>
      <c r="E304" s="95">
        <v>0</v>
      </c>
      <c r="F304" s="95">
        <v>-804.87522999999999</v>
      </c>
      <c r="G304" s="95">
        <v>-0.17918999999999999</v>
      </c>
      <c r="H304" s="95">
        <v>-670.34612000000004</v>
      </c>
      <c r="I304" s="95">
        <v>0</v>
      </c>
      <c r="J304" s="95">
        <v>0</v>
      </c>
      <c r="K304" s="95">
        <v>0</v>
      </c>
      <c r="L304" s="95">
        <v>0</v>
      </c>
      <c r="M304" s="95">
        <v>0</v>
      </c>
      <c r="N304" s="95">
        <v>-113.48164</v>
      </c>
      <c r="O304" s="95">
        <v>-1734.6830199999999</v>
      </c>
    </row>
    <row r="305" spans="1:15">
      <c r="A305" s="177" t="s">
        <v>971</v>
      </c>
      <c r="B305" s="57">
        <v>216123.87482</v>
      </c>
      <c r="C305" s="57">
        <v>356036.43724</v>
      </c>
      <c r="D305" s="57">
        <v>227799.88777999999</v>
      </c>
      <c r="E305" s="57">
        <v>238193.63194999998</v>
      </c>
      <c r="F305" s="57">
        <v>173660.53921000002</v>
      </c>
      <c r="G305" s="57">
        <v>151734.81359000001</v>
      </c>
      <c r="H305" s="57">
        <v>118503.19996</v>
      </c>
      <c r="I305" s="57">
        <v>362826.72388000001</v>
      </c>
      <c r="J305" s="57">
        <v>3610.3534199999999</v>
      </c>
      <c r="K305" s="57">
        <v>269141.20497000002</v>
      </c>
      <c r="L305" s="57">
        <v>62420.375009999996</v>
      </c>
      <c r="M305" s="57">
        <v>234497.22969000001</v>
      </c>
      <c r="N305" s="57">
        <v>217201.92038999998</v>
      </c>
      <c r="O305" s="57">
        <v>2631750.1919100001</v>
      </c>
    </row>
    <row r="306" spans="1:15">
      <c r="A306" s="64" t="s">
        <v>417</v>
      </c>
      <c r="B306" s="95">
        <v>-169461.33523</v>
      </c>
      <c r="C306" s="95">
        <v>-318257.52955000004</v>
      </c>
      <c r="D306" s="95">
        <v>-221364.05072</v>
      </c>
      <c r="E306" s="95">
        <v>-172030.99885</v>
      </c>
      <c r="F306" s="95">
        <v>-147705.50568</v>
      </c>
      <c r="G306" s="95">
        <v>-107496.96381999999</v>
      </c>
      <c r="H306" s="95">
        <v>-93187.780069999993</v>
      </c>
      <c r="I306" s="95">
        <v>-228710.84099</v>
      </c>
      <c r="J306" s="95">
        <v>-3387.2905000000001</v>
      </c>
      <c r="K306" s="95">
        <v>-207483.95878000002</v>
      </c>
      <c r="L306" s="95">
        <v>-46547.033170000002</v>
      </c>
      <c r="M306" s="95">
        <v>-232483.63530000002</v>
      </c>
      <c r="N306" s="95">
        <v>-151424.56709</v>
      </c>
      <c r="O306" s="95">
        <v>-2099541.4897500002</v>
      </c>
    </row>
    <row r="307" spans="1:15">
      <c r="A307" s="64" t="s">
        <v>418</v>
      </c>
      <c r="B307" s="95">
        <v>-67885.657200000001</v>
      </c>
      <c r="C307" s="95">
        <v>-187555.08086000002</v>
      </c>
      <c r="D307" s="95">
        <v>-90577.734830000001</v>
      </c>
      <c r="E307" s="95">
        <v>-80853.776870000002</v>
      </c>
      <c r="F307" s="95">
        <v>-57888.729810000004</v>
      </c>
      <c r="G307" s="95">
        <v>-48651.33412</v>
      </c>
      <c r="H307" s="95">
        <v>-50425.08135</v>
      </c>
      <c r="I307" s="95">
        <v>-133962.15560999999</v>
      </c>
      <c r="J307" s="95">
        <v>-2209.1632599999998</v>
      </c>
      <c r="K307" s="95">
        <v>-122629.94962999999</v>
      </c>
      <c r="L307" s="95">
        <v>-25273.643690000001</v>
      </c>
      <c r="M307" s="95">
        <v>-107367.90906000001</v>
      </c>
      <c r="N307" s="95">
        <v>-106999.53825</v>
      </c>
      <c r="O307" s="95">
        <v>-1082279.7545399999</v>
      </c>
    </row>
    <row r="308" spans="1:15">
      <c r="A308" s="64" t="s">
        <v>419</v>
      </c>
      <c r="B308" s="95">
        <v>-15486.31733</v>
      </c>
      <c r="C308" s="95">
        <v>-26641.19615</v>
      </c>
      <c r="D308" s="95">
        <v>-15834.202800000001</v>
      </c>
      <c r="E308" s="95">
        <v>-18607.107260000001</v>
      </c>
      <c r="F308" s="95">
        <v>-12730.15574</v>
      </c>
      <c r="G308" s="95">
        <v>-10816.21559</v>
      </c>
      <c r="H308" s="95">
        <v>-7927.1025</v>
      </c>
      <c r="I308" s="95">
        <v>-21379.484949999998</v>
      </c>
      <c r="J308" s="95">
        <v>-440.47406999999998</v>
      </c>
      <c r="K308" s="95">
        <v>-16676.567999999999</v>
      </c>
      <c r="L308" s="95">
        <v>-2789.0347499999998</v>
      </c>
      <c r="M308" s="95">
        <v>-13594.354609999999</v>
      </c>
      <c r="N308" s="95">
        <v>-9466.8726300000017</v>
      </c>
      <c r="O308" s="95">
        <v>-172389.08637999999</v>
      </c>
    </row>
    <row r="309" spans="1:15">
      <c r="A309" s="64" t="s">
        <v>420</v>
      </c>
      <c r="B309" s="95">
        <v>-2905.4480099999996</v>
      </c>
      <c r="C309" s="95">
        <v>-3431.1060000000002</v>
      </c>
      <c r="D309" s="95">
        <v>-2049.7665900000002</v>
      </c>
      <c r="E309" s="95">
        <v>-1559.79331</v>
      </c>
      <c r="F309" s="95">
        <v>-2964.3368799999998</v>
      </c>
      <c r="G309" s="95">
        <v>-1066.0391499999998</v>
      </c>
      <c r="H309" s="95">
        <v>-1171.50251</v>
      </c>
      <c r="I309" s="95">
        <v>-2670.4746099999998</v>
      </c>
      <c r="J309" s="95">
        <v>-46.019680000000001</v>
      </c>
      <c r="K309" s="95">
        <v>-786.44937000000004</v>
      </c>
      <c r="L309" s="95">
        <v>-425.72290000000004</v>
      </c>
      <c r="M309" s="95">
        <v>-1652.87204</v>
      </c>
      <c r="N309" s="95">
        <v>-787.96956</v>
      </c>
      <c r="O309" s="95">
        <v>-21517.500609999999</v>
      </c>
    </row>
    <row r="310" spans="1:15">
      <c r="A310" s="64" t="s">
        <v>421</v>
      </c>
      <c r="B310" s="95">
        <v>-3700.8063399999996</v>
      </c>
      <c r="C310" s="95">
        <v>-5422.0073000000002</v>
      </c>
      <c r="D310" s="95">
        <v>-4472.4937699999991</v>
      </c>
      <c r="E310" s="95">
        <v>-4231.3263200000001</v>
      </c>
      <c r="F310" s="95">
        <v>-2429.4910099999997</v>
      </c>
      <c r="G310" s="95">
        <v>-3063.9054799999999</v>
      </c>
      <c r="H310" s="95">
        <v>-1802.3580099999999</v>
      </c>
      <c r="I310" s="95">
        <v>-6519.2815300000002</v>
      </c>
      <c r="J310" s="95">
        <v>-192.40045000000001</v>
      </c>
      <c r="K310" s="95">
        <v>-5001.4224999999997</v>
      </c>
      <c r="L310" s="95">
        <v>-1346.7613200000001</v>
      </c>
      <c r="M310" s="95">
        <v>-6694.2735300000004</v>
      </c>
      <c r="N310" s="95">
        <v>-3411.6994300000001</v>
      </c>
      <c r="O310" s="95">
        <v>-48288.226990000003</v>
      </c>
    </row>
    <row r="311" spans="1:15">
      <c r="A311" s="64" t="s">
        <v>422</v>
      </c>
      <c r="B311" s="95">
        <v>-14724.803599999999</v>
      </c>
      <c r="C311" s="95">
        <v>-19888.041149999997</v>
      </c>
      <c r="D311" s="95">
        <v>-1926.6575399999999</v>
      </c>
      <c r="E311" s="95">
        <v>-1489.10328</v>
      </c>
      <c r="F311" s="95">
        <v>-13478.859369999998</v>
      </c>
      <c r="G311" s="95">
        <v>-623.90549999999996</v>
      </c>
      <c r="H311" s="95">
        <v>-1207.57098</v>
      </c>
      <c r="I311" s="95">
        <v>-18508.73936</v>
      </c>
      <c r="J311" s="95">
        <v>-204.43144000000001</v>
      </c>
      <c r="K311" s="95">
        <v>-14669.152050000001</v>
      </c>
      <c r="L311" s="95">
        <v>-3701.0604600000001</v>
      </c>
      <c r="M311" s="95">
        <v>-16451.93619</v>
      </c>
      <c r="N311" s="95">
        <v>-797.91353000000004</v>
      </c>
      <c r="O311" s="95">
        <v>-107672.17445000001</v>
      </c>
    </row>
    <row r="312" spans="1:15">
      <c r="A312" s="64" t="s">
        <v>423</v>
      </c>
      <c r="B312" s="95">
        <v>-2631.3647599999999</v>
      </c>
      <c r="C312" s="95">
        <v>-3162.9298399999998</v>
      </c>
      <c r="D312" s="95">
        <v>-14184.13082</v>
      </c>
      <c r="E312" s="95">
        <v>-11373.72291</v>
      </c>
      <c r="F312" s="95">
        <v>-4999.7650400000002</v>
      </c>
      <c r="G312" s="95">
        <v>-1670.0460500000002</v>
      </c>
      <c r="H312" s="95">
        <v>-1889.60652</v>
      </c>
      <c r="I312" s="95">
        <v>-3287.51181</v>
      </c>
      <c r="J312" s="95">
        <v>-44.015500000000003</v>
      </c>
      <c r="K312" s="95">
        <v>-3242.1597599999996</v>
      </c>
      <c r="L312" s="95">
        <v>-741.51256999999998</v>
      </c>
      <c r="M312" s="95">
        <v>-5335.8608700000004</v>
      </c>
      <c r="N312" s="95">
        <v>-1541.55504</v>
      </c>
      <c r="O312" s="95">
        <v>-54104.181490000003</v>
      </c>
    </row>
    <row r="313" spans="1:15">
      <c r="A313" s="64" t="s">
        <v>424</v>
      </c>
      <c r="B313" s="95">
        <v>-6530.2210999999998</v>
      </c>
      <c r="C313" s="95">
        <v>-11670.828670000001</v>
      </c>
      <c r="D313" s="95">
        <v>-7313.4180400000005</v>
      </c>
      <c r="E313" s="95">
        <v>-8780.6120099999989</v>
      </c>
      <c r="F313" s="95">
        <v>-5605.2912300000007</v>
      </c>
      <c r="G313" s="95">
        <v>-4036.4549500000003</v>
      </c>
      <c r="H313" s="95">
        <v>-4167.3598199999997</v>
      </c>
      <c r="I313" s="95">
        <v>-4929.38508</v>
      </c>
      <c r="J313" s="95">
        <v>-35.435519999999997</v>
      </c>
      <c r="K313" s="95">
        <v>-4868.2780300000004</v>
      </c>
      <c r="L313" s="95">
        <v>-1046.5135500000001</v>
      </c>
      <c r="M313" s="95">
        <v>-18402.182489999999</v>
      </c>
      <c r="N313" s="95">
        <v>-1887.05519</v>
      </c>
      <c r="O313" s="95">
        <v>-79273.035680000001</v>
      </c>
    </row>
    <row r="314" spans="1:15">
      <c r="A314" s="64" t="s">
        <v>425</v>
      </c>
      <c r="B314" s="95">
        <v>-2261.7274900000002</v>
      </c>
      <c r="C314" s="95">
        <v>-661.86168999999995</v>
      </c>
      <c r="D314" s="95">
        <v>-12020.67477</v>
      </c>
      <c r="E314" s="95">
        <v>-2325.8673599999997</v>
      </c>
      <c r="F314" s="95">
        <v>-2596.6354100000003</v>
      </c>
      <c r="G314" s="95">
        <v>-10448.02217</v>
      </c>
      <c r="H314" s="95">
        <v>-1033.2055</v>
      </c>
      <c r="I314" s="95">
        <v>-59.97457</v>
      </c>
      <c r="J314" s="95">
        <v>-7.1929499999999997</v>
      </c>
      <c r="K314" s="95">
        <v>-3377.4895799999999</v>
      </c>
      <c r="L314" s="95">
        <v>-364.85457000000002</v>
      </c>
      <c r="M314" s="95">
        <v>-6520.1803499999996</v>
      </c>
      <c r="N314" s="95">
        <v>-268.28363000000002</v>
      </c>
      <c r="O314" s="95">
        <v>-41945.97004</v>
      </c>
    </row>
    <row r="315" spans="1:15">
      <c r="A315" s="65" t="s">
        <v>426</v>
      </c>
      <c r="B315" s="95">
        <v>-53334.989399999999</v>
      </c>
      <c r="C315" s="95">
        <v>-59824.477890000002</v>
      </c>
      <c r="D315" s="95">
        <v>-72984.971560000005</v>
      </c>
      <c r="E315" s="95">
        <v>-42809.689530000003</v>
      </c>
      <c r="F315" s="95">
        <v>-45012.241190000001</v>
      </c>
      <c r="G315" s="95">
        <v>-27121.040809999999</v>
      </c>
      <c r="H315" s="95">
        <v>-23563.992879999998</v>
      </c>
      <c r="I315" s="95">
        <v>-37393.833469999998</v>
      </c>
      <c r="J315" s="95">
        <v>-208.15763000000001</v>
      </c>
      <c r="K315" s="95">
        <v>-36232.489860000001</v>
      </c>
      <c r="L315" s="95">
        <v>-10857.92936</v>
      </c>
      <c r="M315" s="95">
        <v>-56464.066159999995</v>
      </c>
      <c r="N315" s="95">
        <v>-26263.679829999997</v>
      </c>
      <c r="O315" s="95">
        <v>-492071.55956999998</v>
      </c>
    </row>
    <row r="316" spans="1:15">
      <c r="A316" s="177" t="s">
        <v>970</v>
      </c>
      <c r="B316" s="57">
        <v>46662.53959</v>
      </c>
      <c r="C316" s="57">
        <v>37778.90769</v>
      </c>
      <c r="D316" s="57">
        <v>6435.8370599999998</v>
      </c>
      <c r="E316" s="57">
        <v>66162.633100000006</v>
      </c>
      <c r="F316" s="57">
        <v>25955.033530000001</v>
      </c>
      <c r="G316" s="57">
        <v>44237.849770000001</v>
      </c>
      <c r="H316" s="57">
        <v>25315.419890000001</v>
      </c>
      <c r="I316" s="57">
        <v>134115.88289000001</v>
      </c>
      <c r="J316" s="57">
        <v>223.06292000000002</v>
      </c>
      <c r="K316" s="57">
        <v>61657.246189999998</v>
      </c>
      <c r="L316" s="57">
        <v>15873.341839999999</v>
      </c>
      <c r="M316" s="57">
        <v>2013.59439</v>
      </c>
      <c r="N316" s="57">
        <v>65777.353300000002</v>
      </c>
      <c r="O316" s="57">
        <v>532208.70215999999</v>
      </c>
    </row>
    <row r="317" spans="1:15">
      <c r="A317" s="65" t="s">
        <v>427</v>
      </c>
      <c r="B317" s="95">
        <v>649.77526999999998</v>
      </c>
      <c r="C317" s="95">
        <v>2.1743200000000003</v>
      </c>
      <c r="D317" s="95">
        <v>314.06071999999995</v>
      </c>
      <c r="E317" s="95">
        <v>14278.722109999999</v>
      </c>
      <c r="F317" s="95">
        <v>-72.545380000000009</v>
      </c>
      <c r="G317" s="95">
        <v>20554.812320000001</v>
      </c>
      <c r="H317" s="95">
        <v>181.93623000000002</v>
      </c>
      <c r="I317" s="95">
        <v>6.071E-2</v>
      </c>
      <c r="J317" s="95">
        <v>-5.2789999999999997E-2</v>
      </c>
      <c r="K317" s="95">
        <v>195.51608999999999</v>
      </c>
      <c r="L317" s="95">
        <v>10.260999999999999</v>
      </c>
      <c r="M317" s="95">
        <v>0.19591999999999998</v>
      </c>
      <c r="N317" s="95">
        <v>41.039940000000001</v>
      </c>
      <c r="O317" s="95">
        <v>36155.956460000001</v>
      </c>
    </row>
    <row r="318" spans="1:15">
      <c r="A318" s="65" t="s">
        <v>428</v>
      </c>
      <c r="B318" s="95">
        <v>445.71463</v>
      </c>
      <c r="C318" s="95">
        <v>1.0000000000000001E-5</v>
      </c>
      <c r="D318" s="95">
        <v>-218.52129000000002</v>
      </c>
      <c r="E318" s="95">
        <v>14239.090179999999</v>
      </c>
      <c r="F318" s="95">
        <v>-72.09432000000001</v>
      </c>
      <c r="G318" s="95">
        <v>20506.963339999998</v>
      </c>
      <c r="H318" s="95">
        <v>179.07373000000001</v>
      </c>
      <c r="I318" s="95">
        <v>0</v>
      </c>
      <c r="J318" s="95">
        <v>-5.2789999999999997E-2</v>
      </c>
      <c r="K318" s="95">
        <v>129.09371000000002</v>
      </c>
      <c r="L318" s="95">
        <v>5.0000000000000001E-4</v>
      </c>
      <c r="M318" s="95">
        <v>0</v>
      </c>
      <c r="N318" s="95">
        <v>41.039940000000001</v>
      </c>
      <c r="O318" s="95">
        <v>35250.307639999999</v>
      </c>
    </row>
    <row r="319" spans="1:15">
      <c r="A319" s="65" t="s">
        <v>429</v>
      </c>
      <c r="B319" s="95">
        <v>204.06064000000001</v>
      </c>
      <c r="C319" s="95">
        <v>2.1743099999999997</v>
      </c>
      <c r="D319" s="95">
        <v>532.58200999999997</v>
      </c>
      <c r="E319" s="95">
        <v>39.631929999999997</v>
      </c>
      <c r="F319" s="95">
        <v>-0.45106000000000002</v>
      </c>
      <c r="G319" s="95">
        <v>47.848980000000005</v>
      </c>
      <c r="H319" s="95">
        <v>2.8624999999999998</v>
      </c>
      <c r="I319" s="95">
        <v>6.071E-2</v>
      </c>
      <c r="J319" s="95">
        <v>0</v>
      </c>
      <c r="K319" s="95">
        <v>66.422380000000004</v>
      </c>
      <c r="L319" s="95">
        <v>10.2605</v>
      </c>
      <c r="M319" s="95">
        <v>0.19591999999999998</v>
      </c>
      <c r="N319" s="95">
        <v>0</v>
      </c>
      <c r="O319" s="95">
        <v>905.64882</v>
      </c>
    </row>
    <row r="320" spans="1:15">
      <c r="A320" s="65" t="s">
        <v>430</v>
      </c>
      <c r="B320" s="95">
        <v>-441.16816999999998</v>
      </c>
      <c r="C320" s="95">
        <v>-20.243680000000001</v>
      </c>
      <c r="D320" s="95">
        <v>-169.69192000000001</v>
      </c>
      <c r="E320" s="95">
        <v>-14286.63299</v>
      </c>
      <c r="F320" s="95">
        <v>-17.649729999999998</v>
      </c>
      <c r="G320" s="95">
        <v>-20536.605680000001</v>
      </c>
      <c r="H320" s="95">
        <v>-75.845289999999991</v>
      </c>
      <c r="I320" s="95">
        <v>-0.19913999999999998</v>
      </c>
      <c r="J320" s="95">
        <v>0</v>
      </c>
      <c r="K320" s="95">
        <v>-14.49704</v>
      </c>
      <c r="L320" s="95">
        <v>-62.323550000000004</v>
      </c>
      <c r="M320" s="95">
        <v>0</v>
      </c>
      <c r="N320" s="95">
        <v>-0.52730999999999995</v>
      </c>
      <c r="O320" s="95">
        <v>-35625.3845</v>
      </c>
    </row>
    <row r="321" spans="1:15">
      <c r="A321" s="65" t="s">
        <v>431</v>
      </c>
      <c r="B321" s="95">
        <v>-410.41315999999995</v>
      </c>
      <c r="C321" s="95">
        <v>0</v>
      </c>
      <c r="D321" s="95">
        <v>-30.255179999999999</v>
      </c>
      <c r="E321" s="95">
        <v>-14276.68809</v>
      </c>
      <c r="F321" s="95">
        <v>-9.3528500000000001</v>
      </c>
      <c r="G321" s="95">
        <v>-20502.952510000003</v>
      </c>
      <c r="H321" s="95">
        <v>-75.837710000000001</v>
      </c>
      <c r="I321" s="95">
        <v>0</v>
      </c>
      <c r="J321" s="95">
        <v>0</v>
      </c>
      <c r="K321" s="95">
        <v>0</v>
      </c>
      <c r="L321" s="95">
        <v>-1.3000000000000002E-4</v>
      </c>
      <c r="M321" s="95">
        <v>0</v>
      </c>
      <c r="N321" s="95">
        <v>0</v>
      </c>
      <c r="O321" s="95">
        <v>-35305.499630000006</v>
      </c>
    </row>
    <row r="322" spans="1:15">
      <c r="A322" s="65" t="s">
        <v>432</v>
      </c>
      <c r="B322" s="95">
        <v>-30.755009999999999</v>
      </c>
      <c r="C322" s="95">
        <v>-20.243680000000001</v>
      </c>
      <c r="D322" s="95">
        <v>-139.43673999999999</v>
      </c>
      <c r="E322" s="95">
        <v>-9.9449000000000005</v>
      </c>
      <c r="F322" s="95">
        <v>-8.2968799999999998</v>
      </c>
      <c r="G322" s="95">
        <v>-33.653169999999996</v>
      </c>
      <c r="H322" s="95">
        <v>-7.5799999999999999E-3</v>
      </c>
      <c r="I322" s="95">
        <v>-0.19913999999999998</v>
      </c>
      <c r="J322" s="95">
        <v>0</v>
      </c>
      <c r="K322" s="95">
        <v>-14.49704</v>
      </c>
      <c r="L322" s="95">
        <v>-62.323419999999999</v>
      </c>
      <c r="M322" s="95">
        <v>0</v>
      </c>
      <c r="N322" s="95">
        <v>-0.52730999999999995</v>
      </c>
      <c r="O322" s="95">
        <v>-319.88486999999998</v>
      </c>
    </row>
    <row r="323" spans="1:15">
      <c r="A323" s="177" t="s">
        <v>1226</v>
      </c>
      <c r="B323" s="57">
        <v>46871.146689999994</v>
      </c>
      <c r="C323" s="57">
        <v>37760.838329999999</v>
      </c>
      <c r="D323" s="57">
        <v>6580.20586</v>
      </c>
      <c r="E323" s="57">
        <v>66154.722219999996</v>
      </c>
      <c r="F323" s="57">
        <v>25864.83842</v>
      </c>
      <c r="G323" s="57">
        <v>44256.056409999997</v>
      </c>
      <c r="H323" s="57">
        <v>25421.510829999999</v>
      </c>
      <c r="I323" s="57">
        <v>134115.74445999999</v>
      </c>
      <c r="J323" s="57">
        <v>223.01013</v>
      </c>
      <c r="K323" s="57">
        <v>61838.265240000001</v>
      </c>
      <c r="L323" s="57">
        <v>15821.279289999999</v>
      </c>
      <c r="M323" s="57">
        <v>2013.7903100000001</v>
      </c>
      <c r="N323" s="57">
        <v>65817.86593</v>
      </c>
      <c r="O323" s="57">
        <v>532739.27411999996</v>
      </c>
    </row>
    <row r="324" spans="1:15">
      <c r="A324" s="65" t="s">
        <v>433</v>
      </c>
      <c r="B324" s="95">
        <v>424.96002000000004</v>
      </c>
      <c r="C324" s="95">
        <v>0</v>
      </c>
      <c r="D324" s="95">
        <v>1297.73894</v>
      </c>
      <c r="E324" s="95">
        <v>111.91855</v>
      </c>
      <c r="F324" s="95">
        <v>-1049.52829</v>
      </c>
      <c r="G324" s="95">
        <v>0</v>
      </c>
      <c r="H324" s="95">
        <v>11.2735</v>
      </c>
      <c r="I324" s="95">
        <v>486.96438000000001</v>
      </c>
      <c r="J324" s="95">
        <v>0</v>
      </c>
      <c r="K324" s="95">
        <v>1081.8567</v>
      </c>
      <c r="L324" s="95">
        <v>0</v>
      </c>
      <c r="M324" s="95">
        <v>0</v>
      </c>
      <c r="N324" s="95">
        <v>49.866879999999995</v>
      </c>
      <c r="O324" s="95">
        <v>2415.0506800000003</v>
      </c>
    </row>
    <row r="325" spans="1:15">
      <c r="A325" s="177" t="s">
        <v>969</v>
      </c>
      <c r="B325" s="57">
        <v>47296.10671</v>
      </c>
      <c r="C325" s="57">
        <v>37760.838329999999</v>
      </c>
      <c r="D325" s="57">
        <v>7877.9448000000002</v>
      </c>
      <c r="E325" s="57">
        <v>66266.640769999998</v>
      </c>
      <c r="F325" s="57">
        <v>24815.310129999998</v>
      </c>
      <c r="G325" s="57">
        <v>44256.056409999997</v>
      </c>
      <c r="H325" s="57">
        <v>25432.784329999999</v>
      </c>
      <c r="I325" s="57">
        <v>134602.70884000001</v>
      </c>
      <c r="J325" s="57">
        <v>223.01013</v>
      </c>
      <c r="K325" s="57">
        <v>62920.121939999997</v>
      </c>
      <c r="L325" s="57">
        <v>15821.279289999999</v>
      </c>
      <c r="M325" s="57">
        <v>2013.7903100000001</v>
      </c>
      <c r="N325" s="57">
        <v>65867.732810000001</v>
      </c>
      <c r="O325" s="57">
        <v>535154.32480000006</v>
      </c>
    </row>
    <row r="326" spans="1:15">
      <c r="A326" s="65" t="s">
        <v>434</v>
      </c>
      <c r="B326" s="95">
        <v>0</v>
      </c>
      <c r="C326" s="95">
        <v>2320.2759100000003</v>
      </c>
      <c r="D326" s="95">
        <v>1845.63687</v>
      </c>
      <c r="E326" s="95">
        <v>-649.90779000000009</v>
      </c>
      <c r="F326" s="95">
        <v>-99.641589999999994</v>
      </c>
      <c r="G326" s="95">
        <v>-217.21854000000002</v>
      </c>
      <c r="H326" s="95">
        <v>4335.2825800000001</v>
      </c>
      <c r="I326" s="95">
        <v>10.76784</v>
      </c>
      <c r="J326" s="95">
        <v>8.24071</v>
      </c>
      <c r="K326" s="95">
        <v>-829.53584000000001</v>
      </c>
      <c r="L326" s="95">
        <v>0</v>
      </c>
      <c r="M326" s="95">
        <v>0</v>
      </c>
      <c r="N326" s="95">
        <v>40.843330000000002</v>
      </c>
      <c r="O326" s="95">
        <v>6764.7434800000001</v>
      </c>
    </row>
    <row r="327" spans="1:15">
      <c r="A327" s="177" t="s">
        <v>1227</v>
      </c>
      <c r="B327" s="57">
        <v>47296.10671</v>
      </c>
      <c r="C327" s="57">
        <v>40081.114240000003</v>
      </c>
      <c r="D327" s="57">
        <v>9723.5816699999996</v>
      </c>
      <c r="E327" s="57">
        <v>65616.732980000001</v>
      </c>
      <c r="F327" s="57">
        <v>24715.668539999999</v>
      </c>
      <c r="G327" s="57">
        <v>44038.837869999996</v>
      </c>
      <c r="H327" s="57">
        <v>29768.066910000001</v>
      </c>
      <c r="I327" s="57">
        <v>134613.47668000002</v>
      </c>
      <c r="J327" s="57">
        <v>231.25083999999998</v>
      </c>
      <c r="K327" s="57">
        <v>62090.5861</v>
      </c>
      <c r="L327" s="57">
        <v>15821.279289999999</v>
      </c>
      <c r="M327" s="57">
        <v>2013.7903100000001</v>
      </c>
      <c r="N327" s="57">
        <v>65908.576140000005</v>
      </c>
      <c r="O327" s="57">
        <v>541919.06828000001</v>
      </c>
    </row>
    <row r="328" spans="1:15">
      <c r="A328" s="65" t="s">
        <v>435</v>
      </c>
      <c r="B328" s="95">
        <v>0</v>
      </c>
      <c r="C328" s="95">
        <v>0</v>
      </c>
      <c r="D328" s="95">
        <v>0</v>
      </c>
      <c r="E328" s="95">
        <v>0</v>
      </c>
      <c r="F328" s="95">
        <v>0</v>
      </c>
      <c r="G328" s="95">
        <v>0</v>
      </c>
      <c r="H328" s="95">
        <v>0</v>
      </c>
      <c r="I328" s="95">
        <v>0</v>
      </c>
      <c r="J328" s="95">
        <v>0</v>
      </c>
      <c r="K328" s="95">
        <v>0</v>
      </c>
      <c r="L328" s="95">
        <v>-2.0999999999999998E-4</v>
      </c>
      <c r="M328" s="95">
        <v>0</v>
      </c>
      <c r="N328" s="95">
        <v>0</v>
      </c>
      <c r="O328" s="95">
        <v>-2.0999999999999998E-4</v>
      </c>
    </row>
    <row r="329" spans="1:15">
      <c r="A329" s="177" t="s">
        <v>968</v>
      </c>
      <c r="B329" s="57">
        <v>47296.10671</v>
      </c>
      <c r="C329" s="57">
        <v>40081.114240000003</v>
      </c>
      <c r="D329" s="57">
        <v>9723.5816699999996</v>
      </c>
      <c r="E329" s="57">
        <v>65616.732980000001</v>
      </c>
      <c r="F329" s="57">
        <v>24715.668539999999</v>
      </c>
      <c r="G329" s="57">
        <v>44038.837869999996</v>
      </c>
      <c r="H329" s="57">
        <v>29768.066910000001</v>
      </c>
      <c r="I329" s="57">
        <v>134613.47668000002</v>
      </c>
      <c r="J329" s="57">
        <v>231.25083999999998</v>
      </c>
      <c r="K329" s="57">
        <v>62090.5861</v>
      </c>
      <c r="L329" s="57">
        <v>15821.27908</v>
      </c>
      <c r="M329" s="57">
        <v>2013.7903100000001</v>
      </c>
      <c r="N329" s="57">
        <v>65908.576140000005</v>
      </c>
      <c r="O329" s="57">
        <v>541919.06807000004</v>
      </c>
    </row>
    <row r="330" spans="1:15">
      <c r="A330" s="65" t="s">
        <v>436</v>
      </c>
      <c r="B330" s="95">
        <v>-9893.6922500000001</v>
      </c>
      <c r="C330" s="95">
        <v>-11343.84691</v>
      </c>
      <c r="D330" s="95">
        <v>-3704.4</v>
      </c>
      <c r="E330" s="95">
        <v>-46855.927159999999</v>
      </c>
      <c r="F330" s="95">
        <v>-7236.75</v>
      </c>
      <c r="G330" s="95">
        <v>-22019.418000000001</v>
      </c>
      <c r="H330" s="95">
        <v>-12722.302710000002</v>
      </c>
      <c r="I330" s="95">
        <v>-60368</v>
      </c>
      <c r="J330" s="95">
        <v>0</v>
      </c>
      <c r="K330" s="95">
        <v>-29491.881000000001</v>
      </c>
      <c r="L330" s="95">
        <v>-5829.6279800000002</v>
      </c>
      <c r="M330" s="95">
        <v>0</v>
      </c>
      <c r="N330" s="95">
        <v>-30972.723309999998</v>
      </c>
      <c r="O330" s="95">
        <v>-240438.56931999998</v>
      </c>
    </row>
    <row r="331" spans="1:15">
      <c r="A331" s="177" t="s">
        <v>967</v>
      </c>
      <c r="B331" s="57">
        <v>37402.41446</v>
      </c>
      <c r="C331" s="57">
        <v>28737.267329999999</v>
      </c>
      <c r="D331" s="57">
        <v>6019.1816699999999</v>
      </c>
      <c r="E331" s="57">
        <v>18760.805820000001</v>
      </c>
      <c r="F331" s="57">
        <v>17478.918539999999</v>
      </c>
      <c r="G331" s="57">
        <v>22019.419870000002</v>
      </c>
      <c r="H331" s="57">
        <v>17045.764199999998</v>
      </c>
      <c r="I331" s="57">
        <v>74245.476680000007</v>
      </c>
      <c r="J331" s="57">
        <v>231.25083999999998</v>
      </c>
      <c r="K331" s="57">
        <v>32598.705100000003</v>
      </c>
      <c r="L331" s="57">
        <v>9991.6510999999991</v>
      </c>
      <c r="M331" s="57">
        <v>2013.7903100000001</v>
      </c>
      <c r="N331" s="57">
        <v>34935.852829999996</v>
      </c>
      <c r="O331" s="57">
        <v>301480.49875000003</v>
      </c>
    </row>
    <row r="332" spans="1:15" ht="3.75" customHeight="1" thickBot="1">
      <c r="A332" s="551"/>
      <c r="B332" s="552"/>
      <c r="C332" s="552"/>
      <c r="D332" s="552"/>
      <c r="E332" s="552"/>
      <c r="F332" s="552"/>
      <c r="G332" s="552"/>
      <c r="H332" s="552"/>
      <c r="I332" s="552"/>
      <c r="J332" s="552"/>
      <c r="K332" s="552"/>
      <c r="L332" s="552"/>
      <c r="M332" s="552"/>
      <c r="N332" s="552"/>
      <c r="O332" s="552"/>
    </row>
    <row r="333" spans="1:15">
      <c r="A333" s="64"/>
      <c r="B333" s="146"/>
      <c r="C333" s="146"/>
      <c r="D333" s="146"/>
      <c r="E333" s="146"/>
      <c r="F333" s="146"/>
      <c r="G333" s="146"/>
      <c r="H333" s="146"/>
      <c r="I333" s="146"/>
      <c r="J333" s="146"/>
      <c r="K333" s="146"/>
      <c r="L333" s="146"/>
      <c r="M333" s="146"/>
      <c r="N333" s="146"/>
      <c r="O333" s="146"/>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
  <sheetViews>
    <sheetView workbookViewId="0">
      <selection activeCell="A3" sqref="A3:O3"/>
    </sheetView>
  </sheetViews>
  <sheetFormatPr defaultRowHeight="15"/>
  <cols>
    <col min="1" max="1" width="99.5703125" style="5" bestFit="1" customWidth="1"/>
    <col min="2" max="8" width="8.28515625" style="5" bestFit="1" customWidth="1"/>
    <col min="9" max="9" width="7.28515625" style="5" bestFit="1" customWidth="1"/>
    <col min="10" max="14" width="8.28515625" style="5" bestFit="1" customWidth="1"/>
    <col min="15" max="15" width="9.28515625" style="5" bestFit="1" customWidth="1"/>
    <col min="16" max="16384" width="9.140625" style="5"/>
  </cols>
  <sheetData>
    <row r="1" spans="1:16" ht="30" customHeight="1">
      <c r="A1" s="711" t="s">
        <v>438</v>
      </c>
      <c r="B1" s="711"/>
      <c r="C1" s="711"/>
      <c r="D1" s="711"/>
      <c r="E1" s="711"/>
      <c r="F1" s="711"/>
      <c r="G1" s="711"/>
      <c r="H1" s="711"/>
      <c r="I1" s="711"/>
      <c r="J1" s="711"/>
      <c r="K1" s="711"/>
      <c r="L1" s="711"/>
      <c r="M1" s="711"/>
      <c r="N1" s="711"/>
      <c r="O1" s="711"/>
      <c r="P1" s="11"/>
    </row>
    <row r="2" spans="1:16" ht="18">
      <c r="A2" s="712" t="s">
        <v>961</v>
      </c>
      <c r="B2" s="712"/>
      <c r="C2" s="712"/>
      <c r="D2" s="712"/>
      <c r="E2" s="712"/>
      <c r="F2" s="712"/>
      <c r="G2" s="712"/>
      <c r="H2" s="712"/>
      <c r="I2" s="712"/>
      <c r="J2" s="712"/>
      <c r="K2" s="712"/>
      <c r="L2" s="712"/>
      <c r="M2" s="712"/>
      <c r="N2" s="712"/>
      <c r="O2" s="712"/>
      <c r="P2" s="11"/>
    </row>
    <row r="3" spans="1:16" ht="30" customHeight="1">
      <c r="A3" s="718" t="s">
        <v>1479</v>
      </c>
      <c r="B3" s="718"/>
      <c r="C3" s="718"/>
      <c r="D3" s="718"/>
      <c r="E3" s="718"/>
      <c r="F3" s="718"/>
      <c r="G3" s="718"/>
      <c r="H3" s="718"/>
      <c r="I3" s="718"/>
      <c r="J3" s="718"/>
      <c r="K3" s="718"/>
      <c r="L3" s="718"/>
      <c r="M3" s="718"/>
      <c r="N3" s="718"/>
      <c r="O3" s="718"/>
      <c r="P3" s="11"/>
    </row>
    <row r="4" spans="1:16">
      <c r="A4" s="103"/>
      <c r="B4" s="178"/>
      <c r="C4" s="178"/>
      <c r="D4" s="178"/>
      <c r="E4" s="178"/>
      <c r="F4" s="178"/>
      <c r="G4" s="178"/>
      <c r="H4" s="178"/>
      <c r="I4" s="11"/>
      <c r="J4" s="11"/>
      <c r="K4" s="11"/>
      <c r="L4" s="11"/>
      <c r="M4" s="11"/>
      <c r="N4" s="11"/>
      <c r="O4" s="11"/>
      <c r="P4" s="11"/>
    </row>
    <row r="5" spans="1:16" ht="30" customHeight="1">
      <c r="A5" s="102"/>
      <c r="B5" s="52" t="s">
        <v>33</v>
      </c>
      <c r="C5" s="52" t="s">
        <v>115</v>
      </c>
      <c r="D5" s="52" t="s">
        <v>35</v>
      </c>
      <c r="E5" s="52" t="s">
        <v>37</v>
      </c>
      <c r="F5" s="52" t="s">
        <v>45</v>
      </c>
      <c r="G5" s="52" t="s">
        <v>43</v>
      </c>
      <c r="H5" s="53" t="s">
        <v>39</v>
      </c>
      <c r="I5" s="52" t="s">
        <v>41</v>
      </c>
      <c r="J5" s="52" t="s">
        <v>47</v>
      </c>
      <c r="K5" s="52" t="s">
        <v>49</v>
      </c>
      <c r="L5" s="52" t="s">
        <v>51</v>
      </c>
      <c r="M5" s="53" t="s">
        <v>53</v>
      </c>
      <c r="N5" s="53" t="s">
        <v>55</v>
      </c>
      <c r="O5" s="53" t="s">
        <v>517</v>
      </c>
      <c r="P5" s="11"/>
    </row>
    <row r="6" spans="1:16">
      <c r="A6" s="103"/>
      <c r="B6" s="104"/>
      <c r="C6" s="104"/>
      <c r="D6" s="104"/>
      <c r="E6" s="104"/>
      <c r="F6" s="104"/>
      <c r="G6" s="104"/>
      <c r="H6" s="105"/>
      <c r="I6" s="178"/>
      <c r="J6" s="178"/>
      <c r="K6" s="178"/>
      <c r="L6" s="178"/>
      <c r="M6" s="629"/>
      <c r="N6" s="629"/>
      <c r="O6" s="629"/>
      <c r="P6" s="11"/>
    </row>
    <row r="7" spans="1:16">
      <c r="A7" s="72" t="s">
        <v>519</v>
      </c>
      <c r="B7" s="52"/>
      <c r="C7" s="52"/>
      <c r="D7" s="52"/>
      <c r="E7" s="52"/>
      <c r="F7" s="52"/>
      <c r="G7" s="52"/>
      <c r="H7" s="53"/>
      <c r="I7" s="630"/>
      <c r="J7" s="630"/>
      <c r="K7" s="630"/>
      <c r="L7" s="630"/>
      <c r="M7" s="631"/>
      <c r="N7" s="631"/>
      <c r="O7" s="631"/>
      <c r="P7" s="11"/>
    </row>
    <row r="8" spans="1:16">
      <c r="A8" s="103" t="s">
        <v>520</v>
      </c>
      <c r="B8" s="106">
        <v>0.1066</v>
      </c>
      <c r="C8" s="106">
        <v>0.12839999999999999</v>
      </c>
      <c r="D8" s="106">
        <v>9.1899999999999996E-2</v>
      </c>
      <c r="E8" s="106">
        <v>8.6300000000000002E-2</v>
      </c>
      <c r="F8" s="106">
        <v>9.0200000000000002E-2</v>
      </c>
      <c r="G8" s="106">
        <v>8.6499999999999994E-2</v>
      </c>
      <c r="H8" s="106">
        <v>9.5200000000000007E-2</v>
      </c>
      <c r="I8" s="106">
        <v>6.25E-2</v>
      </c>
      <c r="J8" s="106">
        <v>0.25619999999999998</v>
      </c>
      <c r="K8" s="106">
        <v>5.1200000000000002E-2</v>
      </c>
      <c r="L8" s="106">
        <v>7.0999999999999994E-2</v>
      </c>
      <c r="M8" s="106">
        <v>4.4000000000000003E-3</v>
      </c>
      <c r="N8" s="106">
        <v>4.9000000000000002E-2</v>
      </c>
      <c r="O8" s="106">
        <v>8.2699999999999996E-2</v>
      </c>
      <c r="P8" s="103"/>
    </row>
    <row r="9" spans="1:16">
      <c r="A9" s="103" t="s">
        <v>521</v>
      </c>
      <c r="B9" s="106">
        <v>0.64170000000000005</v>
      </c>
      <c r="C9" s="106">
        <v>0.60509999999999997</v>
      </c>
      <c r="D9" s="106">
        <v>0.66849999999999998</v>
      </c>
      <c r="E9" s="106">
        <v>0.66259999999999997</v>
      </c>
      <c r="F9" s="106">
        <v>0.70489999999999997</v>
      </c>
      <c r="G9" s="106">
        <v>0.68810000000000004</v>
      </c>
      <c r="H9" s="106">
        <v>0.78349999999999997</v>
      </c>
      <c r="I9" s="106">
        <v>0.76839999999999997</v>
      </c>
      <c r="J9" s="106">
        <v>0.60370000000000001</v>
      </c>
      <c r="K9" s="106">
        <v>0.76670000000000005</v>
      </c>
      <c r="L9" s="106">
        <v>0.80889999999999995</v>
      </c>
      <c r="M9" s="106">
        <v>0.72740000000000005</v>
      </c>
      <c r="N9" s="106">
        <v>0.90490000000000004</v>
      </c>
      <c r="O9" s="106">
        <v>0.69610000000000005</v>
      </c>
      <c r="P9" s="11"/>
    </row>
    <row r="10" spans="1:16">
      <c r="A10" s="72" t="s">
        <v>522</v>
      </c>
      <c r="B10" s="107"/>
      <c r="C10" s="107"/>
      <c r="D10" s="107"/>
      <c r="E10" s="107"/>
      <c r="F10" s="107"/>
      <c r="G10" s="107"/>
      <c r="H10" s="107"/>
      <c r="I10" s="107"/>
      <c r="J10" s="107"/>
      <c r="K10" s="107"/>
      <c r="L10" s="107"/>
      <c r="M10" s="107"/>
      <c r="N10" s="107"/>
      <c r="O10" s="107"/>
      <c r="P10" s="11"/>
    </row>
    <row r="11" spans="1:16">
      <c r="A11" s="108" t="s">
        <v>1339</v>
      </c>
      <c r="B11" s="106">
        <v>0.73680000000000001</v>
      </c>
      <c r="C11" s="106">
        <v>0.53749999999999998</v>
      </c>
      <c r="D11" s="106">
        <v>0.69359999999999999</v>
      </c>
      <c r="E11" s="106">
        <v>0.71440000000000003</v>
      </c>
      <c r="F11" s="106">
        <v>0.72989999999999999</v>
      </c>
      <c r="G11" s="106">
        <v>0.71489999999999998</v>
      </c>
      <c r="H11" s="106">
        <v>0.76559999999999995</v>
      </c>
      <c r="I11" s="106">
        <v>0.61850000000000005</v>
      </c>
      <c r="J11" s="106">
        <v>0.3569</v>
      </c>
      <c r="K11" s="106">
        <v>0.66</v>
      </c>
      <c r="L11" s="106">
        <v>0.70299999999999996</v>
      </c>
      <c r="M11" s="106">
        <v>0.73270000000000002</v>
      </c>
      <c r="N11" s="106">
        <v>0.74050000000000005</v>
      </c>
      <c r="O11" s="106">
        <v>0.68279999999999996</v>
      </c>
      <c r="P11" s="11"/>
    </row>
    <row r="12" spans="1:16">
      <c r="A12" s="108" t="s">
        <v>1340</v>
      </c>
      <c r="B12" s="106">
        <v>0.77480000000000004</v>
      </c>
      <c r="C12" s="106">
        <v>0.78569999999999995</v>
      </c>
      <c r="D12" s="106">
        <v>0.76539999999999997</v>
      </c>
      <c r="E12" s="106">
        <v>0.74670000000000003</v>
      </c>
      <c r="F12" s="106">
        <v>0.75819999999999999</v>
      </c>
      <c r="G12" s="106">
        <v>0.73450000000000004</v>
      </c>
      <c r="H12" s="106">
        <v>0.76770000000000005</v>
      </c>
      <c r="I12" s="106">
        <v>0.66639999999999999</v>
      </c>
      <c r="J12" s="106">
        <v>0.3569</v>
      </c>
      <c r="K12" s="106">
        <v>0.67249999999999999</v>
      </c>
      <c r="L12" s="106">
        <v>0.70320000000000005</v>
      </c>
      <c r="M12" s="106">
        <v>0.74390000000000001</v>
      </c>
      <c r="N12" s="106">
        <v>0.78120000000000001</v>
      </c>
      <c r="O12" s="106">
        <v>0.74870000000000003</v>
      </c>
      <c r="P12" s="11"/>
    </row>
    <row r="13" spans="1:16">
      <c r="A13" s="103" t="s">
        <v>1341</v>
      </c>
      <c r="B13" s="106">
        <v>0.1135</v>
      </c>
      <c r="C13" s="106">
        <v>0.10829999999999999</v>
      </c>
      <c r="D13" s="106">
        <v>0.1288</v>
      </c>
      <c r="E13" s="106">
        <v>0.1386</v>
      </c>
      <c r="F13" s="106">
        <v>0.14149999999999999</v>
      </c>
      <c r="G13" s="106">
        <v>0.14580000000000001</v>
      </c>
      <c r="H13" s="106">
        <v>0.1188</v>
      </c>
      <c r="I13" s="106">
        <v>0.15240000000000001</v>
      </c>
      <c r="J13" s="106">
        <v>0.20330000000000001</v>
      </c>
      <c r="K13" s="106">
        <v>0.16209999999999999</v>
      </c>
      <c r="L13" s="106">
        <v>0.187</v>
      </c>
      <c r="M13" s="106">
        <v>0.1598</v>
      </c>
      <c r="N13" s="106">
        <v>5.3100000000000001E-2</v>
      </c>
      <c r="O13" s="106">
        <v>0.13200000000000001</v>
      </c>
      <c r="P13" s="11"/>
    </row>
    <row r="14" spans="1:16">
      <c r="A14" s="108" t="s">
        <v>1342</v>
      </c>
      <c r="B14" s="106">
        <v>8.2000000000000007E-3</v>
      </c>
      <c r="C14" s="106">
        <v>4.1000000000000003E-3</v>
      </c>
      <c r="D14" s="106">
        <v>6.4999999999999997E-3</v>
      </c>
      <c r="E14" s="106">
        <v>1.01E-2</v>
      </c>
      <c r="F14" s="106">
        <v>7.1000000000000004E-3</v>
      </c>
      <c r="G14" s="106">
        <v>1.04E-2</v>
      </c>
      <c r="H14" s="106">
        <v>8.6E-3</v>
      </c>
      <c r="I14" s="106">
        <v>1.8200000000000001E-2</v>
      </c>
      <c r="J14" s="106">
        <v>0</v>
      </c>
      <c r="K14" s="106">
        <v>1.2200000000000001E-2</v>
      </c>
      <c r="L14" s="106">
        <v>1.6299999999999999E-2</v>
      </c>
      <c r="M14" s="106">
        <v>1.5299999999999999E-2</v>
      </c>
      <c r="N14" s="106">
        <v>0</v>
      </c>
      <c r="O14" s="106">
        <v>9.1000000000000004E-3</v>
      </c>
      <c r="P14" s="11"/>
    </row>
    <row r="15" spans="1:16">
      <c r="A15" s="109" t="s">
        <v>523</v>
      </c>
      <c r="B15" s="107"/>
      <c r="C15" s="107"/>
      <c r="D15" s="107"/>
      <c r="E15" s="107"/>
      <c r="F15" s="107"/>
      <c r="G15" s="107"/>
      <c r="H15" s="107"/>
      <c r="I15" s="107"/>
      <c r="J15" s="107"/>
      <c r="K15" s="107"/>
      <c r="L15" s="107"/>
      <c r="M15" s="107"/>
      <c r="N15" s="107"/>
      <c r="O15" s="107"/>
      <c r="P15" s="11"/>
    </row>
    <row r="16" spans="1:16">
      <c r="A16" s="108" t="s">
        <v>1343</v>
      </c>
      <c r="B16" s="106">
        <v>0.70730000000000004</v>
      </c>
      <c r="C16" s="106">
        <v>0.62809999999999999</v>
      </c>
      <c r="D16" s="106">
        <v>0.60770000000000002</v>
      </c>
      <c r="E16" s="106">
        <v>0.75570000000000004</v>
      </c>
      <c r="F16" s="106">
        <v>0.69910000000000005</v>
      </c>
      <c r="G16" s="106">
        <v>0.70640000000000003</v>
      </c>
      <c r="H16" s="106">
        <v>0.78949999999999998</v>
      </c>
      <c r="I16" s="106">
        <v>0.58409999999999995</v>
      </c>
      <c r="J16" s="106">
        <v>0.55920000000000003</v>
      </c>
      <c r="K16" s="106">
        <v>0.60860000000000003</v>
      </c>
      <c r="L16" s="106">
        <v>0.83409999999999995</v>
      </c>
      <c r="M16" s="106">
        <v>0.66279999999999994</v>
      </c>
      <c r="N16" s="106">
        <v>0.49869999999999998</v>
      </c>
      <c r="O16" s="106">
        <v>0.66439999999999999</v>
      </c>
      <c r="P16" s="11"/>
    </row>
    <row r="17" spans="1:16">
      <c r="A17" s="108" t="s">
        <v>1344</v>
      </c>
      <c r="B17" s="106">
        <v>0.29270000000000002</v>
      </c>
      <c r="C17" s="106">
        <v>0.37190000000000001</v>
      </c>
      <c r="D17" s="106">
        <v>0.39229999999999998</v>
      </c>
      <c r="E17" s="106">
        <v>0.24429999999999999</v>
      </c>
      <c r="F17" s="106">
        <v>0.3009</v>
      </c>
      <c r="G17" s="106">
        <v>0.29360000000000003</v>
      </c>
      <c r="H17" s="106">
        <v>0.21049999999999999</v>
      </c>
      <c r="I17" s="106">
        <v>0.41589999999999999</v>
      </c>
      <c r="J17" s="106">
        <v>0.44080000000000003</v>
      </c>
      <c r="K17" s="106">
        <v>0.39140000000000003</v>
      </c>
      <c r="L17" s="106">
        <v>0.16589999999999999</v>
      </c>
      <c r="M17" s="106">
        <v>0.3372</v>
      </c>
      <c r="N17" s="106">
        <v>0.50129999999999997</v>
      </c>
      <c r="O17" s="106">
        <v>0.33560000000000001</v>
      </c>
      <c r="P17" s="11"/>
    </row>
    <row r="18" spans="1:16">
      <c r="A18" s="108" t="s">
        <v>524</v>
      </c>
      <c r="B18" s="110">
        <v>1013.2325</v>
      </c>
      <c r="C18" s="110">
        <v>916.23009999999999</v>
      </c>
      <c r="D18" s="110">
        <v>988.98900000000003</v>
      </c>
      <c r="E18" s="110">
        <v>1028.3878</v>
      </c>
      <c r="F18" s="110">
        <v>1033.0630000000001</v>
      </c>
      <c r="G18" s="110">
        <v>1009.2623</v>
      </c>
      <c r="H18" s="110">
        <v>993.51099999999997</v>
      </c>
      <c r="I18" s="110">
        <v>913.25789999999995</v>
      </c>
      <c r="J18" s="110">
        <v>183.22329999999999</v>
      </c>
      <c r="K18" s="110">
        <v>972.71600000000001</v>
      </c>
      <c r="L18" s="110">
        <v>903.4162</v>
      </c>
      <c r="M18" s="110">
        <v>844.43920000000003</v>
      </c>
      <c r="N18" s="110">
        <v>848.37099999999998</v>
      </c>
      <c r="O18" s="110">
        <v>961.66</v>
      </c>
      <c r="P18" s="11"/>
    </row>
    <row r="19" spans="1:16">
      <c r="A19" s="109" t="s">
        <v>525</v>
      </c>
      <c r="B19" s="111"/>
      <c r="C19" s="111"/>
      <c r="D19" s="111"/>
      <c r="E19" s="111"/>
      <c r="F19" s="111"/>
      <c r="G19" s="111"/>
      <c r="H19" s="111"/>
      <c r="I19" s="111"/>
      <c r="J19" s="111"/>
      <c r="K19" s="111"/>
      <c r="L19" s="111"/>
      <c r="M19" s="111"/>
      <c r="N19" s="111"/>
      <c r="O19" s="111"/>
      <c r="P19" s="11"/>
    </row>
    <row r="20" spans="1:16">
      <c r="A20" s="103" t="s">
        <v>526</v>
      </c>
      <c r="B20" s="106">
        <v>0.97560000000000002</v>
      </c>
      <c r="C20" s="106">
        <v>0.96840000000000004</v>
      </c>
      <c r="D20" s="106">
        <v>0.96909999999999996</v>
      </c>
      <c r="E20" s="106">
        <v>0.95609999999999995</v>
      </c>
      <c r="F20" s="106">
        <v>0.9748</v>
      </c>
      <c r="G20" s="106">
        <v>0.97870000000000001</v>
      </c>
      <c r="H20" s="106">
        <v>0.9788</v>
      </c>
      <c r="I20" s="106">
        <v>0.99139999999999995</v>
      </c>
      <c r="J20" s="106">
        <v>0.99670000000000003</v>
      </c>
      <c r="K20" s="106">
        <v>0.98019999999999996</v>
      </c>
      <c r="L20" s="106">
        <v>0.97</v>
      </c>
      <c r="M20" s="106">
        <v>0.98360000000000003</v>
      </c>
      <c r="N20" s="106">
        <v>0.99</v>
      </c>
      <c r="O20" s="106">
        <v>0.97519999999999996</v>
      </c>
      <c r="P20" s="11"/>
    </row>
    <row r="21" spans="1:16">
      <c r="A21" s="103" t="s">
        <v>527</v>
      </c>
      <c r="B21" s="106">
        <v>0.22720000000000001</v>
      </c>
      <c r="C21" s="106">
        <v>0.18129999999999999</v>
      </c>
      <c r="D21" s="106">
        <v>0.22850000000000001</v>
      </c>
      <c r="E21" s="106">
        <v>0.192</v>
      </c>
      <c r="F21" s="106">
        <v>0.19370000000000001</v>
      </c>
      <c r="G21" s="106">
        <v>0.2319</v>
      </c>
      <c r="H21" s="106">
        <v>0.2021</v>
      </c>
      <c r="I21" s="106">
        <v>0.1477</v>
      </c>
      <c r="J21" s="106">
        <v>2.3099999999999999E-2</v>
      </c>
      <c r="K21" s="106">
        <v>0.18540000000000001</v>
      </c>
      <c r="L21" s="106">
        <v>0.21029999999999999</v>
      </c>
      <c r="M21" s="106">
        <v>8.4500000000000006E-2</v>
      </c>
      <c r="N21" s="106">
        <v>0.18859999999999999</v>
      </c>
      <c r="O21" s="106">
        <v>0.18770000000000001</v>
      </c>
      <c r="P21" s="11"/>
    </row>
    <row r="22" spans="1:16">
      <c r="A22" s="108" t="s">
        <v>528</v>
      </c>
      <c r="B22" s="106">
        <v>2.4400000000000002E-2</v>
      </c>
      <c r="C22" s="106">
        <v>3.1600000000000003E-2</v>
      </c>
      <c r="D22" s="106">
        <v>3.09E-2</v>
      </c>
      <c r="E22" s="106">
        <v>4.3900000000000002E-2</v>
      </c>
      <c r="F22" s="106">
        <v>2.52E-2</v>
      </c>
      <c r="G22" s="106">
        <v>2.1299999999999999E-2</v>
      </c>
      <c r="H22" s="106">
        <v>2.12E-2</v>
      </c>
      <c r="I22" s="106">
        <v>8.6E-3</v>
      </c>
      <c r="J22" s="106">
        <v>3.3E-3</v>
      </c>
      <c r="K22" s="106">
        <v>1.9800000000000002E-2</v>
      </c>
      <c r="L22" s="106">
        <v>0.03</v>
      </c>
      <c r="M22" s="106">
        <v>1.6400000000000001E-2</v>
      </c>
      <c r="N22" s="106">
        <v>0.01</v>
      </c>
      <c r="O22" s="106">
        <v>2.4799999999999999E-2</v>
      </c>
      <c r="P22" s="11"/>
    </row>
    <row r="23" spans="1:16">
      <c r="A23" s="108" t="s">
        <v>529</v>
      </c>
      <c r="B23" s="106">
        <v>0.21679999999999999</v>
      </c>
      <c r="C23" s="106">
        <v>0.1666</v>
      </c>
      <c r="D23" s="106">
        <v>0.22120000000000001</v>
      </c>
      <c r="E23" s="106">
        <v>0.16789999999999999</v>
      </c>
      <c r="F23" s="106">
        <v>0.18049999999999999</v>
      </c>
      <c r="G23" s="106">
        <v>0.2233</v>
      </c>
      <c r="H23" s="106">
        <v>0.1925</v>
      </c>
      <c r="I23" s="106">
        <v>0.1452</v>
      </c>
      <c r="J23" s="106">
        <v>2.1000000000000001E-2</v>
      </c>
      <c r="K23" s="106">
        <v>0.1772</v>
      </c>
      <c r="L23" s="106">
        <v>0.2024</v>
      </c>
      <c r="M23" s="106">
        <v>8.3799999999999999E-2</v>
      </c>
      <c r="N23" s="106">
        <v>0.18509999999999999</v>
      </c>
      <c r="O23" s="106">
        <v>0.17780000000000001</v>
      </c>
      <c r="P23" s="11"/>
    </row>
    <row r="24" spans="1:16">
      <c r="A24" s="108" t="s">
        <v>530</v>
      </c>
      <c r="B24" s="106">
        <v>6.9199999999999998E-2</v>
      </c>
      <c r="C24" s="106">
        <v>0.1104</v>
      </c>
      <c r="D24" s="106">
        <v>6.1400000000000003E-2</v>
      </c>
      <c r="E24" s="106">
        <v>0.16370000000000001</v>
      </c>
      <c r="F24" s="106">
        <v>9.1899999999999996E-2</v>
      </c>
      <c r="G24" s="106">
        <v>5.7200000000000001E-2</v>
      </c>
      <c r="H24" s="106">
        <v>6.7299999999999999E-2</v>
      </c>
      <c r="I24" s="106">
        <v>2.5100000000000001E-2</v>
      </c>
      <c r="J24" s="106">
        <v>9.3700000000000006E-2</v>
      </c>
      <c r="K24" s="106">
        <v>6.3E-2</v>
      </c>
      <c r="L24" s="106">
        <v>6.6299999999999998E-2</v>
      </c>
      <c r="M24" s="106">
        <v>2.4799999999999999E-2</v>
      </c>
      <c r="N24" s="106">
        <v>2.8199999999999999E-2</v>
      </c>
      <c r="O24" s="106">
        <v>7.6100000000000001E-2</v>
      </c>
      <c r="P24" s="11"/>
    </row>
    <row r="25" spans="1:16">
      <c r="A25" s="108" t="s">
        <v>531</v>
      </c>
      <c r="B25" s="106">
        <v>3.4799999999999998E-2</v>
      </c>
      <c r="C25" s="106">
        <v>3.5999999999999997E-2</v>
      </c>
      <c r="D25" s="106">
        <v>4.6300000000000001E-2</v>
      </c>
      <c r="E25" s="106">
        <v>3.2199999999999999E-2</v>
      </c>
      <c r="F25" s="106">
        <v>4.3299999999999998E-2</v>
      </c>
      <c r="G25" s="106">
        <v>4.0599999999999997E-2</v>
      </c>
      <c r="H25" s="106">
        <v>4.6399999999999997E-2</v>
      </c>
      <c r="I25" s="106">
        <v>5.8099999999999999E-2</v>
      </c>
      <c r="J25" s="106">
        <v>1.29E-2</v>
      </c>
      <c r="K25" s="106">
        <v>5.9400000000000001E-2</v>
      </c>
      <c r="L25" s="106">
        <v>5.3999999999999999E-2</v>
      </c>
      <c r="M25" s="106">
        <v>3.8600000000000002E-2</v>
      </c>
      <c r="N25" s="106">
        <v>6.8699999999999997E-2</v>
      </c>
      <c r="O25" s="106">
        <v>4.41E-2</v>
      </c>
      <c r="P25" s="11"/>
    </row>
    <row r="26" spans="1:16">
      <c r="A26" s="108" t="s">
        <v>1345</v>
      </c>
      <c r="B26" s="106">
        <v>3.2300000000000002E-2</v>
      </c>
      <c r="C26" s="106">
        <v>3.9699999999999999E-2</v>
      </c>
      <c r="D26" s="106">
        <v>3.9399999999999998E-2</v>
      </c>
      <c r="E26" s="106">
        <v>5.2499999999999998E-2</v>
      </c>
      <c r="F26" s="106">
        <v>3.0300000000000001E-2</v>
      </c>
      <c r="G26" s="106">
        <v>2.76E-2</v>
      </c>
      <c r="H26" s="106">
        <v>3.2899999999999999E-2</v>
      </c>
      <c r="I26" s="106">
        <v>4.53E-2</v>
      </c>
      <c r="J26" s="106">
        <v>4.4000000000000003E-3</v>
      </c>
      <c r="K26" s="106">
        <v>4.87E-2</v>
      </c>
      <c r="L26" s="106">
        <v>3.7699999999999997E-2</v>
      </c>
      <c r="M26" s="106">
        <v>3.0099999999999998E-2</v>
      </c>
      <c r="N26" s="106">
        <v>4.9099999999999998E-2</v>
      </c>
      <c r="O26" s="106">
        <v>3.8699999999999998E-2</v>
      </c>
      <c r="P26" s="11"/>
    </row>
    <row r="27" spans="1:16">
      <c r="A27" s="108" t="s">
        <v>532</v>
      </c>
      <c r="B27" s="106">
        <v>0.94610000000000005</v>
      </c>
      <c r="C27" s="106">
        <v>0.94169999999999998</v>
      </c>
      <c r="D27" s="106">
        <v>0.94269999999999998</v>
      </c>
      <c r="E27" s="106">
        <v>0.92659999999999998</v>
      </c>
      <c r="F27" s="106">
        <v>0.96230000000000004</v>
      </c>
      <c r="G27" s="106">
        <v>0.96240000000000003</v>
      </c>
      <c r="H27" s="106">
        <v>0.94930000000000003</v>
      </c>
      <c r="I27" s="106">
        <v>0.99029999999999996</v>
      </c>
      <c r="J27" s="106">
        <v>0.99709999999999999</v>
      </c>
      <c r="K27" s="106">
        <v>0.97119999999999995</v>
      </c>
      <c r="L27" s="106">
        <v>0.93840000000000001</v>
      </c>
      <c r="M27" s="106">
        <v>0.97719999999999996</v>
      </c>
      <c r="N27" s="106">
        <v>0.98640000000000005</v>
      </c>
      <c r="O27" s="106">
        <v>0.95520000000000005</v>
      </c>
      <c r="P27" s="11"/>
    </row>
    <row r="28" spans="1:16">
      <c r="A28" s="108" t="s">
        <v>533</v>
      </c>
      <c r="B28" s="106">
        <v>2.7099999999999999E-2</v>
      </c>
      <c r="C28" s="106">
        <v>1.9599999999999999E-2</v>
      </c>
      <c r="D28" s="106">
        <v>1.6E-2</v>
      </c>
      <c r="E28" s="106">
        <v>2.98E-2</v>
      </c>
      <c r="F28" s="106">
        <v>1.7600000000000001E-2</v>
      </c>
      <c r="G28" s="106">
        <v>1.0800000000000001E-2</v>
      </c>
      <c r="H28" s="106">
        <v>1.72E-2</v>
      </c>
      <c r="I28" s="106">
        <v>8.9999999999999998E-4</v>
      </c>
      <c r="J28" s="106">
        <v>0</v>
      </c>
      <c r="K28" s="106">
        <v>6.0000000000000001E-3</v>
      </c>
      <c r="L28" s="106">
        <v>1.77E-2</v>
      </c>
      <c r="M28" s="106">
        <v>3.5999999999999999E-3</v>
      </c>
      <c r="N28" s="106">
        <v>3.2000000000000002E-3</v>
      </c>
      <c r="O28" s="106">
        <v>1.5599999999999999E-2</v>
      </c>
      <c r="P28" s="11"/>
    </row>
    <row r="29" spans="1:16">
      <c r="A29" s="108" t="s">
        <v>534</v>
      </c>
      <c r="B29" s="106">
        <v>7.9000000000000008E-3</v>
      </c>
      <c r="C29" s="106">
        <v>3.3999999999999998E-3</v>
      </c>
      <c r="D29" s="106">
        <v>7.7999999999999996E-3</v>
      </c>
      <c r="E29" s="106">
        <v>4.3E-3</v>
      </c>
      <c r="F29" s="106">
        <v>5.7999999999999996E-3</v>
      </c>
      <c r="G29" s="106">
        <v>3.8999999999999998E-3</v>
      </c>
      <c r="H29" s="106">
        <v>3.3E-3</v>
      </c>
      <c r="I29" s="106">
        <v>6.9999999999999999E-4</v>
      </c>
      <c r="J29" s="106">
        <v>0</v>
      </c>
      <c r="K29" s="106">
        <v>3.0999999999999999E-3</v>
      </c>
      <c r="L29" s="106">
        <v>1.1299999999999999E-2</v>
      </c>
      <c r="M29" s="106">
        <v>8.0000000000000004E-4</v>
      </c>
      <c r="N29" s="106">
        <v>1.1999999999999999E-3</v>
      </c>
      <c r="O29" s="106">
        <v>4.4999999999999997E-3</v>
      </c>
      <c r="P29" s="11"/>
    </row>
    <row r="30" spans="1:16">
      <c r="A30" s="108" t="s">
        <v>535</v>
      </c>
      <c r="B30" s="106">
        <v>2.5000000000000001E-3</v>
      </c>
      <c r="C30" s="106">
        <v>7.7000000000000002E-3</v>
      </c>
      <c r="D30" s="106">
        <v>5.0000000000000001E-3</v>
      </c>
      <c r="E30" s="106">
        <v>6.0000000000000001E-3</v>
      </c>
      <c r="F30" s="106">
        <v>2E-3</v>
      </c>
      <c r="G30" s="106">
        <v>4.1999999999999997E-3</v>
      </c>
      <c r="H30" s="106">
        <v>1.17E-2</v>
      </c>
      <c r="I30" s="106">
        <v>2.0000000000000001E-4</v>
      </c>
      <c r="J30" s="106">
        <v>0</v>
      </c>
      <c r="K30" s="106">
        <v>1.8E-3</v>
      </c>
      <c r="L30" s="106">
        <v>4.7000000000000002E-3</v>
      </c>
      <c r="M30" s="106">
        <v>1.1000000000000001E-3</v>
      </c>
      <c r="N30" s="106">
        <v>5.0000000000000001E-4</v>
      </c>
      <c r="O30" s="106">
        <v>4.0000000000000001E-3</v>
      </c>
      <c r="P30" s="11"/>
    </row>
    <row r="31" spans="1:16">
      <c r="A31" s="108" t="s">
        <v>536</v>
      </c>
      <c r="B31" s="106">
        <v>4.8999999999999998E-3</v>
      </c>
      <c r="C31" s="106">
        <v>8.8999999999999999E-3</v>
      </c>
      <c r="D31" s="106">
        <v>4.1999999999999997E-3</v>
      </c>
      <c r="E31" s="106">
        <v>1.4E-2</v>
      </c>
      <c r="F31" s="106">
        <v>2.3E-3</v>
      </c>
      <c r="G31" s="106">
        <v>5.1999999999999998E-3</v>
      </c>
      <c r="H31" s="106">
        <v>3.0000000000000001E-3</v>
      </c>
      <c r="I31" s="106">
        <v>5.0000000000000001E-4</v>
      </c>
      <c r="J31" s="106">
        <v>0</v>
      </c>
      <c r="K31" s="106">
        <v>1.6999999999999999E-3</v>
      </c>
      <c r="L31" s="106">
        <v>3.5999999999999999E-3</v>
      </c>
      <c r="M31" s="106">
        <v>1.04E-2</v>
      </c>
      <c r="N31" s="106">
        <v>1E-3</v>
      </c>
      <c r="O31" s="106">
        <v>5.7999999999999996E-3</v>
      </c>
      <c r="P31" s="11"/>
    </row>
    <row r="32" spans="1:16">
      <c r="A32" s="108" t="s">
        <v>537</v>
      </c>
      <c r="B32" s="106">
        <v>1.15E-2</v>
      </c>
      <c r="C32" s="106">
        <v>1.8700000000000001E-2</v>
      </c>
      <c r="D32" s="106">
        <v>2.3300000000000001E-2</v>
      </c>
      <c r="E32" s="106">
        <v>1.9300000000000001E-2</v>
      </c>
      <c r="F32" s="106">
        <v>9.7999999999999997E-3</v>
      </c>
      <c r="G32" s="106">
        <v>1.35E-2</v>
      </c>
      <c r="H32" s="106">
        <v>1.41E-2</v>
      </c>
      <c r="I32" s="106">
        <v>7.3000000000000001E-3</v>
      </c>
      <c r="J32" s="106">
        <v>2.8999999999999998E-3</v>
      </c>
      <c r="K32" s="106">
        <v>1.61E-2</v>
      </c>
      <c r="L32" s="106">
        <v>2.4199999999999999E-2</v>
      </c>
      <c r="M32" s="106">
        <v>6.6E-3</v>
      </c>
      <c r="N32" s="106">
        <v>7.7000000000000002E-3</v>
      </c>
      <c r="O32" s="106">
        <v>1.47E-2</v>
      </c>
      <c r="P32" s="11"/>
    </row>
    <row r="33" spans="1:16">
      <c r="A33" s="109" t="s">
        <v>538</v>
      </c>
      <c r="B33" s="107"/>
      <c r="C33" s="107"/>
      <c r="D33" s="107"/>
      <c r="E33" s="107"/>
      <c r="F33" s="107"/>
      <c r="G33" s="107"/>
      <c r="H33" s="107"/>
      <c r="I33" s="107"/>
      <c r="J33" s="107"/>
      <c r="K33" s="107"/>
      <c r="L33" s="107"/>
      <c r="M33" s="107"/>
      <c r="N33" s="107"/>
      <c r="O33" s="107"/>
      <c r="P33" s="11"/>
    </row>
    <row r="34" spans="1:16">
      <c r="A34" s="108" t="s">
        <v>539</v>
      </c>
      <c r="B34" s="106">
        <v>0.27629999999999999</v>
      </c>
      <c r="C34" s="106">
        <v>0.27100000000000002</v>
      </c>
      <c r="D34" s="106">
        <v>0.23069999999999999</v>
      </c>
      <c r="E34" s="106">
        <v>0.2467</v>
      </c>
      <c r="F34" s="106">
        <v>0.23780000000000001</v>
      </c>
      <c r="G34" s="106">
        <v>0.26619999999999999</v>
      </c>
      <c r="H34" s="106">
        <v>0.43</v>
      </c>
      <c r="I34" s="106">
        <v>0.25480000000000003</v>
      </c>
      <c r="J34" s="106">
        <v>0.76949999999999996</v>
      </c>
      <c r="K34" s="106">
        <v>0.18390000000000001</v>
      </c>
      <c r="L34" s="106">
        <v>0.35859999999999997</v>
      </c>
      <c r="M34" s="106">
        <v>1.5299999999999999E-2</v>
      </c>
      <c r="N34" s="106">
        <v>0.25900000000000001</v>
      </c>
      <c r="O34" s="106">
        <v>0.2382</v>
      </c>
      <c r="P34" s="11"/>
    </row>
    <row r="35" spans="1:16">
      <c r="A35" s="108" t="s">
        <v>540</v>
      </c>
      <c r="B35" s="106">
        <v>0.61350000000000005</v>
      </c>
      <c r="C35" s="106">
        <v>0.54320000000000002</v>
      </c>
      <c r="D35" s="106">
        <v>0.51539999999999997</v>
      </c>
      <c r="E35" s="106">
        <v>0.58250000000000002</v>
      </c>
      <c r="F35" s="106">
        <v>0.53510000000000002</v>
      </c>
      <c r="G35" s="106">
        <v>0.55159999999999998</v>
      </c>
      <c r="H35" s="106">
        <v>0.64019999999999999</v>
      </c>
      <c r="I35" s="106">
        <v>0.78180000000000005</v>
      </c>
      <c r="J35" s="106">
        <v>0.8256</v>
      </c>
      <c r="K35" s="106">
        <v>0.57889999999999997</v>
      </c>
      <c r="L35" s="106">
        <v>0.64800000000000002</v>
      </c>
      <c r="M35" s="106">
        <v>0.17979999999999999</v>
      </c>
      <c r="N35" s="106">
        <v>0.376</v>
      </c>
      <c r="O35" s="106">
        <v>0.5363</v>
      </c>
      <c r="P35" s="11"/>
    </row>
    <row r="36" spans="1:16">
      <c r="A36" s="108" t="s">
        <v>541</v>
      </c>
      <c r="B36" s="106">
        <v>0.25309999999999999</v>
      </c>
      <c r="C36" s="106">
        <v>0.2752</v>
      </c>
      <c r="D36" s="106">
        <v>0.21740000000000001</v>
      </c>
      <c r="E36" s="106">
        <v>0.219</v>
      </c>
      <c r="F36" s="106">
        <v>0.21820000000000001</v>
      </c>
      <c r="G36" s="106">
        <v>0.19040000000000001</v>
      </c>
      <c r="H36" s="106">
        <v>0.15210000000000001</v>
      </c>
      <c r="I36" s="106">
        <v>0.215</v>
      </c>
      <c r="J36" s="106">
        <v>0.46739999999999998</v>
      </c>
      <c r="K36" s="106">
        <v>0.1731</v>
      </c>
      <c r="L36" s="106">
        <v>0.13780000000000001</v>
      </c>
      <c r="M36" s="106">
        <v>5.3999999999999999E-2</v>
      </c>
      <c r="N36" s="106">
        <v>8.0199999999999994E-2</v>
      </c>
      <c r="O36" s="106">
        <v>0.19980000000000001</v>
      </c>
      <c r="P36" s="11"/>
    </row>
    <row r="37" spans="1:16">
      <c r="A37" s="108" t="s">
        <v>542</v>
      </c>
      <c r="B37" s="106">
        <v>0.23680000000000001</v>
      </c>
      <c r="C37" s="106">
        <v>0.25729999999999997</v>
      </c>
      <c r="D37" s="106">
        <v>0.20519999999999999</v>
      </c>
      <c r="E37" s="106">
        <v>0.20380000000000001</v>
      </c>
      <c r="F37" s="106">
        <v>0.2029</v>
      </c>
      <c r="G37" s="106">
        <v>0.17929999999999999</v>
      </c>
      <c r="H37" s="106">
        <v>0.14169999999999999</v>
      </c>
      <c r="I37" s="106">
        <v>0.19170000000000001</v>
      </c>
      <c r="J37" s="106">
        <v>0.27479999999999999</v>
      </c>
      <c r="K37" s="106">
        <v>0.16120000000000001</v>
      </c>
      <c r="L37" s="106">
        <v>0.1283</v>
      </c>
      <c r="M37" s="106">
        <v>5.11E-2</v>
      </c>
      <c r="N37" s="106">
        <v>7.1099999999999997E-2</v>
      </c>
      <c r="O37" s="106">
        <v>0.18609999999999999</v>
      </c>
      <c r="P37" s="11"/>
    </row>
    <row r="38" spans="1:16">
      <c r="A38" s="103" t="s">
        <v>1415</v>
      </c>
      <c r="B38" s="106">
        <v>0.52049999999999996</v>
      </c>
      <c r="C38" s="106">
        <v>0.31879999999999997</v>
      </c>
      <c r="D38" s="106">
        <v>0.432</v>
      </c>
      <c r="E38" s="106">
        <v>0.51700000000000002</v>
      </c>
      <c r="F38" s="106">
        <v>0.40839999999999999</v>
      </c>
      <c r="G38" s="106">
        <v>0.40500000000000003</v>
      </c>
      <c r="H38" s="106">
        <v>0.45379999999999998</v>
      </c>
      <c r="I38" s="106">
        <v>0.42409999999999998</v>
      </c>
      <c r="J38" s="106">
        <v>0.62319999999999998</v>
      </c>
      <c r="K38" s="106">
        <v>0.25369999999999998</v>
      </c>
      <c r="L38" s="106">
        <v>0.38919999999999999</v>
      </c>
      <c r="M38" s="106">
        <v>5.6899999999999999E-2</v>
      </c>
      <c r="N38" s="106">
        <v>0.2868</v>
      </c>
      <c r="O38" s="106">
        <v>0.3841</v>
      </c>
      <c r="P38" s="11"/>
    </row>
    <row r="39" spans="1:16">
      <c r="A39" s="72" t="s">
        <v>543</v>
      </c>
      <c r="B39" s="107"/>
      <c r="C39" s="107"/>
      <c r="D39" s="107"/>
      <c r="E39" s="107"/>
      <c r="F39" s="107"/>
      <c r="G39" s="107"/>
      <c r="H39" s="107"/>
      <c r="I39" s="107"/>
      <c r="J39" s="107"/>
      <c r="K39" s="107"/>
      <c r="L39" s="107"/>
      <c r="M39" s="107"/>
      <c r="N39" s="107"/>
      <c r="O39" s="107"/>
      <c r="P39" s="11"/>
    </row>
    <row r="40" spans="1:16">
      <c r="A40" s="108" t="s">
        <v>544</v>
      </c>
      <c r="B40" s="106">
        <v>6.4199999999999993E-2</v>
      </c>
      <c r="C40" s="106">
        <v>6.5199999999999994E-2</v>
      </c>
      <c r="D40" s="106">
        <v>5.6099999999999997E-2</v>
      </c>
      <c r="E40" s="106">
        <v>6.9599999999999995E-2</v>
      </c>
      <c r="F40" s="106">
        <v>7.0300000000000001E-2</v>
      </c>
      <c r="G40" s="106">
        <v>5.8500000000000003E-2</v>
      </c>
      <c r="H40" s="106">
        <v>6.8199999999999997E-2</v>
      </c>
      <c r="I40" s="106">
        <v>0.1087</v>
      </c>
      <c r="J40" s="106">
        <v>0.41199999999999998</v>
      </c>
      <c r="K40" s="106">
        <v>6.8400000000000002E-2</v>
      </c>
      <c r="L40" s="106">
        <v>6.8900000000000003E-2</v>
      </c>
      <c r="M40" s="106">
        <v>5.4100000000000002E-2</v>
      </c>
      <c r="N40" s="106">
        <v>0.1135</v>
      </c>
      <c r="O40" s="106">
        <v>6.8599999999999994E-2</v>
      </c>
      <c r="P40" s="11"/>
    </row>
    <row r="41" spans="1:16">
      <c r="A41" s="108" t="s">
        <v>545</v>
      </c>
      <c r="B41" s="106">
        <v>5.9900000000000002E-2</v>
      </c>
      <c r="C41" s="106">
        <v>6.3799999999999996E-2</v>
      </c>
      <c r="D41" s="106">
        <v>5.3600000000000002E-2</v>
      </c>
      <c r="E41" s="106">
        <v>5.8099999999999999E-2</v>
      </c>
      <c r="F41" s="106">
        <v>6.4299999999999996E-2</v>
      </c>
      <c r="G41" s="106">
        <v>5.7500000000000002E-2</v>
      </c>
      <c r="H41" s="106">
        <v>6.4100000000000004E-2</v>
      </c>
      <c r="I41" s="106">
        <v>0.1087</v>
      </c>
      <c r="J41" s="106">
        <v>0.37730000000000002</v>
      </c>
      <c r="K41" s="106">
        <v>6.7299999999999999E-2</v>
      </c>
      <c r="L41" s="106">
        <v>6.4100000000000004E-2</v>
      </c>
      <c r="M41" s="106">
        <v>5.33E-2</v>
      </c>
      <c r="N41" s="106">
        <v>0.1101</v>
      </c>
      <c r="O41" s="106">
        <v>6.5100000000000005E-2</v>
      </c>
      <c r="P41" s="11"/>
    </row>
    <row r="42" spans="1:16">
      <c r="A42" s="108" t="s">
        <v>546</v>
      </c>
      <c r="B42" s="106">
        <v>0.2422</v>
      </c>
      <c r="C42" s="106">
        <v>0.29239999999999999</v>
      </c>
      <c r="D42" s="106">
        <v>0.36399999999999999</v>
      </c>
      <c r="E42" s="106">
        <v>0.42099999999999999</v>
      </c>
      <c r="F42" s="106">
        <v>0.24829999999999999</v>
      </c>
      <c r="G42" s="106">
        <v>0.2455</v>
      </c>
      <c r="H42" s="106">
        <v>0.23960000000000001</v>
      </c>
      <c r="I42" s="106">
        <v>5.9499999999999997E-2</v>
      </c>
      <c r="J42" s="106">
        <v>4.7999999999999996E-3</v>
      </c>
      <c r="K42" s="106">
        <v>0.21729999999999999</v>
      </c>
      <c r="L42" s="106">
        <v>0.34420000000000001</v>
      </c>
      <c r="M42" s="106">
        <v>0.21560000000000001</v>
      </c>
      <c r="N42" s="106">
        <v>7.6700000000000004E-2</v>
      </c>
      <c r="O42" s="106">
        <v>0.24840000000000001</v>
      </c>
      <c r="P42" s="11"/>
    </row>
    <row r="43" spans="1:16">
      <c r="A43" s="108" t="s">
        <v>547</v>
      </c>
      <c r="B43" s="106">
        <v>0.15579999999999999</v>
      </c>
      <c r="C43" s="106">
        <v>0.1852</v>
      </c>
      <c r="D43" s="106">
        <v>0.1656</v>
      </c>
      <c r="E43" s="106">
        <v>0.30170000000000002</v>
      </c>
      <c r="F43" s="106">
        <v>0.17530000000000001</v>
      </c>
      <c r="G43" s="106">
        <v>0.15310000000000001</v>
      </c>
      <c r="H43" s="106">
        <v>0.15340000000000001</v>
      </c>
      <c r="I43" s="106">
        <v>2.5700000000000001E-2</v>
      </c>
      <c r="J43" s="106">
        <v>3.2000000000000002E-3</v>
      </c>
      <c r="K43" s="106">
        <v>0.12839999999999999</v>
      </c>
      <c r="L43" s="106">
        <v>0.16020000000000001</v>
      </c>
      <c r="M43" s="106">
        <v>2.75E-2</v>
      </c>
      <c r="N43" s="106">
        <v>4.0800000000000003E-2</v>
      </c>
      <c r="O43" s="106">
        <v>0.1429</v>
      </c>
      <c r="P43" s="11"/>
    </row>
    <row r="44" spans="1:16">
      <c r="A44" s="108" t="s">
        <v>548</v>
      </c>
      <c r="B44" s="106">
        <v>0.15640000000000001</v>
      </c>
      <c r="C44" s="106">
        <v>0.1603</v>
      </c>
      <c r="D44" s="106">
        <v>0.1961</v>
      </c>
      <c r="E44" s="106">
        <v>0.17810000000000001</v>
      </c>
      <c r="F44" s="106">
        <v>0.1754</v>
      </c>
      <c r="G44" s="106">
        <v>0.11169999999999999</v>
      </c>
      <c r="H44" s="106">
        <v>0.1111</v>
      </c>
      <c r="I44" s="106">
        <v>1.2500000000000001E-2</v>
      </c>
      <c r="J44" s="106">
        <v>1.6000000000000001E-3</v>
      </c>
      <c r="K44" s="106">
        <v>9.6600000000000005E-2</v>
      </c>
      <c r="L44" s="106">
        <v>0.1099</v>
      </c>
      <c r="M44" s="106">
        <v>0.11559999999999999</v>
      </c>
      <c r="N44" s="106">
        <v>3.1800000000000002E-2</v>
      </c>
      <c r="O44" s="106">
        <v>0.12839999999999999</v>
      </c>
      <c r="P44" s="11"/>
    </row>
    <row r="45" spans="1:16">
      <c r="A45" s="108" t="s">
        <v>549</v>
      </c>
      <c r="B45" s="106">
        <v>0.12870000000000001</v>
      </c>
      <c r="C45" s="106">
        <v>0.1144</v>
      </c>
      <c r="D45" s="106">
        <v>0.1201</v>
      </c>
      <c r="E45" s="106">
        <v>0.1167</v>
      </c>
      <c r="F45" s="106">
        <v>0.1157</v>
      </c>
      <c r="G45" s="106">
        <v>0.1115</v>
      </c>
      <c r="H45" s="106">
        <v>0.1109</v>
      </c>
      <c r="I45" s="106">
        <v>0.14299999999999999</v>
      </c>
      <c r="J45" s="106">
        <v>0.67859999999999998</v>
      </c>
      <c r="K45" s="106">
        <v>0.11360000000000001</v>
      </c>
      <c r="L45" s="106">
        <v>0.1167</v>
      </c>
      <c r="M45" s="106">
        <v>0.1182</v>
      </c>
      <c r="N45" s="106">
        <v>0.124</v>
      </c>
      <c r="O45" s="106">
        <v>0.12039999999999999</v>
      </c>
      <c r="P45" s="11"/>
    </row>
    <row r="46" spans="1:16">
      <c r="A46" s="109" t="s">
        <v>550</v>
      </c>
      <c r="B46" s="107"/>
      <c r="C46" s="107"/>
      <c r="D46" s="107"/>
      <c r="E46" s="107"/>
      <c r="F46" s="107"/>
      <c r="G46" s="107"/>
      <c r="H46" s="107"/>
      <c r="I46" s="107"/>
      <c r="J46" s="107"/>
      <c r="K46" s="107"/>
      <c r="L46" s="107"/>
      <c r="M46" s="107"/>
      <c r="N46" s="107"/>
      <c r="O46" s="107"/>
      <c r="P46" s="11"/>
    </row>
    <row r="47" spans="1:16">
      <c r="A47" s="108" t="s">
        <v>551</v>
      </c>
      <c r="B47" s="106">
        <v>0.85899999999999999</v>
      </c>
      <c r="C47" s="106">
        <v>0.83040000000000003</v>
      </c>
      <c r="D47" s="106">
        <v>0.85599999999999998</v>
      </c>
      <c r="E47" s="106">
        <v>0.88170000000000004</v>
      </c>
      <c r="F47" s="106">
        <v>0.87090000000000001</v>
      </c>
      <c r="G47" s="106">
        <v>0.83130000000000004</v>
      </c>
      <c r="H47" s="106">
        <v>0.84079999999999999</v>
      </c>
      <c r="I47" s="106">
        <v>0.88480000000000003</v>
      </c>
      <c r="J47" s="106">
        <v>0.74219999999999997</v>
      </c>
      <c r="K47" s="106">
        <v>0.88749999999999996</v>
      </c>
      <c r="L47" s="106">
        <v>0.87209999999999999</v>
      </c>
      <c r="M47" s="106">
        <v>0.88449999999999995</v>
      </c>
      <c r="N47" s="106">
        <v>0.89070000000000005</v>
      </c>
      <c r="O47" s="106">
        <v>0.8629</v>
      </c>
      <c r="P47" s="11"/>
    </row>
    <row r="48" spans="1:16">
      <c r="A48" s="108" t="s">
        <v>552</v>
      </c>
      <c r="B48" s="106">
        <v>0.68359999999999999</v>
      </c>
      <c r="C48" s="106">
        <v>0.71650000000000003</v>
      </c>
      <c r="D48" s="106">
        <v>0.75109999999999999</v>
      </c>
      <c r="E48" s="106">
        <v>0.5635</v>
      </c>
      <c r="F48" s="106">
        <v>0.65159999999999996</v>
      </c>
      <c r="G48" s="106">
        <v>0.73519999999999996</v>
      </c>
      <c r="H48" s="106">
        <v>0.7258</v>
      </c>
      <c r="I48" s="106">
        <v>0.88929999999999998</v>
      </c>
      <c r="J48" s="106">
        <v>0.54020000000000001</v>
      </c>
      <c r="K48" s="106">
        <v>0.85370000000000001</v>
      </c>
      <c r="L48" s="106">
        <v>0.7702</v>
      </c>
      <c r="M48" s="106">
        <v>0.72199999999999998</v>
      </c>
      <c r="N48" s="106">
        <v>0.82110000000000005</v>
      </c>
      <c r="O48" s="106">
        <v>0.72189999999999999</v>
      </c>
      <c r="P48" s="11"/>
    </row>
    <row r="49" spans="1:16">
      <c r="A49" s="108" t="s">
        <v>553</v>
      </c>
      <c r="B49" s="106">
        <v>0.33660000000000001</v>
      </c>
      <c r="C49" s="106">
        <v>0.23799999999999999</v>
      </c>
      <c r="D49" s="106">
        <v>0.20419999999999999</v>
      </c>
      <c r="E49" s="106">
        <v>0.66100000000000003</v>
      </c>
      <c r="F49" s="106">
        <v>0.42830000000000001</v>
      </c>
      <c r="G49" s="106">
        <v>0.19969999999999999</v>
      </c>
      <c r="H49" s="106">
        <v>0.23780000000000001</v>
      </c>
      <c r="I49" s="106">
        <v>0.1163</v>
      </c>
      <c r="J49" s="106">
        <v>1.2063999999999999</v>
      </c>
      <c r="K49" s="106">
        <v>0.1147</v>
      </c>
      <c r="L49" s="106">
        <v>0.2099</v>
      </c>
      <c r="M49" s="106">
        <v>0.29399999999999998</v>
      </c>
      <c r="N49" s="106">
        <v>0.219</v>
      </c>
      <c r="O49" s="106">
        <v>0.27839999999999998</v>
      </c>
      <c r="P49" s="11"/>
    </row>
    <row r="50" spans="1:16" ht="15.75" thickBot="1">
      <c r="A50" s="218" t="s">
        <v>554</v>
      </c>
      <c r="B50" s="219">
        <v>2.3553000000000002</v>
      </c>
      <c r="C50" s="219">
        <v>2.657</v>
      </c>
      <c r="D50" s="219">
        <v>2.6873</v>
      </c>
      <c r="E50" s="219">
        <v>2.0381999999999998</v>
      </c>
      <c r="F50" s="219">
        <v>2.0076000000000001</v>
      </c>
      <c r="G50" s="219">
        <v>2.9348000000000001</v>
      </c>
      <c r="H50" s="219">
        <v>2.484</v>
      </c>
      <c r="I50" s="112">
        <v>1.0598000000000001</v>
      </c>
      <c r="J50" s="112">
        <v>0.68330000000000002</v>
      </c>
      <c r="K50" s="112">
        <v>1.6705000000000001</v>
      </c>
      <c r="L50" s="112">
        <v>1.994</v>
      </c>
      <c r="M50" s="112">
        <v>2.1671999999999998</v>
      </c>
      <c r="N50" s="112">
        <v>0.99309999999999998</v>
      </c>
      <c r="O50" s="112">
        <v>2.1073</v>
      </c>
      <c r="P50" s="11"/>
    </row>
    <row r="51" spans="1:16" ht="15.75" thickTop="1">
      <c r="A51" s="719" t="s">
        <v>555</v>
      </c>
      <c r="B51" s="719"/>
      <c r="C51" s="719"/>
      <c r="D51" s="719"/>
      <c r="E51" s="719"/>
      <c r="F51" s="719"/>
      <c r="G51" s="719"/>
      <c r="H51" s="719"/>
      <c r="I51" s="719"/>
      <c r="J51" s="719"/>
      <c r="K51" s="719"/>
      <c r="L51" s="719"/>
      <c r="M51" s="719"/>
      <c r="N51" s="719"/>
      <c r="O51" s="719"/>
      <c r="P51" s="11"/>
    </row>
    <row r="52" spans="1:16" ht="51" customHeight="1">
      <c r="A52" s="717" t="s">
        <v>556</v>
      </c>
      <c r="B52" s="717"/>
      <c r="C52" s="717"/>
      <c r="D52" s="717"/>
      <c r="E52" s="717"/>
      <c r="F52" s="717"/>
      <c r="G52" s="717"/>
      <c r="H52" s="717"/>
      <c r="I52" s="717"/>
      <c r="J52" s="717"/>
      <c r="K52" s="717"/>
      <c r="L52" s="717"/>
      <c r="M52" s="717"/>
      <c r="N52" s="717"/>
      <c r="O52" s="717"/>
      <c r="P52" s="11"/>
    </row>
    <row r="53" spans="1:16" ht="51" customHeight="1">
      <c r="A53" s="717" t="s">
        <v>557</v>
      </c>
      <c r="B53" s="717"/>
      <c r="C53" s="717"/>
      <c r="D53" s="717"/>
      <c r="E53" s="717"/>
      <c r="F53" s="717"/>
      <c r="G53" s="717"/>
      <c r="H53" s="717"/>
      <c r="I53" s="717"/>
      <c r="J53" s="717"/>
      <c r="K53" s="717"/>
      <c r="L53" s="717"/>
      <c r="M53" s="717"/>
      <c r="N53" s="717"/>
      <c r="O53" s="717"/>
      <c r="P53" s="11"/>
    </row>
    <row r="54" spans="1:16">
      <c r="A54" s="723" t="s">
        <v>558</v>
      </c>
      <c r="B54" s="723"/>
      <c r="C54" s="723"/>
      <c r="D54" s="723"/>
      <c r="E54" s="723"/>
      <c r="F54" s="723"/>
      <c r="G54" s="723"/>
      <c r="H54" s="723"/>
      <c r="I54" s="723"/>
      <c r="J54" s="723"/>
      <c r="K54" s="723"/>
      <c r="L54" s="723"/>
      <c r="M54" s="723"/>
      <c r="N54" s="723"/>
      <c r="O54" s="723"/>
      <c r="P54" s="11"/>
    </row>
    <row r="55" spans="1:16">
      <c r="A55" s="724" t="s">
        <v>559</v>
      </c>
      <c r="B55" s="724"/>
      <c r="C55" s="724"/>
      <c r="D55" s="724"/>
      <c r="E55" s="724"/>
      <c r="F55" s="724"/>
      <c r="G55" s="724"/>
      <c r="H55" s="724"/>
      <c r="I55" s="724"/>
      <c r="J55" s="724"/>
      <c r="K55" s="724"/>
      <c r="L55" s="724"/>
      <c r="M55" s="724"/>
      <c r="N55" s="724"/>
      <c r="O55" s="724"/>
      <c r="P55" s="11"/>
    </row>
    <row r="56" spans="1:16">
      <c r="A56" s="11"/>
      <c r="B56" s="11"/>
      <c r="C56" s="11"/>
      <c r="D56" s="11"/>
      <c r="E56" s="11"/>
      <c r="F56" s="11"/>
      <c r="G56" s="11"/>
      <c r="H56" s="11"/>
      <c r="I56" s="11"/>
      <c r="J56" s="11"/>
      <c r="K56" s="11"/>
      <c r="L56" s="11"/>
      <c r="M56" s="11"/>
      <c r="N56" s="11"/>
      <c r="O56" s="11"/>
      <c r="P56" s="11"/>
    </row>
    <row r="57" spans="1:16" ht="26.25" thickBot="1">
      <c r="A57" s="159"/>
      <c r="B57" s="67" t="s">
        <v>33</v>
      </c>
      <c r="C57" s="67" t="s">
        <v>115</v>
      </c>
      <c r="D57" s="67" t="s">
        <v>35</v>
      </c>
      <c r="E57" s="67" t="s">
        <v>37</v>
      </c>
      <c r="F57" s="67" t="s">
        <v>45</v>
      </c>
      <c r="G57" s="67" t="s">
        <v>43</v>
      </c>
      <c r="H57" s="67" t="s">
        <v>39</v>
      </c>
      <c r="I57" s="67" t="s">
        <v>41</v>
      </c>
      <c r="J57" s="67" t="s">
        <v>47</v>
      </c>
      <c r="K57" s="67" t="s">
        <v>49</v>
      </c>
      <c r="L57" s="67" t="s">
        <v>51</v>
      </c>
      <c r="M57" s="68" t="s">
        <v>53</v>
      </c>
      <c r="N57" s="68" t="s">
        <v>55</v>
      </c>
      <c r="O57" s="68" t="s">
        <v>517</v>
      </c>
      <c r="P57" s="11"/>
    </row>
    <row r="58" spans="1:16">
      <c r="A58" s="553" t="s">
        <v>560</v>
      </c>
      <c r="B58" s="554"/>
      <c r="C58" s="554"/>
      <c r="D58" s="554"/>
      <c r="E58" s="554"/>
      <c r="F58" s="554"/>
      <c r="G58" s="554"/>
      <c r="H58" s="554"/>
      <c r="I58" s="554"/>
      <c r="J58" s="554"/>
      <c r="K58" s="554"/>
      <c r="L58" s="554"/>
      <c r="M58" s="555"/>
      <c r="N58" s="555"/>
      <c r="O58" s="555"/>
      <c r="P58" s="11"/>
    </row>
    <row r="59" spans="1:16">
      <c r="A59" s="683" t="s">
        <v>889</v>
      </c>
      <c r="B59" s="160">
        <v>2.4299999999999999E-2</v>
      </c>
      <c r="C59" s="160">
        <v>3.3000000000000002E-2</v>
      </c>
      <c r="D59" s="160">
        <v>2.5899999999999999E-2</v>
      </c>
      <c r="E59" s="160">
        <v>2.7199999999999998E-2</v>
      </c>
      <c r="F59" s="160">
        <v>2.8400000000000002E-2</v>
      </c>
      <c r="G59" s="160">
        <v>2.7E-2</v>
      </c>
      <c r="H59" s="160">
        <v>3.0099999999999998E-2</v>
      </c>
      <c r="I59" s="160">
        <v>8.2199999999999995E-2</v>
      </c>
      <c r="J59" s="160">
        <v>2.7699999999999999E-2</v>
      </c>
      <c r="K59" s="160">
        <v>5.1499999999999997E-2</v>
      </c>
      <c r="L59" s="160">
        <v>4.6899999999999997E-2</v>
      </c>
      <c r="M59" s="160">
        <v>2.75E-2</v>
      </c>
      <c r="N59" s="160">
        <v>7.9299999999999995E-2</v>
      </c>
      <c r="O59" s="160">
        <v>3.5200000000000002E-2</v>
      </c>
      <c r="P59" s="11"/>
    </row>
    <row r="60" spans="1:16">
      <c r="A60" s="683" t="s">
        <v>1346</v>
      </c>
      <c r="B60" s="160">
        <v>2.8799999999999999E-2</v>
      </c>
      <c r="C60" s="160">
        <v>4.1700000000000001E-2</v>
      </c>
      <c r="D60" s="160">
        <v>2.9499999999999998E-2</v>
      </c>
      <c r="E60" s="160">
        <v>3.9199999999999999E-2</v>
      </c>
      <c r="F60" s="160">
        <v>3.61E-2</v>
      </c>
      <c r="G60" s="160">
        <v>4.4900000000000002E-2</v>
      </c>
      <c r="H60" s="160">
        <v>3.9199999999999999E-2</v>
      </c>
      <c r="I60" s="160">
        <v>8.8400000000000006E-2</v>
      </c>
      <c r="J60" s="160">
        <v>6.6900000000000001E-2</v>
      </c>
      <c r="K60" s="160">
        <v>5.8700000000000002E-2</v>
      </c>
      <c r="L60" s="160">
        <v>5.2400000000000002E-2</v>
      </c>
      <c r="M60" s="160">
        <v>4.4400000000000002E-2</v>
      </c>
      <c r="N60" s="160">
        <v>8.6199999999999999E-2</v>
      </c>
      <c r="O60" s="160">
        <v>4.3999999999999997E-2</v>
      </c>
      <c r="P60" s="11"/>
    </row>
    <row r="61" spans="1:16">
      <c r="A61" s="683" t="s">
        <v>1347</v>
      </c>
      <c r="B61" s="160">
        <v>2.47E-2</v>
      </c>
      <c r="C61" s="160">
        <v>3.1800000000000002E-2</v>
      </c>
      <c r="D61" s="160">
        <v>2.1600000000000001E-2</v>
      </c>
      <c r="E61" s="160">
        <v>2.8799999999999999E-2</v>
      </c>
      <c r="F61" s="160">
        <v>2.6800000000000001E-2</v>
      </c>
      <c r="G61" s="160">
        <v>3.4500000000000003E-2</v>
      </c>
      <c r="H61" s="160">
        <v>3.4599999999999999E-2</v>
      </c>
      <c r="I61" s="160">
        <v>7.6600000000000001E-2</v>
      </c>
      <c r="J61" s="160">
        <v>6.4299999999999996E-2</v>
      </c>
      <c r="K61" s="160">
        <v>5.1400000000000001E-2</v>
      </c>
      <c r="L61" s="160">
        <v>4.5900000000000003E-2</v>
      </c>
      <c r="M61" s="160">
        <v>3.1199999999999999E-2</v>
      </c>
      <c r="N61" s="160">
        <v>8.1699999999999995E-2</v>
      </c>
      <c r="O61" s="160">
        <v>3.5299999999999998E-2</v>
      </c>
      <c r="P61" s="11"/>
    </row>
    <row r="62" spans="1:16">
      <c r="A62" s="683" t="s">
        <v>1348</v>
      </c>
      <c r="B62" s="160">
        <v>5.3E-3</v>
      </c>
      <c r="C62" s="160">
        <v>3.3999999999999998E-3</v>
      </c>
      <c r="D62" s="160">
        <v>5.9999999999999995E-4</v>
      </c>
      <c r="E62" s="160">
        <v>8.0000000000000002E-3</v>
      </c>
      <c r="F62" s="160">
        <v>4.0000000000000001E-3</v>
      </c>
      <c r="G62" s="160">
        <v>1.01E-2</v>
      </c>
      <c r="H62" s="160">
        <v>7.4000000000000003E-3</v>
      </c>
      <c r="I62" s="160">
        <v>2.8299999999999999E-2</v>
      </c>
      <c r="J62" s="160">
        <v>4.0000000000000001E-3</v>
      </c>
      <c r="K62" s="160">
        <v>1.18E-2</v>
      </c>
      <c r="L62" s="160">
        <v>1.17E-2</v>
      </c>
      <c r="M62" s="160">
        <v>2.9999999999999997E-4</v>
      </c>
      <c r="N62" s="160">
        <v>2.4799999999999999E-2</v>
      </c>
      <c r="O62" s="160">
        <v>7.1000000000000004E-3</v>
      </c>
      <c r="P62" s="11"/>
    </row>
    <row r="63" spans="1:16">
      <c r="A63" s="683" t="s">
        <v>1349</v>
      </c>
      <c r="B63" s="160">
        <v>5.4000000000000003E-3</v>
      </c>
      <c r="C63" s="160">
        <v>3.5999999999999999E-3</v>
      </c>
      <c r="D63" s="160">
        <v>8.9999999999999998E-4</v>
      </c>
      <c r="E63" s="160">
        <v>7.9000000000000008E-3</v>
      </c>
      <c r="F63" s="160">
        <v>3.8E-3</v>
      </c>
      <c r="G63" s="160">
        <v>0.01</v>
      </c>
      <c r="H63" s="160">
        <v>8.6999999999999994E-3</v>
      </c>
      <c r="I63" s="160">
        <v>2.8400000000000002E-2</v>
      </c>
      <c r="J63" s="160">
        <v>4.1000000000000003E-3</v>
      </c>
      <c r="K63" s="160">
        <v>1.1900000000000001E-2</v>
      </c>
      <c r="L63" s="160">
        <v>1.1599999999999999E-2</v>
      </c>
      <c r="M63" s="160">
        <v>2.9999999999999997E-4</v>
      </c>
      <c r="N63" s="160">
        <v>2.4799999999999999E-2</v>
      </c>
      <c r="O63" s="160">
        <v>7.3000000000000001E-3</v>
      </c>
      <c r="P63" s="11"/>
    </row>
    <row r="64" spans="1:16">
      <c r="A64" s="683" t="s">
        <v>1350</v>
      </c>
      <c r="B64" s="160">
        <v>4.3E-3</v>
      </c>
      <c r="C64" s="160">
        <v>2.5999999999999999E-3</v>
      </c>
      <c r="D64" s="160">
        <v>5.9999999999999995E-4</v>
      </c>
      <c r="E64" s="160">
        <v>2.3E-3</v>
      </c>
      <c r="F64" s="160">
        <v>2.7000000000000001E-3</v>
      </c>
      <c r="G64" s="160">
        <v>5.0000000000000001E-3</v>
      </c>
      <c r="H64" s="160">
        <v>5.0000000000000001E-3</v>
      </c>
      <c r="I64" s="160">
        <v>1.5699999999999999E-2</v>
      </c>
      <c r="J64" s="160">
        <v>4.1000000000000003E-3</v>
      </c>
      <c r="K64" s="160">
        <v>6.1999999999999998E-3</v>
      </c>
      <c r="L64" s="160">
        <v>7.4000000000000003E-3</v>
      </c>
      <c r="M64" s="160">
        <v>2.9999999999999997E-4</v>
      </c>
      <c r="N64" s="160">
        <v>1.3100000000000001E-2</v>
      </c>
      <c r="O64" s="160">
        <v>4.0000000000000001E-3</v>
      </c>
      <c r="P64" s="11"/>
    </row>
    <row r="65" spans="1:16">
      <c r="A65" s="683" t="s">
        <v>1351</v>
      </c>
      <c r="B65" s="160">
        <v>7.0199999999999999E-2</v>
      </c>
      <c r="C65" s="160">
        <v>4.2099999999999999E-2</v>
      </c>
      <c r="D65" s="160">
        <v>1.0500000000000001E-2</v>
      </c>
      <c r="E65" s="160">
        <v>3.9199999999999999E-2</v>
      </c>
      <c r="F65" s="160">
        <v>4.19E-2</v>
      </c>
      <c r="G65" s="160">
        <v>8.6699999999999999E-2</v>
      </c>
      <c r="H65" s="160">
        <v>7.6999999999999999E-2</v>
      </c>
      <c r="I65" s="160">
        <v>0.14030000000000001</v>
      </c>
      <c r="J65" s="160">
        <v>1.06E-2</v>
      </c>
      <c r="K65" s="160">
        <v>9.1499999999999998E-2</v>
      </c>
      <c r="L65" s="160">
        <v>0.11600000000000001</v>
      </c>
      <c r="M65" s="160">
        <v>5.4000000000000003E-3</v>
      </c>
      <c r="N65" s="160">
        <v>0.12039999999999999</v>
      </c>
      <c r="O65" s="160">
        <v>6.2600000000000003E-2</v>
      </c>
      <c r="P65" s="11"/>
    </row>
    <row r="66" spans="1:16">
      <c r="A66" s="684" t="s">
        <v>561</v>
      </c>
      <c r="B66" s="67"/>
      <c r="C66" s="67"/>
      <c r="D66" s="67"/>
      <c r="E66" s="67"/>
      <c r="F66" s="67"/>
      <c r="G66" s="67"/>
      <c r="H66" s="67"/>
      <c r="I66" s="67"/>
      <c r="J66" s="67"/>
      <c r="K66" s="67"/>
      <c r="L66" s="67"/>
      <c r="M66" s="68"/>
      <c r="N66" s="68"/>
      <c r="O66" s="68"/>
      <c r="P66" s="11"/>
    </row>
    <row r="67" spans="1:16">
      <c r="A67" s="683" t="s">
        <v>897</v>
      </c>
      <c r="B67" s="160">
        <v>4.41E-2</v>
      </c>
      <c r="C67" s="160">
        <v>6.6500000000000004E-2</v>
      </c>
      <c r="D67" s="160">
        <v>4.7800000000000002E-2</v>
      </c>
      <c r="E67" s="160">
        <v>4.1000000000000002E-2</v>
      </c>
      <c r="F67" s="160">
        <v>5.0599999999999999E-2</v>
      </c>
      <c r="G67" s="160">
        <v>5.0200000000000002E-2</v>
      </c>
      <c r="H67" s="160">
        <v>5.5199999999999999E-2</v>
      </c>
      <c r="I67" s="160">
        <v>0.1143</v>
      </c>
      <c r="J67" s="160">
        <v>3.4200000000000001E-2</v>
      </c>
      <c r="K67" s="160">
        <v>8.5099999999999995E-2</v>
      </c>
      <c r="L67" s="160">
        <v>7.7600000000000002E-2</v>
      </c>
      <c r="M67" s="160">
        <v>5.8299999999999998E-2</v>
      </c>
      <c r="N67" s="160">
        <v>0.1132</v>
      </c>
      <c r="O67" s="160">
        <v>6.0900000000000003E-2</v>
      </c>
      <c r="P67" s="11"/>
    </row>
    <row r="68" spans="1:16">
      <c r="A68" s="683" t="s">
        <v>899</v>
      </c>
      <c r="B68" s="160">
        <v>-1.9800000000000002E-2</v>
      </c>
      <c r="C68" s="160">
        <v>-3.3500000000000002E-2</v>
      </c>
      <c r="D68" s="160">
        <v>-2.1899999999999999E-2</v>
      </c>
      <c r="E68" s="160">
        <v>-1.38E-2</v>
      </c>
      <c r="F68" s="160">
        <v>-2.2200000000000001E-2</v>
      </c>
      <c r="G68" s="160">
        <v>-2.3199999999999998E-2</v>
      </c>
      <c r="H68" s="160">
        <v>-2.5000000000000001E-2</v>
      </c>
      <c r="I68" s="160">
        <v>-3.2000000000000001E-2</v>
      </c>
      <c r="J68" s="160">
        <v>-6.6E-3</v>
      </c>
      <c r="K68" s="160">
        <v>-3.3599999999999998E-2</v>
      </c>
      <c r="L68" s="160">
        <v>-3.0700000000000002E-2</v>
      </c>
      <c r="M68" s="160">
        <v>-3.0800000000000001E-2</v>
      </c>
      <c r="N68" s="160">
        <v>-3.39E-2</v>
      </c>
      <c r="O68" s="160">
        <v>-2.5700000000000001E-2</v>
      </c>
      <c r="P68" s="11"/>
    </row>
    <row r="69" spans="1:16">
      <c r="A69" s="683" t="s">
        <v>901</v>
      </c>
      <c r="B69" s="160">
        <v>3.0599999999999999E-2</v>
      </c>
      <c r="C69" s="160">
        <v>4.9700000000000001E-2</v>
      </c>
      <c r="D69" s="160">
        <v>3.0800000000000001E-2</v>
      </c>
      <c r="E69" s="160">
        <v>2.6599999999999999E-2</v>
      </c>
      <c r="F69" s="160">
        <v>3.6799999999999999E-2</v>
      </c>
      <c r="G69" s="160">
        <v>3.3300000000000003E-2</v>
      </c>
      <c r="H69" s="160">
        <v>3.6700000000000003E-2</v>
      </c>
      <c r="I69" s="160">
        <v>4.0399999999999998E-2</v>
      </c>
      <c r="J69" s="160">
        <v>2.0400000000000001E-2</v>
      </c>
      <c r="K69" s="160">
        <v>4.24E-2</v>
      </c>
      <c r="L69" s="160">
        <v>4.2500000000000003E-2</v>
      </c>
      <c r="M69" s="160">
        <v>4.5100000000000001E-2</v>
      </c>
      <c r="N69" s="160">
        <v>4.6199999999999998E-2</v>
      </c>
      <c r="O69" s="160">
        <v>3.8100000000000002E-2</v>
      </c>
      <c r="P69" s="11"/>
    </row>
    <row r="70" spans="1:16">
      <c r="A70" s="683" t="s">
        <v>903</v>
      </c>
      <c r="B70" s="160">
        <v>0</v>
      </c>
      <c r="C70" s="160">
        <v>0</v>
      </c>
      <c r="D70" s="160">
        <v>0</v>
      </c>
      <c r="E70" s="160">
        <v>0</v>
      </c>
      <c r="F70" s="160">
        <v>0</v>
      </c>
      <c r="G70" s="160">
        <v>0</v>
      </c>
      <c r="H70" s="160">
        <v>0</v>
      </c>
      <c r="I70" s="160">
        <v>0</v>
      </c>
      <c r="J70" s="160">
        <v>0</v>
      </c>
      <c r="K70" s="160">
        <v>0</v>
      </c>
      <c r="L70" s="160">
        <v>0</v>
      </c>
      <c r="M70" s="160">
        <v>0</v>
      </c>
      <c r="N70" s="160">
        <v>0</v>
      </c>
      <c r="O70" s="160">
        <v>0</v>
      </c>
      <c r="P70" s="11"/>
    </row>
    <row r="71" spans="1:16">
      <c r="A71" s="683" t="s">
        <v>1352</v>
      </c>
      <c r="B71" s="160">
        <v>-4.1000000000000003E-3</v>
      </c>
      <c r="C71" s="160">
        <v>-0.01</v>
      </c>
      <c r="D71" s="160">
        <v>-7.9000000000000008E-3</v>
      </c>
      <c r="E71" s="160">
        <v>-1.04E-2</v>
      </c>
      <c r="F71" s="160">
        <v>-9.2999999999999992E-3</v>
      </c>
      <c r="G71" s="160">
        <v>-1.04E-2</v>
      </c>
      <c r="H71" s="160">
        <v>-4.5999999999999999E-3</v>
      </c>
      <c r="I71" s="160">
        <v>-1.17E-2</v>
      </c>
      <c r="J71" s="160">
        <v>-2.7000000000000001E-3</v>
      </c>
      <c r="K71" s="160">
        <v>-7.1999999999999998E-3</v>
      </c>
      <c r="L71" s="160">
        <v>-6.4999999999999997E-3</v>
      </c>
      <c r="M71" s="160">
        <v>-1.3100000000000001E-2</v>
      </c>
      <c r="N71" s="160">
        <v>-4.4999999999999997E-3</v>
      </c>
      <c r="O71" s="160">
        <v>-8.6999999999999994E-3</v>
      </c>
      <c r="P71" s="11"/>
    </row>
    <row r="72" spans="1:16">
      <c r="A72" s="683" t="s">
        <v>1353</v>
      </c>
      <c r="B72" s="160">
        <v>4.4999999999999997E-3</v>
      </c>
      <c r="C72" s="160">
        <v>8.6999999999999994E-3</v>
      </c>
      <c r="D72" s="160">
        <v>3.5999999999999999E-3</v>
      </c>
      <c r="E72" s="160">
        <v>1.2E-2</v>
      </c>
      <c r="F72" s="160">
        <v>7.7000000000000002E-3</v>
      </c>
      <c r="G72" s="160">
        <v>1.7899999999999999E-2</v>
      </c>
      <c r="H72" s="160">
        <v>9.1000000000000004E-3</v>
      </c>
      <c r="I72" s="160">
        <v>6.1000000000000004E-3</v>
      </c>
      <c r="J72" s="160">
        <v>3.9300000000000002E-2</v>
      </c>
      <c r="K72" s="160">
        <v>7.1999999999999998E-3</v>
      </c>
      <c r="L72" s="160">
        <v>5.4999999999999997E-3</v>
      </c>
      <c r="M72" s="160">
        <v>1.6899999999999998E-2</v>
      </c>
      <c r="N72" s="160">
        <v>6.8999999999999999E-3</v>
      </c>
      <c r="O72" s="160">
        <v>8.8000000000000005E-3</v>
      </c>
      <c r="P72" s="11"/>
    </row>
    <row r="73" spans="1:16">
      <c r="A73" s="683" t="s">
        <v>1354</v>
      </c>
      <c r="B73" s="160">
        <v>-1.9400000000000001E-2</v>
      </c>
      <c r="C73" s="160">
        <v>-2.8400000000000002E-2</v>
      </c>
      <c r="D73" s="160">
        <v>-2.1000000000000001E-2</v>
      </c>
      <c r="E73" s="160">
        <v>-2.0799999999999999E-2</v>
      </c>
      <c r="F73" s="160">
        <v>-2.2800000000000001E-2</v>
      </c>
      <c r="G73" s="160">
        <v>-2.4400000000000002E-2</v>
      </c>
      <c r="H73" s="160">
        <v>-2.7199999999999998E-2</v>
      </c>
      <c r="I73" s="160">
        <v>-4.8300000000000003E-2</v>
      </c>
      <c r="J73" s="160">
        <v>-6.0299999999999999E-2</v>
      </c>
      <c r="K73" s="160">
        <v>-3.9699999999999999E-2</v>
      </c>
      <c r="L73" s="160">
        <v>-3.4200000000000001E-2</v>
      </c>
      <c r="M73" s="160">
        <v>-3.1E-2</v>
      </c>
      <c r="N73" s="160">
        <v>-5.7000000000000002E-2</v>
      </c>
      <c r="O73" s="160">
        <v>-2.81E-2</v>
      </c>
      <c r="P73" s="11"/>
    </row>
    <row r="74" spans="1:16">
      <c r="A74" s="683" t="s">
        <v>1355</v>
      </c>
      <c r="B74" s="160">
        <v>0</v>
      </c>
      <c r="C74" s="160">
        <v>2.0000000000000001E-4</v>
      </c>
      <c r="D74" s="160">
        <v>2.9999999999999997E-4</v>
      </c>
      <c r="E74" s="160">
        <v>-1E-4</v>
      </c>
      <c r="F74" s="160">
        <v>-2.0000000000000001E-4</v>
      </c>
      <c r="G74" s="160">
        <v>0</v>
      </c>
      <c r="H74" s="160">
        <v>1.2999999999999999E-3</v>
      </c>
      <c r="I74" s="160">
        <v>1E-4</v>
      </c>
      <c r="J74" s="160">
        <v>1E-4</v>
      </c>
      <c r="K74" s="160">
        <v>0</v>
      </c>
      <c r="L74" s="160">
        <v>0</v>
      </c>
      <c r="M74" s="160">
        <v>0</v>
      </c>
      <c r="N74" s="160">
        <v>0</v>
      </c>
      <c r="O74" s="160">
        <v>1E-4</v>
      </c>
      <c r="P74" s="11"/>
    </row>
    <row r="75" spans="1:16">
      <c r="A75" s="683" t="s">
        <v>1356</v>
      </c>
      <c r="B75" s="160">
        <v>9.4200000000000006E-2</v>
      </c>
      <c r="C75" s="160">
        <v>0.12870000000000001</v>
      </c>
      <c r="D75" s="160">
        <v>0.1598</v>
      </c>
      <c r="E75" s="160">
        <v>0.12839999999999999</v>
      </c>
      <c r="F75" s="160">
        <v>0.21079999999999999</v>
      </c>
      <c r="G75" s="160">
        <v>8.7999999999999995E-2</v>
      </c>
      <c r="H75" s="160">
        <v>0.13719999999999999</v>
      </c>
      <c r="I75" s="160">
        <v>8.8700000000000001E-2</v>
      </c>
      <c r="J75" s="160">
        <v>0.2208</v>
      </c>
      <c r="K75" s="160">
        <v>0.11310000000000001</v>
      </c>
      <c r="L75" s="160">
        <v>0.13830000000000001</v>
      </c>
      <c r="M75" s="160">
        <v>7.5600000000000001E-2</v>
      </c>
      <c r="N75" s="160">
        <v>0.24859999999999999</v>
      </c>
      <c r="O75" s="160">
        <v>0.1079</v>
      </c>
      <c r="P75" s="11"/>
    </row>
    <row r="76" spans="1:16">
      <c r="A76" s="684" t="s">
        <v>562</v>
      </c>
      <c r="B76" s="67"/>
      <c r="C76" s="67"/>
      <c r="D76" s="67"/>
      <c r="E76" s="67"/>
      <c r="F76" s="67"/>
      <c r="G76" s="67"/>
      <c r="H76" s="67"/>
      <c r="I76" s="67"/>
      <c r="J76" s="67"/>
      <c r="K76" s="67"/>
      <c r="L76" s="67"/>
      <c r="M76" s="68"/>
      <c r="N76" s="68"/>
      <c r="O76" s="68"/>
      <c r="P76" s="11"/>
    </row>
    <row r="77" spans="1:16">
      <c r="A77" s="683" t="s">
        <v>1357</v>
      </c>
      <c r="B77" s="160">
        <v>7.1800000000000003E-2</v>
      </c>
      <c r="C77" s="160">
        <v>8.48E-2</v>
      </c>
      <c r="D77" s="160">
        <v>7.1400000000000005E-2</v>
      </c>
      <c r="E77" s="160">
        <v>6.2600000000000003E-2</v>
      </c>
      <c r="F77" s="160">
        <v>7.4800000000000005E-2</v>
      </c>
      <c r="G77" s="160">
        <v>7.1499999999999994E-2</v>
      </c>
      <c r="H77" s="160">
        <v>7.0999999999999994E-2</v>
      </c>
      <c r="I77" s="160">
        <v>0.14560000000000001</v>
      </c>
      <c r="J77" s="160">
        <v>5.57E-2</v>
      </c>
      <c r="K77" s="160">
        <v>0.12640000000000001</v>
      </c>
      <c r="L77" s="160">
        <v>0.1004</v>
      </c>
      <c r="M77" s="160">
        <v>8.3400000000000002E-2</v>
      </c>
      <c r="N77" s="160">
        <v>0.13850000000000001</v>
      </c>
      <c r="O77" s="160">
        <v>8.8300000000000003E-2</v>
      </c>
      <c r="P77" s="11"/>
    </row>
    <row r="78" spans="1:16">
      <c r="A78" s="683" t="s">
        <v>1358</v>
      </c>
      <c r="B78" s="160">
        <v>2.7E-2</v>
      </c>
      <c r="C78" s="160">
        <v>6.54E-2</v>
      </c>
      <c r="D78" s="160">
        <v>6.9199999999999998E-2</v>
      </c>
      <c r="E78" s="160">
        <v>4.9399999999999999E-2</v>
      </c>
      <c r="F78" s="160">
        <v>4.3900000000000002E-2</v>
      </c>
      <c r="G78" s="160">
        <v>5.7200000000000001E-2</v>
      </c>
      <c r="H78" s="160">
        <v>8.6599999999999996E-2</v>
      </c>
      <c r="I78" s="160">
        <v>0.1439</v>
      </c>
      <c r="J78" s="160">
        <v>8.0799999999999997E-2</v>
      </c>
      <c r="K78" s="160">
        <v>3.5799999999999998E-2</v>
      </c>
      <c r="L78" s="160">
        <v>9.3899999999999997E-2</v>
      </c>
      <c r="M78" s="160">
        <v>9.3899999999999997E-2</v>
      </c>
      <c r="N78" s="160">
        <v>0.1018</v>
      </c>
      <c r="O78" s="160">
        <v>6.4299999999999996E-2</v>
      </c>
      <c r="P78" s="11"/>
    </row>
    <row r="79" spans="1:16">
      <c r="A79" s="683" t="s">
        <v>1359</v>
      </c>
      <c r="B79" s="160">
        <v>0.33889999999999998</v>
      </c>
      <c r="C79" s="160">
        <v>1.23E-2</v>
      </c>
      <c r="D79" s="160">
        <v>3.1300000000000001E-2</v>
      </c>
      <c r="E79" s="160">
        <v>2.35E-2</v>
      </c>
      <c r="F79" s="160">
        <v>0.2339</v>
      </c>
      <c r="G79" s="160">
        <v>0.1201</v>
      </c>
      <c r="H79" s="160">
        <v>9.3899999999999997E-2</v>
      </c>
      <c r="I79" s="160">
        <v>9.5999999999999992E-3</v>
      </c>
      <c r="J79" s="160">
        <v>0</v>
      </c>
      <c r="K79" s="160">
        <v>0.1094</v>
      </c>
      <c r="L79" s="160">
        <v>0.14599999999999999</v>
      </c>
      <c r="M79" s="160">
        <v>9.7999999999999997E-3</v>
      </c>
      <c r="N79" s="160">
        <v>7.9100000000000004E-2</v>
      </c>
      <c r="O79" s="160">
        <v>8.2500000000000004E-2</v>
      </c>
      <c r="P79" s="11"/>
    </row>
    <row r="80" spans="1:16">
      <c r="A80" s="683" t="s">
        <v>1360</v>
      </c>
      <c r="B80" s="160">
        <v>1.2E-2</v>
      </c>
      <c r="C80" s="160">
        <v>7.7000000000000002E-3</v>
      </c>
      <c r="D80" s="160">
        <v>6.6199999999999995E-2</v>
      </c>
      <c r="E80" s="160">
        <v>9.7100000000000006E-2</v>
      </c>
      <c r="F80" s="160">
        <v>0.1085</v>
      </c>
      <c r="G80" s="160">
        <v>0.28589999999999999</v>
      </c>
      <c r="H80" s="160">
        <v>9.74E-2</v>
      </c>
      <c r="I80" s="160">
        <v>1.5100000000000001E-2</v>
      </c>
      <c r="J80" s="160">
        <v>5.4999999999999997E-3</v>
      </c>
      <c r="K80" s="160">
        <v>7.9200000000000007E-2</v>
      </c>
      <c r="L80" s="160">
        <v>8.72E-2</v>
      </c>
      <c r="M80" s="160">
        <v>2.5899999999999999E-2</v>
      </c>
      <c r="N80" s="160">
        <v>0.1149</v>
      </c>
      <c r="O80" s="160">
        <v>7.4200000000000002E-2</v>
      </c>
      <c r="P80" s="11"/>
    </row>
    <row r="81" spans="1:16">
      <c r="A81" s="683" t="s">
        <v>1361</v>
      </c>
      <c r="B81" s="160">
        <v>2.3E-3</v>
      </c>
      <c r="C81" s="160">
        <v>0</v>
      </c>
      <c r="D81" s="160">
        <v>2.8999999999999998E-3</v>
      </c>
      <c r="E81" s="160">
        <v>2.24E-2</v>
      </c>
      <c r="F81" s="160">
        <v>2.9999999999999997E-4</v>
      </c>
      <c r="G81" s="160">
        <v>5.1999999999999998E-3</v>
      </c>
      <c r="H81" s="160">
        <v>2.8E-3</v>
      </c>
      <c r="I81" s="160">
        <v>0.1641</v>
      </c>
      <c r="J81" s="160">
        <v>0.1331</v>
      </c>
      <c r="K81" s="160">
        <v>2.5000000000000001E-3</v>
      </c>
      <c r="L81" s="160">
        <v>5.5999999999999999E-3</v>
      </c>
      <c r="M81" s="160">
        <v>0.15870000000000001</v>
      </c>
      <c r="N81" s="160">
        <v>2.3999999999999998E-3</v>
      </c>
      <c r="O81" s="160">
        <v>7.9000000000000008E-3</v>
      </c>
      <c r="P81" s="11"/>
    </row>
    <row r="82" spans="1:16">
      <c r="A82" s="683" t="s">
        <v>1362</v>
      </c>
      <c r="B82" s="160">
        <v>0</v>
      </c>
      <c r="C82" s="160">
        <v>0</v>
      </c>
      <c r="D82" s="160">
        <v>0</v>
      </c>
      <c r="E82" s="160">
        <v>0</v>
      </c>
      <c r="F82" s="160">
        <v>0.84089999999999998</v>
      </c>
      <c r="G82" s="160">
        <v>6.0000000000000001E-3</v>
      </c>
      <c r="H82" s="160">
        <v>4.5999999999999999E-3</v>
      </c>
      <c r="I82" s="160">
        <v>4.1999999999999997E-3</v>
      </c>
      <c r="J82" s="160">
        <v>0</v>
      </c>
      <c r="K82" s="160">
        <v>1.2999999999999999E-3</v>
      </c>
      <c r="L82" s="160">
        <v>9.9000000000000008E-3</v>
      </c>
      <c r="M82" s="160">
        <v>0</v>
      </c>
      <c r="N82" s="160">
        <v>9.1000000000000004E-3</v>
      </c>
      <c r="O82" s="160">
        <v>0.19839999999999999</v>
      </c>
      <c r="P82" s="11"/>
    </row>
    <row r="83" spans="1:16">
      <c r="A83" s="683" t="s">
        <v>1363</v>
      </c>
      <c r="B83" s="160">
        <v>2.0999999999999999E-3</v>
      </c>
      <c r="C83" s="160">
        <v>0</v>
      </c>
      <c r="D83" s="160">
        <v>2.3999999999999998E-3</v>
      </c>
      <c r="E83" s="160">
        <v>2.24E-2</v>
      </c>
      <c r="F83" s="160">
        <v>0.18920000000000001</v>
      </c>
      <c r="G83" s="160">
        <v>5.4000000000000003E-3</v>
      </c>
      <c r="H83" s="160">
        <v>3.8E-3</v>
      </c>
      <c r="I83" s="160">
        <v>0.1027</v>
      </c>
      <c r="J83" s="160">
        <v>0.1331</v>
      </c>
      <c r="K83" s="160">
        <v>2.3E-3</v>
      </c>
      <c r="L83" s="160">
        <v>7.4999999999999997E-3</v>
      </c>
      <c r="M83" s="160">
        <v>0.1406</v>
      </c>
      <c r="N83" s="160">
        <v>4.4999999999999997E-3</v>
      </c>
      <c r="O83" s="160">
        <v>4.0599999999999997E-2</v>
      </c>
      <c r="P83" s="11"/>
    </row>
    <row r="84" spans="1:16">
      <c r="A84" s="683" t="s">
        <v>1364</v>
      </c>
      <c r="B84" s="160">
        <v>8.6999999999999994E-3</v>
      </c>
      <c r="C84" s="160">
        <v>8.9999999999999998E-4</v>
      </c>
      <c r="D84" s="160">
        <v>1.1299999999999999E-2</v>
      </c>
      <c r="E84" s="160">
        <v>3.5999999999999999E-3</v>
      </c>
      <c r="F84" s="160">
        <v>1.44E-2</v>
      </c>
      <c r="G84" s="160">
        <v>8.2000000000000007E-3</v>
      </c>
      <c r="H84" s="160">
        <v>1.06E-2</v>
      </c>
      <c r="I84" s="160">
        <v>0</v>
      </c>
      <c r="J84" s="160">
        <v>0</v>
      </c>
      <c r="K84" s="160">
        <v>3.7400000000000003E-2</v>
      </c>
      <c r="L84" s="160">
        <v>1.6899999999999998E-2</v>
      </c>
      <c r="M84" s="160">
        <v>2.5000000000000001E-2</v>
      </c>
      <c r="N84" s="160">
        <v>0</v>
      </c>
      <c r="O84" s="160">
        <v>1.0999999999999999E-2</v>
      </c>
      <c r="P84" s="11"/>
    </row>
    <row r="85" spans="1:16">
      <c r="A85" s="683" t="s">
        <v>1365</v>
      </c>
      <c r="B85" s="160">
        <v>1.2800000000000001E-2</v>
      </c>
      <c r="C85" s="160">
        <v>1.35E-2</v>
      </c>
      <c r="D85" s="160">
        <v>1.4800000000000001E-2</v>
      </c>
      <c r="E85" s="160">
        <v>8.8000000000000005E-3</v>
      </c>
      <c r="F85" s="160">
        <v>1.8100000000000002E-2</v>
      </c>
      <c r="G85" s="160">
        <v>1.38E-2</v>
      </c>
      <c r="H85" s="160">
        <v>1.38E-2</v>
      </c>
      <c r="I85" s="160">
        <v>2.5000000000000001E-2</v>
      </c>
      <c r="J85" s="160">
        <v>1.4E-3</v>
      </c>
      <c r="K85" s="160">
        <v>2.81E-2</v>
      </c>
      <c r="L85" s="160">
        <v>2.64E-2</v>
      </c>
      <c r="M85" s="160">
        <v>2.3900000000000001E-2</v>
      </c>
      <c r="N85" s="160">
        <v>2.64E-2</v>
      </c>
      <c r="O85" s="160">
        <v>1.6899999999999998E-2</v>
      </c>
      <c r="P85" s="11"/>
    </row>
    <row r="86" spans="1:16">
      <c r="A86" s="683" t="s">
        <v>1366</v>
      </c>
      <c r="B86" s="160">
        <v>4.2599999999999999E-2</v>
      </c>
      <c r="C86" s="160">
        <v>3.9699999999999999E-2</v>
      </c>
      <c r="D86" s="160">
        <v>4.1700000000000001E-2</v>
      </c>
      <c r="E86" s="160">
        <v>4.1000000000000002E-2</v>
      </c>
      <c r="F86" s="160">
        <v>4.2200000000000001E-2</v>
      </c>
      <c r="G86" s="160">
        <v>4.5199999999999997E-2</v>
      </c>
      <c r="H86" s="160">
        <v>4.3099999999999999E-2</v>
      </c>
      <c r="I86" s="160">
        <v>4.7600000000000003E-2</v>
      </c>
      <c r="J86" s="160">
        <v>1.7000000000000001E-2</v>
      </c>
      <c r="K86" s="160">
        <v>4.7E-2</v>
      </c>
      <c r="L86" s="160">
        <v>4.4699999999999997E-2</v>
      </c>
      <c r="M86" s="160">
        <v>5.28E-2</v>
      </c>
      <c r="N86" s="160">
        <v>5.1700000000000003E-2</v>
      </c>
      <c r="O86" s="160">
        <v>4.48E-2</v>
      </c>
      <c r="P86" s="11"/>
    </row>
    <row r="87" spans="1:16">
      <c r="A87" s="683" t="s">
        <v>1367</v>
      </c>
      <c r="B87" s="160">
        <v>3.4700000000000002E-2</v>
      </c>
      <c r="C87" s="160">
        <v>2.9399999999999999E-2</v>
      </c>
      <c r="D87" s="160">
        <v>4.2299999999999997E-2</v>
      </c>
      <c r="E87" s="160">
        <v>1.41E-2</v>
      </c>
      <c r="F87" s="160">
        <v>5.5999999999999999E-3</v>
      </c>
      <c r="G87" s="160">
        <v>5.1200000000000002E-2</v>
      </c>
      <c r="H87" s="160">
        <v>3.5999999999999997E-2</v>
      </c>
      <c r="I87" s="160">
        <v>5.3400000000000003E-2</v>
      </c>
      <c r="J87" s="160">
        <v>0</v>
      </c>
      <c r="K87" s="160">
        <v>3.2199999999999999E-2</v>
      </c>
      <c r="L87" s="160">
        <v>0.15440000000000001</v>
      </c>
      <c r="M87" s="160">
        <v>8.9300000000000004E-2</v>
      </c>
      <c r="N87" s="160">
        <v>5.7000000000000002E-2</v>
      </c>
      <c r="O87" s="160">
        <v>3.2800000000000003E-2</v>
      </c>
      <c r="P87" s="11"/>
    </row>
    <row r="88" spans="1:16">
      <c r="A88" s="683" t="s">
        <v>1368</v>
      </c>
      <c r="B88" s="160">
        <v>0</v>
      </c>
      <c r="C88" s="160">
        <v>0</v>
      </c>
      <c r="D88" s="160">
        <v>5.9999999999999995E-4</v>
      </c>
      <c r="E88" s="160">
        <v>0</v>
      </c>
      <c r="F88" s="160">
        <v>2.7000000000000001E-3</v>
      </c>
      <c r="G88" s="160">
        <v>0</v>
      </c>
      <c r="H88" s="160">
        <v>0</v>
      </c>
      <c r="I88" s="160">
        <v>1.06E-2</v>
      </c>
      <c r="J88" s="160">
        <v>0</v>
      </c>
      <c r="K88" s="160">
        <v>3.2000000000000002E-3</v>
      </c>
      <c r="L88" s="160">
        <v>3.8E-3</v>
      </c>
      <c r="M88" s="160">
        <v>7.1999999999999998E-3</v>
      </c>
      <c r="N88" s="160">
        <v>0</v>
      </c>
      <c r="O88" s="160">
        <v>2.2000000000000001E-3</v>
      </c>
      <c r="P88" s="11"/>
    </row>
    <row r="89" spans="1:16">
      <c r="A89" s="684" t="s">
        <v>563</v>
      </c>
      <c r="B89" s="67"/>
      <c r="C89" s="67"/>
      <c r="D89" s="67"/>
      <c r="E89" s="67"/>
      <c r="F89" s="67"/>
      <c r="G89" s="67"/>
      <c r="H89" s="67"/>
      <c r="I89" s="67"/>
      <c r="J89" s="67"/>
      <c r="K89" s="67"/>
      <c r="L89" s="67"/>
      <c r="M89" s="68"/>
      <c r="N89" s="68"/>
      <c r="O89" s="68"/>
      <c r="P89" s="11"/>
    </row>
    <row r="90" spans="1:16">
      <c r="A90" s="684" t="s">
        <v>564</v>
      </c>
      <c r="B90" s="67"/>
      <c r="C90" s="67"/>
      <c r="D90" s="67"/>
      <c r="E90" s="67"/>
      <c r="F90" s="67"/>
      <c r="G90" s="67"/>
      <c r="H90" s="67"/>
      <c r="I90" s="67"/>
      <c r="J90" s="67"/>
      <c r="K90" s="67"/>
      <c r="L90" s="67"/>
      <c r="M90" s="68"/>
      <c r="N90" s="68"/>
      <c r="O90" s="68"/>
      <c r="P90" s="11"/>
    </row>
    <row r="91" spans="1:16">
      <c r="A91" s="683" t="s">
        <v>921</v>
      </c>
      <c r="B91" s="160">
        <v>1.9400000000000001E-2</v>
      </c>
      <c r="C91" s="160">
        <v>2.8400000000000002E-2</v>
      </c>
      <c r="D91" s="160">
        <v>2.1000000000000001E-2</v>
      </c>
      <c r="E91" s="160">
        <v>2.0799999999999999E-2</v>
      </c>
      <c r="F91" s="160">
        <v>2.2800000000000001E-2</v>
      </c>
      <c r="G91" s="160">
        <v>2.4400000000000002E-2</v>
      </c>
      <c r="H91" s="160">
        <v>2.7199999999999998E-2</v>
      </c>
      <c r="I91" s="160">
        <v>4.8300000000000003E-2</v>
      </c>
      <c r="J91" s="160">
        <v>6.0299999999999999E-2</v>
      </c>
      <c r="K91" s="160">
        <v>3.9699999999999999E-2</v>
      </c>
      <c r="L91" s="160">
        <v>3.4200000000000001E-2</v>
      </c>
      <c r="M91" s="160">
        <v>3.1E-2</v>
      </c>
      <c r="N91" s="160">
        <v>5.7000000000000002E-2</v>
      </c>
      <c r="O91" s="160">
        <v>2.81E-2</v>
      </c>
      <c r="P91" s="11"/>
    </row>
    <row r="92" spans="1:16">
      <c r="A92" s="683" t="s">
        <v>923</v>
      </c>
      <c r="B92" s="160">
        <v>2.4400000000000002E-2</v>
      </c>
      <c r="C92" s="160">
        <v>3.7100000000000001E-2</v>
      </c>
      <c r="D92" s="160">
        <v>2.6200000000000001E-2</v>
      </c>
      <c r="E92" s="160">
        <v>2.92E-2</v>
      </c>
      <c r="F92" s="160">
        <v>2.9600000000000001E-2</v>
      </c>
      <c r="G92" s="160">
        <v>3.0300000000000001E-2</v>
      </c>
      <c r="H92" s="160">
        <v>3.5299999999999998E-2</v>
      </c>
      <c r="I92" s="160">
        <v>5.4300000000000001E-2</v>
      </c>
      <c r="J92" s="160">
        <v>9.3799999999999994E-2</v>
      </c>
      <c r="K92" s="160">
        <v>4.5600000000000002E-2</v>
      </c>
      <c r="L92" s="160">
        <v>4.24E-2</v>
      </c>
      <c r="M92" s="160">
        <v>3.6499999999999998E-2</v>
      </c>
      <c r="N92" s="160">
        <v>6.6400000000000001E-2</v>
      </c>
      <c r="O92" s="160">
        <v>3.5200000000000002E-2</v>
      </c>
      <c r="P92" s="11"/>
    </row>
    <row r="93" spans="1:16">
      <c r="A93" s="683" t="s">
        <v>925</v>
      </c>
      <c r="B93" s="160">
        <v>2.9499999999999998E-2</v>
      </c>
      <c r="C93" s="160">
        <v>4.9099999999999998E-2</v>
      </c>
      <c r="D93" s="160">
        <v>3.15E-2</v>
      </c>
      <c r="E93" s="160">
        <v>2.9399999999999999E-2</v>
      </c>
      <c r="F93" s="160">
        <v>3.15E-2</v>
      </c>
      <c r="G93" s="160">
        <v>3.6299999999999999E-2</v>
      </c>
      <c r="H93" s="160">
        <v>3.5499999999999997E-2</v>
      </c>
      <c r="I93" s="160">
        <v>6.3500000000000001E-2</v>
      </c>
      <c r="J93" s="160">
        <v>9.8599999999999993E-2</v>
      </c>
      <c r="K93" s="160">
        <v>5.2999999999999999E-2</v>
      </c>
      <c r="L93" s="160">
        <v>4.2799999999999998E-2</v>
      </c>
      <c r="M93" s="160">
        <v>4.4699999999999997E-2</v>
      </c>
      <c r="N93" s="160">
        <v>6.5000000000000002E-2</v>
      </c>
      <c r="O93" s="160">
        <v>4.07E-2</v>
      </c>
      <c r="P93" s="11"/>
    </row>
    <row r="94" spans="1:16">
      <c r="A94" s="683" t="s">
        <v>1369</v>
      </c>
      <c r="B94" s="160">
        <v>3.04E-2</v>
      </c>
      <c r="C94" s="160">
        <v>5.5800000000000002E-2</v>
      </c>
      <c r="D94" s="160">
        <v>3.3099999999999997E-2</v>
      </c>
      <c r="E94" s="160">
        <v>3.85E-2</v>
      </c>
      <c r="F94" s="160">
        <v>3.7100000000000001E-2</v>
      </c>
      <c r="G94" s="160">
        <v>3.8699999999999998E-2</v>
      </c>
      <c r="H94" s="160">
        <v>4.3900000000000002E-2</v>
      </c>
      <c r="I94" s="160">
        <v>8.4199999999999997E-2</v>
      </c>
      <c r="J94" s="160">
        <v>0.19850000000000001</v>
      </c>
      <c r="K94" s="160">
        <v>6.3200000000000006E-2</v>
      </c>
      <c r="L94" s="160">
        <v>5.8599999999999999E-2</v>
      </c>
      <c r="M94" s="160">
        <v>4.9799999999999997E-2</v>
      </c>
      <c r="N94" s="160">
        <v>8.9800000000000005E-2</v>
      </c>
      <c r="O94" s="160">
        <v>4.7199999999999999E-2</v>
      </c>
      <c r="P94" s="11"/>
    </row>
    <row r="95" spans="1:16">
      <c r="A95" s="684" t="s">
        <v>565</v>
      </c>
      <c r="B95" s="67"/>
      <c r="C95" s="67"/>
      <c r="D95" s="67"/>
      <c r="E95" s="67"/>
      <c r="F95" s="67"/>
      <c r="G95" s="67"/>
      <c r="H95" s="67"/>
      <c r="I95" s="67"/>
      <c r="J95" s="67"/>
      <c r="K95" s="67"/>
      <c r="L95" s="67"/>
      <c r="M95" s="68"/>
      <c r="N95" s="68"/>
      <c r="O95" s="68"/>
      <c r="P95" s="11"/>
    </row>
    <row r="96" spans="1:16">
      <c r="A96" s="683" t="s">
        <v>928</v>
      </c>
      <c r="B96" s="160">
        <v>0.40060000000000001</v>
      </c>
      <c r="C96" s="160">
        <v>0.58930000000000005</v>
      </c>
      <c r="D96" s="160">
        <v>0.40920000000000001</v>
      </c>
      <c r="E96" s="160">
        <v>0.47</v>
      </c>
      <c r="F96" s="160">
        <v>0.39190000000000003</v>
      </c>
      <c r="G96" s="160">
        <v>0.4526</v>
      </c>
      <c r="H96" s="160">
        <v>0.54110000000000003</v>
      </c>
      <c r="I96" s="160">
        <v>0.5857</v>
      </c>
      <c r="J96" s="160">
        <v>0.6522</v>
      </c>
      <c r="K96" s="160">
        <v>0.59099999999999997</v>
      </c>
      <c r="L96" s="160">
        <v>0.54300000000000004</v>
      </c>
      <c r="M96" s="160">
        <v>0.46179999999999999</v>
      </c>
      <c r="N96" s="160">
        <v>0.70660000000000001</v>
      </c>
      <c r="O96" s="160">
        <v>0.51549999999999996</v>
      </c>
      <c r="P96" s="11"/>
    </row>
    <row r="97" spans="1:16">
      <c r="A97" s="683" t="s">
        <v>930</v>
      </c>
      <c r="B97" s="160">
        <v>5.1900000000000002E-2</v>
      </c>
      <c r="C97" s="160">
        <v>3.8800000000000001E-2</v>
      </c>
      <c r="D97" s="160">
        <v>8.7300000000000003E-2</v>
      </c>
      <c r="E97" s="160">
        <v>6.4600000000000005E-2</v>
      </c>
      <c r="F97" s="160">
        <v>5.5500000000000001E-2</v>
      </c>
      <c r="G97" s="160">
        <v>0.13469999999999999</v>
      </c>
      <c r="H97" s="160">
        <v>5.5800000000000002E-2</v>
      </c>
      <c r="I97" s="160">
        <v>2.18E-2</v>
      </c>
      <c r="J97" s="160">
        <v>1.26E-2</v>
      </c>
      <c r="K97" s="160">
        <v>3.9699999999999999E-2</v>
      </c>
      <c r="L97" s="160">
        <v>3.0300000000000001E-2</v>
      </c>
      <c r="M97" s="160">
        <v>0.1072</v>
      </c>
      <c r="N97" s="160">
        <v>1.4200000000000001E-2</v>
      </c>
      <c r="O97" s="160">
        <v>5.7700000000000001E-2</v>
      </c>
      <c r="P97" s="11"/>
    </row>
    <row r="98" spans="1:16">
      <c r="A98" s="683" t="s">
        <v>932</v>
      </c>
      <c r="B98" s="160">
        <v>0.54749999999999999</v>
      </c>
      <c r="C98" s="160">
        <v>0.37190000000000001</v>
      </c>
      <c r="D98" s="160">
        <v>0.50349999999999995</v>
      </c>
      <c r="E98" s="160">
        <v>0.46539999999999998</v>
      </c>
      <c r="F98" s="160">
        <v>0.55259999999999998</v>
      </c>
      <c r="G98" s="160">
        <v>0.41270000000000001</v>
      </c>
      <c r="H98" s="160">
        <v>0.40310000000000001</v>
      </c>
      <c r="I98" s="160">
        <v>0.39250000000000002</v>
      </c>
      <c r="J98" s="160">
        <v>0.3352</v>
      </c>
      <c r="K98" s="160">
        <v>0.36919999999999997</v>
      </c>
      <c r="L98" s="160">
        <v>0.42670000000000002</v>
      </c>
      <c r="M98" s="160">
        <v>0.43099999999999999</v>
      </c>
      <c r="N98" s="160">
        <v>0.27910000000000001</v>
      </c>
      <c r="O98" s="160">
        <v>0.42680000000000001</v>
      </c>
      <c r="P98" s="11"/>
    </row>
    <row r="99" spans="1:16">
      <c r="A99" s="683" t="s">
        <v>934</v>
      </c>
      <c r="B99" s="160">
        <v>0.32719999999999999</v>
      </c>
      <c r="C99" s="160">
        <v>0.3196</v>
      </c>
      <c r="D99" s="160">
        <v>0.28749999999999998</v>
      </c>
      <c r="E99" s="160">
        <v>0.27189999999999998</v>
      </c>
      <c r="F99" s="160">
        <v>0.156</v>
      </c>
      <c r="G99" s="160">
        <v>0.27439999999999998</v>
      </c>
      <c r="H99" s="160">
        <v>0.3639</v>
      </c>
      <c r="I99" s="160">
        <v>0.43859999999999999</v>
      </c>
      <c r="J99" s="160">
        <v>0.57220000000000004</v>
      </c>
      <c r="K99" s="160">
        <v>0.36299999999999999</v>
      </c>
      <c r="L99" s="160">
        <v>0.3659</v>
      </c>
      <c r="M99" s="160">
        <v>0.28079999999999999</v>
      </c>
      <c r="N99" s="160">
        <v>0.50409999999999999</v>
      </c>
      <c r="O99" s="160">
        <v>0.30580000000000002</v>
      </c>
      <c r="P99" s="11"/>
    </row>
    <row r="100" spans="1:16">
      <c r="A100" s="684" t="s">
        <v>566</v>
      </c>
      <c r="B100" s="67"/>
      <c r="C100" s="67"/>
      <c r="D100" s="67"/>
      <c r="E100" s="67"/>
      <c r="F100" s="67"/>
      <c r="G100" s="67"/>
      <c r="H100" s="67"/>
      <c r="I100" s="67"/>
      <c r="J100" s="67"/>
      <c r="K100" s="67"/>
      <c r="L100" s="67"/>
      <c r="M100" s="68"/>
      <c r="N100" s="68"/>
      <c r="O100" s="68"/>
      <c r="P100" s="11"/>
    </row>
    <row r="101" spans="1:16">
      <c r="A101" s="683" t="s">
        <v>936</v>
      </c>
      <c r="B101" s="160">
        <v>3.1E-2</v>
      </c>
      <c r="C101" s="160">
        <v>3.49E-2</v>
      </c>
      <c r="D101" s="160">
        <v>3.0599999999999999E-2</v>
      </c>
      <c r="E101" s="160">
        <v>4.7399999999999998E-2</v>
      </c>
      <c r="F101" s="160">
        <v>3.8199999999999998E-2</v>
      </c>
      <c r="G101" s="160">
        <v>4.4699999999999997E-2</v>
      </c>
      <c r="H101" s="160">
        <v>4.1399999999999999E-2</v>
      </c>
      <c r="I101" s="160">
        <v>8.3299999999999999E-2</v>
      </c>
      <c r="J101" s="160">
        <v>7.2700000000000001E-2</v>
      </c>
      <c r="K101" s="160">
        <v>5.8599999999999999E-2</v>
      </c>
      <c r="L101" s="160">
        <v>5.4600000000000003E-2</v>
      </c>
      <c r="M101" s="160">
        <v>4.2900000000000001E-2</v>
      </c>
      <c r="N101" s="160">
        <v>8.6900000000000005E-2</v>
      </c>
      <c r="O101" s="160">
        <v>4.4299999999999999E-2</v>
      </c>
      <c r="P101" s="11"/>
    </row>
    <row r="102" spans="1:16">
      <c r="A102" s="683" t="s">
        <v>938</v>
      </c>
      <c r="B102" s="160">
        <v>2.52E-2</v>
      </c>
      <c r="C102" s="160">
        <v>2.5700000000000001E-2</v>
      </c>
      <c r="D102" s="160">
        <v>2.64E-2</v>
      </c>
      <c r="E102" s="160">
        <v>3.04E-2</v>
      </c>
      <c r="F102" s="160">
        <v>3.0099999999999998E-2</v>
      </c>
      <c r="G102" s="160">
        <v>2.6200000000000001E-2</v>
      </c>
      <c r="H102" s="160">
        <v>3.1E-2</v>
      </c>
      <c r="I102" s="160">
        <v>7.7399999999999997E-2</v>
      </c>
      <c r="J102" s="160">
        <v>2.7099999999999999E-2</v>
      </c>
      <c r="K102" s="160">
        <v>5.1700000000000003E-2</v>
      </c>
      <c r="L102" s="160">
        <v>4.6300000000000001E-2</v>
      </c>
      <c r="M102" s="160">
        <v>2.5600000000000001E-2</v>
      </c>
      <c r="N102" s="160">
        <v>7.9600000000000004E-2</v>
      </c>
      <c r="O102" s="160">
        <v>3.4500000000000003E-2</v>
      </c>
      <c r="P102" s="11"/>
    </row>
    <row r="103" spans="1:16">
      <c r="A103" s="685" t="s">
        <v>1370</v>
      </c>
      <c r="B103" s="160">
        <v>3.0700000000000002E-2</v>
      </c>
      <c r="C103" s="160">
        <v>2.6700000000000002E-2</v>
      </c>
      <c r="D103" s="160">
        <v>3.4799999999999998E-2</v>
      </c>
      <c r="E103" s="160">
        <v>3.5799999999999998E-2</v>
      </c>
      <c r="F103" s="160">
        <v>3.6200000000000003E-2</v>
      </c>
      <c r="G103" s="160">
        <v>3.3399999999999999E-2</v>
      </c>
      <c r="H103" s="160">
        <v>4.1399999999999999E-2</v>
      </c>
      <c r="I103" s="160">
        <v>9.0800000000000006E-2</v>
      </c>
      <c r="J103" s="160">
        <v>4.19E-2</v>
      </c>
      <c r="K103" s="160">
        <v>6.1499999999999999E-2</v>
      </c>
      <c r="L103" s="160">
        <v>5.5399999999999998E-2</v>
      </c>
      <c r="M103" s="160">
        <v>3.4599999999999999E-2</v>
      </c>
      <c r="N103" s="160">
        <v>9.3799999999999994E-2</v>
      </c>
      <c r="O103" s="160">
        <v>4.2200000000000001E-2</v>
      </c>
      <c r="P103" s="11"/>
    </row>
    <row r="104" spans="1:16">
      <c r="A104" s="685" t="s">
        <v>941</v>
      </c>
      <c r="B104" s="160">
        <v>5.1999999999999998E-2</v>
      </c>
      <c r="C104" s="160">
        <v>6.0900000000000003E-2</v>
      </c>
      <c r="D104" s="160">
        <v>5.7700000000000001E-2</v>
      </c>
      <c r="E104" s="160">
        <v>5.2499999999999998E-2</v>
      </c>
      <c r="F104" s="160">
        <v>5.8999999999999997E-2</v>
      </c>
      <c r="G104" s="160">
        <v>5.7099999999999998E-2</v>
      </c>
      <c r="H104" s="160">
        <v>6.8000000000000005E-2</v>
      </c>
      <c r="I104" s="160">
        <v>0.1225</v>
      </c>
      <c r="J104" s="160">
        <v>4.9099999999999998E-2</v>
      </c>
      <c r="K104" s="160">
        <v>9.5000000000000001E-2</v>
      </c>
      <c r="L104" s="160">
        <v>8.8300000000000003E-2</v>
      </c>
      <c r="M104" s="160">
        <v>6.59E-2</v>
      </c>
      <c r="N104" s="160">
        <v>0.1288</v>
      </c>
      <c r="O104" s="160">
        <v>6.9099999999999995E-2</v>
      </c>
      <c r="P104" s="11"/>
    </row>
    <row r="105" spans="1:16">
      <c r="A105" s="685" t="s">
        <v>943</v>
      </c>
      <c r="B105" s="160">
        <v>-2.12E-2</v>
      </c>
      <c r="C105" s="160">
        <v>-3.4099999999999998E-2</v>
      </c>
      <c r="D105" s="160">
        <v>-2.3E-2</v>
      </c>
      <c r="E105" s="160">
        <v>-1.67E-2</v>
      </c>
      <c r="F105" s="160">
        <v>-2.2800000000000001E-2</v>
      </c>
      <c r="G105" s="160">
        <v>-2.3699999999999999E-2</v>
      </c>
      <c r="H105" s="160">
        <v>-2.6599999999999999E-2</v>
      </c>
      <c r="I105" s="160">
        <v>-3.1800000000000002E-2</v>
      </c>
      <c r="J105" s="160">
        <v>-7.1000000000000004E-3</v>
      </c>
      <c r="K105" s="160">
        <v>-3.3500000000000002E-2</v>
      </c>
      <c r="L105" s="160">
        <v>-3.2899999999999999E-2</v>
      </c>
      <c r="M105" s="160">
        <v>-3.1300000000000001E-2</v>
      </c>
      <c r="N105" s="160">
        <v>-3.49E-2</v>
      </c>
      <c r="O105" s="160">
        <v>-2.69E-2</v>
      </c>
      <c r="P105" s="11"/>
    </row>
    <row r="106" spans="1:16">
      <c r="A106" s="685" t="s">
        <v>945</v>
      </c>
      <c r="B106" s="160">
        <v>-5.5999999999999999E-3</v>
      </c>
      <c r="C106" s="160">
        <v>-1.1000000000000001E-3</v>
      </c>
      <c r="D106" s="160">
        <v>-8.3999999999999995E-3</v>
      </c>
      <c r="E106" s="160">
        <v>-5.4000000000000003E-3</v>
      </c>
      <c r="F106" s="160">
        <v>-6.0000000000000001E-3</v>
      </c>
      <c r="G106" s="160">
        <v>-7.1999999999999998E-3</v>
      </c>
      <c r="H106" s="160">
        <v>-1.04E-2</v>
      </c>
      <c r="I106" s="160">
        <v>-1.3299999999999999E-2</v>
      </c>
      <c r="J106" s="160">
        <v>-1.4800000000000001E-2</v>
      </c>
      <c r="K106" s="160">
        <v>-9.7999999999999997E-3</v>
      </c>
      <c r="L106" s="160">
        <v>-9.1000000000000004E-3</v>
      </c>
      <c r="M106" s="160">
        <v>-8.9999999999999993E-3</v>
      </c>
      <c r="N106" s="160">
        <v>-1.43E-2</v>
      </c>
      <c r="O106" s="160">
        <v>-7.6E-3</v>
      </c>
      <c r="P106" s="11"/>
    </row>
    <row r="107" spans="1:16">
      <c r="A107" s="685" t="s">
        <v>947</v>
      </c>
      <c r="B107" s="160">
        <v>5.7999999999999996E-3</v>
      </c>
      <c r="C107" s="160">
        <v>9.1999999999999998E-3</v>
      </c>
      <c r="D107" s="160">
        <v>4.1999999999999997E-3</v>
      </c>
      <c r="E107" s="160">
        <v>1.7000000000000001E-2</v>
      </c>
      <c r="F107" s="160">
        <v>8.0999999999999996E-3</v>
      </c>
      <c r="G107" s="160">
        <v>1.8499999999999999E-2</v>
      </c>
      <c r="H107" s="160">
        <v>1.04E-2</v>
      </c>
      <c r="I107" s="160">
        <v>5.8999999999999999E-3</v>
      </c>
      <c r="J107" s="160">
        <v>4.5600000000000002E-2</v>
      </c>
      <c r="K107" s="160">
        <v>6.8999999999999999E-3</v>
      </c>
      <c r="L107" s="160">
        <v>8.3000000000000001E-3</v>
      </c>
      <c r="M107" s="160">
        <v>1.7299999999999999E-2</v>
      </c>
      <c r="N107" s="160">
        <v>7.3000000000000001E-3</v>
      </c>
      <c r="O107" s="160">
        <v>9.7999999999999997E-3</v>
      </c>
      <c r="P107" s="11"/>
    </row>
    <row r="108" spans="1:16">
      <c r="A108" s="684" t="s">
        <v>948</v>
      </c>
      <c r="B108" s="67"/>
      <c r="C108" s="67"/>
      <c r="D108" s="67"/>
      <c r="E108" s="67"/>
      <c r="F108" s="67"/>
      <c r="G108" s="67"/>
      <c r="H108" s="67"/>
      <c r="I108" s="67"/>
      <c r="J108" s="67"/>
      <c r="K108" s="67"/>
      <c r="L108" s="67"/>
      <c r="M108" s="68"/>
      <c r="N108" s="68"/>
      <c r="O108" s="68"/>
      <c r="P108" s="11"/>
    </row>
    <row r="109" spans="1:16">
      <c r="A109" s="685" t="s">
        <v>936</v>
      </c>
      <c r="B109" s="160">
        <v>3.1E-2</v>
      </c>
      <c r="C109" s="160">
        <v>3.49E-2</v>
      </c>
      <c r="D109" s="160">
        <v>3.0599999999999999E-2</v>
      </c>
      <c r="E109" s="160">
        <v>4.7399999999999998E-2</v>
      </c>
      <c r="F109" s="160">
        <v>3.8199999999999998E-2</v>
      </c>
      <c r="G109" s="160">
        <v>4.4699999999999997E-2</v>
      </c>
      <c r="H109" s="160">
        <v>4.1399999999999999E-2</v>
      </c>
      <c r="I109" s="160">
        <v>8.3299999999999999E-2</v>
      </c>
      <c r="J109" s="160">
        <v>7.2700000000000001E-2</v>
      </c>
      <c r="K109" s="160">
        <v>5.8599999999999999E-2</v>
      </c>
      <c r="L109" s="160">
        <v>5.4600000000000003E-2</v>
      </c>
      <c r="M109" s="160">
        <v>4.2900000000000001E-2</v>
      </c>
      <c r="N109" s="160">
        <v>8.6900000000000005E-2</v>
      </c>
      <c r="O109" s="160">
        <v>4.4299999999999999E-2</v>
      </c>
      <c r="P109" s="11"/>
    </row>
    <row r="110" spans="1:16">
      <c r="A110" s="685" t="s">
        <v>950</v>
      </c>
      <c r="B110" s="160">
        <v>-4.4000000000000003E-3</v>
      </c>
      <c r="C110" s="160">
        <v>-8.3999999999999995E-3</v>
      </c>
      <c r="D110" s="160">
        <v>-8.0000000000000002E-3</v>
      </c>
      <c r="E110" s="160">
        <v>-1.2500000000000001E-2</v>
      </c>
      <c r="F110" s="160">
        <v>-8.5000000000000006E-3</v>
      </c>
      <c r="G110" s="160">
        <v>-9.5999999999999992E-3</v>
      </c>
      <c r="H110" s="160">
        <v>-4.5999999999999999E-3</v>
      </c>
      <c r="I110" s="160">
        <v>-6.7000000000000002E-3</v>
      </c>
      <c r="J110" s="160">
        <v>-2.8999999999999998E-3</v>
      </c>
      <c r="K110" s="160">
        <v>-6.3E-3</v>
      </c>
      <c r="L110" s="160">
        <v>-5.3E-3</v>
      </c>
      <c r="M110" s="160">
        <v>-1.12E-2</v>
      </c>
      <c r="N110" s="160">
        <v>-2.8E-3</v>
      </c>
      <c r="O110" s="160">
        <v>-8.0000000000000002E-3</v>
      </c>
      <c r="P110" s="11"/>
    </row>
    <row r="111" spans="1:16">
      <c r="A111" s="685" t="s">
        <v>952</v>
      </c>
      <c r="B111" s="160">
        <v>-2.0799999999999999E-2</v>
      </c>
      <c r="C111" s="160">
        <v>-2.9000000000000001E-2</v>
      </c>
      <c r="D111" s="160">
        <v>-2.1999999999999999E-2</v>
      </c>
      <c r="E111" s="160">
        <v>-2.52E-2</v>
      </c>
      <c r="F111" s="160">
        <v>-2.52E-2</v>
      </c>
      <c r="G111" s="160">
        <v>-2.4899999999999999E-2</v>
      </c>
      <c r="H111" s="160">
        <v>-2.8899999999999999E-2</v>
      </c>
      <c r="I111" s="160">
        <v>-4.8300000000000003E-2</v>
      </c>
      <c r="J111" s="160">
        <v>-6.5500000000000003E-2</v>
      </c>
      <c r="K111" s="160">
        <v>-4.0300000000000002E-2</v>
      </c>
      <c r="L111" s="160">
        <v>-3.6799999999999999E-2</v>
      </c>
      <c r="M111" s="160">
        <v>-3.1399999999999997E-2</v>
      </c>
      <c r="N111" s="160">
        <v>-5.8700000000000002E-2</v>
      </c>
      <c r="O111" s="160">
        <v>-2.9700000000000001E-2</v>
      </c>
      <c r="P111" s="11"/>
    </row>
    <row r="112" spans="1:16">
      <c r="A112" s="685" t="s">
        <v>954</v>
      </c>
      <c r="B112" s="160">
        <v>1E-4</v>
      </c>
      <c r="C112" s="160">
        <v>0</v>
      </c>
      <c r="D112" s="160">
        <v>1E-4</v>
      </c>
      <c r="E112" s="160">
        <v>0</v>
      </c>
      <c r="F112" s="160">
        <v>-2.0000000000000001E-4</v>
      </c>
      <c r="G112" s="160">
        <v>0</v>
      </c>
      <c r="H112" s="160">
        <v>0</v>
      </c>
      <c r="I112" s="160">
        <v>1E-4</v>
      </c>
      <c r="J112" s="160">
        <v>0</v>
      </c>
      <c r="K112" s="160">
        <v>2.0000000000000001E-4</v>
      </c>
      <c r="L112" s="160">
        <v>0</v>
      </c>
      <c r="M112" s="160">
        <v>0</v>
      </c>
      <c r="N112" s="160">
        <v>0</v>
      </c>
      <c r="O112" s="160">
        <v>0</v>
      </c>
      <c r="P112" s="11"/>
    </row>
    <row r="113" spans="1:16">
      <c r="A113" s="685" t="s">
        <v>956</v>
      </c>
      <c r="B113" s="160">
        <v>0</v>
      </c>
      <c r="C113" s="160">
        <v>2.0000000000000001E-4</v>
      </c>
      <c r="D113" s="160">
        <v>2.0000000000000001E-4</v>
      </c>
      <c r="E113" s="160">
        <v>-1E-4</v>
      </c>
      <c r="F113" s="160">
        <v>0</v>
      </c>
      <c r="G113" s="160">
        <v>-1E-4</v>
      </c>
      <c r="H113" s="160">
        <v>1.2999999999999999E-3</v>
      </c>
      <c r="I113" s="160">
        <v>0</v>
      </c>
      <c r="J113" s="160">
        <v>2.0000000000000001E-4</v>
      </c>
      <c r="K113" s="160">
        <v>-2.0000000000000001E-4</v>
      </c>
      <c r="L113" s="160">
        <v>0</v>
      </c>
      <c r="M113" s="160">
        <v>0</v>
      </c>
      <c r="N113" s="160">
        <v>0</v>
      </c>
      <c r="O113" s="160">
        <v>1E-4</v>
      </c>
      <c r="P113" s="11"/>
    </row>
    <row r="114" spans="1:16">
      <c r="A114" s="685" t="s">
        <v>957</v>
      </c>
      <c r="B114" s="160">
        <v>0</v>
      </c>
      <c r="C114" s="160">
        <v>0</v>
      </c>
      <c r="D114" s="160">
        <v>0</v>
      </c>
      <c r="E114" s="160">
        <v>0</v>
      </c>
      <c r="F114" s="160">
        <v>0</v>
      </c>
      <c r="G114" s="160">
        <v>0</v>
      </c>
      <c r="H114" s="160">
        <v>0</v>
      </c>
      <c r="I114" s="160">
        <v>0</v>
      </c>
      <c r="J114" s="160">
        <v>0</v>
      </c>
      <c r="K114" s="160">
        <v>0</v>
      </c>
      <c r="L114" s="160">
        <v>0</v>
      </c>
      <c r="M114" s="160">
        <v>0</v>
      </c>
      <c r="N114" s="160">
        <v>0</v>
      </c>
      <c r="O114" s="160">
        <v>0</v>
      </c>
      <c r="P114" s="11"/>
    </row>
    <row r="115" spans="1:16">
      <c r="A115" s="72" t="s">
        <v>567</v>
      </c>
      <c r="B115" s="161">
        <v>5.7999999999999996E-3</v>
      </c>
      <c r="C115" s="161">
        <v>-2.2000000000000001E-3</v>
      </c>
      <c r="D115" s="161">
        <v>1E-3</v>
      </c>
      <c r="E115" s="161">
        <v>9.5999999999999992E-3</v>
      </c>
      <c r="F115" s="161">
        <v>4.1999999999999997E-3</v>
      </c>
      <c r="G115" s="161">
        <v>1.0200000000000001E-2</v>
      </c>
      <c r="H115" s="161">
        <v>9.1999999999999998E-3</v>
      </c>
      <c r="I115" s="161">
        <v>2.8400000000000002E-2</v>
      </c>
      <c r="J115" s="161">
        <v>4.4999999999999997E-3</v>
      </c>
      <c r="K115" s="161">
        <v>1.21E-2</v>
      </c>
      <c r="L115" s="161">
        <v>1.2500000000000001E-2</v>
      </c>
      <c r="M115" s="161">
        <v>2.9999999999999997E-4</v>
      </c>
      <c r="N115" s="161">
        <v>2.5499999999999998E-2</v>
      </c>
      <c r="O115" s="161">
        <v>6.7999999999999996E-3</v>
      </c>
      <c r="P115" s="11"/>
    </row>
    <row r="116" spans="1:16" ht="3.75" customHeight="1" thickBot="1">
      <c r="A116" s="191"/>
      <c r="B116" s="112"/>
      <c r="C116" s="112"/>
      <c r="D116" s="112"/>
      <c r="E116" s="112"/>
      <c r="F116" s="112"/>
      <c r="G116" s="112"/>
      <c r="H116" s="112"/>
      <c r="I116" s="217"/>
      <c r="J116" s="217"/>
      <c r="K116" s="217"/>
      <c r="L116" s="217"/>
      <c r="M116" s="217"/>
      <c r="N116" s="217"/>
      <c r="O116" s="217"/>
      <c r="P116" s="11"/>
    </row>
    <row r="117" spans="1:16" ht="15.75" thickTop="1">
      <c r="A117" s="725" t="s">
        <v>1334</v>
      </c>
      <c r="B117" s="725"/>
      <c r="C117" s="725"/>
      <c r="D117" s="725"/>
      <c r="E117" s="725"/>
      <c r="F117" s="725"/>
      <c r="G117" s="725"/>
      <c r="H117" s="725"/>
      <c r="I117" s="725"/>
      <c r="J117" s="725"/>
      <c r="K117" s="725"/>
      <c r="L117" s="725"/>
      <c r="M117" s="725"/>
      <c r="N117" s="725"/>
      <c r="O117" s="725"/>
      <c r="P117" s="11"/>
    </row>
    <row r="118" spans="1:16">
      <c r="A118" s="720" t="s">
        <v>1335</v>
      </c>
      <c r="B118" s="720"/>
      <c r="C118" s="720"/>
      <c r="D118" s="720"/>
      <c r="E118" s="720"/>
      <c r="F118" s="720"/>
      <c r="G118" s="720"/>
      <c r="H118" s="720"/>
      <c r="I118" s="720"/>
      <c r="J118" s="720"/>
      <c r="K118" s="720"/>
      <c r="L118" s="720"/>
      <c r="M118" s="720"/>
      <c r="N118" s="720"/>
      <c r="O118" s="720"/>
      <c r="P118" s="11"/>
    </row>
    <row r="119" spans="1:16">
      <c r="A119" s="720" t="s">
        <v>1336</v>
      </c>
      <c r="B119" s="720"/>
      <c r="C119" s="720"/>
      <c r="D119" s="720"/>
      <c r="E119" s="720"/>
      <c r="F119" s="720"/>
      <c r="G119" s="720"/>
      <c r="H119" s="720"/>
      <c r="I119" s="720"/>
      <c r="J119" s="720"/>
      <c r="K119" s="720"/>
      <c r="L119" s="720"/>
      <c r="M119" s="720"/>
      <c r="N119" s="720"/>
      <c r="O119" s="720"/>
      <c r="P119" s="11"/>
    </row>
    <row r="120" spans="1:16">
      <c r="A120" s="720" t="s">
        <v>1337</v>
      </c>
      <c r="B120" s="720"/>
      <c r="C120" s="720"/>
      <c r="D120" s="720"/>
      <c r="E120" s="720"/>
      <c r="F120" s="720"/>
      <c r="G120" s="720"/>
      <c r="H120" s="720"/>
      <c r="I120" s="720"/>
      <c r="J120" s="720"/>
      <c r="K120" s="720"/>
      <c r="L120" s="720"/>
      <c r="M120" s="720"/>
      <c r="N120" s="720"/>
      <c r="O120" s="720"/>
      <c r="P120" s="11"/>
    </row>
    <row r="121" spans="1:16">
      <c r="A121" s="720" t="s">
        <v>1338</v>
      </c>
      <c r="B121" s="720"/>
      <c r="C121" s="720"/>
      <c r="D121" s="720"/>
      <c r="E121" s="720"/>
      <c r="F121" s="720"/>
      <c r="G121" s="720"/>
      <c r="H121" s="720"/>
      <c r="I121" s="720"/>
      <c r="J121" s="720"/>
      <c r="K121" s="720"/>
      <c r="L121" s="720"/>
      <c r="M121" s="720"/>
      <c r="N121" s="720"/>
      <c r="O121" s="720"/>
      <c r="P121" s="11"/>
    </row>
    <row r="122" spans="1:16">
      <c r="A122" s="721" t="s">
        <v>962</v>
      </c>
      <c r="B122" s="721"/>
      <c r="C122" s="721"/>
      <c r="D122" s="721"/>
      <c r="E122" s="721"/>
      <c r="F122" s="721"/>
      <c r="G122" s="721"/>
      <c r="H122" s="721"/>
      <c r="I122" s="721"/>
      <c r="J122" s="721"/>
      <c r="K122" s="721"/>
      <c r="L122" s="721"/>
      <c r="M122" s="721"/>
      <c r="N122" s="721"/>
      <c r="O122" s="721"/>
      <c r="P122" s="272"/>
    </row>
    <row r="123" spans="1:16">
      <c r="A123" s="720" t="s">
        <v>569</v>
      </c>
      <c r="B123" s="720"/>
      <c r="C123" s="720"/>
      <c r="D123" s="720"/>
      <c r="E123" s="720"/>
      <c r="F123" s="720"/>
      <c r="G123" s="720"/>
      <c r="H123" s="720"/>
      <c r="I123" s="720"/>
      <c r="J123" s="720"/>
      <c r="K123" s="720"/>
      <c r="L123" s="720"/>
      <c r="M123" s="720"/>
      <c r="N123" s="720"/>
      <c r="O123" s="720"/>
      <c r="P123" s="11"/>
    </row>
    <row r="124" spans="1:16">
      <c r="A124" s="722" t="s">
        <v>963</v>
      </c>
      <c r="B124" s="721"/>
      <c r="C124" s="721"/>
      <c r="D124" s="721"/>
      <c r="E124" s="721"/>
      <c r="F124" s="721"/>
      <c r="G124" s="721"/>
      <c r="H124" s="721"/>
      <c r="I124" s="721"/>
      <c r="J124" s="721"/>
      <c r="K124" s="721"/>
      <c r="L124" s="721"/>
      <c r="M124" s="721"/>
      <c r="N124" s="721"/>
      <c r="O124" s="721"/>
    </row>
  </sheetData>
  <mergeCells count="16">
    <mergeCell ref="A121:O121"/>
    <mergeCell ref="A122:O122"/>
    <mergeCell ref="A123:O123"/>
    <mergeCell ref="A124:O124"/>
    <mergeCell ref="A54:O54"/>
    <mergeCell ref="A55:O55"/>
    <mergeCell ref="A117:O117"/>
    <mergeCell ref="A118:O118"/>
    <mergeCell ref="A119:O119"/>
    <mergeCell ref="A120:O120"/>
    <mergeCell ref="A53:O53"/>
    <mergeCell ref="A1:O1"/>
    <mergeCell ref="A2:O2"/>
    <mergeCell ref="A3:O3"/>
    <mergeCell ref="A51:O51"/>
    <mergeCell ref="A52:O5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activeCell="A3" sqref="A3:L3"/>
    </sheetView>
  </sheetViews>
  <sheetFormatPr defaultRowHeight="18"/>
  <cols>
    <col min="1" max="1" width="89.85546875" style="14" bestFit="1" customWidth="1"/>
    <col min="2" max="9" width="11.7109375" style="14" bestFit="1" customWidth="1"/>
    <col min="10" max="11" width="11.7109375" style="14" customWidth="1"/>
    <col min="12" max="12" width="11.7109375" style="18" bestFit="1" customWidth="1"/>
    <col min="13" max="16384" width="9.140625" style="14"/>
  </cols>
  <sheetData>
    <row r="1" spans="1:12" ht="30" customHeight="1">
      <c r="A1" s="726" t="s">
        <v>438</v>
      </c>
      <c r="B1" s="726"/>
      <c r="C1" s="726"/>
      <c r="D1" s="726"/>
      <c r="E1" s="726"/>
      <c r="F1" s="726"/>
      <c r="G1" s="726"/>
      <c r="H1" s="726"/>
      <c r="I1" s="726"/>
      <c r="J1" s="726"/>
      <c r="K1" s="726"/>
      <c r="L1" s="726"/>
    </row>
    <row r="2" spans="1:12" ht="15" customHeight="1">
      <c r="A2" s="727" t="s">
        <v>570</v>
      </c>
      <c r="B2" s="727"/>
      <c r="C2" s="727"/>
      <c r="D2" s="727"/>
      <c r="E2" s="727"/>
      <c r="F2" s="727"/>
      <c r="G2" s="727"/>
      <c r="H2" s="727"/>
      <c r="I2" s="727"/>
      <c r="J2" s="727"/>
      <c r="K2" s="727"/>
      <c r="L2" s="727"/>
    </row>
    <row r="3" spans="1:12" ht="30" customHeight="1">
      <c r="A3" s="728" t="s">
        <v>510</v>
      </c>
      <c r="B3" s="728"/>
      <c r="C3" s="728"/>
      <c r="D3" s="728"/>
      <c r="E3" s="728"/>
      <c r="F3" s="728"/>
      <c r="G3" s="728"/>
      <c r="H3" s="728"/>
      <c r="I3" s="728"/>
      <c r="J3" s="728"/>
      <c r="K3" s="728"/>
      <c r="L3" s="728"/>
    </row>
    <row r="4" spans="1:12" ht="3.75" customHeight="1" thickBot="1">
      <c r="A4" s="47"/>
      <c r="B4" s="47"/>
      <c r="C4" s="47"/>
      <c r="D4" s="47"/>
      <c r="E4" s="47"/>
      <c r="F4" s="47"/>
      <c r="G4" s="47"/>
      <c r="H4" s="47"/>
      <c r="I4" s="47"/>
      <c r="J4" s="47"/>
      <c r="K4" s="47"/>
      <c r="L4" s="47"/>
    </row>
    <row r="5" spans="1:12" s="15" customFormat="1" ht="30" customHeight="1" thickTop="1" thickBot="1">
      <c r="A5" s="548"/>
      <c r="B5" s="390" t="s">
        <v>572</v>
      </c>
      <c r="C5" s="390" t="s">
        <v>573</v>
      </c>
      <c r="D5" s="390" t="s">
        <v>574</v>
      </c>
      <c r="E5" s="390" t="s">
        <v>575</v>
      </c>
      <c r="F5" s="390" t="s">
        <v>576</v>
      </c>
      <c r="G5" s="390" t="s">
        <v>577</v>
      </c>
      <c r="H5" s="664" t="s">
        <v>1253</v>
      </c>
      <c r="I5" s="664" t="s">
        <v>1317</v>
      </c>
      <c r="J5" s="664" t="s">
        <v>1480</v>
      </c>
      <c r="K5" s="664" t="s">
        <v>1425</v>
      </c>
      <c r="L5" s="664" t="s">
        <v>1481</v>
      </c>
    </row>
    <row r="6" spans="1:12" ht="15" customHeight="1" thickTop="1" thickBot="1">
      <c r="A6" s="392" t="s">
        <v>578</v>
      </c>
      <c r="B6" s="393">
        <v>136033481.74836999</v>
      </c>
      <c r="C6" s="393">
        <v>163268075.16991001</v>
      </c>
      <c r="D6" s="393">
        <v>173014679.93849999</v>
      </c>
      <c r="E6" s="393">
        <v>200119078.48065999</v>
      </c>
      <c r="F6" s="393">
        <v>214158560.66694</v>
      </c>
      <c r="G6" s="393">
        <v>226269995.32492998</v>
      </c>
      <c r="H6" s="393">
        <v>254730032.84283999</v>
      </c>
      <c r="I6" s="393">
        <v>271304127.78318</v>
      </c>
      <c r="J6" s="393">
        <v>271724828.75379997</v>
      </c>
      <c r="K6" s="393">
        <v>286086123.96108001</v>
      </c>
      <c r="L6" s="393">
        <v>278737711.11435997</v>
      </c>
    </row>
    <row r="7" spans="1:12" s="16" customFormat="1" ht="15" customHeight="1" thickTop="1">
      <c r="A7" s="147" t="s">
        <v>160</v>
      </c>
      <c r="B7" s="114">
        <v>21522545.19286</v>
      </c>
      <c r="C7" s="114">
        <v>32278204.516349997</v>
      </c>
      <c r="D7" s="114">
        <v>23210853.775320001</v>
      </c>
      <c r="E7" s="114">
        <v>25361860.242119998</v>
      </c>
      <c r="F7" s="114">
        <v>24110339.546730001</v>
      </c>
      <c r="G7" s="114">
        <v>22896678.391550001</v>
      </c>
      <c r="H7" s="114">
        <v>30243952.276310001</v>
      </c>
      <c r="I7" s="114">
        <v>29594726.126320001</v>
      </c>
      <c r="J7" s="114">
        <v>26948416.605980001</v>
      </c>
      <c r="K7" s="114">
        <v>30487524.617339998</v>
      </c>
      <c r="L7" s="114">
        <v>23039697.414900001</v>
      </c>
    </row>
    <row r="8" spans="1:12" s="16" customFormat="1" ht="15" customHeight="1">
      <c r="A8" s="147" t="s">
        <v>169</v>
      </c>
      <c r="B8" s="114">
        <v>27185800.72126</v>
      </c>
      <c r="C8" s="114">
        <v>26468152.464930002</v>
      </c>
      <c r="D8" s="114">
        <v>27962733.582619999</v>
      </c>
      <c r="E8" s="114">
        <v>31698507.016540002</v>
      </c>
      <c r="F8" s="114">
        <v>28911586.392610002</v>
      </c>
      <c r="G8" s="114">
        <v>25575836.342549998</v>
      </c>
      <c r="H8" s="114">
        <v>26462235.142990001</v>
      </c>
      <c r="I8" s="114">
        <v>30419285.398910001</v>
      </c>
      <c r="J8" s="114">
        <v>30496719.717779998</v>
      </c>
      <c r="K8" s="114">
        <v>29642926.332380001</v>
      </c>
      <c r="L8" s="114">
        <v>28826471.579240002</v>
      </c>
    </row>
    <row r="9" spans="1:12" s="16" customFormat="1" ht="15" customHeight="1">
      <c r="A9" s="147" t="s">
        <v>178</v>
      </c>
      <c r="B9" s="114">
        <v>80615313.354649991</v>
      </c>
      <c r="C9" s="114">
        <v>96617671.524880007</v>
      </c>
      <c r="D9" s="114">
        <v>112970388.37172</v>
      </c>
      <c r="E9" s="114">
        <v>132373806.90180001</v>
      </c>
      <c r="F9" s="114">
        <v>148385510.24917999</v>
      </c>
      <c r="G9" s="114">
        <v>159469159.53617001</v>
      </c>
      <c r="H9" s="114">
        <v>171997029.39067999</v>
      </c>
      <c r="I9" s="114">
        <v>180713268.35398999</v>
      </c>
      <c r="J9" s="114">
        <v>182391632.54255</v>
      </c>
      <c r="K9" s="114">
        <v>192141356.63710999</v>
      </c>
      <c r="L9" s="114">
        <v>194039345.73042002</v>
      </c>
    </row>
    <row r="10" spans="1:12" s="16" customFormat="1" ht="15" customHeight="1">
      <c r="A10" s="148" t="s">
        <v>579</v>
      </c>
      <c r="B10" s="114">
        <v>81017493.941249996</v>
      </c>
      <c r="C10" s="114">
        <v>96931715.502850011</v>
      </c>
      <c r="D10" s="114">
        <v>113162072.22272</v>
      </c>
      <c r="E10" s="114">
        <v>132510769.02185</v>
      </c>
      <c r="F10" s="114">
        <v>148422097.56263</v>
      </c>
      <c r="G10" s="114">
        <v>159266306.15702999</v>
      </c>
      <c r="H10" s="114">
        <v>166673397.83564001</v>
      </c>
      <c r="I10" s="114">
        <v>173424784.21318001</v>
      </c>
      <c r="J10" s="114">
        <v>174733869.66867</v>
      </c>
      <c r="K10" s="114">
        <v>184905224.77207002</v>
      </c>
      <c r="L10" s="114">
        <v>186675549.60176998</v>
      </c>
    </row>
    <row r="11" spans="1:12" s="16" customFormat="1" ht="15" customHeight="1">
      <c r="A11" s="148" t="s">
        <v>580</v>
      </c>
      <c r="B11" s="114">
        <v>80285499.772719994</v>
      </c>
      <c r="C11" s="114">
        <v>95850682.265070006</v>
      </c>
      <c r="D11" s="114">
        <v>111464063.88201</v>
      </c>
      <c r="E11" s="114">
        <v>130122016.95177001</v>
      </c>
      <c r="F11" s="114">
        <v>144653412.97931001</v>
      </c>
      <c r="G11" s="114">
        <v>153555214.86144</v>
      </c>
      <c r="H11" s="114">
        <v>159540842.65904999</v>
      </c>
      <c r="I11" s="114">
        <v>135624441.58680001</v>
      </c>
      <c r="J11" s="114">
        <v>137172787.95205998</v>
      </c>
      <c r="K11" s="114">
        <v>151026736.64817998</v>
      </c>
      <c r="L11" s="114">
        <v>153478976.24730998</v>
      </c>
    </row>
    <row r="12" spans="1:12" s="16" customFormat="1" ht="15" customHeight="1">
      <c r="A12" s="148" t="s">
        <v>581</v>
      </c>
      <c r="B12" s="114">
        <v>731994.16853000002</v>
      </c>
      <c r="C12" s="114">
        <v>1081033.2377800001</v>
      </c>
      <c r="D12" s="114">
        <v>1698008.3407100001</v>
      </c>
      <c r="E12" s="114">
        <v>2388752.07008</v>
      </c>
      <c r="F12" s="114">
        <v>3768684.5833200002</v>
      </c>
      <c r="G12" s="114">
        <v>5711091.2955900002</v>
      </c>
      <c r="H12" s="114">
        <v>7132555.1765900003</v>
      </c>
      <c r="I12" s="114">
        <v>37800342.626379997</v>
      </c>
      <c r="J12" s="114">
        <v>37561081.71661</v>
      </c>
      <c r="K12" s="114">
        <v>33878488.123889998</v>
      </c>
      <c r="L12" s="114">
        <v>33196573.354459997</v>
      </c>
    </row>
    <row r="13" spans="1:12" s="16" customFormat="1" ht="15" customHeight="1">
      <c r="A13" s="148" t="s">
        <v>582</v>
      </c>
      <c r="B13" s="114">
        <v>380684.40444000001</v>
      </c>
      <c r="C13" s="114">
        <v>448753.43556999997</v>
      </c>
      <c r="D13" s="114">
        <v>547044.36848000006</v>
      </c>
      <c r="E13" s="114">
        <v>643207.87985000003</v>
      </c>
      <c r="F13" s="114">
        <v>674225.55794000009</v>
      </c>
      <c r="G13" s="114">
        <v>677106.40136000002</v>
      </c>
      <c r="H13" s="114">
        <v>179947.50213000001</v>
      </c>
      <c r="I13" s="114">
        <v>619731.63228999998</v>
      </c>
      <c r="J13" s="114">
        <v>1086523.3429700001</v>
      </c>
      <c r="K13" s="114">
        <v>1217103.30113</v>
      </c>
      <c r="L13" s="114">
        <v>1555719.6568900002</v>
      </c>
    </row>
    <row r="14" spans="1:12" s="16" customFormat="1" ht="15" customHeight="1">
      <c r="A14" s="148" t="s">
        <v>583</v>
      </c>
      <c r="B14" s="114">
        <v>363225.97944000002</v>
      </c>
      <c r="C14" s="114">
        <v>424351.74252999999</v>
      </c>
      <c r="D14" s="114">
        <v>486630.66687000002</v>
      </c>
      <c r="E14" s="114">
        <v>576556.10198000004</v>
      </c>
      <c r="F14" s="114">
        <v>591803.66873999999</v>
      </c>
      <c r="G14" s="114">
        <v>573842.58882000006</v>
      </c>
      <c r="H14" s="114">
        <v>146340.10990000001</v>
      </c>
      <c r="I14" s="114">
        <v>334268.42801999999</v>
      </c>
      <c r="J14" s="114">
        <v>441797.44410000002</v>
      </c>
      <c r="K14" s="114">
        <v>407771.21714999998</v>
      </c>
      <c r="L14" s="114">
        <v>485576.26532000001</v>
      </c>
    </row>
    <row r="15" spans="1:12" s="16" customFormat="1" ht="15" customHeight="1">
      <c r="A15" s="148" t="s">
        <v>584</v>
      </c>
      <c r="B15" s="114">
        <v>17458.424999999999</v>
      </c>
      <c r="C15" s="114">
        <v>24401.693039999998</v>
      </c>
      <c r="D15" s="114">
        <v>60413.701609999996</v>
      </c>
      <c r="E15" s="114">
        <v>66651.777869999991</v>
      </c>
      <c r="F15" s="114">
        <v>82421.889200000005</v>
      </c>
      <c r="G15" s="114">
        <v>103263.81254000001</v>
      </c>
      <c r="H15" s="114">
        <v>33607.392229999998</v>
      </c>
      <c r="I15" s="114">
        <v>285463.20426999999</v>
      </c>
      <c r="J15" s="114">
        <v>644725.89887000003</v>
      </c>
      <c r="K15" s="114">
        <v>809332.08398</v>
      </c>
      <c r="L15" s="114">
        <v>1070143.39157</v>
      </c>
    </row>
    <row r="16" spans="1:12" s="16" customFormat="1" ht="15" customHeight="1">
      <c r="A16" s="148" t="s">
        <v>585</v>
      </c>
      <c r="B16" s="114">
        <v>837444.99578999996</v>
      </c>
      <c r="C16" s="114">
        <v>993613.37585000007</v>
      </c>
      <c r="D16" s="114">
        <v>1197544.118</v>
      </c>
      <c r="E16" s="114">
        <v>1568924.8147799999</v>
      </c>
      <c r="F16" s="114">
        <v>1848801.8540899998</v>
      </c>
      <c r="G16" s="114">
        <v>2219458.1409800001</v>
      </c>
      <c r="H16" s="114">
        <v>2282527.8578300001</v>
      </c>
      <c r="I16" s="114">
        <v>2004710.1585299999</v>
      </c>
      <c r="J16" s="114">
        <v>2136442.41334</v>
      </c>
      <c r="K16" s="114">
        <v>2783430.35616</v>
      </c>
      <c r="L16" s="114">
        <v>3195898.4625599999</v>
      </c>
    </row>
    <row r="17" spans="1:12" s="16" customFormat="1" ht="15" customHeight="1">
      <c r="A17" s="148" t="s">
        <v>586</v>
      </c>
      <c r="B17" s="114">
        <v>640307.03163999994</v>
      </c>
      <c r="C17" s="114">
        <v>811530.84753000003</v>
      </c>
      <c r="D17" s="114">
        <v>1003172.65363</v>
      </c>
      <c r="E17" s="114">
        <v>1303903.9646700001</v>
      </c>
      <c r="F17" s="114">
        <v>1520492.22025</v>
      </c>
      <c r="G17" s="114">
        <v>1676594.8624800001</v>
      </c>
      <c r="H17" s="114">
        <v>1646657.65078</v>
      </c>
      <c r="I17" s="114">
        <v>1439639.2452799999</v>
      </c>
      <c r="J17" s="114">
        <v>1458446.75517</v>
      </c>
      <c r="K17" s="114">
        <v>1367425.3200300001</v>
      </c>
      <c r="L17" s="114">
        <v>1532229.9918</v>
      </c>
    </row>
    <row r="18" spans="1:12" s="16" customFormat="1" ht="15" customHeight="1">
      <c r="A18" s="148" t="s">
        <v>587</v>
      </c>
      <c r="B18" s="114">
        <v>197137.96415000001</v>
      </c>
      <c r="C18" s="114">
        <v>182082.52831999998</v>
      </c>
      <c r="D18" s="114">
        <v>194371.46437</v>
      </c>
      <c r="E18" s="114">
        <v>265020.85011</v>
      </c>
      <c r="F18" s="114">
        <v>328309.63383999997</v>
      </c>
      <c r="G18" s="114">
        <v>542863.27850000001</v>
      </c>
      <c r="H18" s="114">
        <v>635870.20704999997</v>
      </c>
      <c r="I18" s="114">
        <v>565070.91324999998</v>
      </c>
      <c r="J18" s="114">
        <v>677995.65816999995</v>
      </c>
      <c r="K18" s="114">
        <v>1416005.0361300001</v>
      </c>
      <c r="L18" s="114">
        <v>1663668.4707599999</v>
      </c>
    </row>
    <row r="19" spans="1:12" s="16" customFormat="1" ht="15" customHeight="1">
      <c r="A19" s="148" t="s">
        <v>191</v>
      </c>
      <c r="B19" s="114">
        <v>745081.75219000003</v>
      </c>
      <c r="C19" s="114">
        <v>849462.72996000003</v>
      </c>
      <c r="D19" s="114">
        <v>961395.52714000002</v>
      </c>
      <c r="E19" s="114">
        <v>1152457.9117399999</v>
      </c>
      <c r="F19" s="114">
        <v>1272963.8525</v>
      </c>
      <c r="G19" s="114">
        <v>1431731.85225</v>
      </c>
      <c r="H19" s="114">
        <v>8121010.2862999998</v>
      </c>
      <c r="I19" s="114">
        <v>9952803.7348100003</v>
      </c>
      <c r="J19" s="114">
        <v>9869739.8792400006</v>
      </c>
      <c r="K19" s="114">
        <v>8808792.0035400018</v>
      </c>
      <c r="L19" s="114">
        <v>8443249.835140001</v>
      </c>
    </row>
    <row r="20" spans="1:12" s="16" customFormat="1" ht="15" customHeight="1">
      <c r="A20" s="148" t="s">
        <v>588</v>
      </c>
      <c r="B20" s="114">
        <v>-2365391.7390200002</v>
      </c>
      <c r="C20" s="114">
        <v>-2605873.5193499997</v>
      </c>
      <c r="D20" s="114">
        <v>-2897667.8646199997</v>
      </c>
      <c r="E20" s="114">
        <v>-3501552.7264200002</v>
      </c>
      <c r="F20" s="114">
        <v>-3832578.5779800001</v>
      </c>
      <c r="G20" s="114">
        <v>-4125443.0154499998</v>
      </c>
      <c r="H20" s="114">
        <v>-5259854.0912199998</v>
      </c>
      <c r="I20" s="114">
        <v>-5288761.3848199993</v>
      </c>
      <c r="J20" s="114">
        <v>-5434942.7616699999</v>
      </c>
      <c r="K20" s="114">
        <v>-5573193.7957899999</v>
      </c>
      <c r="L20" s="114">
        <v>-5831071.8259399999</v>
      </c>
    </row>
    <row r="21" spans="1:12" s="16" customFormat="1" ht="15" customHeight="1">
      <c r="A21" s="147" t="s">
        <v>204</v>
      </c>
      <c r="B21" s="114">
        <v>787394.26301999995</v>
      </c>
      <c r="C21" s="114">
        <v>1033391.2116799999</v>
      </c>
      <c r="D21" s="114">
        <v>1016091.28435</v>
      </c>
      <c r="E21" s="114">
        <v>1213648.7130999998</v>
      </c>
      <c r="F21" s="114">
        <v>1054752.5761499999</v>
      </c>
      <c r="G21" s="114">
        <v>1155265.4898599999</v>
      </c>
      <c r="H21" s="114">
        <v>1960731.35216</v>
      </c>
      <c r="I21" s="114">
        <v>2102633.6418399997</v>
      </c>
      <c r="J21" s="114">
        <v>2119402.2825599997</v>
      </c>
      <c r="K21" s="114">
        <v>2382098.9395100004</v>
      </c>
      <c r="L21" s="114">
        <v>2204159.0352699999</v>
      </c>
    </row>
    <row r="22" spans="1:12" s="16" customFormat="1" ht="15" customHeight="1">
      <c r="A22" s="147" t="s">
        <v>210</v>
      </c>
      <c r="B22" s="114">
        <v>24119.243269999999</v>
      </c>
      <c r="C22" s="114">
        <v>20079.360230000002</v>
      </c>
      <c r="D22" s="114">
        <v>44959.405159999995</v>
      </c>
      <c r="E22" s="114">
        <v>68415.916089999999</v>
      </c>
      <c r="F22" s="114">
        <v>150854.93374000001</v>
      </c>
      <c r="G22" s="114">
        <v>112098.84074</v>
      </c>
      <c r="H22" s="114">
        <v>89925.908159999992</v>
      </c>
      <c r="I22" s="114">
        <v>136281.86922999998</v>
      </c>
      <c r="J22" s="114">
        <v>140567.21972999998</v>
      </c>
      <c r="K22" s="114">
        <v>155217.98243999999</v>
      </c>
      <c r="L22" s="114">
        <v>162080.23736000003</v>
      </c>
    </row>
    <row r="23" spans="1:12" s="16" customFormat="1" ht="15" customHeight="1">
      <c r="A23" s="147" t="s">
        <v>589</v>
      </c>
      <c r="B23" s="114">
        <v>3444433.83311</v>
      </c>
      <c r="C23" s="114">
        <v>4154153.4528899998</v>
      </c>
      <c r="D23" s="114">
        <v>4930158.1161599997</v>
      </c>
      <c r="E23" s="114">
        <v>5713390.9197299993</v>
      </c>
      <c r="F23" s="114">
        <v>7272308.4060000004</v>
      </c>
      <c r="G23" s="114">
        <v>12265597.71991</v>
      </c>
      <c r="H23" s="114">
        <v>18822016.15546</v>
      </c>
      <c r="I23" s="114">
        <v>23122874.44853</v>
      </c>
      <c r="J23" s="114">
        <v>24442429.705529999</v>
      </c>
      <c r="K23" s="114">
        <v>25927235.969330002</v>
      </c>
      <c r="L23" s="114">
        <v>25180179.09835</v>
      </c>
    </row>
    <row r="24" spans="1:12" s="16" customFormat="1" ht="15" customHeight="1">
      <c r="A24" s="147" t="s">
        <v>221</v>
      </c>
      <c r="B24" s="114">
        <v>2089008.9753599998</v>
      </c>
      <c r="C24" s="114">
        <v>2279954.4595900001</v>
      </c>
      <c r="D24" s="114">
        <v>2358817.0700900001</v>
      </c>
      <c r="E24" s="114">
        <v>2839093.7908800002</v>
      </c>
      <c r="F24" s="114">
        <v>3352362.7329899999</v>
      </c>
      <c r="G24" s="114">
        <v>4007810.8222099999</v>
      </c>
      <c r="H24" s="114">
        <v>4247780.1772800004</v>
      </c>
      <c r="I24" s="114">
        <v>4256609.2513699997</v>
      </c>
      <c r="J24" s="114">
        <v>4229378.3895300003</v>
      </c>
      <c r="K24" s="114">
        <v>4388571.3803699994</v>
      </c>
      <c r="L24" s="114">
        <v>4448411.8009099998</v>
      </c>
    </row>
    <row r="25" spans="1:12" s="16" customFormat="1" ht="15" customHeight="1">
      <c r="A25" s="147" t="s">
        <v>590</v>
      </c>
      <c r="B25" s="114">
        <v>364866.16483999998</v>
      </c>
      <c r="C25" s="114">
        <v>416468.17936000001</v>
      </c>
      <c r="D25" s="114">
        <v>520678.33308000001</v>
      </c>
      <c r="E25" s="114">
        <v>755229.13771000004</v>
      </c>
      <c r="F25" s="114">
        <v>825719.98684999999</v>
      </c>
      <c r="G25" s="114">
        <v>787548.18194000004</v>
      </c>
      <c r="H25" s="114">
        <v>906362.43979999993</v>
      </c>
      <c r="I25" s="114">
        <v>958448.69299000001</v>
      </c>
      <c r="J25" s="114">
        <v>956282.29013999994</v>
      </c>
      <c r="K25" s="114">
        <v>961192.10259999998</v>
      </c>
      <c r="L25" s="114">
        <v>837366.21791000001</v>
      </c>
    </row>
    <row r="26" spans="1:12" s="17" customFormat="1" ht="15" customHeight="1" thickBot="1">
      <c r="A26" s="147" t="s">
        <v>237</v>
      </c>
      <c r="B26" s="114">
        <v>0</v>
      </c>
      <c r="C26" s="114">
        <v>0</v>
      </c>
      <c r="D26" s="114">
        <v>0</v>
      </c>
      <c r="E26" s="114">
        <v>95125.84268999999</v>
      </c>
      <c r="F26" s="114">
        <v>95125.84268999999</v>
      </c>
      <c r="G26" s="114">
        <v>0</v>
      </c>
      <c r="H26" s="114">
        <v>0</v>
      </c>
      <c r="I26" s="114">
        <v>0</v>
      </c>
      <c r="J26" s="114">
        <v>0</v>
      </c>
      <c r="K26" s="114">
        <v>0</v>
      </c>
      <c r="L26" s="114">
        <v>0</v>
      </c>
    </row>
    <row r="27" spans="1:12" ht="15" customHeight="1" thickTop="1" thickBot="1">
      <c r="A27" s="392" t="s">
        <v>591</v>
      </c>
      <c r="B27" s="393">
        <v>125231515.01099001</v>
      </c>
      <c r="C27" s="393">
        <v>151221336.08014002</v>
      </c>
      <c r="D27" s="393">
        <v>159397680.83421999</v>
      </c>
      <c r="E27" s="393">
        <v>185861743.93444002</v>
      </c>
      <c r="F27" s="393">
        <v>198933507.28595999</v>
      </c>
      <c r="G27" s="393">
        <v>209609321.95313001</v>
      </c>
      <c r="H27" s="393">
        <v>238077067.78069001</v>
      </c>
      <c r="I27" s="393">
        <v>253227562.29579002</v>
      </c>
      <c r="J27" s="393">
        <v>253711067.70817003</v>
      </c>
      <c r="K27" s="393">
        <v>266679784.33552</v>
      </c>
      <c r="L27" s="393">
        <v>259612497.77179998</v>
      </c>
    </row>
    <row r="28" spans="1:12" s="16" customFormat="1" ht="15" customHeight="1" thickTop="1">
      <c r="A28" s="147" t="s">
        <v>592</v>
      </c>
      <c r="B28" s="114">
        <v>107500779.49492</v>
      </c>
      <c r="C28" s="114">
        <v>131019185.50766</v>
      </c>
      <c r="D28" s="114">
        <v>135426273.91997001</v>
      </c>
      <c r="E28" s="114">
        <v>154147230.37922001</v>
      </c>
      <c r="F28" s="114">
        <v>161638463.76628</v>
      </c>
      <c r="G28" s="114">
        <v>157409598.70846</v>
      </c>
      <c r="H28" s="114">
        <v>173595869.81370002</v>
      </c>
      <c r="I28" s="114">
        <v>186048624.22277999</v>
      </c>
      <c r="J28" s="114">
        <v>185154209.21998</v>
      </c>
      <c r="K28" s="114">
        <v>197828104.77060002</v>
      </c>
      <c r="L28" s="114">
        <v>190310068.15763</v>
      </c>
    </row>
    <row r="29" spans="1:12" s="16" customFormat="1" ht="15" customHeight="1">
      <c r="A29" s="148" t="s">
        <v>593</v>
      </c>
      <c r="B29" s="114">
        <v>26259147.962250002</v>
      </c>
      <c r="C29" s="114">
        <v>30048308.85055</v>
      </c>
      <c r="D29" s="114">
        <v>29802707.111759998</v>
      </c>
      <c r="E29" s="114">
        <v>29805454.02679</v>
      </c>
      <c r="F29" s="114">
        <v>28527246.78669</v>
      </c>
      <c r="G29" s="114">
        <v>25221909.018959999</v>
      </c>
      <c r="H29" s="114">
        <v>28919096.715180002</v>
      </c>
      <c r="I29" s="114">
        <v>31258324.62985</v>
      </c>
      <c r="J29" s="114">
        <v>30799811.388900001</v>
      </c>
      <c r="K29" s="114">
        <v>31953907.71142</v>
      </c>
      <c r="L29" s="114">
        <v>29827969.793669999</v>
      </c>
    </row>
    <row r="30" spans="1:12" s="16" customFormat="1" ht="15" customHeight="1">
      <c r="A30" s="148" t="s">
        <v>594</v>
      </c>
      <c r="B30" s="114">
        <v>36761744.1373</v>
      </c>
      <c r="C30" s="114">
        <v>47601698.228260003</v>
      </c>
      <c r="D30" s="114">
        <v>43891533.118639998</v>
      </c>
      <c r="E30" s="114">
        <v>47920359.177170001</v>
      </c>
      <c r="F30" s="114">
        <v>51336022.047849998</v>
      </c>
      <c r="G30" s="114">
        <v>47708281.856580004</v>
      </c>
      <c r="H30" s="114">
        <v>52480729.409209996</v>
      </c>
      <c r="I30" s="114">
        <v>57233904.781120002</v>
      </c>
      <c r="J30" s="114">
        <v>56241165.630610004</v>
      </c>
      <c r="K30" s="114">
        <v>61184296.515110001</v>
      </c>
      <c r="L30" s="114">
        <v>55739405.79349</v>
      </c>
    </row>
    <row r="31" spans="1:12" s="16" customFormat="1" ht="15" customHeight="1">
      <c r="A31" s="148" t="s">
        <v>595</v>
      </c>
      <c r="B31" s="114">
        <v>3674676.9889600002</v>
      </c>
      <c r="C31" s="114">
        <v>2383644.6945799999</v>
      </c>
      <c r="D31" s="114">
        <v>802007.39145</v>
      </c>
      <c r="E31" s="114">
        <v>608029.32820000011</v>
      </c>
      <c r="F31" s="114">
        <v>486583.58577999996</v>
      </c>
      <c r="G31" s="114">
        <v>285971.39663999999</v>
      </c>
      <c r="H31" s="114">
        <v>290574.55593000003</v>
      </c>
      <c r="I31" s="114">
        <v>422703.82511999999</v>
      </c>
      <c r="J31" s="114">
        <v>447013.64449000004</v>
      </c>
      <c r="K31" s="114">
        <v>116644.63640999999</v>
      </c>
      <c r="L31" s="114">
        <v>118092.00723</v>
      </c>
    </row>
    <row r="32" spans="1:12" s="16" customFormat="1" ht="15" customHeight="1">
      <c r="A32" s="148" t="s">
        <v>596</v>
      </c>
      <c r="B32" s="114">
        <v>4294946.5777599998</v>
      </c>
      <c r="C32" s="114">
        <v>4348898.8077299995</v>
      </c>
      <c r="D32" s="114">
        <v>4373255.216</v>
      </c>
      <c r="E32" s="114">
        <v>5070419.5684399996</v>
      </c>
      <c r="F32" s="114">
        <v>3715942.8083699998</v>
      </c>
      <c r="G32" s="114">
        <v>3952117.2222899999</v>
      </c>
      <c r="H32" s="114">
        <v>3144796.71582</v>
      </c>
      <c r="I32" s="114">
        <v>4109528.2781799999</v>
      </c>
      <c r="J32" s="114">
        <v>3924944.0598599999</v>
      </c>
      <c r="K32" s="114">
        <v>3792560.4055400002</v>
      </c>
      <c r="L32" s="114">
        <v>3549076.7770799999</v>
      </c>
    </row>
    <row r="33" spans="1:12" s="16" customFormat="1" ht="15" customHeight="1">
      <c r="A33" s="148" t="s">
        <v>597</v>
      </c>
      <c r="B33" s="114">
        <v>34128615.657130003</v>
      </c>
      <c r="C33" s="114">
        <v>43373413.711370006</v>
      </c>
      <c r="D33" s="114">
        <v>52421842.970919997</v>
      </c>
      <c r="E33" s="114">
        <v>65219490.453510001</v>
      </c>
      <c r="F33" s="114">
        <v>70755430.536270007</v>
      </c>
      <c r="G33" s="114">
        <v>72297337.143279999</v>
      </c>
      <c r="H33" s="114">
        <v>79380372.684820011</v>
      </c>
      <c r="I33" s="114">
        <v>82631530.217570007</v>
      </c>
      <c r="J33" s="114">
        <v>83055280.15730001</v>
      </c>
      <c r="K33" s="114">
        <v>89188544.847429991</v>
      </c>
      <c r="L33" s="114">
        <v>89078681.275729999</v>
      </c>
    </row>
    <row r="34" spans="1:12" s="16" customFormat="1" ht="15" customHeight="1">
      <c r="A34" s="148" t="s">
        <v>598</v>
      </c>
      <c r="B34" s="114">
        <v>2381648.1715199999</v>
      </c>
      <c r="C34" s="114">
        <v>3263221.2151700002</v>
      </c>
      <c r="D34" s="114">
        <v>4134928.1111999997</v>
      </c>
      <c r="E34" s="114">
        <v>5523477.8251099996</v>
      </c>
      <c r="F34" s="114">
        <v>6817238.0013199998</v>
      </c>
      <c r="G34" s="114">
        <v>7943982.0707099997</v>
      </c>
      <c r="H34" s="114">
        <v>9380299.7327399999</v>
      </c>
      <c r="I34" s="114">
        <v>10392632.490940001</v>
      </c>
      <c r="J34" s="114">
        <v>10685994.338819999</v>
      </c>
      <c r="K34" s="114">
        <v>11592150.654690001</v>
      </c>
      <c r="L34" s="114">
        <v>11996842.510430001</v>
      </c>
    </row>
    <row r="35" spans="1:12" s="16" customFormat="1" ht="15" customHeight="1">
      <c r="A35" s="147" t="s">
        <v>599</v>
      </c>
      <c r="B35" s="114">
        <v>144088.87340000001</v>
      </c>
      <c r="C35" s="114">
        <v>234884.22842</v>
      </c>
      <c r="D35" s="114">
        <v>151549.21575999999</v>
      </c>
      <c r="E35" s="114">
        <v>101807.20009999999</v>
      </c>
      <c r="F35" s="114">
        <v>144321.29655999999</v>
      </c>
      <c r="G35" s="114">
        <v>129607.05386</v>
      </c>
      <c r="H35" s="114">
        <v>362478.75060000003</v>
      </c>
      <c r="I35" s="114">
        <v>240474.35581000001</v>
      </c>
      <c r="J35" s="114">
        <v>302798.50152999995</v>
      </c>
      <c r="K35" s="114">
        <v>228904.70439</v>
      </c>
      <c r="L35" s="114">
        <v>225708.37914999999</v>
      </c>
    </row>
    <row r="36" spans="1:12" s="16" customFormat="1" ht="15" customHeight="1">
      <c r="A36" s="147" t="s">
        <v>600</v>
      </c>
      <c r="B36" s="114">
        <v>4337370.8877799995</v>
      </c>
      <c r="C36" s="114">
        <v>5422966.1756699998</v>
      </c>
      <c r="D36" s="114">
        <v>7624676.29067</v>
      </c>
      <c r="E36" s="114">
        <v>12867562.1096</v>
      </c>
      <c r="F36" s="114">
        <v>16467510.18685</v>
      </c>
      <c r="G36" s="114">
        <v>25291022.044160001</v>
      </c>
      <c r="H36" s="114">
        <v>33449203.23429</v>
      </c>
      <c r="I36" s="114">
        <v>34962421.880339995</v>
      </c>
      <c r="J36" s="114">
        <v>34895252.55511</v>
      </c>
      <c r="K36" s="114">
        <v>35677153.29676</v>
      </c>
      <c r="L36" s="114">
        <v>36792450.39006</v>
      </c>
    </row>
    <row r="37" spans="1:12" s="16" customFormat="1" ht="15" customHeight="1">
      <c r="A37" s="147" t="s">
        <v>601</v>
      </c>
      <c r="B37" s="114">
        <v>2796198.3475799998</v>
      </c>
      <c r="C37" s="114">
        <v>2753766.3094099998</v>
      </c>
      <c r="D37" s="114">
        <v>3358739.0953099998</v>
      </c>
      <c r="E37" s="114">
        <v>3778661.1630300004</v>
      </c>
      <c r="F37" s="114">
        <v>3610625.6594199999</v>
      </c>
      <c r="G37" s="114">
        <v>4097111.3125700001</v>
      </c>
      <c r="H37" s="114">
        <v>4414429.1060899999</v>
      </c>
      <c r="I37" s="114">
        <v>5065166.2878900003</v>
      </c>
      <c r="J37" s="114">
        <v>5387136.5499900002</v>
      </c>
      <c r="K37" s="114">
        <v>5692080.23912</v>
      </c>
      <c r="L37" s="114">
        <v>5130265.57</v>
      </c>
    </row>
    <row r="38" spans="1:12" s="16" customFormat="1" ht="15" customHeight="1">
      <c r="A38" s="147" t="s">
        <v>275</v>
      </c>
      <c r="B38" s="114">
        <v>1695871.4385200001</v>
      </c>
      <c r="C38" s="114">
        <v>1803604.24028</v>
      </c>
      <c r="D38" s="114">
        <v>1839390.5435599999</v>
      </c>
      <c r="E38" s="114">
        <v>2037668.9649700001</v>
      </c>
      <c r="F38" s="114">
        <v>2154853.4890700001</v>
      </c>
      <c r="G38" s="114">
        <v>2409830.3072199998</v>
      </c>
      <c r="H38" s="114">
        <v>2441944.2260199999</v>
      </c>
      <c r="I38" s="114">
        <v>2719642.6953199999</v>
      </c>
      <c r="J38" s="114">
        <v>2751541.2079000003</v>
      </c>
      <c r="K38" s="114">
        <v>2887271.10745</v>
      </c>
      <c r="L38" s="114">
        <v>2931502.0754499999</v>
      </c>
    </row>
    <row r="39" spans="1:12" s="16" customFormat="1" ht="15" customHeight="1">
      <c r="A39" s="147" t="s">
        <v>281</v>
      </c>
      <c r="B39" s="114">
        <v>1696855.34344</v>
      </c>
      <c r="C39" s="114">
        <v>2039392.1688699999</v>
      </c>
      <c r="D39" s="114">
        <v>2648311.8169699996</v>
      </c>
      <c r="E39" s="114">
        <v>2830457.1137299999</v>
      </c>
      <c r="F39" s="114">
        <v>2705067.6034499998</v>
      </c>
      <c r="G39" s="114">
        <v>2633663.0578400004</v>
      </c>
      <c r="H39" s="114">
        <v>3576780.0863399999</v>
      </c>
      <c r="I39" s="114">
        <v>3328936.89163</v>
      </c>
      <c r="J39" s="114">
        <v>3143735.2744299998</v>
      </c>
      <c r="K39" s="114">
        <v>3202005.5244100001</v>
      </c>
      <c r="L39" s="114">
        <v>3310411.3092399999</v>
      </c>
    </row>
    <row r="40" spans="1:12" s="16" customFormat="1" ht="15" customHeight="1">
      <c r="A40" s="147" t="s">
        <v>602</v>
      </c>
      <c r="B40" s="114">
        <v>1416508.0696400001</v>
      </c>
      <c r="C40" s="114">
        <v>1717452.61671</v>
      </c>
      <c r="D40" s="114">
        <v>2465203.2340600002</v>
      </c>
      <c r="E40" s="114">
        <v>2617260.7224699999</v>
      </c>
      <c r="F40" s="114">
        <v>2549268.1711900001</v>
      </c>
      <c r="G40" s="114">
        <v>2746468.5641300003</v>
      </c>
      <c r="H40" s="114">
        <v>2804632.7594299996</v>
      </c>
      <c r="I40" s="114">
        <v>2623885.0717699998</v>
      </c>
      <c r="J40" s="114">
        <v>2621457.5295799999</v>
      </c>
      <c r="K40" s="114">
        <v>2530693.2975100004</v>
      </c>
      <c r="L40" s="114">
        <v>2543462.1261499999</v>
      </c>
    </row>
    <row r="41" spans="1:12" s="17" customFormat="1" ht="15" customHeight="1" thickBot="1">
      <c r="A41" s="147" t="s">
        <v>453</v>
      </c>
      <c r="B41" s="114">
        <v>5643842.55571</v>
      </c>
      <c r="C41" s="114">
        <v>6230084.8331199996</v>
      </c>
      <c r="D41" s="114">
        <v>5883536.7179199997</v>
      </c>
      <c r="E41" s="114">
        <v>7481096.2813200001</v>
      </c>
      <c r="F41" s="114">
        <v>9663397.11314</v>
      </c>
      <c r="G41" s="114">
        <v>14892020.904889999</v>
      </c>
      <c r="H41" s="114">
        <v>17431729.804220002</v>
      </c>
      <c r="I41" s="114">
        <v>18238410.890250001</v>
      </c>
      <c r="J41" s="114">
        <v>19454936.869650003</v>
      </c>
      <c r="K41" s="114">
        <v>18633571.39528</v>
      </c>
      <c r="L41" s="114">
        <v>18368629.764119998</v>
      </c>
    </row>
    <row r="42" spans="1:12" ht="15" customHeight="1" thickTop="1" thickBot="1">
      <c r="A42" s="392" t="s">
        <v>603</v>
      </c>
      <c r="B42" s="393">
        <v>10801966.7347</v>
      </c>
      <c r="C42" s="393">
        <v>12046739.089030001</v>
      </c>
      <c r="D42" s="393">
        <v>13616999.10238</v>
      </c>
      <c r="E42" s="393">
        <v>14257334.54775</v>
      </c>
      <c r="F42" s="393">
        <v>15225053.382690001</v>
      </c>
      <c r="G42" s="393">
        <v>16660673.37084</v>
      </c>
      <c r="H42" s="393">
        <v>16652965.061299998</v>
      </c>
      <c r="I42" s="393">
        <v>18076565.487369999</v>
      </c>
      <c r="J42" s="393">
        <v>18013761.045150001</v>
      </c>
      <c r="K42" s="393">
        <v>19406339.626029998</v>
      </c>
      <c r="L42" s="393">
        <v>19125213.34214</v>
      </c>
    </row>
    <row r="43" spans="1:12" s="16" customFormat="1" ht="15" customHeight="1" thickTop="1">
      <c r="A43" s="147" t="s">
        <v>296</v>
      </c>
      <c r="B43" s="114">
        <v>6452976.6267200001</v>
      </c>
      <c r="C43" s="114">
        <v>7916336.6106099999</v>
      </c>
      <c r="D43" s="114">
        <v>9431317.9006099999</v>
      </c>
      <c r="E43" s="114">
        <v>10046163.910610002</v>
      </c>
      <c r="F43" s="114">
        <v>11030322.580610001</v>
      </c>
      <c r="G43" s="114">
        <v>11884303.24061</v>
      </c>
      <c r="H43" s="114">
        <v>12747373.666549999</v>
      </c>
      <c r="I43" s="114">
        <v>13455645.656549999</v>
      </c>
      <c r="J43" s="114">
        <v>13594582.496549999</v>
      </c>
      <c r="K43" s="114">
        <v>14440394.266549999</v>
      </c>
      <c r="L43" s="114">
        <v>14717474.006549999</v>
      </c>
    </row>
    <row r="44" spans="1:12" s="16" customFormat="1" ht="15" customHeight="1">
      <c r="A44" s="147" t="s">
        <v>300</v>
      </c>
      <c r="B44" s="114">
        <v>626257.29934000003</v>
      </c>
      <c r="C44" s="114">
        <v>440452.23038999998</v>
      </c>
      <c r="D44" s="114">
        <v>521727.56848000002</v>
      </c>
      <c r="E44" s="114">
        <v>142453.66538999998</v>
      </c>
      <c r="F44" s="114">
        <v>122786.06948000001</v>
      </c>
      <c r="G44" s="114">
        <v>135134.53461999999</v>
      </c>
      <c r="H44" s="114">
        <v>236108.21138999998</v>
      </c>
      <c r="I44" s="114">
        <v>298883.27038999996</v>
      </c>
      <c r="J44" s="114">
        <v>279446.56458999997</v>
      </c>
      <c r="K44" s="114">
        <v>170968.33228</v>
      </c>
      <c r="L44" s="114">
        <v>236981.93502</v>
      </c>
    </row>
    <row r="45" spans="1:12" s="16" customFormat="1" ht="15" customHeight="1">
      <c r="A45" s="147" t="s">
        <v>304</v>
      </c>
      <c r="B45" s="114">
        <v>0</v>
      </c>
      <c r="C45" s="114">
        <v>0</v>
      </c>
      <c r="D45" s="114">
        <v>0</v>
      </c>
      <c r="E45" s="114">
        <v>0</v>
      </c>
      <c r="F45" s="114">
        <v>0</v>
      </c>
      <c r="G45" s="114">
        <v>0</v>
      </c>
      <c r="H45" s="114">
        <v>0</v>
      </c>
      <c r="I45" s="114">
        <v>0</v>
      </c>
      <c r="J45" s="114">
        <v>0</v>
      </c>
      <c r="K45" s="114">
        <v>0</v>
      </c>
      <c r="L45" s="114">
        <v>0</v>
      </c>
    </row>
    <row r="46" spans="1:12" s="16" customFormat="1" ht="15" customHeight="1">
      <c r="A46" s="147" t="s">
        <v>604</v>
      </c>
      <c r="B46" s="114">
        <v>1983823.31388</v>
      </c>
      <c r="C46" s="114">
        <v>1960109.2246600001</v>
      </c>
      <c r="D46" s="114">
        <v>1687372.9091700001</v>
      </c>
      <c r="E46" s="114">
        <v>2015543.19178</v>
      </c>
      <c r="F46" s="114">
        <v>2236918.8634200003</v>
      </c>
      <c r="G46" s="114">
        <v>2500623.7864000001</v>
      </c>
      <c r="H46" s="114">
        <v>2817848.0044</v>
      </c>
      <c r="I46" s="114">
        <v>2899877.5660700002</v>
      </c>
      <c r="J46" s="114">
        <v>3200160.35733</v>
      </c>
      <c r="K46" s="114">
        <v>3052739.1123899999</v>
      </c>
      <c r="L46" s="114">
        <v>3472157.53596</v>
      </c>
    </row>
    <row r="47" spans="1:12" s="16" customFormat="1" ht="15" customHeight="1">
      <c r="A47" s="147" t="s">
        <v>310</v>
      </c>
      <c r="B47" s="114">
        <v>1738909.4947599999</v>
      </c>
      <c r="C47" s="114">
        <v>1729841.0233699998</v>
      </c>
      <c r="D47" s="114">
        <v>1976580.7241199999</v>
      </c>
      <c r="E47" s="114">
        <v>2053173.77997</v>
      </c>
      <c r="F47" s="114">
        <v>1835025.8691800002</v>
      </c>
      <c r="G47" s="114">
        <v>2140611.8092100001</v>
      </c>
      <c r="H47" s="114">
        <v>851635.17896000005</v>
      </c>
      <c r="I47" s="114">
        <v>1422158.9943599999</v>
      </c>
      <c r="J47" s="114">
        <v>939571.62667999999</v>
      </c>
      <c r="K47" s="114">
        <v>1742237.91481</v>
      </c>
      <c r="L47" s="114">
        <v>698599.86461000005</v>
      </c>
    </row>
    <row r="48" spans="1:12" s="16" customFormat="1" ht="15" customHeight="1">
      <c r="A48" s="148" t="s">
        <v>605</v>
      </c>
      <c r="B48" s="114">
        <v>-8191.4995699999999</v>
      </c>
      <c r="C48" s="114">
        <v>39.443930000000002</v>
      </c>
      <c r="D48" s="114">
        <v>10680.81897</v>
      </c>
      <c r="E48" s="114">
        <v>32467.953289999998</v>
      </c>
      <c r="F48" s="114">
        <v>58722.066749999998</v>
      </c>
      <c r="G48" s="114">
        <v>70985.071790000002</v>
      </c>
      <c r="H48" s="114">
        <v>56810.831250000003</v>
      </c>
      <c r="I48" s="114">
        <v>2971.0108100000002</v>
      </c>
      <c r="J48" s="114">
        <v>610914.48947999999</v>
      </c>
      <c r="K48" s="114">
        <v>-19042.784540000001</v>
      </c>
      <c r="L48" s="114">
        <v>397119.36580000003</v>
      </c>
    </row>
    <row r="49" spans="1:12" s="17" customFormat="1" ht="15" customHeight="1" thickBot="1">
      <c r="A49" s="148" t="s">
        <v>606</v>
      </c>
      <c r="B49" s="114">
        <v>1747100.9943299999</v>
      </c>
      <c r="C49" s="114">
        <v>1729801.57944</v>
      </c>
      <c r="D49" s="114">
        <v>1965899.90515</v>
      </c>
      <c r="E49" s="114">
        <v>2020705.8266800002</v>
      </c>
      <c r="F49" s="114">
        <v>1776303.8024300002</v>
      </c>
      <c r="G49" s="114">
        <v>2069626.7374200001</v>
      </c>
      <c r="H49" s="114">
        <v>794824.34771</v>
      </c>
      <c r="I49" s="114">
        <v>1419187.98355</v>
      </c>
      <c r="J49" s="114">
        <v>328657.1372</v>
      </c>
      <c r="K49" s="114">
        <v>1761280.6993499999</v>
      </c>
      <c r="L49" s="114">
        <v>301480.49881000002</v>
      </c>
    </row>
    <row r="50" spans="1:12" ht="15" customHeight="1" thickTop="1" thickBot="1">
      <c r="A50" s="392" t="s">
        <v>607</v>
      </c>
      <c r="B50" s="393">
        <v>136033481.74568999</v>
      </c>
      <c r="C50" s="393">
        <v>163268075.16917002</v>
      </c>
      <c r="D50" s="393">
        <v>173014679.9366</v>
      </c>
      <c r="E50" s="393">
        <v>200119078.48219001</v>
      </c>
      <c r="F50" s="393">
        <v>214158560.66865</v>
      </c>
      <c r="G50" s="393">
        <v>226269995.32396999</v>
      </c>
      <c r="H50" s="393">
        <v>254730032.84198999</v>
      </c>
      <c r="I50" s="393">
        <v>271304127.78316003</v>
      </c>
      <c r="J50" s="393">
        <v>271724828.75331998</v>
      </c>
      <c r="K50" s="393">
        <v>286086123.96155</v>
      </c>
      <c r="L50" s="393">
        <v>278737711.11394</v>
      </c>
    </row>
    <row r="51" spans="1:12" s="16" customFormat="1" ht="15" customHeight="1" thickTop="1">
      <c r="A51" s="113" t="s">
        <v>608</v>
      </c>
      <c r="B51" s="114">
        <v>14694168.35413</v>
      </c>
      <c r="C51" s="114">
        <v>18672350.202689998</v>
      </c>
      <c r="D51" s="114">
        <v>22558357.576439999</v>
      </c>
      <c r="E51" s="114">
        <v>21343440.376709998</v>
      </c>
      <c r="F51" s="114">
        <v>20933808.35069</v>
      </c>
      <c r="G51" s="114">
        <v>20177207.637499999</v>
      </c>
      <c r="H51" s="114">
        <v>16247720.32464</v>
      </c>
      <c r="I51" s="114">
        <v>15670702.75622</v>
      </c>
      <c r="J51" s="114">
        <v>15130728.70208</v>
      </c>
      <c r="K51" s="114">
        <v>16904787.152879998</v>
      </c>
      <c r="L51" s="114">
        <v>15249249.057950001</v>
      </c>
    </row>
    <row r="52" spans="1:12" s="17" customFormat="1" ht="15" customHeight="1">
      <c r="A52" s="148" t="s">
        <v>609</v>
      </c>
      <c r="B52" s="114">
        <v>1005919.30885</v>
      </c>
      <c r="C52" s="114">
        <v>1010809.3816900001</v>
      </c>
      <c r="D52" s="114">
        <v>945846.39601000003</v>
      </c>
      <c r="E52" s="114">
        <v>982547.81171000004</v>
      </c>
      <c r="F52" s="114">
        <v>1831450.2881199999</v>
      </c>
      <c r="G52" s="114">
        <v>1684050.82351</v>
      </c>
      <c r="H52" s="114">
        <v>915482.90255999996</v>
      </c>
      <c r="I52" s="114">
        <v>1695221.02942</v>
      </c>
      <c r="J52" s="114">
        <v>1497443.0015399999</v>
      </c>
      <c r="K52" s="114">
        <v>2393925.3559499998</v>
      </c>
      <c r="L52" s="114">
        <v>1806676.0264100002</v>
      </c>
    </row>
    <row r="53" spans="1:12" s="17" customFormat="1" ht="15" customHeight="1">
      <c r="A53" s="148" t="s">
        <v>610</v>
      </c>
      <c r="B53" s="114">
        <v>12598057.44936</v>
      </c>
      <c r="C53" s="114">
        <v>16438036.709719999</v>
      </c>
      <c r="D53" s="114">
        <v>20217031.44875</v>
      </c>
      <c r="E53" s="114">
        <v>18789386.458220001</v>
      </c>
      <c r="F53" s="114">
        <v>17445336.25945</v>
      </c>
      <c r="G53" s="114">
        <v>16591272.93691</v>
      </c>
      <c r="H53" s="114">
        <v>13408308.665280001</v>
      </c>
      <c r="I53" s="114">
        <v>11920799.28967</v>
      </c>
      <c r="J53" s="114">
        <v>11513095.30524</v>
      </c>
      <c r="K53" s="114">
        <v>12272346.549620001</v>
      </c>
      <c r="L53" s="114">
        <v>11217523.154280001</v>
      </c>
    </row>
    <row r="54" spans="1:12" s="17" customFormat="1" ht="15" customHeight="1">
      <c r="A54" s="148" t="s">
        <v>611</v>
      </c>
      <c r="B54" s="114">
        <v>0</v>
      </c>
      <c r="C54" s="114">
        <v>0</v>
      </c>
      <c r="D54" s="114">
        <v>0</v>
      </c>
      <c r="E54" s="114">
        <v>0</v>
      </c>
      <c r="F54" s="114">
        <v>0</v>
      </c>
      <c r="G54" s="114">
        <v>0</v>
      </c>
      <c r="H54" s="114">
        <v>0</v>
      </c>
      <c r="I54" s="114">
        <v>0</v>
      </c>
      <c r="J54" s="114">
        <v>0</v>
      </c>
      <c r="K54" s="114">
        <v>0</v>
      </c>
      <c r="L54" s="114">
        <v>0</v>
      </c>
    </row>
    <row r="55" spans="1:12" s="17" customFormat="1" ht="15" customHeight="1">
      <c r="A55" s="148" t="s">
        <v>612</v>
      </c>
      <c r="B55" s="114">
        <v>1050166.45383</v>
      </c>
      <c r="C55" s="114">
        <v>1166081.6492399999</v>
      </c>
      <c r="D55" s="114">
        <v>1332505.18401</v>
      </c>
      <c r="E55" s="114">
        <v>1451526.7543299999</v>
      </c>
      <c r="F55" s="114">
        <v>1594848.31406</v>
      </c>
      <c r="G55" s="114">
        <v>1867082.98602</v>
      </c>
      <c r="H55" s="114">
        <v>1896342.4883599998</v>
      </c>
      <c r="I55" s="114">
        <v>2000491.36151</v>
      </c>
      <c r="J55" s="114">
        <v>2065999.31968</v>
      </c>
      <c r="K55" s="114">
        <v>2180379.8599200002</v>
      </c>
      <c r="L55" s="114">
        <v>2166914.4898699997</v>
      </c>
    </row>
    <row r="56" spans="1:12" s="17" customFormat="1" ht="15" customHeight="1">
      <c r="A56" s="148" t="s">
        <v>613</v>
      </c>
      <c r="B56" s="114">
        <v>40025.142090000001</v>
      </c>
      <c r="C56" s="114">
        <v>57422.462039999999</v>
      </c>
      <c r="D56" s="114">
        <v>62974.54767</v>
      </c>
      <c r="E56" s="114">
        <v>119979.35245000001</v>
      </c>
      <c r="F56" s="114">
        <v>62173.48906</v>
      </c>
      <c r="G56" s="114">
        <v>34800.891060000002</v>
      </c>
      <c r="H56" s="114">
        <v>27586.26844</v>
      </c>
      <c r="I56" s="114">
        <v>54191.075619999996</v>
      </c>
      <c r="J56" s="114">
        <v>54191.075619999996</v>
      </c>
      <c r="K56" s="114">
        <v>58135.387390000004</v>
      </c>
      <c r="L56" s="114">
        <v>58135.387390000004</v>
      </c>
    </row>
    <row r="57" spans="1:12" s="17" customFormat="1" ht="15" customHeight="1">
      <c r="A57" s="147" t="s">
        <v>614</v>
      </c>
      <c r="B57" s="114">
        <v>245127270.49967</v>
      </c>
      <c r="C57" s="114">
        <v>281382719.25924999</v>
      </c>
      <c r="D57" s="114">
        <v>326833230.66571999</v>
      </c>
      <c r="E57" s="114">
        <v>382401461.50637001</v>
      </c>
      <c r="F57" s="114">
        <v>409888883.80158001</v>
      </c>
      <c r="G57" s="114">
        <v>404644877.44440997</v>
      </c>
      <c r="H57" s="114">
        <v>425891846.51699001</v>
      </c>
      <c r="I57" s="114">
        <v>427605734.37605</v>
      </c>
      <c r="J57" s="114">
        <v>429660036.43397999</v>
      </c>
      <c r="K57" s="114">
        <v>448488674.80162001</v>
      </c>
      <c r="L57" s="114">
        <v>465595909.97319001</v>
      </c>
    </row>
    <row r="58" spans="1:12">
      <c r="A58" s="394" t="s">
        <v>615</v>
      </c>
      <c r="B58" s="395">
        <v>9545925.0615599994</v>
      </c>
      <c r="C58" s="395">
        <v>10266713.848610001</v>
      </c>
      <c r="D58" s="395">
        <v>11297949.863739999</v>
      </c>
      <c r="E58" s="395">
        <v>12951822.868319999</v>
      </c>
      <c r="F58" s="395">
        <v>14341240.852399999</v>
      </c>
      <c r="G58" s="395">
        <v>15499130.078569999</v>
      </c>
      <c r="H58" s="395">
        <v>15530831.664110001</v>
      </c>
      <c r="I58" s="395">
        <v>15537277.767129999</v>
      </c>
      <c r="J58" s="395">
        <v>4025943.1368100001</v>
      </c>
      <c r="K58" s="395">
        <v>16832338.60698</v>
      </c>
      <c r="L58" s="395">
        <v>4543660.6634600004</v>
      </c>
    </row>
    <row r="59" spans="1:12" ht="15" customHeight="1">
      <c r="A59" s="148" t="s">
        <v>616</v>
      </c>
      <c r="B59" s="114">
        <v>-1859899.6868800002</v>
      </c>
      <c r="C59" s="114">
        <v>-2318819.9094400001</v>
      </c>
      <c r="D59" s="114">
        <v>-2565931.6907199998</v>
      </c>
      <c r="E59" s="114">
        <v>-3264257.5603200002</v>
      </c>
      <c r="F59" s="114">
        <v>-4259887.2069100002</v>
      </c>
      <c r="G59" s="114">
        <v>-4891234.0106199998</v>
      </c>
      <c r="H59" s="114">
        <v>-5660614.4021499995</v>
      </c>
      <c r="I59" s="114">
        <v>-6338717.2719399994</v>
      </c>
      <c r="J59" s="114">
        <v>-1637043.3840599998</v>
      </c>
      <c r="K59" s="114">
        <v>-6795657.28938</v>
      </c>
      <c r="L59" s="114">
        <v>-1916366.4355299999</v>
      </c>
    </row>
    <row r="60" spans="1:12" ht="15" customHeight="1">
      <c r="A60" s="147" t="s">
        <v>617</v>
      </c>
      <c r="B60" s="114">
        <v>7686025.3746800004</v>
      </c>
      <c r="C60" s="114">
        <v>7947893.9391700001</v>
      </c>
      <c r="D60" s="114">
        <v>8732018.1730199996</v>
      </c>
      <c r="E60" s="114">
        <v>9687565.3080000002</v>
      </c>
      <c r="F60" s="114">
        <v>10081353.64549</v>
      </c>
      <c r="G60" s="114">
        <v>10607896.067950001</v>
      </c>
      <c r="H60" s="114">
        <v>9870217.2619599998</v>
      </c>
      <c r="I60" s="114">
        <v>9198560.4951900002</v>
      </c>
      <c r="J60" s="114">
        <v>2388899.75275</v>
      </c>
      <c r="K60" s="114">
        <v>10036681.317600001</v>
      </c>
      <c r="L60" s="114">
        <v>2627294.2279300001</v>
      </c>
    </row>
    <row r="61" spans="1:12" ht="15" customHeight="1">
      <c r="A61" s="116" t="s">
        <v>618</v>
      </c>
      <c r="B61" s="114">
        <v>2476224.29978</v>
      </c>
      <c r="C61" s="114">
        <v>2663937.2284599999</v>
      </c>
      <c r="D61" s="114">
        <v>3587822.4102800004</v>
      </c>
      <c r="E61" s="114">
        <v>4045111.2816599999</v>
      </c>
      <c r="F61" s="114">
        <v>3891120.40833</v>
      </c>
      <c r="G61" s="114">
        <v>4380431.6363999993</v>
      </c>
      <c r="H61" s="114">
        <v>3689145.5747699998</v>
      </c>
      <c r="I61" s="114">
        <v>4300385.07333</v>
      </c>
      <c r="J61" s="114">
        <v>1031027.52998</v>
      </c>
      <c r="K61" s="114">
        <v>4390421.0072799996</v>
      </c>
      <c r="L61" s="114">
        <v>1354641.78923</v>
      </c>
    </row>
    <row r="62" spans="1:12" ht="15" customHeight="1">
      <c r="A62" s="148" t="s">
        <v>619</v>
      </c>
      <c r="B62" s="114">
        <v>-700786.79061000003</v>
      </c>
      <c r="C62" s="114">
        <v>-1000202.38987</v>
      </c>
      <c r="D62" s="114">
        <v>-1799122.9833399998</v>
      </c>
      <c r="E62" s="114">
        <v>-2282509.1033200002</v>
      </c>
      <c r="F62" s="114">
        <v>-2490174.0078199999</v>
      </c>
      <c r="G62" s="114">
        <v>-2927738.9087800002</v>
      </c>
      <c r="H62" s="114">
        <v>-2451262.1805500002</v>
      </c>
      <c r="I62" s="114">
        <v>-2273552.2204499999</v>
      </c>
      <c r="J62" s="114">
        <v>-498751.86960999999</v>
      </c>
      <c r="K62" s="114">
        <v>-1992911.2801900001</v>
      </c>
      <c r="L62" s="114">
        <v>-698613.21167999995</v>
      </c>
    </row>
    <row r="63" spans="1:12" ht="15" customHeight="1">
      <c r="A63" s="117" t="s">
        <v>620</v>
      </c>
      <c r="B63" s="114">
        <v>9461462.8838500008</v>
      </c>
      <c r="C63" s="114">
        <v>9611628.7777600009</v>
      </c>
      <c r="D63" s="114">
        <v>10520717.599959999</v>
      </c>
      <c r="E63" s="114">
        <v>11450167.486339999</v>
      </c>
      <c r="F63" s="114">
        <v>11482300.046</v>
      </c>
      <c r="G63" s="114">
        <v>12060588.795569999</v>
      </c>
      <c r="H63" s="114">
        <v>11108100.65618</v>
      </c>
      <c r="I63" s="114">
        <v>11225393.348069999</v>
      </c>
      <c r="J63" s="114">
        <v>2921175.4131199997</v>
      </c>
      <c r="K63" s="114">
        <v>12434191.04469</v>
      </c>
      <c r="L63" s="114">
        <v>3283322.8054800001</v>
      </c>
    </row>
    <row r="64" spans="1:12" ht="15" customHeight="1">
      <c r="A64" s="116" t="s">
        <v>621</v>
      </c>
      <c r="B64" s="114">
        <v>1724352.2065099999</v>
      </c>
      <c r="C64" s="114">
        <v>1772184.47633</v>
      </c>
      <c r="D64" s="114">
        <v>1966592.9776600001</v>
      </c>
      <c r="E64" s="114">
        <v>2278020.8902800004</v>
      </c>
      <c r="F64" s="114">
        <v>2219995.7315599998</v>
      </c>
      <c r="G64" s="114">
        <v>2207495.4247499998</v>
      </c>
      <c r="H64" s="114">
        <v>2227398.7173099997</v>
      </c>
      <c r="I64" s="114">
        <v>3359161.0576200001</v>
      </c>
      <c r="J64" s="114">
        <v>646491.9895599999</v>
      </c>
      <c r="K64" s="114">
        <v>3496297.5199099998</v>
      </c>
      <c r="L64" s="114">
        <v>1254183.65274</v>
      </c>
    </row>
    <row r="65" spans="1:12" ht="15" customHeight="1">
      <c r="A65" s="116" t="s">
        <v>622</v>
      </c>
      <c r="B65" s="114">
        <v>-2565909.0573</v>
      </c>
      <c r="C65" s="114">
        <v>-2418887.9800500004</v>
      </c>
      <c r="D65" s="114">
        <v>-2812558.2714800001</v>
      </c>
      <c r="E65" s="114">
        <v>-3466554.8563800002</v>
      </c>
      <c r="F65" s="114">
        <v>-3326740.4852100001</v>
      </c>
      <c r="G65" s="114">
        <v>-3275177.67894</v>
      </c>
      <c r="H65" s="114">
        <v>-4175304.3477099999</v>
      </c>
      <c r="I65" s="114">
        <v>-4570959.7150699999</v>
      </c>
      <c r="J65" s="114">
        <v>-1000526.62977</v>
      </c>
      <c r="K65" s="114">
        <v>-5010196.98489</v>
      </c>
      <c r="L65" s="114">
        <v>-1905756.2663099999</v>
      </c>
    </row>
    <row r="66" spans="1:12" ht="15" customHeight="1">
      <c r="A66" s="147" t="s">
        <v>623</v>
      </c>
      <c r="B66" s="114">
        <v>8619906.0330599993</v>
      </c>
      <c r="C66" s="114">
        <v>8964925.2740400005</v>
      </c>
      <c r="D66" s="114">
        <v>9674752.30614</v>
      </c>
      <c r="E66" s="114">
        <v>10261633.52024</v>
      </c>
      <c r="F66" s="114">
        <v>10375555.29235</v>
      </c>
      <c r="G66" s="114">
        <v>10992906.541379999</v>
      </c>
      <c r="H66" s="114">
        <v>9160195.0257799998</v>
      </c>
      <c r="I66" s="114">
        <v>10013594.690620001</v>
      </c>
      <c r="J66" s="114">
        <v>2567140.7729099998</v>
      </c>
      <c r="K66" s="114">
        <v>10920291.579709999</v>
      </c>
      <c r="L66" s="114">
        <v>2631750.1919100001</v>
      </c>
    </row>
    <row r="67" spans="1:12" ht="15" customHeight="1">
      <c r="A67" s="148" t="s">
        <v>624</v>
      </c>
      <c r="B67" s="114">
        <v>-5949914.3874599999</v>
      </c>
      <c r="C67" s="114">
        <v>-6572908.1644700002</v>
      </c>
      <c r="D67" s="114">
        <v>-6691104.6613800004</v>
      </c>
      <c r="E67" s="114">
        <v>-7117956.51119</v>
      </c>
      <c r="F67" s="114">
        <v>-7606865.4986999994</v>
      </c>
      <c r="G67" s="114">
        <v>-7405396.0778999999</v>
      </c>
      <c r="H67" s="114">
        <v>-7174367.6634799996</v>
      </c>
      <c r="I67" s="114">
        <v>-7403417.3297799993</v>
      </c>
      <c r="J67" s="114">
        <v>-1968981.93508</v>
      </c>
      <c r="K67" s="114">
        <v>-7886019.0373200001</v>
      </c>
      <c r="L67" s="114">
        <v>-2099541.4897500002</v>
      </c>
    </row>
    <row r="68" spans="1:12" ht="15" customHeight="1">
      <c r="A68" s="117" t="s">
        <v>625</v>
      </c>
      <c r="B68" s="114">
        <v>2669991.6455999999</v>
      </c>
      <c r="C68" s="114">
        <v>2392017.1095700003</v>
      </c>
      <c r="D68" s="114">
        <v>2983647.6447600001</v>
      </c>
      <c r="E68" s="114">
        <v>3143677.00905</v>
      </c>
      <c r="F68" s="114">
        <v>2768689.7936499999</v>
      </c>
      <c r="G68" s="114">
        <v>3587510.4634799999</v>
      </c>
      <c r="H68" s="114">
        <v>1985827.3622999999</v>
      </c>
      <c r="I68" s="114">
        <v>2610177.3608400002</v>
      </c>
      <c r="J68" s="114">
        <v>598158.83783000009</v>
      </c>
      <c r="K68" s="114">
        <v>3034272.5423900001</v>
      </c>
      <c r="L68" s="114">
        <v>532208.70215999999</v>
      </c>
    </row>
    <row r="69" spans="1:12" ht="15" customHeight="1">
      <c r="A69" s="117" t="s">
        <v>626</v>
      </c>
      <c r="B69" s="114">
        <v>-54934.329359999996</v>
      </c>
      <c r="C69" s="114">
        <v>-63982.779240000003</v>
      </c>
      <c r="D69" s="114">
        <v>5299.2937000000002</v>
      </c>
      <c r="E69" s="114">
        <v>232328.30074000001</v>
      </c>
      <c r="F69" s="114">
        <v>-14909.384699999999</v>
      </c>
      <c r="G69" s="114">
        <v>-76913.278030000001</v>
      </c>
      <c r="H69" s="114">
        <v>115146.03971</v>
      </c>
      <c r="I69" s="114">
        <v>-231849.58103999999</v>
      </c>
      <c r="J69" s="114">
        <v>65472.948850000001</v>
      </c>
      <c r="K69" s="114">
        <v>39066.9876</v>
      </c>
      <c r="L69" s="114">
        <v>36155.956460000001</v>
      </c>
    </row>
    <row r="70" spans="1:12" ht="15" customHeight="1">
      <c r="A70" s="115" t="s">
        <v>975</v>
      </c>
      <c r="B70" s="114">
        <v>-60321.133049999997</v>
      </c>
      <c r="C70" s="114">
        <v>-66760.648239999995</v>
      </c>
      <c r="D70" s="114">
        <v>1693.1347800000001</v>
      </c>
      <c r="E70" s="114">
        <v>227598.16545</v>
      </c>
      <c r="F70" s="114">
        <v>-17694.064100000003</v>
      </c>
      <c r="G70" s="114">
        <v>-78977.314590000009</v>
      </c>
      <c r="H70" s="114">
        <v>113902.86012</v>
      </c>
      <c r="I70" s="114">
        <v>-232581.89869</v>
      </c>
      <c r="J70" s="114">
        <v>65279.143189999995</v>
      </c>
      <c r="K70" s="114">
        <v>37319.261500000001</v>
      </c>
      <c r="L70" s="114">
        <v>35250.307639999999</v>
      </c>
    </row>
    <row r="71" spans="1:12" ht="15" customHeight="1">
      <c r="A71" s="115" t="s">
        <v>976</v>
      </c>
      <c r="B71" s="114">
        <v>5386.8036900000006</v>
      </c>
      <c r="C71" s="114">
        <v>2777.8690000000001</v>
      </c>
      <c r="D71" s="114">
        <v>3606.1589199999999</v>
      </c>
      <c r="E71" s="114">
        <v>4730.1352900000002</v>
      </c>
      <c r="F71" s="114">
        <v>2784.6794</v>
      </c>
      <c r="G71" s="114">
        <v>2064.03656</v>
      </c>
      <c r="H71" s="114">
        <v>1243.1795900000002</v>
      </c>
      <c r="I71" s="114">
        <v>732.31765000000007</v>
      </c>
      <c r="J71" s="114">
        <v>193.80566000000002</v>
      </c>
      <c r="K71" s="114">
        <v>1747.7261000000001</v>
      </c>
      <c r="L71" s="114">
        <v>905.64882</v>
      </c>
    </row>
    <row r="72" spans="1:12" ht="15" customHeight="1">
      <c r="A72" s="147" t="s">
        <v>627</v>
      </c>
      <c r="B72" s="114">
        <v>55228.270130000004</v>
      </c>
      <c r="C72" s="114">
        <v>61286.126750000003</v>
      </c>
      <c r="D72" s="114">
        <v>-8107.4235599999993</v>
      </c>
      <c r="E72" s="114">
        <v>-232706.11621000001</v>
      </c>
      <c r="F72" s="114">
        <v>12012.833289999999</v>
      </c>
      <c r="G72" s="114">
        <v>77291.382530000003</v>
      </c>
      <c r="H72" s="114">
        <v>-115458.13348</v>
      </c>
      <c r="I72" s="114">
        <v>230400.84849999999</v>
      </c>
      <c r="J72" s="114">
        <v>-65649.574229999998</v>
      </c>
      <c r="K72" s="114">
        <v>-40286.425929999998</v>
      </c>
      <c r="L72" s="114">
        <v>-35625.3845</v>
      </c>
    </row>
    <row r="73" spans="1:12" ht="15" customHeight="1">
      <c r="A73" s="147" t="s">
        <v>1286</v>
      </c>
      <c r="B73" s="114">
        <v>57436.759749999997</v>
      </c>
      <c r="C73" s="114">
        <v>63278.092939999995</v>
      </c>
      <c r="D73" s="114">
        <v>-6296.7914199999996</v>
      </c>
      <c r="E73" s="114">
        <v>-229772.79177000001</v>
      </c>
      <c r="F73" s="114">
        <v>13200.45508</v>
      </c>
      <c r="G73" s="114">
        <v>78003.090159999992</v>
      </c>
      <c r="H73" s="114">
        <v>-114975.79109</v>
      </c>
      <c r="I73" s="114">
        <v>230716.03237999999</v>
      </c>
      <c r="J73" s="114">
        <v>-65551.941860000006</v>
      </c>
      <c r="K73" s="114">
        <v>-39581.271509999999</v>
      </c>
      <c r="L73" s="114">
        <v>-35305.499630000006</v>
      </c>
    </row>
    <row r="74" spans="1:12" ht="15" customHeight="1">
      <c r="A74" s="148" t="s">
        <v>977</v>
      </c>
      <c r="B74" s="114">
        <v>-2208.4896200000003</v>
      </c>
      <c r="C74" s="114">
        <v>-1991.9661899999999</v>
      </c>
      <c r="D74" s="114">
        <v>-1810.6321399999999</v>
      </c>
      <c r="E74" s="114">
        <v>-2933.3244399999999</v>
      </c>
      <c r="F74" s="114">
        <v>-1187.6217900000001</v>
      </c>
      <c r="G74" s="114">
        <v>-711.70762999999999</v>
      </c>
      <c r="H74" s="114">
        <v>-482.34239000000002</v>
      </c>
      <c r="I74" s="114">
        <v>-315.18387999999999</v>
      </c>
      <c r="J74" s="114">
        <v>-97.632369999999995</v>
      </c>
      <c r="K74" s="114">
        <v>-705.15442000000007</v>
      </c>
      <c r="L74" s="114">
        <v>-319.88486999999998</v>
      </c>
    </row>
    <row r="75" spans="1:12" ht="15" customHeight="1">
      <c r="A75" s="147" t="s">
        <v>628</v>
      </c>
      <c r="B75" s="114">
        <v>2670285.5863699997</v>
      </c>
      <c r="C75" s="114">
        <v>2389320.4570800001</v>
      </c>
      <c r="D75" s="114">
        <v>2980839.5149000003</v>
      </c>
      <c r="E75" s="114">
        <v>3143299.1935799997</v>
      </c>
      <c r="F75" s="114">
        <v>2765793.2422399996</v>
      </c>
      <c r="G75" s="114">
        <v>3587888.5679799998</v>
      </c>
      <c r="H75" s="114">
        <v>1985515.26853</v>
      </c>
      <c r="I75" s="114">
        <v>2608728.6283</v>
      </c>
      <c r="J75" s="114">
        <v>597982.21244999999</v>
      </c>
      <c r="K75" s="114">
        <v>3033053.1040599998</v>
      </c>
      <c r="L75" s="114">
        <v>532739.27411999996</v>
      </c>
    </row>
    <row r="76" spans="1:12" ht="15" customHeight="1">
      <c r="A76" s="149" t="s">
        <v>966</v>
      </c>
      <c r="B76" s="114">
        <v>8682.3909000000003</v>
      </c>
      <c r="C76" s="114">
        <v>17958.311289999998</v>
      </c>
      <c r="D76" s="114">
        <v>32874.75389</v>
      </c>
      <c r="E76" s="114">
        <v>38247.219250000002</v>
      </c>
      <c r="F76" s="114">
        <v>62643.668659999996</v>
      </c>
      <c r="G76" s="114">
        <v>20594.910550000001</v>
      </c>
      <c r="H76" s="114">
        <v>29882.921979999999</v>
      </c>
      <c r="I76" s="114">
        <v>16681.11836</v>
      </c>
      <c r="J76" s="114">
        <v>2267.49332</v>
      </c>
      <c r="K76" s="114">
        <v>15366.964910000001</v>
      </c>
      <c r="L76" s="114">
        <v>2415.0506800000003</v>
      </c>
    </row>
    <row r="77" spans="1:12" ht="15" customHeight="1">
      <c r="A77" s="117" t="s">
        <v>629</v>
      </c>
      <c r="B77" s="114">
        <v>2678967.9772700001</v>
      </c>
      <c r="C77" s="114">
        <v>2407278.7683699997</v>
      </c>
      <c r="D77" s="114">
        <v>3013714.2687900001</v>
      </c>
      <c r="E77" s="114">
        <v>3181546.4128299998</v>
      </c>
      <c r="F77" s="114">
        <v>2828436.9109</v>
      </c>
      <c r="G77" s="114">
        <v>3608483.4785300004</v>
      </c>
      <c r="H77" s="114">
        <v>2015398.1905100001</v>
      </c>
      <c r="I77" s="114">
        <v>2625409.7466599997</v>
      </c>
      <c r="J77" s="114">
        <v>600249.70577</v>
      </c>
      <c r="K77" s="114">
        <v>3048420.0689699999</v>
      </c>
      <c r="L77" s="114">
        <v>535154.32480000006</v>
      </c>
    </row>
    <row r="78" spans="1:12" ht="15" customHeight="1">
      <c r="A78" s="116" t="s">
        <v>630</v>
      </c>
      <c r="B78" s="114">
        <v>-23479.058860000001</v>
      </c>
      <c r="C78" s="114">
        <v>9197.2765099999997</v>
      </c>
      <c r="D78" s="114">
        <v>1251.25757</v>
      </c>
      <c r="E78" s="114">
        <v>10208.583359999999</v>
      </c>
      <c r="F78" s="114">
        <v>39154.177380000001</v>
      </c>
      <c r="G78" s="114">
        <v>-12251.294</v>
      </c>
      <c r="H78" s="114">
        <v>31765.49912</v>
      </c>
      <c r="I78" s="114">
        <v>31110.47724</v>
      </c>
      <c r="J78" s="114">
        <v>4127.5452100000002</v>
      </c>
      <c r="K78" s="114">
        <v>3121.6348399999997</v>
      </c>
      <c r="L78" s="114">
        <v>6764.7434800000001</v>
      </c>
    </row>
    <row r="79" spans="1:12" ht="15" customHeight="1">
      <c r="A79" s="147" t="s">
        <v>631</v>
      </c>
      <c r="B79" s="114">
        <v>2655488.9184099999</v>
      </c>
      <c r="C79" s="114">
        <v>2416476.0448799999</v>
      </c>
      <c r="D79" s="114">
        <v>3014965.52636</v>
      </c>
      <c r="E79" s="114">
        <v>3191754.9961899999</v>
      </c>
      <c r="F79" s="114">
        <v>2867591.0882800003</v>
      </c>
      <c r="G79" s="114">
        <v>3596232.1845300002</v>
      </c>
      <c r="H79" s="114">
        <v>2047163.6896300002</v>
      </c>
      <c r="I79" s="114">
        <v>2656520.2239000001</v>
      </c>
      <c r="J79" s="114">
        <v>604377.25098000001</v>
      </c>
      <c r="K79" s="114">
        <v>3051541.7038099999</v>
      </c>
      <c r="L79" s="114">
        <v>541919.06828000001</v>
      </c>
    </row>
    <row r="80" spans="1:12" ht="15" customHeight="1">
      <c r="A80" s="116" t="s">
        <v>632</v>
      </c>
      <c r="B80" s="114">
        <v>0</v>
      </c>
      <c r="C80" s="114">
        <v>0</v>
      </c>
      <c r="D80" s="114">
        <v>0</v>
      </c>
      <c r="E80" s="114">
        <v>4.0000000000000003E-5</v>
      </c>
      <c r="F80" s="114">
        <v>0</v>
      </c>
      <c r="G80" s="114">
        <v>-4.0000000000000003E-5</v>
      </c>
      <c r="H80" s="114">
        <v>1.0000000000000001E-5</v>
      </c>
      <c r="I80" s="114">
        <v>-5.9999999999999995E-5</v>
      </c>
      <c r="J80" s="114">
        <v>-4.0000000000000003E-5</v>
      </c>
      <c r="K80" s="114">
        <v>0</v>
      </c>
      <c r="L80" s="114">
        <v>-2.0999999999999998E-4</v>
      </c>
    </row>
    <row r="81" spans="1:12" ht="15" customHeight="1">
      <c r="A81" s="147" t="s">
        <v>633</v>
      </c>
      <c r="B81" s="114">
        <v>2655488.9184099999</v>
      </c>
      <c r="C81" s="114">
        <v>2416476.0448799999</v>
      </c>
      <c r="D81" s="114">
        <v>3014965.52636</v>
      </c>
      <c r="E81" s="114">
        <v>3191754.9962300002</v>
      </c>
      <c r="F81" s="114">
        <v>2867591.0882800003</v>
      </c>
      <c r="G81" s="114">
        <v>3596232.1844899999</v>
      </c>
      <c r="H81" s="114">
        <v>2047163.68964</v>
      </c>
      <c r="I81" s="114">
        <v>2656520.2238400001</v>
      </c>
      <c r="J81" s="114">
        <v>604377.25094000006</v>
      </c>
      <c r="K81" s="114">
        <v>3051541.7038099999</v>
      </c>
      <c r="L81" s="114">
        <v>541919.06807000004</v>
      </c>
    </row>
    <row r="82" spans="1:12" ht="15" customHeight="1" thickBot="1">
      <c r="A82" s="116" t="s">
        <v>634</v>
      </c>
      <c r="B82" s="114">
        <v>-908387.92430999991</v>
      </c>
      <c r="C82" s="114">
        <v>-686674.46519000002</v>
      </c>
      <c r="D82" s="114">
        <v>-1049065.62157</v>
      </c>
      <c r="E82" s="114">
        <v>-1171049.1696199998</v>
      </c>
      <c r="F82" s="114">
        <v>-1091287.2861500001</v>
      </c>
      <c r="G82" s="114">
        <v>-1526605.44777</v>
      </c>
      <c r="H82" s="114">
        <v>-1252339.34243</v>
      </c>
      <c r="I82" s="114">
        <v>-1237332.2402599999</v>
      </c>
      <c r="J82" s="114">
        <v>-275720.11379000003</v>
      </c>
      <c r="K82" s="114">
        <v>-1290261.00468</v>
      </c>
      <c r="L82" s="114">
        <v>-240438.56931999998</v>
      </c>
    </row>
    <row r="83" spans="1:12" ht="15" customHeight="1" thickTop="1" thickBot="1">
      <c r="A83" s="392" t="s">
        <v>635</v>
      </c>
      <c r="B83" s="393">
        <v>1747100.9941</v>
      </c>
      <c r="C83" s="393">
        <v>1729801.57969</v>
      </c>
      <c r="D83" s="393">
        <v>1965899.9047900001</v>
      </c>
      <c r="E83" s="393">
        <v>2020705.8266099999</v>
      </c>
      <c r="F83" s="393">
        <v>1776303.8021300002</v>
      </c>
      <c r="G83" s="393">
        <v>2069626.7367199999</v>
      </c>
      <c r="H83" s="393">
        <v>794824.34721000004</v>
      </c>
      <c r="I83" s="393">
        <v>1419187.98358</v>
      </c>
      <c r="J83" s="393">
        <v>328657.13714999997</v>
      </c>
      <c r="K83" s="393">
        <v>1761280.6991300001</v>
      </c>
      <c r="L83" s="393">
        <v>301480.49875000003</v>
      </c>
    </row>
    <row r="84" spans="1:12" ht="3.75" customHeight="1" thickTop="1" thickBot="1">
      <c r="A84" s="118"/>
      <c r="B84" s="119"/>
      <c r="C84" s="119"/>
      <c r="D84" s="119"/>
      <c r="E84" s="119"/>
      <c r="F84" s="119"/>
      <c r="G84" s="119"/>
      <c r="H84" s="119"/>
      <c r="I84" s="119"/>
      <c r="J84" s="119"/>
      <c r="K84" s="119"/>
      <c r="L84" s="119"/>
    </row>
    <row r="85" spans="1:12" ht="15" customHeight="1" thickTop="1">
      <c r="A85" s="70"/>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37"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8"/>
  <sheetViews>
    <sheetView topLeftCell="C1" zoomScaleNormal="100" workbookViewId="0">
      <selection activeCell="C3" sqref="C3:N3"/>
    </sheetView>
  </sheetViews>
  <sheetFormatPr defaultRowHeight="12.75"/>
  <cols>
    <col min="1" max="1" width="3" style="44" hidden="1" customWidth="1"/>
    <col min="2" max="2" width="6" style="44" hidden="1" customWidth="1"/>
    <col min="3" max="3" width="81.5703125" style="44" customWidth="1"/>
    <col min="4" max="11" width="8.28515625" style="44" bestFit="1" customWidth="1"/>
    <col min="12" max="13" width="8.28515625" style="44" customWidth="1"/>
    <col min="14" max="14" width="8.28515625" style="44" bestFit="1" customWidth="1"/>
    <col min="15" max="16384" width="9.140625" style="44"/>
  </cols>
  <sheetData>
    <row r="1" spans="1:14" s="43" customFormat="1" ht="15" customHeight="1">
      <c r="A1" s="396"/>
      <c r="B1" s="396"/>
      <c r="C1" s="731"/>
      <c r="D1" s="731"/>
      <c r="E1" s="731"/>
      <c r="F1" s="731"/>
      <c r="G1" s="731"/>
      <c r="H1" s="731"/>
      <c r="I1" s="731"/>
      <c r="J1" s="731"/>
      <c r="K1" s="731"/>
      <c r="L1" s="731"/>
      <c r="M1" s="731"/>
      <c r="N1" s="731"/>
    </row>
    <row r="2" spans="1:14" s="43" customFormat="1" ht="18">
      <c r="A2" s="732" t="s">
        <v>438</v>
      </c>
      <c r="B2" s="732"/>
      <c r="C2" s="732"/>
      <c r="D2" s="732"/>
      <c r="E2" s="732"/>
      <c r="F2" s="732"/>
      <c r="G2" s="732"/>
      <c r="H2" s="732"/>
      <c r="I2" s="732"/>
      <c r="J2" s="732"/>
      <c r="K2" s="732"/>
      <c r="L2" s="732"/>
      <c r="M2" s="732"/>
      <c r="N2" s="732"/>
    </row>
    <row r="3" spans="1:14" s="43" customFormat="1" ht="15" customHeight="1">
      <c r="A3" s="396"/>
      <c r="B3" s="396"/>
      <c r="C3" s="732" t="s">
        <v>816</v>
      </c>
      <c r="D3" s="732"/>
      <c r="E3" s="732"/>
      <c r="F3" s="732"/>
      <c r="G3" s="732"/>
      <c r="H3" s="732"/>
      <c r="I3" s="732"/>
      <c r="J3" s="732"/>
      <c r="K3" s="732"/>
      <c r="L3" s="732"/>
      <c r="M3" s="732"/>
      <c r="N3" s="732"/>
    </row>
    <row r="4" spans="1:14" s="43" customFormat="1" ht="15" customHeight="1">
      <c r="A4" s="733"/>
      <c r="B4" s="732"/>
      <c r="C4" s="732"/>
      <c r="D4" s="732"/>
      <c r="E4" s="732"/>
      <c r="F4" s="732"/>
      <c r="G4" s="732"/>
      <c r="H4" s="732"/>
      <c r="I4" s="732"/>
      <c r="J4" s="732"/>
      <c r="K4" s="732"/>
      <c r="L4" s="732"/>
      <c r="M4" s="732"/>
      <c r="N4" s="732"/>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572</v>
      </c>
      <c r="E6" s="390" t="s">
        <v>573</v>
      </c>
      <c r="F6" s="390" t="s">
        <v>574</v>
      </c>
      <c r="G6" s="390" t="s">
        <v>575</v>
      </c>
      <c r="H6" s="390" t="s">
        <v>576</v>
      </c>
      <c r="I6" s="398" t="s">
        <v>577</v>
      </c>
      <c r="J6" s="398" t="s">
        <v>1253</v>
      </c>
      <c r="K6" s="398" t="s">
        <v>1317</v>
      </c>
      <c r="L6" s="398" t="s">
        <v>1480</v>
      </c>
      <c r="M6" s="398" t="s">
        <v>1425</v>
      </c>
      <c r="N6" s="398" t="s">
        <v>1481</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519</v>
      </c>
      <c r="D8" s="400"/>
      <c r="E8" s="400"/>
      <c r="F8" s="400"/>
      <c r="G8" s="400"/>
      <c r="H8" s="400"/>
      <c r="I8" s="401"/>
      <c r="J8" s="401"/>
      <c r="K8" s="401"/>
      <c r="L8" s="401"/>
      <c r="M8" s="401"/>
      <c r="N8" s="401"/>
    </row>
    <row r="9" spans="1:14" ht="15" customHeight="1" thickTop="1">
      <c r="A9" s="47" t="s">
        <v>746</v>
      </c>
      <c r="B9" s="46" t="s">
        <v>817</v>
      </c>
      <c r="C9" s="165" t="s">
        <v>818</v>
      </c>
      <c r="D9" s="130">
        <v>0.15820000000000001</v>
      </c>
      <c r="E9" s="130">
        <v>0.19769999999999999</v>
      </c>
      <c r="F9" s="130">
        <v>0.13420000000000001</v>
      </c>
      <c r="G9" s="130">
        <v>0.12670000000000001</v>
      </c>
      <c r="H9" s="130">
        <v>0.11260000000000001</v>
      </c>
      <c r="I9" s="130">
        <v>0.1012</v>
      </c>
      <c r="J9" s="130">
        <v>0.1187</v>
      </c>
      <c r="K9" s="130">
        <v>0.1091</v>
      </c>
      <c r="L9" s="130">
        <v>9.9199999999999997E-2</v>
      </c>
      <c r="M9" s="130">
        <v>0.1066</v>
      </c>
      <c r="N9" s="130">
        <v>8.2699999999999996E-2</v>
      </c>
    </row>
    <row r="10" spans="1:14" ht="15" customHeight="1" thickBot="1">
      <c r="A10" s="47" t="s">
        <v>746</v>
      </c>
      <c r="B10" s="46" t="s">
        <v>819</v>
      </c>
      <c r="C10" s="165" t="s">
        <v>820</v>
      </c>
      <c r="D10" s="130">
        <v>0.59260000000000002</v>
      </c>
      <c r="E10" s="130">
        <v>0.59179999999999999</v>
      </c>
      <c r="F10" s="130">
        <v>0.65300000000000002</v>
      </c>
      <c r="G10" s="130">
        <v>0.66149999999999998</v>
      </c>
      <c r="H10" s="130">
        <v>0.69289999999999996</v>
      </c>
      <c r="I10" s="130">
        <v>0.70479999999999998</v>
      </c>
      <c r="J10" s="130">
        <v>0.67520000000000002</v>
      </c>
      <c r="K10" s="130">
        <v>0.66610000000000003</v>
      </c>
      <c r="L10" s="130">
        <v>0.67120000000000002</v>
      </c>
      <c r="M10" s="130">
        <v>0.67159999999999997</v>
      </c>
      <c r="N10" s="130">
        <v>0.69610000000000005</v>
      </c>
    </row>
    <row r="11" spans="1:14" s="19" customFormat="1" ht="15" customHeight="1" thickTop="1" thickBot="1">
      <c r="A11" s="47"/>
      <c r="B11" s="164"/>
      <c r="C11" s="399" t="s">
        <v>522</v>
      </c>
      <c r="D11" s="400"/>
      <c r="E11" s="400"/>
      <c r="F11" s="400"/>
      <c r="G11" s="400"/>
      <c r="H11" s="400"/>
      <c r="I11" s="401"/>
      <c r="J11" s="401"/>
      <c r="K11" s="401"/>
      <c r="L11" s="401"/>
      <c r="M11" s="401"/>
      <c r="N11" s="401"/>
    </row>
    <row r="12" spans="1:14" s="78" customFormat="1" ht="15" customHeight="1" thickTop="1">
      <c r="A12" s="47" t="s">
        <v>746</v>
      </c>
      <c r="B12" s="46" t="s">
        <v>821</v>
      </c>
      <c r="C12" s="165" t="s">
        <v>1371</v>
      </c>
      <c r="D12" s="130">
        <v>0.7903</v>
      </c>
      <c r="E12" s="130">
        <v>0.80249999999999999</v>
      </c>
      <c r="F12" s="130">
        <v>0.78269999999999995</v>
      </c>
      <c r="G12" s="130">
        <v>0.77029999999999998</v>
      </c>
      <c r="H12" s="130">
        <v>0.75480000000000003</v>
      </c>
      <c r="I12" s="130">
        <v>0.69569999999999999</v>
      </c>
      <c r="J12" s="130">
        <v>0.68149999999999999</v>
      </c>
      <c r="K12" s="130">
        <v>0.68579999999999997</v>
      </c>
      <c r="L12" s="130">
        <v>0.68140000000000001</v>
      </c>
      <c r="M12" s="130">
        <v>0.6915</v>
      </c>
      <c r="N12" s="130">
        <v>0.68279999999999996</v>
      </c>
    </row>
    <row r="13" spans="1:14" s="77" customFormat="1" ht="15" customHeight="1">
      <c r="A13" s="47" t="s">
        <v>746</v>
      </c>
      <c r="B13" s="46" t="s">
        <v>822</v>
      </c>
      <c r="C13" s="165" t="s">
        <v>1372</v>
      </c>
      <c r="D13" s="167">
        <v>0.83169999999999999</v>
      </c>
      <c r="E13" s="130">
        <v>0.84060000000000001</v>
      </c>
      <c r="F13" s="130">
        <v>0.81679999999999997</v>
      </c>
      <c r="G13" s="130">
        <v>0.80769999999999997</v>
      </c>
      <c r="H13" s="130">
        <v>0.79990000000000006</v>
      </c>
      <c r="I13" s="130">
        <v>0.76149999999999995</v>
      </c>
      <c r="J13" s="130">
        <v>0.74990000000000001</v>
      </c>
      <c r="K13" s="130">
        <v>0.753</v>
      </c>
      <c r="L13" s="130">
        <v>0.753</v>
      </c>
      <c r="M13" s="130">
        <v>0.75660000000000005</v>
      </c>
      <c r="N13" s="130">
        <v>0.74870000000000003</v>
      </c>
    </row>
    <row r="14" spans="1:14" s="77" customFormat="1" ht="15" customHeight="1">
      <c r="A14" s="47"/>
      <c r="B14" s="46"/>
      <c r="C14" s="165" t="s">
        <v>1373</v>
      </c>
      <c r="D14" s="130">
        <v>3.1899999999999998E-2</v>
      </c>
      <c r="E14" s="130">
        <v>3.32E-2</v>
      </c>
      <c r="F14" s="130">
        <v>4.41E-2</v>
      </c>
      <c r="G14" s="130">
        <v>6.4299999999999996E-2</v>
      </c>
      <c r="H14" s="130">
        <v>7.6899999999999996E-2</v>
      </c>
      <c r="I14" s="130">
        <v>0.1118</v>
      </c>
      <c r="J14" s="130">
        <v>0.1313</v>
      </c>
      <c r="K14" s="130">
        <v>0.12889999999999999</v>
      </c>
      <c r="L14" s="130">
        <v>0.12839999999999999</v>
      </c>
      <c r="M14" s="130">
        <v>0.12470000000000001</v>
      </c>
      <c r="N14" s="130">
        <v>0.13200000000000001</v>
      </c>
    </row>
    <row r="15" spans="1:14" s="77" customFormat="1" ht="15" customHeight="1" thickBot="1">
      <c r="A15" s="47" t="s">
        <v>746</v>
      </c>
      <c r="B15" s="46" t="s">
        <v>823</v>
      </c>
      <c r="C15" s="165" t="s">
        <v>1374</v>
      </c>
      <c r="D15" s="130">
        <v>1.04E-2</v>
      </c>
      <c r="E15" s="130">
        <v>1.0500000000000001E-2</v>
      </c>
      <c r="F15" s="130">
        <v>1.4200000000000001E-2</v>
      </c>
      <c r="G15" s="130">
        <v>1.3100000000000001E-2</v>
      </c>
      <c r="H15" s="130">
        <v>1.1900000000000001E-2</v>
      </c>
      <c r="I15" s="130">
        <v>1.21E-2</v>
      </c>
      <c r="J15" s="130">
        <v>1.0999999999999999E-2</v>
      </c>
      <c r="K15" s="130">
        <v>9.7000000000000003E-3</v>
      </c>
      <c r="L15" s="130">
        <v>9.5999999999999992E-3</v>
      </c>
      <c r="M15" s="130">
        <v>8.8000000000000005E-3</v>
      </c>
      <c r="N15" s="130">
        <v>9.1000000000000004E-3</v>
      </c>
    </row>
    <row r="16" spans="1:14" s="19" customFormat="1" ht="15" customHeight="1" thickTop="1" thickBot="1">
      <c r="A16" s="47"/>
      <c r="B16" s="164"/>
      <c r="C16" s="399" t="s">
        <v>824</v>
      </c>
      <c r="D16" s="400"/>
      <c r="E16" s="400"/>
      <c r="F16" s="400"/>
      <c r="G16" s="400"/>
      <c r="H16" s="400"/>
      <c r="I16" s="401"/>
      <c r="J16" s="401"/>
      <c r="K16" s="401"/>
      <c r="L16" s="401"/>
      <c r="M16" s="401"/>
      <c r="N16" s="401"/>
    </row>
    <row r="17" spans="1:14" s="78" customFormat="1" ht="15" customHeight="1" thickTop="1">
      <c r="A17" s="47" t="s">
        <v>746</v>
      </c>
      <c r="B17" s="46" t="s">
        <v>825</v>
      </c>
      <c r="C17" s="165" t="s">
        <v>1375</v>
      </c>
      <c r="D17" s="130">
        <v>0.627</v>
      </c>
      <c r="E17" s="130">
        <v>0.64900000000000002</v>
      </c>
      <c r="F17" s="130">
        <v>0.6583</v>
      </c>
      <c r="G17" s="130">
        <v>0.66920000000000002</v>
      </c>
      <c r="H17" s="130">
        <v>0.66339999999999999</v>
      </c>
      <c r="I17" s="130">
        <v>0.66700000000000004</v>
      </c>
      <c r="J17" s="130">
        <v>0.66420000000000001</v>
      </c>
      <c r="K17" s="130">
        <v>0.64239999999999997</v>
      </c>
      <c r="L17" s="130">
        <v>0.64229999999999998</v>
      </c>
      <c r="M17" s="130">
        <v>0.64849999999999997</v>
      </c>
      <c r="N17" s="130">
        <v>0.66439999999999999</v>
      </c>
    </row>
    <row r="18" spans="1:14" s="77" customFormat="1" ht="15" customHeight="1">
      <c r="A18" s="47" t="s">
        <v>746</v>
      </c>
      <c r="B18" s="46" t="s">
        <v>826</v>
      </c>
      <c r="C18" s="165" t="s">
        <v>1376</v>
      </c>
      <c r="D18" s="130">
        <v>0.373</v>
      </c>
      <c r="E18" s="130">
        <v>0.35099999999999998</v>
      </c>
      <c r="F18" s="130">
        <v>0.3417</v>
      </c>
      <c r="G18" s="130">
        <v>0.33079999999999998</v>
      </c>
      <c r="H18" s="130">
        <v>0.33660000000000001</v>
      </c>
      <c r="I18" s="130">
        <v>0.33300000000000002</v>
      </c>
      <c r="J18" s="130">
        <v>0.33579999999999999</v>
      </c>
      <c r="K18" s="130">
        <v>0.35759999999999997</v>
      </c>
      <c r="L18" s="130">
        <v>0.35770000000000002</v>
      </c>
      <c r="M18" s="130">
        <v>0.35149999999999998</v>
      </c>
      <c r="N18" s="130">
        <v>0.33560000000000001</v>
      </c>
    </row>
    <row r="19" spans="1:14" s="77" customFormat="1" ht="15" customHeight="1" thickBot="1">
      <c r="A19" s="47" t="s">
        <v>746</v>
      </c>
      <c r="B19" s="46" t="s">
        <v>827</v>
      </c>
      <c r="C19" s="165" t="s">
        <v>828</v>
      </c>
      <c r="D19" s="168">
        <v>766.24950000000001</v>
      </c>
      <c r="E19" s="168">
        <v>865.5412</v>
      </c>
      <c r="F19" s="168">
        <v>609.94619999999998</v>
      </c>
      <c r="G19" s="168">
        <v>707.55370000000005</v>
      </c>
      <c r="H19" s="168">
        <v>983.17790000000002</v>
      </c>
      <c r="I19" s="168">
        <v>1005.6419</v>
      </c>
      <c r="J19" s="168">
        <v>989.57100000000003</v>
      </c>
      <c r="K19" s="168">
        <v>961.28790000000004</v>
      </c>
      <c r="L19" s="168">
        <v>961.77089999999998</v>
      </c>
      <c r="M19" s="168">
        <v>951.07349999999997</v>
      </c>
      <c r="N19" s="168">
        <v>961.66</v>
      </c>
    </row>
    <row r="20" spans="1:14" s="19" customFormat="1" ht="15" customHeight="1" thickTop="1" thickBot="1">
      <c r="A20" s="47"/>
      <c r="B20" s="164"/>
      <c r="C20" s="399" t="s">
        <v>829</v>
      </c>
      <c r="D20" s="400"/>
      <c r="E20" s="400"/>
      <c r="F20" s="400"/>
      <c r="G20" s="400"/>
      <c r="H20" s="400"/>
      <c r="I20" s="401"/>
      <c r="J20" s="401"/>
      <c r="K20" s="401"/>
      <c r="L20" s="401"/>
      <c r="M20" s="401"/>
      <c r="N20" s="401"/>
    </row>
    <row r="21" spans="1:14" s="78" customFormat="1" ht="15" customHeight="1" thickTop="1">
      <c r="A21" s="47" t="s">
        <v>746</v>
      </c>
      <c r="B21" s="46" t="s">
        <v>830</v>
      </c>
      <c r="C21" s="165" t="s">
        <v>831</v>
      </c>
      <c r="D21" s="130">
        <v>0.98519999999999996</v>
      </c>
      <c r="E21" s="130">
        <v>0.98529999999999995</v>
      </c>
      <c r="F21" s="130">
        <v>0.98480000000000001</v>
      </c>
      <c r="G21" s="130">
        <v>0.98360000000000003</v>
      </c>
      <c r="H21" s="130">
        <v>0.98329999999999995</v>
      </c>
      <c r="I21" s="130">
        <v>0.98209999999999997</v>
      </c>
      <c r="J21" s="130">
        <v>0.98540000000000005</v>
      </c>
      <c r="K21" s="130">
        <v>0.98509999999999998</v>
      </c>
      <c r="L21" s="130">
        <v>0.9819</v>
      </c>
      <c r="M21" s="130">
        <v>0.9788</v>
      </c>
      <c r="N21" s="130">
        <v>0.97519999999999996</v>
      </c>
    </row>
    <row r="22" spans="1:14" s="77" customFormat="1" ht="15" customHeight="1">
      <c r="A22" s="47" t="s">
        <v>746</v>
      </c>
      <c r="B22" s="46" t="s">
        <v>832</v>
      </c>
      <c r="C22" s="165" t="s">
        <v>833</v>
      </c>
      <c r="D22" s="130">
        <v>1.15E-2</v>
      </c>
      <c r="E22" s="130">
        <v>1.3100000000000001E-2</v>
      </c>
      <c r="F22" s="130">
        <v>1.7000000000000001E-2</v>
      </c>
      <c r="G22" s="130">
        <v>2.0199999999999999E-2</v>
      </c>
      <c r="H22" s="130">
        <v>2.7699999999999999E-2</v>
      </c>
      <c r="I22" s="130">
        <v>3.9199999999999999E-2</v>
      </c>
      <c r="J22" s="130">
        <v>4.6100000000000002E-2</v>
      </c>
      <c r="K22" s="130">
        <v>0.2195</v>
      </c>
      <c r="L22" s="130">
        <v>0.2185</v>
      </c>
      <c r="M22" s="130">
        <v>0.19109999999999999</v>
      </c>
      <c r="N22" s="130">
        <v>0.18770000000000001</v>
      </c>
    </row>
    <row r="23" spans="1:14" s="77" customFormat="1" ht="15" customHeight="1">
      <c r="A23" s="47" t="s">
        <v>746</v>
      </c>
      <c r="B23" s="46" t="s">
        <v>834</v>
      </c>
      <c r="C23" s="165" t="s">
        <v>835</v>
      </c>
      <c r="D23" s="130">
        <v>1.4800000000000001E-2</v>
      </c>
      <c r="E23" s="130">
        <v>1.47E-2</v>
      </c>
      <c r="F23" s="130">
        <v>1.52E-2</v>
      </c>
      <c r="G23" s="130">
        <v>1.6400000000000001E-2</v>
      </c>
      <c r="H23" s="130">
        <v>1.67E-2</v>
      </c>
      <c r="I23" s="130">
        <v>1.7899999999999999E-2</v>
      </c>
      <c r="J23" s="130">
        <v>1.46E-2</v>
      </c>
      <c r="K23" s="130">
        <v>1.49E-2</v>
      </c>
      <c r="L23" s="130">
        <v>1.8100000000000002E-2</v>
      </c>
      <c r="M23" s="130">
        <v>2.12E-2</v>
      </c>
      <c r="N23" s="130">
        <v>2.4799999999999999E-2</v>
      </c>
    </row>
    <row r="24" spans="1:14" s="77" customFormat="1" ht="15" customHeight="1">
      <c r="A24" s="47" t="s">
        <v>746</v>
      </c>
      <c r="B24" s="46" t="s">
        <v>836</v>
      </c>
      <c r="C24" s="165" t="s">
        <v>837</v>
      </c>
      <c r="D24" s="130">
        <v>8.9999999999999993E-3</v>
      </c>
      <c r="E24" s="130">
        <v>1.12E-2</v>
      </c>
      <c r="F24" s="130">
        <v>1.4999999999999999E-2</v>
      </c>
      <c r="G24" s="130">
        <v>1.7999999999999999E-2</v>
      </c>
      <c r="H24" s="130">
        <v>2.5399999999999999E-2</v>
      </c>
      <c r="I24" s="130">
        <v>3.5900000000000001E-2</v>
      </c>
      <c r="J24" s="130">
        <v>4.2799999999999998E-2</v>
      </c>
      <c r="K24" s="130">
        <v>0.218</v>
      </c>
      <c r="L24" s="130">
        <v>0.215</v>
      </c>
      <c r="M24" s="130">
        <v>0.1832</v>
      </c>
      <c r="N24" s="130">
        <v>0.17780000000000001</v>
      </c>
    </row>
    <row r="25" spans="1:14" s="77" customFormat="1" ht="15" customHeight="1">
      <c r="A25" s="47" t="s">
        <v>746</v>
      </c>
      <c r="B25" s="46" t="s">
        <v>838</v>
      </c>
      <c r="C25" s="165" t="s">
        <v>839</v>
      </c>
      <c r="D25" s="130">
        <v>0.22670000000000001</v>
      </c>
      <c r="E25" s="130">
        <v>0.16039999999999999</v>
      </c>
      <c r="F25" s="130">
        <v>0.1305</v>
      </c>
      <c r="G25" s="130">
        <v>0.12189999999999999</v>
      </c>
      <c r="H25" s="130">
        <v>9.8299999999999998E-2</v>
      </c>
      <c r="I25" s="130">
        <v>0.1016</v>
      </c>
      <c r="J25" s="130">
        <v>8.5800000000000001E-2</v>
      </c>
      <c r="K25" s="130">
        <v>2.1999999999999999E-2</v>
      </c>
      <c r="L25" s="130">
        <v>3.4000000000000002E-2</v>
      </c>
      <c r="M25" s="130">
        <v>6.1600000000000002E-2</v>
      </c>
      <c r="N25" s="130">
        <v>7.6100000000000001E-2</v>
      </c>
    </row>
    <row r="26" spans="1:14" s="77" customFormat="1" ht="15" customHeight="1">
      <c r="A26" s="47" t="s">
        <v>746</v>
      </c>
      <c r="B26" s="46" t="s">
        <v>840</v>
      </c>
      <c r="C26" s="165" t="s">
        <v>841</v>
      </c>
      <c r="D26" s="130">
        <v>9.1000000000000004E-3</v>
      </c>
      <c r="E26" s="130">
        <v>8.6E-3</v>
      </c>
      <c r="F26" s="130">
        <v>8.3999999999999995E-3</v>
      </c>
      <c r="G26" s="130">
        <v>8.6E-3</v>
      </c>
      <c r="H26" s="130">
        <v>8.3999999999999995E-3</v>
      </c>
      <c r="I26" s="130">
        <v>8.8000000000000005E-3</v>
      </c>
      <c r="J26" s="130">
        <v>4.8000000000000001E-2</v>
      </c>
      <c r="K26" s="130">
        <v>5.6500000000000002E-2</v>
      </c>
      <c r="L26" s="130">
        <v>5.5500000000000001E-2</v>
      </c>
      <c r="M26" s="130">
        <v>4.6600000000000003E-2</v>
      </c>
      <c r="N26" s="130">
        <v>4.41E-2</v>
      </c>
    </row>
    <row r="27" spans="1:14" s="77" customFormat="1" ht="15" customHeight="1">
      <c r="A27" s="47" t="s">
        <v>746</v>
      </c>
      <c r="B27" s="46" t="s">
        <v>842</v>
      </c>
      <c r="C27" s="165" t="s">
        <v>1377</v>
      </c>
      <c r="D27" s="130">
        <v>3.8899999999999997E-2</v>
      </c>
      <c r="E27" s="130">
        <v>3.49E-2</v>
      </c>
      <c r="F27" s="130">
        <v>3.3099999999999997E-2</v>
      </c>
      <c r="G27" s="130">
        <v>3.39E-2</v>
      </c>
      <c r="H27" s="130">
        <v>3.3099999999999997E-2</v>
      </c>
      <c r="I27" s="130">
        <v>3.3700000000000001E-2</v>
      </c>
      <c r="J27" s="130">
        <v>3.8600000000000002E-2</v>
      </c>
      <c r="K27" s="130">
        <v>3.8100000000000002E-2</v>
      </c>
      <c r="L27" s="130">
        <v>3.8600000000000002E-2</v>
      </c>
      <c r="M27" s="130">
        <v>3.7600000000000001E-2</v>
      </c>
      <c r="N27" s="130">
        <v>3.8699999999999998E-2</v>
      </c>
    </row>
    <row r="28" spans="1:14" s="77" customFormat="1" ht="15" customHeight="1">
      <c r="A28" s="47" t="s">
        <v>746</v>
      </c>
      <c r="B28" s="46" t="s">
        <v>843</v>
      </c>
      <c r="C28" s="165" t="s">
        <v>844</v>
      </c>
      <c r="D28" s="130">
        <v>0.97019999999999995</v>
      </c>
      <c r="E28" s="130">
        <v>0.97050000000000003</v>
      </c>
      <c r="F28" s="130">
        <v>0.97340000000000004</v>
      </c>
      <c r="G28" s="130">
        <v>0.96760000000000002</v>
      </c>
      <c r="H28" s="130">
        <v>0.96679999999999999</v>
      </c>
      <c r="I28" s="130">
        <v>0.96589999999999998</v>
      </c>
      <c r="J28" s="130">
        <v>0.96899999999999997</v>
      </c>
      <c r="K28" s="130">
        <v>0.96640000000000004</v>
      </c>
      <c r="L28" s="130">
        <v>0.96240000000000003</v>
      </c>
      <c r="M28" s="130">
        <v>0.96109999999999995</v>
      </c>
      <c r="N28" s="130">
        <v>0.95520000000000005</v>
      </c>
    </row>
    <row r="29" spans="1:14" s="77" customFormat="1" ht="15" customHeight="1">
      <c r="A29" s="47" t="s">
        <v>746</v>
      </c>
      <c r="B29" s="46" t="s">
        <v>845</v>
      </c>
      <c r="C29" s="165" t="s">
        <v>846</v>
      </c>
      <c r="D29" s="130">
        <v>1.21E-2</v>
      </c>
      <c r="E29" s="130">
        <v>1.18E-2</v>
      </c>
      <c r="F29" s="130">
        <v>9.2999999999999992E-3</v>
      </c>
      <c r="G29" s="130">
        <v>1.1299999999999999E-2</v>
      </c>
      <c r="H29" s="130">
        <v>1.29E-2</v>
      </c>
      <c r="I29" s="130">
        <v>1.14E-2</v>
      </c>
      <c r="J29" s="130">
        <v>8.0000000000000002E-3</v>
      </c>
      <c r="K29" s="130">
        <v>1.0800000000000001E-2</v>
      </c>
      <c r="L29" s="130">
        <v>1.29E-2</v>
      </c>
      <c r="M29" s="130">
        <v>1.17E-2</v>
      </c>
      <c r="N29" s="130">
        <v>1.5599999999999999E-2</v>
      </c>
    </row>
    <row r="30" spans="1:14" s="77" customFormat="1" ht="15" customHeight="1">
      <c r="A30" s="47" t="s">
        <v>746</v>
      </c>
      <c r="B30" s="46" t="s">
        <v>847</v>
      </c>
      <c r="C30" s="165" t="s">
        <v>848</v>
      </c>
      <c r="D30" s="130">
        <v>2.5999999999999999E-3</v>
      </c>
      <c r="E30" s="130">
        <v>2.5999999999999999E-3</v>
      </c>
      <c r="F30" s="130">
        <v>3.0999999999999999E-3</v>
      </c>
      <c r="G30" s="130">
        <v>4.5999999999999999E-3</v>
      </c>
      <c r="H30" s="130">
        <v>3.8999999999999998E-3</v>
      </c>
      <c r="I30" s="130">
        <v>5.4999999999999997E-3</v>
      </c>
      <c r="J30" s="130">
        <v>1.5E-3</v>
      </c>
      <c r="K30" s="130">
        <v>3.0999999999999999E-3</v>
      </c>
      <c r="L30" s="130">
        <v>4.4999999999999997E-3</v>
      </c>
      <c r="M30" s="130">
        <v>4.7999999999999996E-3</v>
      </c>
      <c r="N30" s="130">
        <v>4.4999999999999997E-3</v>
      </c>
    </row>
    <row r="31" spans="1:14" s="77" customFormat="1" ht="15" customHeight="1">
      <c r="A31" s="47" t="s">
        <v>746</v>
      </c>
      <c r="B31" s="46" t="s">
        <v>849</v>
      </c>
      <c r="C31" s="165" t="s">
        <v>850</v>
      </c>
      <c r="D31" s="130">
        <v>2.3E-3</v>
      </c>
      <c r="E31" s="130">
        <v>2.8E-3</v>
      </c>
      <c r="F31" s="130">
        <v>2.2000000000000001E-3</v>
      </c>
      <c r="G31" s="130">
        <v>2.0999999999999999E-3</v>
      </c>
      <c r="H31" s="130">
        <v>3.2000000000000002E-3</v>
      </c>
      <c r="I31" s="130">
        <v>2.5999999999999999E-3</v>
      </c>
      <c r="J31" s="130">
        <v>3.8E-3</v>
      </c>
      <c r="K31" s="130">
        <v>3.7000000000000002E-3</v>
      </c>
      <c r="L31" s="130">
        <v>3.5999999999999999E-3</v>
      </c>
      <c r="M31" s="130">
        <v>3.5999999999999999E-3</v>
      </c>
      <c r="N31" s="130">
        <v>4.0000000000000001E-3</v>
      </c>
    </row>
    <row r="32" spans="1:14" s="77" customFormat="1" ht="15" customHeight="1">
      <c r="A32" s="47" t="s">
        <v>746</v>
      </c>
      <c r="B32" s="46" t="s">
        <v>851</v>
      </c>
      <c r="C32" s="165" t="s">
        <v>852</v>
      </c>
      <c r="D32" s="130">
        <v>2.0999999999999999E-3</v>
      </c>
      <c r="E32" s="130">
        <v>1.6000000000000001E-3</v>
      </c>
      <c r="F32" s="130">
        <v>1.8E-3</v>
      </c>
      <c r="G32" s="130">
        <v>2.8E-3</v>
      </c>
      <c r="H32" s="130">
        <v>2.0999999999999999E-3</v>
      </c>
      <c r="I32" s="130">
        <v>3.0000000000000001E-3</v>
      </c>
      <c r="J32" s="130">
        <v>4.1000000000000003E-3</v>
      </c>
      <c r="K32" s="130">
        <v>2.3999999999999998E-3</v>
      </c>
      <c r="L32" s="130">
        <v>2.5999999999999999E-3</v>
      </c>
      <c r="M32" s="130">
        <v>4.1999999999999997E-3</v>
      </c>
      <c r="N32" s="130">
        <v>5.7999999999999996E-3</v>
      </c>
    </row>
    <row r="33" spans="1:14" s="77" customFormat="1" ht="15" customHeight="1" thickBot="1">
      <c r="A33" s="47" t="s">
        <v>746</v>
      </c>
      <c r="B33" s="165" t="s">
        <v>853</v>
      </c>
      <c r="C33" s="165" t="s">
        <v>854</v>
      </c>
      <c r="D33" s="130">
        <v>1.03E-2</v>
      </c>
      <c r="E33" s="130">
        <v>1.01E-2</v>
      </c>
      <c r="F33" s="130">
        <v>9.7999999999999997E-3</v>
      </c>
      <c r="G33" s="130">
        <v>1.0699999999999999E-2</v>
      </c>
      <c r="H33" s="130">
        <v>1.0699999999999999E-2</v>
      </c>
      <c r="I33" s="130">
        <v>1.1299999999999999E-2</v>
      </c>
      <c r="J33" s="130">
        <v>1.34E-2</v>
      </c>
      <c r="K33" s="130">
        <v>1.3299999999999999E-2</v>
      </c>
      <c r="L33" s="130">
        <v>1.38E-2</v>
      </c>
      <c r="M33" s="130">
        <v>1.43E-2</v>
      </c>
      <c r="N33" s="130">
        <v>1.47E-2</v>
      </c>
    </row>
    <row r="34" spans="1:14" s="19" customFormat="1" ht="15" customHeight="1" thickTop="1" thickBot="1">
      <c r="A34" s="47"/>
      <c r="B34" s="164"/>
      <c r="C34" s="399" t="s">
        <v>538</v>
      </c>
      <c r="D34" s="400"/>
      <c r="E34" s="400"/>
      <c r="F34" s="400"/>
      <c r="G34" s="400"/>
      <c r="H34" s="400"/>
      <c r="I34" s="401"/>
      <c r="J34" s="401"/>
      <c r="K34" s="401"/>
      <c r="L34" s="401"/>
      <c r="M34" s="401"/>
      <c r="N34" s="401"/>
    </row>
    <row r="35" spans="1:14" s="78" customFormat="1" ht="15" customHeight="1" thickTop="1">
      <c r="A35" s="47" t="s">
        <v>746</v>
      </c>
      <c r="B35" s="46" t="s">
        <v>855</v>
      </c>
      <c r="C35" s="165" t="s">
        <v>856</v>
      </c>
      <c r="D35" s="130">
        <v>0.31059999999999999</v>
      </c>
      <c r="E35" s="130">
        <v>0.37790000000000001</v>
      </c>
      <c r="F35" s="130">
        <v>0.28689999999999999</v>
      </c>
      <c r="G35" s="130">
        <v>0.2949</v>
      </c>
      <c r="H35" s="130">
        <v>0.26900000000000002</v>
      </c>
      <c r="I35" s="130">
        <v>0.27900000000000003</v>
      </c>
      <c r="J35" s="130">
        <v>0.31929999999999997</v>
      </c>
      <c r="K35" s="130">
        <v>0.29499999999999998</v>
      </c>
      <c r="L35" s="130">
        <v>0.2702</v>
      </c>
      <c r="M35" s="130">
        <v>0.2918</v>
      </c>
      <c r="N35" s="130">
        <v>0.2382</v>
      </c>
    </row>
    <row r="36" spans="1:14" s="77" customFormat="1" ht="15" customHeight="1">
      <c r="A36" s="47" t="s">
        <v>746</v>
      </c>
      <c r="B36" s="46" t="s">
        <v>857</v>
      </c>
      <c r="C36" s="165" t="s">
        <v>858</v>
      </c>
      <c r="D36" s="130">
        <v>0.70289999999999997</v>
      </c>
      <c r="E36" s="130">
        <v>0.68769999999999998</v>
      </c>
      <c r="F36" s="130">
        <v>0.63249999999999995</v>
      </c>
      <c r="G36" s="130">
        <v>0.66339999999999999</v>
      </c>
      <c r="H36" s="130">
        <v>0.59150000000000003</v>
      </c>
      <c r="I36" s="130">
        <v>0.5907</v>
      </c>
      <c r="J36" s="130">
        <v>0.59860000000000002</v>
      </c>
      <c r="K36" s="130">
        <v>0.59830000000000005</v>
      </c>
      <c r="L36" s="130">
        <v>0.57609999999999995</v>
      </c>
      <c r="M36" s="130">
        <v>0.57550000000000001</v>
      </c>
      <c r="N36" s="130">
        <v>0.5363</v>
      </c>
    </row>
    <row r="37" spans="1:14" s="77" customFormat="1" ht="15" customHeight="1">
      <c r="A37" s="47" t="s">
        <v>746</v>
      </c>
      <c r="B37" s="46" t="s">
        <v>859</v>
      </c>
      <c r="C37" s="165" t="s">
        <v>860</v>
      </c>
      <c r="D37" s="130">
        <v>0.38890000000000002</v>
      </c>
      <c r="E37" s="130">
        <v>0.38850000000000001</v>
      </c>
      <c r="F37" s="130">
        <v>0.32100000000000001</v>
      </c>
      <c r="G37" s="130">
        <v>0.307</v>
      </c>
      <c r="H37" s="130">
        <v>0.26650000000000001</v>
      </c>
      <c r="I37" s="130">
        <v>0.23130000000000001</v>
      </c>
      <c r="J37" s="130">
        <v>0.2382</v>
      </c>
      <c r="K37" s="130">
        <v>0.23699999999999999</v>
      </c>
      <c r="L37" s="130">
        <v>0.22639999999999999</v>
      </c>
      <c r="M37" s="130">
        <v>0.22550000000000001</v>
      </c>
      <c r="N37" s="130">
        <v>0.19980000000000001</v>
      </c>
    </row>
    <row r="38" spans="1:14" s="77" customFormat="1" ht="15" customHeight="1">
      <c r="A38" s="47" t="s">
        <v>746</v>
      </c>
      <c r="B38" s="46" t="s">
        <v>861</v>
      </c>
      <c r="C38" s="165" t="s">
        <v>862</v>
      </c>
      <c r="D38" s="130">
        <v>0.35809999999999997</v>
      </c>
      <c r="E38" s="130">
        <v>0.35980000000000001</v>
      </c>
      <c r="F38" s="130">
        <v>0.29580000000000001</v>
      </c>
      <c r="G38" s="130">
        <v>0.28510000000000002</v>
      </c>
      <c r="H38" s="130">
        <v>0.24759999999999999</v>
      </c>
      <c r="I38" s="130">
        <v>0.2142</v>
      </c>
      <c r="J38" s="130">
        <v>0.22259999999999999</v>
      </c>
      <c r="K38" s="130">
        <v>0.22120000000000001</v>
      </c>
      <c r="L38" s="130">
        <v>0.2114</v>
      </c>
      <c r="M38" s="130">
        <v>0.2102</v>
      </c>
      <c r="N38" s="130">
        <v>0.18609999999999999</v>
      </c>
    </row>
    <row r="39" spans="1:14" s="77" customFormat="1" ht="15" customHeight="1" thickBot="1">
      <c r="A39" s="47" t="s">
        <v>746</v>
      </c>
      <c r="B39" s="46" t="s">
        <v>863</v>
      </c>
      <c r="C39" s="103" t="s">
        <v>1192</v>
      </c>
      <c r="D39" s="130">
        <v>0.64071235319503184</v>
      </c>
      <c r="E39" s="130">
        <v>0.57018982552360753</v>
      </c>
      <c r="F39" s="130">
        <v>0.55072434718144692</v>
      </c>
      <c r="G39" s="130">
        <v>0.27139999999999997</v>
      </c>
      <c r="H39" s="130">
        <v>0.49340000000000001</v>
      </c>
      <c r="I39" s="130">
        <v>0.4173</v>
      </c>
      <c r="J39" s="130">
        <v>0.44450000000000001</v>
      </c>
      <c r="K39" s="130">
        <v>0.45450000000000002</v>
      </c>
      <c r="L39" s="130">
        <v>0.4204</v>
      </c>
      <c r="M39" s="130">
        <v>0.43709999999999999</v>
      </c>
      <c r="N39" s="130">
        <v>0.3841</v>
      </c>
    </row>
    <row r="40" spans="1:14" s="19" customFormat="1" ht="15" customHeight="1" thickTop="1" thickBot="1">
      <c r="A40" s="47"/>
      <c r="B40" s="164"/>
      <c r="C40" s="399" t="s">
        <v>543</v>
      </c>
      <c r="D40" s="400"/>
      <c r="E40" s="400"/>
      <c r="F40" s="400"/>
      <c r="G40" s="400"/>
      <c r="H40" s="400"/>
      <c r="I40" s="401"/>
      <c r="J40" s="401"/>
      <c r="K40" s="401"/>
      <c r="L40" s="401"/>
      <c r="M40" s="401"/>
      <c r="N40" s="401"/>
    </row>
    <row r="41" spans="1:14" s="78" customFormat="1" ht="15" customHeight="1" thickTop="1">
      <c r="A41" s="47" t="s">
        <v>746</v>
      </c>
      <c r="B41" s="46" t="s">
        <v>864</v>
      </c>
      <c r="C41" s="165" t="s">
        <v>865</v>
      </c>
      <c r="D41" s="130">
        <v>7.9399999999999998E-2</v>
      </c>
      <c r="E41" s="130">
        <v>7.3800000000000004E-2</v>
      </c>
      <c r="F41" s="130">
        <v>7.8700000000000006E-2</v>
      </c>
      <c r="G41" s="130">
        <v>7.1199999999999999E-2</v>
      </c>
      <c r="H41" s="130">
        <v>7.1099999999999997E-2</v>
      </c>
      <c r="I41" s="130">
        <v>7.3599999999999999E-2</v>
      </c>
      <c r="J41" s="130">
        <v>6.54E-2</v>
      </c>
      <c r="K41" s="130">
        <v>6.6600000000000006E-2</v>
      </c>
      <c r="L41" s="130">
        <v>6.6299999999999998E-2</v>
      </c>
      <c r="M41" s="130">
        <v>6.7799999999999999E-2</v>
      </c>
      <c r="N41" s="130">
        <v>6.8599999999999994E-2</v>
      </c>
    </row>
    <row r="42" spans="1:14" s="77" customFormat="1" ht="15" customHeight="1">
      <c r="A42" s="47" t="s">
        <v>746</v>
      </c>
      <c r="B42" s="46" t="s">
        <v>866</v>
      </c>
      <c r="C42" s="165" t="s">
        <v>867</v>
      </c>
      <c r="D42" s="130">
        <v>7.17E-2</v>
      </c>
      <c r="E42" s="130">
        <v>6.6199999999999995E-2</v>
      </c>
      <c r="F42" s="130">
        <v>6.9599999999999995E-2</v>
      </c>
      <c r="G42" s="130">
        <v>6.4399999999999999E-2</v>
      </c>
      <c r="H42" s="130">
        <v>6.4799999999999996E-2</v>
      </c>
      <c r="I42" s="130">
        <v>6.7599999999999993E-2</v>
      </c>
      <c r="J42" s="130">
        <v>6.1499999999999999E-2</v>
      </c>
      <c r="K42" s="130">
        <v>6.3E-2</v>
      </c>
      <c r="L42" s="130">
        <v>6.2799999999999995E-2</v>
      </c>
      <c r="M42" s="130">
        <v>6.4000000000000001E-2</v>
      </c>
      <c r="N42" s="130">
        <v>6.5100000000000005E-2</v>
      </c>
    </row>
    <row r="43" spans="1:14" s="77" customFormat="1" ht="15" customHeight="1">
      <c r="A43" s="47" t="s">
        <v>746</v>
      </c>
      <c r="B43" s="46" t="s">
        <v>868</v>
      </c>
      <c r="C43" s="165" t="s">
        <v>869</v>
      </c>
      <c r="D43" s="130">
        <v>0.1128</v>
      </c>
      <c r="E43" s="130">
        <v>0.1197</v>
      </c>
      <c r="F43" s="130">
        <v>0.12809999999999999</v>
      </c>
      <c r="G43" s="130">
        <v>0.1552</v>
      </c>
      <c r="H43" s="130">
        <v>0.16569999999999999</v>
      </c>
      <c r="I43" s="130">
        <v>0.1739</v>
      </c>
      <c r="J43" s="130">
        <v>0.1479</v>
      </c>
      <c r="K43" s="130">
        <v>0.1452</v>
      </c>
      <c r="L43" s="130">
        <v>0.1789</v>
      </c>
      <c r="M43" s="130">
        <v>0.20610000000000001</v>
      </c>
      <c r="N43" s="130">
        <v>0.24840000000000001</v>
      </c>
    </row>
    <row r="44" spans="1:14" s="77" customFormat="1" ht="15" customHeight="1">
      <c r="A44" s="47" t="s">
        <v>746</v>
      </c>
      <c r="B44" s="46" t="s">
        <v>870</v>
      </c>
      <c r="C44" s="165" t="s">
        <v>871</v>
      </c>
      <c r="D44" s="130">
        <v>1.9900000000000001E-2</v>
      </c>
      <c r="E44" s="130">
        <v>1.7100000000000001E-2</v>
      </c>
      <c r="F44" s="130">
        <v>1.8700000000000001E-2</v>
      </c>
      <c r="G44" s="130">
        <v>2.3300000000000001E-2</v>
      </c>
      <c r="H44" s="130">
        <v>2.7E-2</v>
      </c>
      <c r="I44" s="130">
        <v>3.8800000000000001E-2</v>
      </c>
      <c r="J44" s="130">
        <v>4.02E-2</v>
      </c>
      <c r="K44" s="130">
        <v>4.7100000000000003E-2</v>
      </c>
      <c r="L44" s="130">
        <v>7.3400000000000007E-2</v>
      </c>
      <c r="M44" s="130">
        <v>0.1147</v>
      </c>
      <c r="N44" s="130">
        <v>0.1429</v>
      </c>
    </row>
    <row r="45" spans="1:14" s="77" customFormat="1" ht="15" customHeight="1">
      <c r="A45" s="47" t="s">
        <v>746</v>
      </c>
      <c r="B45" s="46" t="s">
        <v>872</v>
      </c>
      <c r="C45" s="165" t="s">
        <v>873</v>
      </c>
      <c r="D45" s="130">
        <v>3.8300000000000001E-2</v>
      </c>
      <c r="E45" s="130">
        <v>3.8800000000000001E-2</v>
      </c>
      <c r="F45" s="130">
        <v>4.4299999999999999E-2</v>
      </c>
      <c r="G45" s="130">
        <v>5.5800000000000002E-2</v>
      </c>
      <c r="H45" s="130">
        <v>6.3299999999999995E-2</v>
      </c>
      <c r="I45" s="130">
        <v>7.2599999999999998E-2</v>
      </c>
      <c r="J45" s="130">
        <v>4.5999999999999999E-2</v>
      </c>
      <c r="K45" s="130">
        <v>5.8000000000000003E-2</v>
      </c>
      <c r="L45" s="130">
        <v>8.4699999999999998E-2</v>
      </c>
      <c r="M45" s="130">
        <v>0.10050000000000001</v>
      </c>
      <c r="N45" s="130">
        <v>0.12839999999999999</v>
      </c>
    </row>
    <row r="46" spans="1:14" s="77" customFormat="1" ht="15" customHeight="1" thickBot="1">
      <c r="A46" s="47" t="s">
        <v>746</v>
      </c>
      <c r="B46" s="46" t="s">
        <v>874</v>
      </c>
      <c r="C46" s="165" t="s">
        <v>875</v>
      </c>
      <c r="D46" s="130">
        <v>0.1231</v>
      </c>
      <c r="E46" s="130">
        <v>0.1201</v>
      </c>
      <c r="F46" s="130">
        <v>0.12089999999999999</v>
      </c>
      <c r="G46" s="130">
        <v>0.11890000000000001</v>
      </c>
      <c r="H46" s="130">
        <v>0.1191</v>
      </c>
      <c r="I46" s="130">
        <v>0.1229</v>
      </c>
      <c r="J46" s="130">
        <v>0.12189999999999999</v>
      </c>
      <c r="K46" s="130">
        <v>0.11990000000000001</v>
      </c>
      <c r="L46" s="130">
        <v>0.1198</v>
      </c>
      <c r="M46" s="130">
        <v>0.1182</v>
      </c>
      <c r="N46" s="130">
        <v>0.12039999999999999</v>
      </c>
    </row>
    <row r="47" spans="1:14" s="45" customFormat="1" ht="15" customHeight="1" thickTop="1" thickBot="1">
      <c r="A47" s="47"/>
      <c r="B47" s="164"/>
      <c r="C47" s="399" t="s">
        <v>876</v>
      </c>
      <c r="D47" s="400"/>
      <c r="E47" s="400"/>
      <c r="F47" s="400"/>
      <c r="G47" s="400"/>
      <c r="H47" s="400"/>
      <c r="I47" s="401"/>
      <c r="J47" s="401"/>
      <c r="K47" s="401"/>
      <c r="L47" s="401"/>
      <c r="M47" s="401"/>
      <c r="N47" s="401"/>
    </row>
    <row r="48" spans="1:14" s="78" customFormat="1" ht="15" customHeight="1" thickTop="1">
      <c r="A48" s="47" t="s">
        <v>746</v>
      </c>
      <c r="B48" s="46" t="s">
        <v>877</v>
      </c>
      <c r="C48" s="165" t="s">
        <v>878</v>
      </c>
      <c r="D48" s="130">
        <v>0.83209999999999995</v>
      </c>
      <c r="E48" s="130">
        <v>0.79869999999999997</v>
      </c>
      <c r="F48" s="130">
        <v>0.8569</v>
      </c>
      <c r="G48" s="130">
        <v>0.85750000000000004</v>
      </c>
      <c r="H48" s="130">
        <v>0.86839999999999995</v>
      </c>
      <c r="I48" s="130">
        <v>0.87450000000000006</v>
      </c>
      <c r="J48" s="130">
        <v>0.83479999999999999</v>
      </c>
      <c r="K48" s="130">
        <v>0.83789999999999998</v>
      </c>
      <c r="L48" s="130">
        <v>0.8458</v>
      </c>
      <c r="M48" s="130">
        <v>0.84199999999999997</v>
      </c>
      <c r="N48" s="130">
        <v>0.8629</v>
      </c>
    </row>
    <row r="49" spans="1:14" s="77" customFormat="1" ht="15" customHeight="1">
      <c r="A49" s="47" t="s">
        <v>746</v>
      </c>
      <c r="B49" s="46" t="s">
        <v>879</v>
      </c>
      <c r="C49" s="165" t="s">
        <v>880</v>
      </c>
      <c r="D49" s="130">
        <v>0.61380000000000001</v>
      </c>
      <c r="E49" s="130">
        <v>0.63</v>
      </c>
      <c r="F49" s="130">
        <v>0.625</v>
      </c>
      <c r="G49" s="130">
        <v>0.66369999999999996</v>
      </c>
      <c r="H49" s="130">
        <v>0.68120000000000003</v>
      </c>
      <c r="I49" s="130">
        <v>0.69510000000000005</v>
      </c>
      <c r="J49" s="130">
        <v>0.71599999999999997</v>
      </c>
      <c r="K49" s="130">
        <v>0.71589999999999998</v>
      </c>
      <c r="L49" s="130">
        <v>0.7137</v>
      </c>
      <c r="M49" s="130">
        <v>0.71899999999999997</v>
      </c>
      <c r="N49" s="130">
        <v>0.72189999999999999</v>
      </c>
    </row>
    <row r="50" spans="1:14" s="77" customFormat="1" ht="15" customHeight="1">
      <c r="A50" s="47" t="s">
        <v>746</v>
      </c>
      <c r="B50" s="46" t="s">
        <v>881</v>
      </c>
      <c r="C50" s="165" t="s">
        <v>882</v>
      </c>
      <c r="D50" s="130">
        <v>0.46039999999999998</v>
      </c>
      <c r="E50" s="130">
        <v>0.35759999999999997</v>
      </c>
      <c r="F50" s="130">
        <v>0.47360000000000002</v>
      </c>
      <c r="G50" s="130">
        <v>0.38100000000000001</v>
      </c>
      <c r="H50" s="130">
        <v>0.36320000000000002</v>
      </c>
      <c r="I50" s="130">
        <v>0.34939999999999999</v>
      </c>
      <c r="J50" s="130">
        <v>0.2422</v>
      </c>
      <c r="K50" s="130">
        <v>0.24909999999999999</v>
      </c>
      <c r="L50" s="130">
        <v>0.26450000000000001</v>
      </c>
      <c r="M50" s="130">
        <v>0.25130000000000002</v>
      </c>
      <c r="N50" s="130">
        <v>0.27839999999999998</v>
      </c>
    </row>
    <row r="51" spans="1:14" s="77" customFormat="1" ht="15" customHeight="1">
      <c r="A51" s="47" t="s">
        <v>746</v>
      </c>
      <c r="B51" s="46" t="s">
        <v>883</v>
      </c>
      <c r="C51" s="165" t="s">
        <v>884</v>
      </c>
      <c r="D51" s="130">
        <v>2.3424999999999998</v>
      </c>
      <c r="E51" s="130">
        <v>3.0400999999999998</v>
      </c>
      <c r="F51" s="130">
        <v>2.0558000000000001</v>
      </c>
      <c r="G51" s="130">
        <v>2.2130999999999998</v>
      </c>
      <c r="H51" s="130">
        <v>2.0322</v>
      </c>
      <c r="I51" s="130">
        <v>1.8559000000000001</v>
      </c>
      <c r="J51" s="130">
        <v>2.6886999999999999</v>
      </c>
      <c r="K51" s="130">
        <v>2.5731999999999999</v>
      </c>
      <c r="L51" s="130">
        <v>2.456</v>
      </c>
      <c r="M51" s="130">
        <v>2.4662999999999999</v>
      </c>
      <c r="N51" s="130">
        <v>2.1073</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815</v>
      </c>
      <c r="B53" s="165" t="s">
        <v>815</v>
      </c>
      <c r="C53" s="734" t="s">
        <v>555</v>
      </c>
      <c r="D53" s="734"/>
      <c r="E53" s="734"/>
      <c r="F53" s="734"/>
      <c r="G53" s="734"/>
      <c r="H53" s="734"/>
      <c r="I53" s="734"/>
      <c r="J53" s="734"/>
      <c r="K53" s="734"/>
      <c r="L53" s="734"/>
      <c r="M53" s="734"/>
      <c r="N53" s="734"/>
    </row>
    <row r="54" spans="1:14" ht="51.75" customHeight="1">
      <c r="A54" s="47"/>
      <c r="B54" s="47"/>
      <c r="C54" s="729" t="s">
        <v>885</v>
      </c>
      <c r="D54" s="729"/>
      <c r="E54" s="729"/>
      <c r="F54" s="729"/>
      <c r="G54" s="729"/>
      <c r="H54" s="729"/>
      <c r="I54" s="729"/>
      <c r="J54" s="729"/>
      <c r="K54" s="729"/>
      <c r="L54" s="729"/>
      <c r="M54" s="729"/>
      <c r="N54" s="729"/>
    </row>
    <row r="55" spans="1:14" ht="48" customHeight="1">
      <c r="A55" s="47"/>
      <c r="B55" s="47"/>
      <c r="C55" s="729" t="s">
        <v>886</v>
      </c>
      <c r="D55" s="729"/>
      <c r="E55" s="729"/>
      <c r="F55" s="729"/>
      <c r="G55" s="729"/>
      <c r="H55" s="729"/>
      <c r="I55" s="729"/>
      <c r="J55" s="729"/>
      <c r="K55" s="729"/>
      <c r="L55" s="729"/>
      <c r="M55" s="729"/>
      <c r="N55" s="729"/>
    </row>
    <row r="56" spans="1:14" ht="15" customHeight="1">
      <c r="A56" s="47"/>
      <c r="B56" s="47"/>
      <c r="C56" s="730" t="s">
        <v>1380</v>
      </c>
      <c r="D56" s="730"/>
      <c r="E56" s="730"/>
      <c r="F56" s="730"/>
      <c r="G56" s="730"/>
      <c r="H56" s="730"/>
      <c r="I56" s="730"/>
      <c r="J56" s="730"/>
      <c r="K56" s="730"/>
      <c r="L56" s="730"/>
      <c r="M56" s="730"/>
      <c r="N56" s="730"/>
    </row>
    <row r="57" spans="1:14" ht="15" customHeight="1">
      <c r="A57" s="47"/>
      <c r="B57" s="47"/>
      <c r="C57" s="730" t="s">
        <v>559</v>
      </c>
      <c r="D57" s="730"/>
      <c r="E57" s="730"/>
      <c r="F57" s="730"/>
      <c r="G57" s="730"/>
      <c r="H57" s="730"/>
      <c r="I57" s="730"/>
      <c r="J57" s="730"/>
      <c r="K57" s="730"/>
      <c r="L57" s="730"/>
      <c r="M57" s="730"/>
      <c r="N57" s="730"/>
    </row>
    <row r="58" spans="1:14" ht="15" customHeight="1">
      <c r="A58" s="47"/>
      <c r="B58" s="47"/>
      <c r="C58" s="47"/>
      <c r="D58" s="47"/>
      <c r="E58" s="47"/>
      <c r="F58" s="47"/>
      <c r="G58" s="47"/>
      <c r="H58" s="47"/>
      <c r="I58" s="47"/>
      <c r="J58" s="47"/>
      <c r="K58" s="47"/>
      <c r="L58" s="47"/>
      <c r="M58" s="47"/>
      <c r="N58"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8"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C3" sqref="C3:N3"/>
    </sheetView>
  </sheetViews>
  <sheetFormatPr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16384" width="9.140625" style="34"/>
  </cols>
  <sheetData>
    <row r="1" spans="1:14" ht="15" customHeight="1">
      <c r="A1" s="620"/>
      <c r="B1" s="620"/>
      <c r="C1" s="736"/>
      <c r="D1" s="736"/>
      <c r="E1" s="736"/>
      <c r="F1" s="736"/>
      <c r="G1" s="736"/>
      <c r="H1" s="736"/>
      <c r="I1" s="736"/>
      <c r="J1" s="736"/>
      <c r="K1" s="736"/>
      <c r="L1" s="736"/>
      <c r="M1" s="736"/>
      <c r="N1" s="736"/>
    </row>
    <row r="2" spans="1:14" ht="18">
      <c r="A2" s="732" t="s">
        <v>438</v>
      </c>
      <c r="B2" s="732"/>
      <c r="C2" s="732"/>
      <c r="D2" s="732"/>
      <c r="E2" s="732"/>
      <c r="F2" s="732"/>
      <c r="G2" s="732"/>
      <c r="H2" s="732"/>
      <c r="I2" s="732"/>
      <c r="J2" s="732"/>
      <c r="K2" s="732"/>
      <c r="L2" s="732"/>
      <c r="M2" s="732"/>
      <c r="N2" s="732"/>
    </row>
    <row r="3" spans="1:14" ht="15" customHeight="1">
      <c r="A3" s="620"/>
      <c r="B3" s="620"/>
      <c r="C3" s="732" t="s">
        <v>816</v>
      </c>
      <c r="D3" s="732"/>
      <c r="E3" s="732"/>
      <c r="F3" s="732"/>
      <c r="G3" s="732"/>
      <c r="H3" s="732"/>
      <c r="I3" s="732"/>
      <c r="J3" s="732"/>
      <c r="K3" s="732"/>
      <c r="L3" s="732"/>
      <c r="M3" s="732"/>
      <c r="N3" s="732"/>
    </row>
    <row r="4" spans="1:14" s="48" customFormat="1" ht="15" customHeight="1">
      <c r="A4" s="733"/>
      <c r="B4" s="732"/>
      <c r="C4" s="732"/>
      <c r="D4" s="732"/>
      <c r="E4" s="732"/>
      <c r="F4" s="732"/>
      <c r="G4" s="732"/>
      <c r="H4" s="732"/>
      <c r="I4" s="732"/>
      <c r="J4" s="732"/>
      <c r="K4" s="732"/>
      <c r="L4" s="732"/>
      <c r="M4" s="732"/>
      <c r="N4" s="732"/>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572</v>
      </c>
      <c r="E6" s="390" t="s">
        <v>573</v>
      </c>
      <c r="F6" s="390" t="s">
        <v>574</v>
      </c>
      <c r="G6" s="390" t="s">
        <v>575</v>
      </c>
      <c r="H6" s="390" t="s">
        <v>576</v>
      </c>
      <c r="I6" s="398" t="s">
        <v>577</v>
      </c>
      <c r="J6" s="398" t="s">
        <v>1253</v>
      </c>
      <c r="K6" s="398" t="s">
        <v>1317</v>
      </c>
      <c r="L6" s="398" t="s">
        <v>1480</v>
      </c>
      <c r="M6" s="398" t="s">
        <v>1425</v>
      </c>
      <c r="N6" s="398" t="s">
        <v>1481</v>
      </c>
    </row>
    <row r="7" spans="1:14" ht="15" customHeight="1" thickTop="1" thickBot="1">
      <c r="A7" s="47"/>
      <c r="B7" s="47"/>
      <c r="C7" s="25"/>
      <c r="D7" s="166"/>
      <c r="E7" s="166"/>
      <c r="F7" s="166"/>
      <c r="G7" s="166"/>
      <c r="H7" s="166"/>
      <c r="I7" s="166"/>
      <c r="J7" s="166"/>
      <c r="K7" s="166"/>
      <c r="L7" s="166"/>
      <c r="M7" s="166"/>
      <c r="N7" s="166"/>
    </row>
    <row r="8" spans="1:14" s="47" customFormat="1" ht="15" customHeight="1" thickTop="1" thickBot="1">
      <c r="B8" s="164"/>
      <c r="C8" s="403" t="s">
        <v>560</v>
      </c>
      <c r="D8" s="400"/>
      <c r="E8" s="400"/>
      <c r="F8" s="400"/>
      <c r="G8" s="400"/>
      <c r="H8" s="400"/>
      <c r="I8" s="401"/>
      <c r="J8" s="401"/>
      <c r="K8" s="401"/>
      <c r="L8" s="401"/>
      <c r="M8" s="401"/>
      <c r="N8" s="401"/>
    </row>
    <row r="9" spans="1:14" s="47" customFormat="1" ht="15" customHeight="1" thickTop="1">
      <c r="A9" s="47" t="s">
        <v>746</v>
      </c>
      <c r="B9" s="46" t="s">
        <v>888</v>
      </c>
      <c r="C9" s="165" t="s">
        <v>889</v>
      </c>
      <c r="D9" s="130">
        <v>5.6500000000000002E-2</v>
      </c>
      <c r="E9" s="130">
        <v>4.7800000000000002E-2</v>
      </c>
      <c r="F9" s="130">
        <v>4.6300000000000001E-2</v>
      </c>
      <c r="G9" s="130">
        <v>4.65E-2</v>
      </c>
      <c r="H9" s="130">
        <v>4.4200000000000003E-2</v>
      </c>
      <c r="I9" s="130">
        <v>4.41E-2</v>
      </c>
      <c r="J9" s="130">
        <v>3.8199999999999998E-2</v>
      </c>
      <c r="K9" s="130">
        <v>3.3000000000000002E-2</v>
      </c>
      <c r="L9" s="130">
        <v>3.3300000000000003E-2</v>
      </c>
      <c r="M9" s="130">
        <v>3.4000000000000002E-2</v>
      </c>
      <c r="N9" s="130">
        <v>3.5200000000000002E-2</v>
      </c>
    </row>
    <row r="10" spans="1:14" s="48" customFormat="1" ht="15" customHeight="1">
      <c r="A10" s="47" t="s">
        <v>746</v>
      </c>
      <c r="B10" s="46" t="s">
        <v>890</v>
      </c>
      <c r="C10" s="165" t="s">
        <v>1346</v>
      </c>
      <c r="D10" s="130">
        <v>6.9500000000000006E-2</v>
      </c>
      <c r="E10" s="130">
        <v>5.7799999999999997E-2</v>
      </c>
      <c r="F10" s="130">
        <v>5.57E-2</v>
      </c>
      <c r="G10" s="130">
        <v>5.4899999999999997E-2</v>
      </c>
      <c r="H10" s="130">
        <v>5.0299999999999997E-2</v>
      </c>
      <c r="I10" s="130">
        <v>5.0099999999999999E-2</v>
      </c>
      <c r="J10" s="130">
        <v>4.2900000000000001E-2</v>
      </c>
      <c r="K10" s="130">
        <v>4.02E-2</v>
      </c>
      <c r="L10" s="130">
        <v>4.07E-2</v>
      </c>
      <c r="M10" s="130">
        <v>4.2200000000000001E-2</v>
      </c>
      <c r="N10" s="130">
        <v>4.3999999999999997E-2</v>
      </c>
    </row>
    <row r="11" spans="1:14" s="48" customFormat="1" ht="15" customHeight="1">
      <c r="A11" s="47" t="s">
        <v>746</v>
      </c>
      <c r="B11" s="46" t="s">
        <v>891</v>
      </c>
      <c r="C11" s="165" t="s">
        <v>1347</v>
      </c>
      <c r="D11" s="130">
        <v>6.3299999999999995E-2</v>
      </c>
      <c r="E11" s="130">
        <v>5.3900000000000003E-2</v>
      </c>
      <c r="F11" s="130">
        <v>5.1299999999999998E-2</v>
      </c>
      <c r="G11" s="130">
        <v>4.9200000000000001E-2</v>
      </c>
      <c r="H11" s="130">
        <v>4.5499999999999999E-2</v>
      </c>
      <c r="I11" s="130">
        <v>4.5699999999999998E-2</v>
      </c>
      <c r="J11" s="130">
        <v>3.5400000000000001E-2</v>
      </c>
      <c r="K11" s="130">
        <v>3.5900000000000001E-2</v>
      </c>
      <c r="L11" s="130">
        <v>3.5799999999999998E-2</v>
      </c>
      <c r="M11" s="130">
        <v>3.6999999999999998E-2</v>
      </c>
      <c r="N11" s="130">
        <v>3.5299999999999998E-2</v>
      </c>
    </row>
    <row r="12" spans="1:14" s="48" customFormat="1" ht="15" customHeight="1">
      <c r="A12" s="47" t="s">
        <v>746</v>
      </c>
      <c r="B12" s="46" t="s">
        <v>892</v>
      </c>
      <c r="C12" s="165" t="s">
        <v>1348</v>
      </c>
      <c r="D12" s="130">
        <v>1.9599999999999999E-2</v>
      </c>
      <c r="E12" s="130">
        <v>1.44E-2</v>
      </c>
      <c r="F12" s="130">
        <v>1.5800000000000002E-2</v>
      </c>
      <c r="G12" s="130">
        <v>1.5100000000000001E-2</v>
      </c>
      <c r="H12" s="130">
        <v>1.21E-2</v>
      </c>
      <c r="I12" s="130">
        <v>1.49E-2</v>
      </c>
      <c r="J12" s="130">
        <v>7.7000000000000002E-3</v>
      </c>
      <c r="K12" s="130">
        <v>9.4000000000000004E-3</v>
      </c>
      <c r="L12" s="130">
        <v>8.3000000000000001E-3</v>
      </c>
      <c r="M12" s="130">
        <v>1.03E-2</v>
      </c>
      <c r="N12" s="130">
        <v>7.1000000000000004E-3</v>
      </c>
    </row>
    <row r="13" spans="1:14" s="48" customFormat="1" ht="15" customHeight="1">
      <c r="A13" s="47" t="s">
        <v>746</v>
      </c>
      <c r="B13" s="46" t="s">
        <v>893</v>
      </c>
      <c r="C13" s="165" t="s">
        <v>1349</v>
      </c>
      <c r="D13" s="130">
        <v>1.95E-2</v>
      </c>
      <c r="E13" s="130">
        <v>1.4500000000000001E-2</v>
      </c>
      <c r="F13" s="130">
        <v>1.6E-2</v>
      </c>
      <c r="G13" s="130">
        <v>1.5299999999999999E-2</v>
      </c>
      <c r="H13" s="130">
        <v>1.26E-2</v>
      </c>
      <c r="I13" s="130">
        <v>1.49E-2</v>
      </c>
      <c r="J13" s="130">
        <v>7.9000000000000008E-3</v>
      </c>
      <c r="K13" s="130">
        <v>9.4999999999999998E-3</v>
      </c>
      <c r="L13" s="130">
        <v>8.3999999999999995E-3</v>
      </c>
      <c r="M13" s="130">
        <v>1.03E-2</v>
      </c>
      <c r="N13" s="130">
        <v>7.3000000000000001E-3</v>
      </c>
    </row>
    <row r="14" spans="1:14" s="48" customFormat="1" ht="15" customHeight="1">
      <c r="A14" s="47" t="s">
        <v>746</v>
      </c>
      <c r="B14" s="46" t="s">
        <v>894</v>
      </c>
      <c r="C14" s="165" t="s">
        <v>1350</v>
      </c>
      <c r="D14" s="130">
        <v>1.2800000000000001E-2</v>
      </c>
      <c r="E14" s="130">
        <v>1.04E-2</v>
      </c>
      <c r="F14" s="130">
        <v>1.04E-2</v>
      </c>
      <c r="G14" s="130">
        <v>9.7000000000000003E-3</v>
      </c>
      <c r="H14" s="130">
        <v>7.7999999999999996E-3</v>
      </c>
      <c r="I14" s="130">
        <v>8.6E-3</v>
      </c>
      <c r="J14" s="130">
        <v>3.0999999999999999E-3</v>
      </c>
      <c r="K14" s="130">
        <v>5.1000000000000004E-3</v>
      </c>
      <c r="L14" s="130">
        <v>4.5999999999999999E-3</v>
      </c>
      <c r="M14" s="130">
        <v>6.0000000000000001E-3</v>
      </c>
      <c r="N14" s="130">
        <v>4.0000000000000001E-3</v>
      </c>
    </row>
    <row r="15" spans="1:14" s="48" customFormat="1" ht="15" customHeight="1" thickBot="1">
      <c r="A15" s="47" t="s">
        <v>746</v>
      </c>
      <c r="B15" s="46" t="s">
        <v>895</v>
      </c>
      <c r="C15" s="165" t="s">
        <v>1351</v>
      </c>
      <c r="D15" s="130">
        <v>0.17730000000000001</v>
      </c>
      <c r="E15" s="130">
        <v>0.15140000000000001</v>
      </c>
      <c r="F15" s="130">
        <v>0.1532</v>
      </c>
      <c r="G15" s="130">
        <v>0.14499999999999999</v>
      </c>
      <c r="H15" s="130">
        <v>0.1205</v>
      </c>
      <c r="I15" s="130">
        <v>0.1298</v>
      </c>
      <c r="J15" s="130">
        <v>4.7699999999999999E-2</v>
      </c>
      <c r="K15" s="130">
        <v>8.1699999999999995E-2</v>
      </c>
      <c r="L15" s="130">
        <v>7.2900000000000006E-2</v>
      </c>
      <c r="M15" s="130">
        <v>9.4E-2</v>
      </c>
      <c r="N15" s="130">
        <v>6.2600000000000003E-2</v>
      </c>
    </row>
    <row r="16" spans="1:14" s="37" customFormat="1" ht="15" customHeight="1" thickTop="1" thickBot="1">
      <c r="A16" s="47"/>
      <c r="B16" s="164"/>
      <c r="C16" s="403" t="s">
        <v>561</v>
      </c>
      <c r="D16" s="400"/>
      <c r="E16" s="400"/>
      <c r="F16" s="400"/>
      <c r="G16" s="400"/>
      <c r="H16" s="400"/>
      <c r="I16" s="401"/>
      <c r="J16" s="401"/>
      <c r="K16" s="401"/>
      <c r="L16" s="401"/>
      <c r="M16" s="401"/>
      <c r="N16" s="401"/>
    </row>
    <row r="17" spans="1:14" s="47" customFormat="1" ht="15" customHeight="1" thickTop="1">
      <c r="A17" s="47" t="s">
        <v>746</v>
      </c>
      <c r="B17" s="46" t="s">
        <v>896</v>
      </c>
      <c r="C17" s="165" t="s">
        <v>897</v>
      </c>
      <c r="D17" s="130">
        <v>7.0099999999999996E-2</v>
      </c>
      <c r="E17" s="130">
        <v>6.1699999999999998E-2</v>
      </c>
      <c r="F17" s="130">
        <v>5.9900000000000002E-2</v>
      </c>
      <c r="G17" s="130">
        <v>6.2100000000000002E-2</v>
      </c>
      <c r="H17" s="130">
        <v>6.2799999999999995E-2</v>
      </c>
      <c r="I17" s="130">
        <v>6.4399999999999999E-2</v>
      </c>
      <c r="J17" s="130">
        <v>0.06</v>
      </c>
      <c r="K17" s="130">
        <v>5.57E-2</v>
      </c>
      <c r="L17" s="130">
        <v>5.6099999999999997E-2</v>
      </c>
      <c r="M17" s="130">
        <v>5.7099999999999998E-2</v>
      </c>
      <c r="N17" s="130">
        <v>6.0900000000000003E-2</v>
      </c>
    </row>
    <row r="18" spans="1:14" s="48" customFormat="1" ht="15" customHeight="1">
      <c r="A18" s="47" t="s">
        <v>746</v>
      </c>
      <c r="B18" s="46" t="s">
        <v>898</v>
      </c>
      <c r="C18" s="165" t="s">
        <v>899</v>
      </c>
      <c r="D18" s="130">
        <v>-1.37E-2</v>
      </c>
      <c r="E18" s="130">
        <v>-1.3899999999999999E-2</v>
      </c>
      <c r="F18" s="130">
        <v>-1.3599999999999999E-2</v>
      </c>
      <c r="G18" s="130">
        <v>-1.5699999999999999E-2</v>
      </c>
      <c r="H18" s="130">
        <v>-1.8700000000000001E-2</v>
      </c>
      <c r="I18" s="130">
        <v>-2.0299999999999999E-2</v>
      </c>
      <c r="J18" s="130">
        <v>-2.1899999999999999E-2</v>
      </c>
      <c r="K18" s="130">
        <v>-2.2700000000000001E-2</v>
      </c>
      <c r="L18" s="130">
        <v>-2.2800000000000001E-2</v>
      </c>
      <c r="M18" s="130">
        <v>-2.3E-2</v>
      </c>
      <c r="N18" s="130">
        <v>-2.5700000000000001E-2</v>
      </c>
    </row>
    <row r="19" spans="1:14" s="48" customFormat="1" ht="15" customHeight="1">
      <c r="A19" s="47" t="s">
        <v>746</v>
      </c>
      <c r="B19" s="46" t="s">
        <v>900</v>
      </c>
      <c r="C19" s="165" t="s">
        <v>901</v>
      </c>
      <c r="D19" s="130">
        <v>2.41E-2</v>
      </c>
      <c r="E19" s="130">
        <v>2.4E-2</v>
      </c>
      <c r="F19" s="130">
        <v>2.3199999999999998E-2</v>
      </c>
      <c r="G19" s="130">
        <v>2.5999999999999999E-2</v>
      </c>
      <c r="H19" s="130">
        <v>2.9700000000000001E-2</v>
      </c>
      <c r="I19" s="130">
        <v>3.1600000000000003E-2</v>
      </c>
      <c r="J19" s="130">
        <v>3.3099999999999997E-2</v>
      </c>
      <c r="K19" s="130">
        <v>3.3799999999999997E-2</v>
      </c>
      <c r="L19" s="130">
        <v>3.4099999999999998E-2</v>
      </c>
      <c r="M19" s="130">
        <v>3.4299999999999997E-2</v>
      </c>
      <c r="N19" s="130">
        <v>3.8100000000000002E-2</v>
      </c>
    </row>
    <row r="20" spans="1:14" s="48" customFormat="1" ht="15" customHeight="1">
      <c r="A20" s="47" t="s">
        <v>746</v>
      </c>
      <c r="B20" s="46" t="s">
        <v>902</v>
      </c>
      <c r="C20" s="165" t="s">
        <v>903</v>
      </c>
      <c r="D20" s="130">
        <v>0</v>
      </c>
      <c r="E20" s="130">
        <v>0</v>
      </c>
      <c r="F20" s="130">
        <v>0</v>
      </c>
      <c r="G20" s="130">
        <v>0</v>
      </c>
      <c r="H20" s="130">
        <v>0</v>
      </c>
      <c r="I20" s="130">
        <v>0</v>
      </c>
      <c r="J20" s="130">
        <v>0</v>
      </c>
      <c r="K20" s="130">
        <v>0</v>
      </c>
      <c r="L20" s="130">
        <v>0</v>
      </c>
      <c r="M20" s="130">
        <v>0</v>
      </c>
      <c r="N20" s="130">
        <v>0</v>
      </c>
    </row>
    <row r="21" spans="1:14" s="48" customFormat="1" ht="15" customHeight="1">
      <c r="A21" s="47" t="s">
        <v>746</v>
      </c>
      <c r="B21" s="46" t="s">
        <v>904</v>
      </c>
      <c r="C21" s="165" t="s">
        <v>1352</v>
      </c>
      <c r="D21" s="130">
        <v>-6.1999999999999998E-3</v>
      </c>
      <c r="E21" s="130">
        <v>-3.8999999999999998E-3</v>
      </c>
      <c r="F21" s="130">
        <v>-4.4999999999999997E-3</v>
      </c>
      <c r="G21" s="130">
        <v>-5.7000000000000002E-3</v>
      </c>
      <c r="H21" s="130">
        <v>-4.7999999999999996E-3</v>
      </c>
      <c r="I21" s="130">
        <v>-4.4000000000000003E-3</v>
      </c>
      <c r="J21" s="130">
        <v>-7.4999999999999997E-3</v>
      </c>
      <c r="K21" s="130">
        <v>-4.3E-3</v>
      </c>
      <c r="L21" s="130">
        <v>-4.8999999999999998E-3</v>
      </c>
      <c r="M21" s="130">
        <v>-5.1000000000000004E-3</v>
      </c>
      <c r="N21" s="130">
        <v>-8.6999999999999994E-3</v>
      </c>
    </row>
    <row r="22" spans="1:14" s="48" customFormat="1" ht="15" customHeight="1">
      <c r="A22" s="47" t="s">
        <v>746</v>
      </c>
      <c r="B22" s="46" t="s">
        <v>905</v>
      </c>
      <c r="C22" s="165" t="s">
        <v>1353</v>
      </c>
      <c r="D22" s="130">
        <v>1.2999999999999999E-2</v>
      </c>
      <c r="E22" s="130">
        <v>0.01</v>
      </c>
      <c r="F22" s="130">
        <v>9.4999999999999998E-3</v>
      </c>
      <c r="G22" s="130">
        <v>8.5000000000000006E-3</v>
      </c>
      <c r="H22" s="130">
        <v>6.1000000000000004E-3</v>
      </c>
      <c r="I22" s="130">
        <v>6.0000000000000001E-3</v>
      </c>
      <c r="J22" s="130">
        <v>4.7999999999999996E-3</v>
      </c>
      <c r="K22" s="130">
        <v>7.3000000000000001E-3</v>
      </c>
      <c r="L22" s="130">
        <v>7.4000000000000003E-3</v>
      </c>
      <c r="M22" s="130">
        <v>8.0999999999999996E-3</v>
      </c>
      <c r="N22" s="130">
        <v>8.8000000000000005E-3</v>
      </c>
    </row>
    <row r="23" spans="1:14" s="48" customFormat="1" ht="15" customHeight="1">
      <c r="A23" s="47" t="s">
        <v>746</v>
      </c>
      <c r="B23" s="46" t="s">
        <v>906</v>
      </c>
      <c r="C23" s="165" t="s">
        <v>1354</v>
      </c>
      <c r="D23" s="130">
        <v>-4.3700000000000003E-2</v>
      </c>
      <c r="E23" s="130">
        <v>-3.95E-2</v>
      </c>
      <c r="F23" s="130">
        <v>-3.5400000000000001E-2</v>
      </c>
      <c r="G23" s="130">
        <v>-3.4099999999999998E-2</v>
      </c>
      <c r="H23" s="130">
        <v>-3.3300000000000003E-2</v>
      </c>
      <c r="I23" s="130">
        <v>-3.0800000000000001E-2</v>
      </c>
      <c r="J23" s="130">
        <v>-2.7699999999999999E-2</v>
      </c>
      <c r="K23" s="130">
        <v>-2.6499999999999999E-2</v>
      </c>
      <c r="L23" s="130">
        <v>-2.75E-2</v>
      </c>
      <c r="M23" s="130">
        <v>-2.6700000000000002E-2</v>
      </c>
      <c r="N23" s="130">
        <v>-2.81E-2</v>
      </c>
    </row>
    <row r="24" spans="1:14" s="48" customFormat="1" ht="15" customHeight="1">
      <c r="A24" s="47" t="s">
        <v>746</v>
      </c>
      <c r="B24" s="46" t="s">
        <v>907</v>
      </c>
      <c r="C24" s="165" t="s">
        <v>1355</v>
      </c>
      <c r="D24" s="130">
        <v>-1E-4</v>
      </c>
      <c r="E24" s="130">
        <v>2.0000000000000001E-4</v>
      </c>
      <c r="F24" s="130">
        <v>2.0000000000000001E-4</v>
      </c>
      <c r="G24" s="130">
        <v>2.0000000000000001E-4</v>
      </c>
      <c r="H24" s="130">
        <v>4.0000000000000002E-4</v>
      </c>
      <c r="I24" s="130">
        <v>0</v>
      </c>
      <c r="J24" s="130">
        <v>2.0000000000000001E-4</v>
      </c>
      <c r="K24" s="130">
        <v>2.0000000000000001E-4</v>
      </c>
      <c r="L24" s="130">
        <v>1E-4</v>
      </c>
      <c r="M24" s="130">
        <v>1E-4</v>
      </c>
      <c r="N24" s="130">
        <v>1E-4</v>
      </c>
    </row>
    <row r="25" spans="1:14" s="48" customFormat="1" ht="15" customHeight="1" thickBot="1">
      <c r="A25" s="47" t="s">
        <v>746</v>
      </c>
      <c r="B25" s="46" t="s">
        <v>908</v>
      </c>
      <c r="C25" s="165" t="s">
        <v>1356</v>
      </c>
      <c r="D25" s="130">
        <v>0.17460000000000001</v>
      </c>
      <c r="E25" s="130">
        <v>0.18</v>
      </c>
      <c r="F25" s="130">
        <v>0.17530000000000001</v>
      </c>
      <c r="G25" s="130">
        <v>0.17180000000000001</v>
      </c>
      <c r="H25" s="130">
        <v>0.15140000000000001</v>
      </c>
      <c r="I25" s="130">
        <v>0.13039999999999999</v>
      </c>
      <c r="J25" s="130">
        <v>0.1182</v>
      </c>
      <c r="K25" s="130">
        <v>0.11119999999999999</v>
      </c>
      <c r="L25" s="130">
        <v>0.1071</v>
      </c>
      <c r="M25" s="130">
        <v>0.1055</v>
      </c>
      <c r="N25" s="130">
        <v>0.1079</v>
      </c>
    </row>
    <row r="26" spans="1:14" s="37" customFormat="1" ht="15" customHeight="1" thickTop="1" thickBot="1">
      <c r="A26" s="47"/>
      <c r="B26" s="174"/>
      <c r="C26" s="403" t="s">
        <v>562</v>
      </c>
      <c r="D26" s="400"/>
      <c r="E26" s="400"/>
      <c r="F26" s="400"/>
      <c r="G26" s="400"/>
      <c r="H26" s="400"/>
      <c r="I26" s="401"/>
      <c r="J26" s="401"/>
      <c r="K26" s="401"/>
      <c r="L26" s="401"/>
      <c r="M26" s="401"/>
      <c r="N26" s="401"/>
    </row>
    <row r="27" spans="1:14" s="47" customFormat="1" ht="15" customHeight="1" thickTop="1">
      <c r="A27" s="47" t="s">
        <v>746</v>
      </c>
      <c r="B27" s="46" t="s">
        <v>909</v>
      </c>
      <c r="C27" s="165" t="s">
        <v>1357</v>
      </c>
      <c r="D27" s="130">
        <v>0.1105</v>
      </c>
      <c r="E27" s="130">
        <v>0.10050000000000001</v>
      </c>
      <c r="F27" s="130">
        <v>9.4600000000000004E-2</v>
      </c>
      <c r="G27" s="130">
        <v>9.4E-2</v>
      </c>
      <c r="H27" s="130">
        <v>9.0499999999999997E-2</v>
      </c>
      <c r="I27" s="130">
        <v>9.0800000000000006E-2</v>
      </c>
      <c r="J27" s="130">
        <v>8.6599999999999996E-2</v>
      </c>
      <c r="K27" s="130">
        <v>7.6600000000000001E-2</v>
      </c>
      <c r="L27" s="130">
        <v>8.43E-2</v>
      </c>
      <c r="M27" s="130">
        <v>8.7400000000000005E-2</v>
      </c>
      <c r="N27" s="130">
        <v>8.8300000000000003E-2</v>
      </c>
    </row>
    <row r="28" spans="1:14" s="48" customFormat="1" ht="15" customHeight="1">
      <c r="A28" s="47" t="s">
        <v>746</v>
      </c>
      <c r="B28" s="46" t="s">
        <v>910</v>
      </c>
      <c r="C28" s="165" t="s">
        <v>1358</v>
      </c>
      <c r="D28" s="130">
        <v>0.10249999999999999</v>
      </c>
      <c r="E28" s="130">
        <v>0.1046</v>
      </c>
      <c r="F28" s="130">
        <v>9.3700000000000006E-2</v>
      </c>
      <c r="G28" s="130">
        <v>0.1129</v>
      </c>
      <c r="H28" s="130">
        <v>9.4500000000000001E-2</v>
      </c>
      <c r="I28" s="130">
        <v>7.4099999999999999E-2</v>
      </c>
      <c r="J28" s="130">
        <v>8.8200000000000001E-2</v>
      </c>
      <c r="K28" s="130">
        <v>0.1203</v>
      </c>
      <c r="L28" s="130">
        <v>7.8600000000000003E-2</v>
      </c>
      <c r="M28" s="130">
        <v>7.2700000000000001E-2</v>
      </c>
      <c r="N28" s="130">
        <v>6.4299999999999996E-2</v>
      </c>
    </row>
    <row r="29" spans="1:14" s="48" customFormat="1" ht="15" customHeight="1">
      <c r="A29" s="47" t="s">
        <v>746</v>
      </c>
      <c r="B29" s="46" t="s">
        <v>911</v>
      </c>
      <c r="C29" s="165" t="s">
        <v>1359</v>
      </c>
      <c r="D29" s="130">
        <v>0.11890000000000001</v>
      </c>
      <c r="E29" s="130">
        <v>0.11260000000000001</v>
      </c>
      <c r="F29" s="130">
        <v>0.10780000000000001</v>
      </c>
      <c r="G29" s="130">
        <v>9.9900000000000003E-2</v>
      </c>
      <c r="H29" s="130">
        <v>9.69E-2</v>
      </c>
      <c r="I29" s="130">
        <v>8.9099999999999999E-2</v>
      </c>
      <c r="J29" s="130">
        <v>5.4699999999999999E-2</v>
      </c>
      <c r="K29" s="130">
        <v>0.11409999999999999</v>
      </c>
      <c r="L29" s="130">
        <v>9.3899999999999997E-2</v>
      </c>
      <c r="M29" s="130">
        <v>8.9300000000000004E-2</v>
      </c>
      <c r="N29" s="130">
        <v>8.2500000000000004E-2</v>
      </c>
    </row>
    <row r="30" spans="1:14" s="48" customFormat="1" ht="15" customHeight="1">
      <c r="A30" s="47" t="s">
        <v>746</v>
      </c>
      <c r="B30" s="46" t="s">
        <v>912</v>
      </c>
      <c r="C30" s="165" t="s">
        <v>1360</v>
      </c>
      <c r="D30" s="130">
        <v>3.73E-2</v>
      </c>
      <c r="E30" s="130">
        <v>7.7100000000000002E-2</v>
      </c>
      <c r="F30" s="130">
        <v>9.5299999999999996E-2</v>
      </c>
      <c r="G30" s="130">
        <v>0.11940000000000001</v>
      </c>
      <c r="H30" s="130">
        <v>9.5299999999999996E-2</v>
      </c>
      <c r="I30" s="130">
        <v>6.6600000000000006E-2</v>
      </c>
      <c r="J30" s="130">
        <v>2.93E-2</v>
      </c>
      <c r="K30" s="130">
        <v>6.59E-2</v>
      </c>
      <c r="L30" s="130">
        <v>0.13550000000000001</v>
      </c>
      <c r="M30" s="130">
        <v>9.8100000000000007E-2</v>
      </c>
      <c r="N30" s="130">
        <v>7.4200000000000002E-2</v>
      </c>
    </row>
    <row r="31" spans="1:14" s="48" customFormat="1" ht="15" customHeight="1">
      <c r="A31" s="47" t="s">
        <v>746</v>
      </c>
      <c r="B31" s="46" t="s">
        <v>913</v>
      </c>
      <c r="C31" s="165" t="s">
        <v>1361</v>
      </c>
      <c r="D31" s="130">
        <v>1.9199999999999998E-2</v>
      </c>
      <c r="E31" s="130">
        <v>9.4999999999999998E-3</v>
      </c>
      <c r="F31" s="130">
        <v>7.3000000000000001E-3</v>
      </c>
      <c r="G31" s="130">
        <v>1.11E-2</v>
      </c>
      <c r="H31" s="130">
        <v>1.15E-2</v>
      </c>
      <c r="I31" s="130">
        <v>9.9000000000000008E-3</v>
      </c>
      <c r="J31" s="130">
        <v>9.7999999999999997E-3</v>
      </c>
      <c r="K31" s="130">
        <v>1.2500000000000001E-2</v>
      </c>
      <c r="L31" s="130">
        <v>8.3000000000000001E-3</v>
      </c>
      <c r="M31" s="130">
        <v>9.1000000000000004E-3</v>
      </c>
      <c r="N31" s="130">
        <v>7.9000000000000008E-3</v>
      </c>
    </row>
    <row r="32" spans="1:14" s="48" customFormat="1" ht="15" customHeight="1">
      <c r="A32" s="47" t="s">
        <v>746</v>
      </c>
      <c r="B32" s="46" t="s">
        <v>914</v>
      </c>
      <c r="C32" s="165" t="s">
        <v>1362</v>
      </c>
      <c r="D32" s="130">
        <v>7.1999999999999998E-3</v>
      </c>
      <c r="E32" s="130">
        <v>5.5999999999999999E-3</v>
      </c>
      <c r="F32" s="130">
        <v>3.7000000000000002E-3</v>
      </c>
      <c r="G32" s="130">
        <v>7.1000000000000004E-3</v>
      </c>
      <c r="H32" s="130">
        <v>5.3E-3</v>
      </c>
      <c r="I32" s="130">
        <v>5.1000000000000004E-3</v>
      </c>
      <c r="J32" s="130">
        <v>8.9999999999999993E-3</v>
      </c>
      <c r="K32" s="130">
        <v>1.2999999999999999E-2</v>
      </c>
      <c r="L32" s="130">
        <v>0.22239999999999999</v>
      </c>
      <c r="M32" s="130">
        <v>0.25030000000000002</v>
      </c>
      <c r="N32" s="130">
        <v>0.19839999999999999</v>
      </c>
    </row>
    <row r="33" spans="1:14" s="48" customFormat="1" ht="15" customHeight="1">
      <c r="A33" s="47" t="s">
        <v>746</v>
      </c>
      <c r="B33" s="46" t="s">
        <v>915</v>
      </c>
      <c r="C33" s="165" t="s">
        <v>1363</v>
      </c>
      <c r="D33" s="130">
        <v>1.6500000000000001E-2</v>
      </c>
      <c r="E33" s="130">
        <v>8.5000000000000006E-3</v>
      </c>
      <c r="F33" s="130">
        <v>6.4999999999999997E-3</v>
      </c>
      <c r="G33" s="130">
        <v>1.0200000000000001E-2</v>
      </c>
      <c r="H33" s="130">
        <v>0.01</v>
      </c>
      <c r="I33" s="130">
        <v>8.8999999999999999E-3</v>
      </c>
      <c r="J33" s="130">
        <v>9.5999999999999992E-3</v>
      </c>
      <c r="K33" s="130">
        <v>1.26E-2</v>
      </c>
      <c r="L33" s="130">
        <v>3.39E-2</v>
      </c>
      <c r="M33" s="130">
        <v>5.8000000000000003E-2</v>
      </c>
      <c r="N33" s="130">
        <v>4.0599999999999997E-2</v>
      </c>
    </row>
    <row r="34" spans="1:14" s="48" customFormat="1" ht="15" customHeight="1">
      <c r="A34" s="47" t="s">
        <v>746</v>
      </c>
      <c r="B34" s="46" t="s">
        <v>916</v>
      </c>
      <c r="C34" s="165" t="s">
        <v>1364</v>
      </c>
      <c r="D34" s="130">
        <v>2.2000000000000001E-3</v>
      </c>
      <c r="E34" s="130">
        <v>2.0999999999999999E-3</v>
      </c>
      <c r="F34" s="130">
        <v>1.9E-3</v>
      </c>
      <c r="G34" s="130">
        <v>4.0000000000000001E-3</v>
      </c>
      <c r="H34" s="130">
        <v>8.9999999999999993E-3</v>
      </c>
      <c r="I34" s="130">
        <v>1.01E-2</v>
      </c>
      <c r="J34" s="130">
        <v>1.17E-2</v>
      </c>
      <c r="K34" s="130">
        <v>1.21E-2</v>
      </c>
      <c r="L34" s="130">
        <v>1.1599999999999999E-2</v>
      </c>
      <c r="M34" s="130">
        <v>1.18E-2</v>
      </c>
      <c r="N34" s="130">
        <v>1.0999999999999999E-2</v>
      </c>
    </row>
    <row r="35" spans="1:14" s="48" customFormat="1" ht="15" customHeight="1">
      <c r="A35" s="47" t="s">
        <v>746</v>
      </c>
      <c r="B35" s="46" t="s">
        <v>917</v>
      </c>
      <c r="C35" s="165" t="s">
        <v>1365</v>
      </c>
      <c r="D35" s="130">
        <v>7.7000000000000002E-3</v>
      </c>
      <c r="E35" s="130">
        <v>9.4000000000000004E-3</v>
      </c>
      <c r="F35" s="130">
        <v>1.04E-2</v>
      </c>
      <c r="G35" s="130">
        <v>1.1599999999999999E-2</v>
      </c>
      <c r="H35" s="130">
        <v>1.35E-2</v>
      </c>
      <c r="I35" s="130">
        <v>1.4800000000000001E-2</v>
      </c>
      <c r="J35" s="130">
        <v>1.5900000000000001E-2</v>
      </c>
      <c r="K35" s="130">
        <v>1.6299999999999999E-2</v>
      </c>
      <c r="L35" s="130">
        <v>1.6299999999999999E-2</v>
      </c>
      <c r="M35" s="130">
        <v>1.6199999999999999E-2</v>
      </c>
      <c r="N35" s="130">
        <v>1.6899999999999998E-2</v>
      </c>
    </row>
    <row r="36" spans="1:14" s="48" customFormat="1" ht="15" customHeight="1">
      <c r="A36" s="47" t="s">
        <v>746</v>
      </c>
      <c r="B36" s="46" t="s">
        <v>918</v>
      </c>
      <c r="C36" s="165" t="s">
        <v>1366</v>
      </c>
      <c r="D36" s="130">
        <v>3.5200000000000002E-2</v>
      </c>
      <c r="E36" s="130">
        <v>3.6400000000000002E-2</v>
      </c>
      <c r="F36" s="130">
        <v>3.2800000000000003E-2</v>
      </c>
      <c r="G36" s="130">
        <v>3.3799999999999997E-2</v>
      </c>
      <c r="H36" s="130">
        <v>3.6799999999999999E-2</v>
      </c>
      <c r="I36" s="130">
        <v>3.9E-2</v>
      </c>
      <c r="J36" s="130">
        <v>4.3299999999999998E-2</v>
      </c>
      <c r="K36" s="130">
        <v>4.4499999999999998E-2</v>
      </c>
      <c r="L36" s="130">
        <v>4.4900000000000002E-2</v>
      </c>
      <c r="M36" s="130">
        <v>4.5499999999999999E-2</v>
      </c>
      <c r="N36" s="130">
        <v>4.48E-2</v>
      </c>
    </row>
    <row r="37" spans="1:14" s="48" customFormat="1" ht="15" customHeight="1">
      <c r="A37" s="47"/>
      <c r="B37" s="46"/>
      <c r="C37" s="165" t="s">
        <v>1367</v>
      </c>
      <c r="D37" s="130">
        <v>8.3000000000000001E-3</v>
      </c>
      <c r="E37" s="130">
        <v>8.2000000000000007E-3</v>
      </c>
      <c r="F37" s="130">
        <v>3.3999999999999998E-3</v>
      </c>
      <c r="G37" s="130">
        <v>8.6E-3</v>
      </c>
      <c r="H37" s="130">
        <v>1.4E-2</v>
      </c>
      <c r="I37" s="130">
        <v>2.3400000000000001E-2</v>
      </c>
      <c r="J37" s="130">
        <v>2.52E-2</v>
      </c>
      <c r="K37" s="130">
        <v>2.6599999999999999E-2</v>
      </c>
      <c r="L37" s="130">
        <v>3.04E-2</v>
      </c>
      <c r="M37" s="130">
        <v>3.1600000000000003E-2</v>
      </c>
      <c r="N37" s="130">
        <v>3.2800000000000003E-2</v>
      </c>
    </row>
    <row r="38" spans="1:14" s="48" customFormat="1" ht="15" customHeight="1" thickBot="1">
      <c r="A38" s="47" t="s">
        <v>746</v>
      </c>
      <c r="B38" s="46" t="s">
        <v>919</v>
      </c>
      <c r="C38" s="165" t="s">
        <v>1368</v>
      </c>
      <c r="D38" s="130">
        <v>0.28999999999999998</v>
      </c>
      <c r="E38" s="130">
        <v>1E-4</v>
      </c>
      <c r="F38" s="130">
        <v>1.1999999999999999E-3</v>
      </c>
      <c r="G38" s="130">
        <v>3.3E-3</v>
      </c>
      <c r="H38" s="130">
        <v>5.9999999999999995E-4</v>
      </c>
      <c r="I38" s="130">
        <v>1.6999999999999999E-3</v>
      </c>
      <c r="J38" s="130">
        <v>2.3E-3</v>
      </c>
      <c r="K38" s="130">
        <v>1.5E-3</v>
      </c>
      <c r="L38" s="130">
        <v>1.1000000000000001E-3</v>
      </c>
      <c r="M38" s="130">
        <v>1.1999999999999999E-3</v>
      </c>
      <c r="N38" s="130">
        <v>2.2000000000000001E-3</v>
      </c>
    </row>
    <row r="39" spans="1:14" s="37" customFormat="1" ht="15" customHeight="1" thickTop="1" thickBot="1">
      <c r="A39" s="47"/>
      <c r="B39" s="51"/>
      <c r="C39" s="403" t="s">
        <v>563</v>
      </c>
      <c r="D39" s="400"/>
      <c r="E39" s="400"/>
      <c r="F39" s="400"/>
      <c r="G39" s="400"/>
      <c r="H39" s="400"/>
      <c r="I39" s="401"/>
      <c r="J39" s="401"/>
      <c r="K39" s="401"/>
      <c r="L39" s="401"/>
      <c r="M39" s="401"/>
      <c r="N39" s="401"/>
    </row>
    <row r="40" spans="1:14" s="37" customFormat="1" ht="15" customHeight="1" thickTop="1" thickBot="1">
      <c r="A40" s="47"/>
      <c r="B40" s="174"/>
      <c r="C40" s="403" t="s">
        <v>564</v>
      </c>
      <c r="D40" s="400"/>
      <c r="E40" s="400"/>
      <c r="F40" s="400"/>
      <c r="G40" s="400"/>
      <c r="H40" s="400"/>
      <c r="I40" s="401"/>
      <c r="J40" s="401"/>
      <c r="K40" s="401"/>
      <c r="L40" s="401"/>
      <c r="M40" s="401"/>
      <c r="N40" s="401"/>
    </row>
    <row r="41" spans="1:14" s="47" customFormat="1" ht="15" customHeight="1" thickTop="1">
      <c r="A41" s="47" t="s">
        <v>746</v>
      </c>
      <c r="B41" s="46" t="s">
        <v>920</v>
      </c>
      <c r="C41" s="165" t="s">
        <v>921</v>
      </c>
      <c r="D41" s="130">
        <v>4.3700000000000003E-2</v>
      </c>
      <c r="E41" s="130">
        <v>3.95E-2</v>
      </c>
      <c r="F41" s="130">
        <v>3.5400000000000001E-2</v>
      </c>
      <c r="G41" s="130">
        <v>3.4099999999999998E-2</v>
      </c>
      <c r="H41" s="130">
        <v>3.3300000000000003E-2</v>
      </c>
      <c r="I41" s="130">
        <v>3.0800000000000001E-2</v>
      </c>
      <c r="J41" s="130">
        <v>2.7699999999999999E-2</v>
      </c>
      <c r="K41" s="130">
        <v>2.6499999999999999E-2</v>
      </c>
      <c r="L41" s="130">
        <v>2.75E-2</v>
      </c>
      <c r="M41" s="130">
        <v>2.6700000000000002E-2</v>
      </c>
      <c r="N41" s="130">
        <v>2.81E-2</v>
      </c>
    </row>
    <row r="42" spans="1:14" s="48" customFormat="1" ht="15" customHeight="1">
      <c r="A42" s="47" t="s">
        <v>746</v>
      </c>
      <c r="B42" s="46" t="s">
        <v>922</v>
      </c>
      <c r="C42" s="165" t="s">
        <v>923</v>
      </c>
      <c r="D42" s="130">
        <v>5.9700000000000003E-2</v>
      </c>
      <c r="E42" s="130">
        <v>5.5399999999999998E-2</v>
      </c>
      <c r="F42" s="130">
        <v>4.9200000000000001E-2</v>
      </c>
      <c r="G42" s="130">
        <v>4.5400000000000003E-2</v>
      </c>
      <c r="H42" s="130">
        <v>4.3200000000000002E-2</v>
      </c>
      <c r="I42" s="130">
        <v>3.9100000000000003E-2</v>
      </c>
      <c r="J42" s="130">
        <v>3.5400000000000001E-2</v>
      </c>
      <c r="K42" s="130">
        <v>3.4099999999999998E-2</v>
      </c>
      <c r="L42" s="130">
        <v>3.4799999999999998E-2</v>
      </c>
      <c r="M42" s="130">
        <v>3.4099999999999998E-2</v>
      </c>
      <c r="N42" s="130">
        <v>3.5200000000000002E-2</v>
      </c>
    </row>
    <row r="43" spans="1:14" s="48" customFormat="1" ht="15" customHeight="1">
      <c r="A43" s="47" t="s">
        <v>746</v>
      </c>
      <c r="B43" s="46" t="s">
        <v>924</v>
      </c>
      <c r="C43" s="165" t="s">
        <v>925</v>
      </c>
      <c r="D43" s="130">
        <v>6.7500000000000004E-2</v>
      </c>
      <c r="E43" s="130">
        <v>6.1400000000000003E-2</v>
      </c>
      <c r="F43" s="130">
        <v>5.2600000000000001E-2</v>
      </c>
      <c r="G43" s="130">
        <v>4.8500000000000001E-2</v>
      </c>
      <c r="H43" s="130">
        <v>4.6399999999999997E-2</v>
      </c>
      <c r="I43" s="130">
        <v>4.1799999999999997E-2</v>
      </c>
      <c r="J43" s="130">
        <v>3.9E-2</v>
      </c>
      <c r="K43" s="130">
        <v>3.9300000000000002E-2</v>
      </c>
      <c r="L43" s="130">
        <v>4.0899999999999999E-2</v>
      </c>
      <c r="M43" s="130">
        <v>3.9699999999999999E-2</v>
      </c>
      <c r="N43" s="130">
        <v>4.07E-2</v>
      </c>
    </row>
    <row r="44" spans="1:14" s="48" customFormat="1" ht="15" customHeight="1" thickBot="1">
      <c r="A44" s="47" t="s">
        <v>746</v>
      </c>
      <c r="B44" s="46" t="s">
        <v>926</v>
      </c>
      <c r="C44" s="165" t="s">
        <v>1369</v>
      </c>
      <c r="D44" s="130">
        <v>6.5799999999999997E-2</v>
      </c>
      <c r="E44" s="130">
        <v>5.91E-2</v>
      </c>
      <c r="F44" s="130">
        <v>5.3800000000000001E-2</v>
      </c>
      <c r="G44" s="130">
        <v>5.28E-2</v>
      </c>
      <c r="H44" s="130">
        <v>5.1799999999999999E-2</v>
      </c>
      <c r="I44" s="130">
        <v>5.0200000000000002E-2</v>
      </c>
      <c r="J44" s="130">
        <v>4.7100000000000003E-2</v>
      </c>
      <c r="K44" s="130">
        <v>4.4699999999999997E-2</v>
      </c>
      <c r="L44" s="130">
        <v>4.6300000000000001E-2</v>
      </c>
      <c r="M44" s="130">
        <v>4.4699999999999997E-2</v>
      </c>
      <c r="N44" s="130">
        <v>4.7199999999999999E-2</v>
      </c>
    </row>
    <row r="45" spans="1:14" s="37" customFormat="1" ht="15" customHeight="1" thickTop="1" thickBot="1">
      <c r="A45" s="47"/>
      <c r="B45" s="174"/>
      <c r="C45" s="403" t="s">
        <v>565</v>
      </c>
      <c r="D45" s="400"/>
      <c r="E45" s="400"/>
      <c r="F45" s="400"/>
      <c r="G45" s="400"/>
      <c r="H45" s="400"/>
      <c r="I45" s="401"/>
      <c r="J45" s="401"/>
      <c r="K45" s="401"/>
      <c r="L45" s="401"/>
      <c r="M45" s="401"/>
      <c r="N45" s="401"/>
    </row>
    <row r="46" spans="1:14" s="50" customFormat="1" ht="15" customHeight="1" thickTop="1">
      <c r="A46" s="50" t="s">
        <v>746</v>
      </c>
      <c r="B46" s="46" t="s">
        <v>927</v>
      </c>
      <c r="C46" s="165" t="s">
        <v>928</v>
      </c>
      <c r="D46" s="130">
        <v>0.51180000000000003</v>
      </c>
      <c r="E46" s="130">
        <v>0.52239999999999998</v>
      </c>
      <c r="F46" s="130">
        <v>0.53390000000000004</v>
      </c>
      <c r="G46" s="130">
        <v>0.53349999999999997</v>
      </c>
      <c r="H46" s="130">
        <v>0.53359999999999996</v>
      </c>
      <c r="I46" s="130">
        <v>0.53029999999999999</v>
      </c>
      <c r="J46" s="130">
        <v>0.52110000000000001</v>
      </c>
      <c r="K46" s="130">
        <v>0.51290000000000002</v>
      </c>
      <c r="L46" s="130">
        <v>0.50770000000000004</v>
      </c>
      <c r="M46" s="130">
        <v>0.50860000000000005</v>
      </c>
      <c r="N46" s="130">
        <v>0.51549999999999996</v>
      </c>
    </row>
    <row r="47" spans="1:14" ht="15" customHeight="1">
      <c r="A47" s="47" t="s">
        <v>746</v>
      </c>
      <c r="B47" s="46" t="s">
        <v>929</v>
      </c>
      <c r="C47" s="165" t="s">
        <v>930</v>
      </c>
      <c r="D47" s="130">
        <v>5.7000000000000002E-2</v>
      </c>
      <c r="E47" s="130">
        <v>5.8400000000000001E-2</v>
      </c>
      <c r="F47" s="130">
        <v>6.0299999999999999E-2</v>
      </c>
      <c r="G47" s="130">
        <v>6.0699999999999997E-2</v>
      </c>
      <c r="H47" s="130">
        <v>6.13E-2</v>
      </c>
      <c r="I47" s="130">
        <v>6.2899999999999998E-2</v>
      </c>
      <c r="J47" s="130">
        <v>6.5000000000000002E-2</v>
      </c>
      <c r="K47" s="130">
        <v>6.5100000000000005E-2</v>
      </c>
      <c r="L47" s="130">
        <v>5.9900000000000002E-2</v>
      </c>
      <c r="M47" s="130">
        <v>5.9400000000000001E-2</v>
      </c>
      <c r="N47" s="130">
        <v>5.7700000000000001E-2</v>
      </c>
    </row>
    <row r="48" spans="1:14" ht="15" customHeight="1">
      <c r="A48" s="47" t="s">
        <v>746</v>
      </c>
      <c r="B48" s="46" t="s">
        <v>931</v>
      </c>
      <c r="C48" s="165" t="s">
        <v>932</v>
      </c>
      <c r="D48" s="130">
        <v>0.43120000000000003</v>
      </c>
      <c r="E48" s="130">
        <v>0.41909999999999997</v>
      </c>
      <c r="F48" s="130">
        <v>0.40579999999999999</v>
      </c>
      <c r="G48" s="130">
        <v>0.40589999999999998</v>
      </c>
      <c r="H48" s="130">
        <v>0.40510000000000002</v>
      </c>
      <c r="I48" s="130">
        <v>0.40670000000000001</v>
      </c>
      <c r="J48" s="130">
        <v>0.41389999999999999</v>
      </c>
      <c r="K48" s="130">
        <v>0.42199999999999999</v>
      </c>
      <c r="L48" s="130">
        <v>0.43240000000000001</v>
      </c>
      <c r="M48" s="130">
        <v>0.432</v>
      </c>
      <c r="N48" s="130">
        <v>0.42680000000000001</v>
      </c>
    </row>
    <row r="49" spans="1:14" ht="15" customHeight="1" thickBot="1">
      <c r="A49" s="47" t="s">
        <v>746</v>
      </c>
      <c r="B49" s="46" t="s">
        <v>933</v>
      </c>
      <c r="C49" s="165" t="s">
        <v>934</v>
      </c>
      <c r="D49" s="130">
        <v>0.49469999999999997</v>
      </c>
      <c r="E49" s="130">
        <v>0.50519999999999998</v>
      </c>
      <c r="F49" s="130">
        <v>0.44740000000000002</v>
      </c>
      <c r="G49" s="130">
        <v>0.4108</v>
      </c>
      <c r="H49" s="130">
        <v>0.4047</v>
      </c>
      <c r="I49" s="130">
        <v>0.36890000000000001</v>
      </c>
      <c r="J49" s="130">
        <v>0.34599999999999997</v>
      </c>
      <c r="K49" s="130">
        <v>0.33850000000000002</v>
      </c>
      <c r="L49" s="130">
        <v>0.36570000000000003</v>
      </c>
      <c r="M49" s="130">
        <v>0.3427</v>
      </c>
      <c r="N49" s="130">
        <v>0.30580000000000002</v>
      </c>
    </row>
    <row r="50" spans="1:14" s="47" customFormat="1" ht="15" customHeight="1" thickTop="1" thickBot="1">
      <c r="B50" s="51"/>
      <c r="C50" s="403" t="s">
        <v>566</v>
      </c>
      <c r="D50" s="400"/>
      <c r="E50" s="400"/>
      <c r="F50" s="400"/>
      <c r="G50" s="400"/>
      <c r="H50" s="400"/>
      <c r="I50" s="401"/>
      <c r="J50" s="401"/>
      <c r="K50" s="401"/>
      <c r="L50" s="401"/>
      <c r="M50" s="401"/>
      <c r="N50" s="401"/>
    </row>
    <row r="51" spans="1:14" s="47" customFormat="1" ht="15" customHeight="1" thickTop="1">
      <c r="A51" s="47" t="s">
        <v>746</v>
      </c>
      <c r="B51" s="46" t="s">
        <v>935</v>
      </c>
      <c r="C51" s="165" t="s">
        <v>936</v>
      </c>
      <c r="D51" s="130">
        <v>7.7100000000000002E-2</v>
      </c>
      <c r="E51" s="130">
        <v>6.4100000000000004E-2</v>
      </c>
      <c r="F51" s="130">
        <v>6.2300000000000001E-2</v>
      </c>
      <c r="G51" s="130">
        <v>6.0999999999999999E-2</v>
      </c>
      <c r="H51" s="130">
        <v>5.5100000000000003E-2</v>
      </c>
      <c r="I51" s="130">
        <v>5.4300000000000001E-2</v>
      </c>
      <c r="J51" s="130">
        <v>4.5699999999999998E-2</v>
      </c>
      <c r="K51" s="130">
        <v>4.1599999999999998E-2</v>
      </c>
      <c r="L51" s="130">
        <v>4.19E-2</v>
      </c>
      <c r="M51" s="130">
        <v>4.36E-2</v>
      </c>
      <c r="N51" s="130">
        <v>4.4299999999999999E-2</v>
      </c>
    </row>
    <row r="52" spans="1:14" s="47" customFormat="1" ht="15" customHeight="1">
      <c r="A52" s="47" t="s">
        <v>746</v>
      </c>
      <c r="B52" s="46" t="s">
        <v>937</v>
      </c>
      <c r="C52" s="165" t="s">
        <v>938</v>
      </c>
      <c r="D52" s="130">
        <v>6.0100000000000001E-2</v>
      </c>
      <c r="E52" s="130">
        <v>5.0599999999999999E-2</v>
      </c>
      <c r="F52" s="130">
        <v>4.9500000000000002E-2</v>
      </c>
      <c r="G52" s="130">
        <v>4.9799999999999997E-2</v>
      </c>
      <c r="H52" s="130">
        <v>4.6800000000000001E-2</v>
      </c>
      <c r="I52" s="130">
        <v>4.65E-2</v>
      </c>
      <c r="J52" s="130">
        <v>3.9899999999999998E-2</v>
      </c>
      <c r="K52" s="130">
        <v>3.3300000000000003E-2</v>
      </c>
      <c r="L52" s="130">
        <v>3.3599999999999998E-2</v>
      </c>
      <c r="M52" s="130">
        <v>3.4299999999999997E-2</v>
      </c>
      <c r="N52" s="130">
        <v>3.4500000000000003E-2</v>
      </c>
    </row>
    <row r="53" spans="1:14" s="47" customFormat="1" ht="15" customHeight="1">
      <c r="A53" s="47" t="s">
        <v>746</v>
      </c>
      <c r="B53" s="46" t="s">
        <v>939</v>
      </c>
      <c r="C53" s="165" t="s">
        <v>1370</v>
      </c>
      <c r="D53" s="130">
        <v>7.6200000000000004E-2</v>
      </c>
      <c r="E53" s="130">
        <v>6.6600000000000006E-2</v>
      </c>
      <c r="F53" s="130">
        <v>6.3600000000000004E-2</v>
      </c>
      <c r="G53" s="130">
        <v>6.1100000000000002E-2</v>
      </c>
      <c r="H53" s="130">
        <v>5.74E-2</v>
      </c>
      <c r="I53" s="130">
        <v>5.6399999999999999E-2</v>
      </c>
      <c r="J53" s="130">
        <v>5.0999999999999997E-2</v>
      </c>
      <c r="K53" s="130">
        <v>4.3999999999999997E-2</v>
      </c>
      <c r="L53" s="130">
        <v>4.3700000000000003E-2</v>
      </c>
      <c r="M53" s="130">
        <v>4.4900000000000002E-2</v>
      </c>
      <c r="N53" s="130">
        <v>4.2200000000000001E-2</v>
      </c>
    </row>
    <row r="54" spans="1:14" s="47" customFormat="1" ht="15" customHeight="1">
      <c r="A54" s="47" t="s">
        <v>746</v>
      </c>
      <c r="B54" s="46" t="s">
        <v>940</v>
      </c>
      <c r="C54" s="165" t="s">
        <v>941</v>
      </c>
      <c r="D54" s="130">
        <v>9.1399999999999995E-2</v>
      </c>
      <c r="E54" s="130">
        <v>8.2000000000000003E-2</v>
      </c>
      <c r="F54" s="130">
        <v>7.8799999999999995E-2</v>
      </c>
      <c r="G54" s="130">
        <v>7.85E-2</v>
      </c>
      <c r="H54" s="130">
        <v>7.7799999999999994E-2</v>
      </c>
      <c r="I54" s="130">
        <v>7.8399999999999997E-2</v>
      </c>
      <c r="J54" s="130">
        <v>7.4300000000000005E-2</v>
      </c>
      <c r="K54" s="130">
        <v>6.7900000000000002E-2</v>
      </c>
      <c r="L54" s="130">
        <v>6.7599999999999993E-2</v>
      </c>
      <c r="M54" s="130">
        <v>6.9099999999999995E-2</v>
      </c>
      <c r="N54" s="130">
        <v>6.9099999999999995E-2</v>
      </c>
    </row>
    <row r="55" spans="1:14" s="47" customFormat="1" ht="15" customHeight="1">
      <c r="A55" s="47" t="s">
        <v>746</v>
      </c>
      <c r="B55" s="46" t="s">
        <v>942</v>
      </c>
      <c r="C55" s="165" t="s">
        <v>943</v>
      </c>
      <c r="D55" s="130">
        <v>-1.52E-2</v>
      </c>
      <c r="E55" s="130">
        <v>-1.54E-2</v>
      </c>
      <c r="F55" s="130">
        <v>-1.52E-2</v>
      </c>
      <c r="G55" s="130">
        <v>-1.7299999999999999E-2</v>
      </c>
      <c r="H55" s="130">
        <v>-2.0400000000000001E-2</v>
      </c>
      <c r="I55" s="130">
        <v>-2.1999999999999999E-2</v>
      </c>
      <c r="J55" s="130">
        <v>-2.3300000000000001E-2</v>
      </c>
      <c r="K55" s="130">
        <v>-2.3900000000000001E-2</v>
      </c>
      <c r="L55" s="130">
        <v>-2.3900000000000001E-2</v>
      </c>
      <c r="M55" s="130">
        <v>-2.4199999999999999E-2</v>
      </c>
      <c r="N55" s="130">
        <v>-2.69E-2</v>
      </c>
    </row>
    <row r="56" spans="1:14" s="47" customFormat="1" ht="15" customHeight="1">
      <c r="A56" s="47" t="s">
        <v>746</v>
      </c>
      <c r="B56" s="46" t="s">
        <v>944</v>
      </c>
      <c r="C56" s="165" t="s">
        <v>945</v>
      </c>
      <c r="D56" s="130">
        <v>-1.61E-2</v>
      </c>
      <c r="E56" s="130">
        <v>-1.6E-2</v>
      </c>
      <c r="F56" s="130">
        <v>-1.41E-2</v>
      </c>
      <c r="G56" s="130">
        <v>-1.14E-2</v>
      </c>
      <c r="H56" s="130">
        <v>-1.06E-2</v>
      </c>
      <c r="I56" s="130">
        <v>-9.9000000000000008E-3</v>
      </c>
      <c r="J56" s="130">
        <v>-1.11E-2</v>
      </c>
      <c r="K56" s="130">
        <v>-1.0800000000000001E-2</v>
      </c>
      <c r="L56" s="130">
        <v>-1.01E-2</v>
      </c>
      <c r="M56" s="130">
        <v>-1.0500000000000001E-2</v>
      </c>
      <c r="N56" s="130">
        <v>-7.6E-3</v>
      </c>
    </row>
    <row r="57" spans="1:14" s="47" customFormat="1" ht="15" customHeight="1" thickBot="1">
      <c r="A57" s="47" t="s">
        <v>746</v>
      </c>
      <c r="B57" s="46" t="s">
        <v>946</v>
      </c>
      <c r="C57" s="165" t="s">
        <v>947</v>
      </c>
      <c r="D57" s="130">
        <v>1.6899999999999998E-2</v>
      </c>
      <c r="E57" s="130">
        <v>1.34E-2</v>
      </c>
      <c r="F57" s="130">
        <v>1.2800000000000001E-2</v>
      </c>
      <c r="G57" s="130">
        <v>1.1299999999999999E-2</v>
      </c>
      <c r="H57" s="130">
        <v>8.2000000000000007E-3</v>
      </c>
      <c r="I57" s="130">
        <v>7.7999999999999996E-3</v>
      </c>
      <c r="J57" s="130">
        <v>5.7999999999999996E-3</v>
      </c>
      <c r="K57" s="130">
        <v>8.3000000000000001E-3</v>
      </c>
      <c r="L57" s="130">
        <v>8.3000000000000001E-3</v>
      </c>
      <c r="M57" s="130">
        <v>9.1999999999999998E-3</v>
      </c>
      <c r="N57" s="130">
        <v>9.7999999999999997E-3</v>
      </c>
    </row>
    <row r="58" spans="1:14" s="37" customFormat="1" ht="15" customHeight="1" thickTop="1" thickBot="1">
      <c r="A58" s="47"/>
      <c r="B58" s="47"/>
      <c r="C58" s="403" t="s">
        <v>948</v>
      </c>
      <c r="D58" s="404"/>
      <c r="E58" s="404"/>
      <c r="F58" s="404"/>
      <c r="G58" s="404"/>
      <c r="H58" s="404"/>
      <c r="I58" s="404"/>
      <c r="J58" s="404"/>
      <c r="K58" s="404"/>
      <c r="L58" s="404"/>
      <c r="M58" s="404"/>
      <c r="N58" s="404"/>
    </row>
    <row r="59" spans="1:14" s="47" customFormat="1" ht="15" customHeight="1" thickTop="1">
      <c r="A59" s="47" t="s">
        <v>746</v>
      </c>
      <c r="B59" s="46" t="s">
        <v>935</v>
      </c>
      <c r="C59" s="165" t="s">
        <v>936</v>
      </c>
      <c r="D59" s="130">
        <v>7.7100000000000002E-2</v>
      </c>
      <c r="E59" s="130">
        <v>6.4100000000000004E-2</v>
      </c>
      <c r="F59" s="130">
        <v>6.2300000000000001E-2</v>
      </c>
      <c r="G59" s="130">
        <v>6.0999999999999999E-2</v>
      </c>
      <c r="H59" s="130">
        <v>5.5100000000000003E-2</v>
      </c>
      <c r="I59" s="130">
        <v>5.4300000000000001E-2</v>
      </c>
      <c r="J59" s="130">
        <v>4.5699999999999998E-2</v>
      </c>
      <c r="K59" s="130">
        <v>4.1599999999999998E-2</v>
      </c>
      <c r="L59" s="130">
        <v>4.19E-2</v>
      </c>
      <c r="M59" s="130">
        <v>4.36E-2</v>
      </c>
      <c r="N59" s="130">
        <v>4.4299999999999999E-2</v>
      </c>
    </row>
    <row r="60" spans="1:14" s="47" customFormat="1" ht="15" customHeight="1">
      <c r="A60" s="47" t="s">
        <v>746</v>
      </c>
      <c r="B60" s="46" t="s">
        <v>949</v>
      </c>
      <c r="C60" s="165" t="s">
        <v>950</v>
      </c>
      <c r="D60" s="130">
        <v>-6.6E-3</v>
      </c>
      <c r="E60" s="130">
        <v>-4.1000000000000003E-3</v>
      </c>
      <c r="F60" s="130">
        <v>-4.7999999999999996E-3</v>
      </c>
      <c r="G60" s="130">
        <v>-6.0000000000000001E-3</v>
      </c>
      <c r="H60" s="130">
        <v>-5.0000000000000001E-3</v>
      </c>
      <c r="I60" s="130">
        <v>-4.4000000000000003E-3</v>
      </c>
      <c r="J60" s="130">
        <v>-7.6E-3</v>
      </c>
      <c r="K60" s="130">
        <v>-3.5000000000000001E-3</v>
      </c>
      <c r="L60" s="130">
        <v>-4.1000000000000003E-3</v>
      </c>
      <c r="M60" s="130">
        <v>-4.4000000000000003E-3</v>
      </c>
      <c r="N60" s="130">
        <v>-8.0000000000000002E-3</v>
      </c>
    </row>
    <row r="61" spans="1:14" s="48" customFormat="1" ht="15" customHeight="1">
      <c r="A61" s="47" t="s">
        <v>746</v>
      </c>
      <c r="B61" s="46" t="s">
        <v>951</v>
      </c>
      <c r="C61" s="165" t="s">
        <v>952</v>
      </c>
      <c r="D61" s="130">
        <v>-4.8599999999999997E-2</v>
      </c>
      <c r="E61" s="130">
        <v>-4.3900000000000002E-2</v>
      </c>
      <c r="F61" s="130">
        <v>-3.9800000000000002E-2</v>
      </c>
      <c r="G61" s="130">
        <v>-3.8199999999999998E-2</v>
      </c>
      <c r="H61" s="130">
        <v>-3.6700000000000003E-2</v>
      </c>
      <c r="I61" s="130">
        <v>-3.3599999999999998E-2</v>
      </c>
      <c r="J61" s="130">
        <v>-2.98E-2</v>
      </c>
      <c r="K61" s="130">
        <v>-2.81E-2</v>
      </c>
      <c r="L61" s="130">
        <v>-2.9000000000000001E-2</v>
      </c>
      <c r="M61" s="130">
        <v>-2.8299999999999999E-2</v>
      </c>
      <c r="N61" s="130">
        <v>-2.9700000000000001E-2</v>
      </c>
    </row>
    <row r="62" spans="1:14" s="48" customFormat="1" ht="15" customHeight="1">
      <c r="A62" s="47" t="s">
        <v>746</v>
      </c>
      <c r="B62" s="46" t="s">
        <v>953</v>
      </c>
      <c r="C62" s="165" t="s">
        <v>954</v>
      </c>
      <c r="D62" s="130">
        <v>1E-4</v>
      </c>
      <c r="E62" s="130">
        <v>1E-4</v>
      </c>
      <c r="F62" s="130">
        <v>2.0000000000000001E-4</v>
      </c>
      <c r="G62" s="130">
        <v>2.0000000000000001E-4</v>
      </c>
      <c r="H62" s="130">
        <v>2.9999999999999997E-4</v>
      </c>
      <c r="I62" s="130">
        <v>1E-4</v>
      </c>
      <c r="J62" s="130">
        <v>1E-4</v>
      </c>
      <c r="K62" s="130">
        <v>1E-4</v>
      </c>
      <c r="L62" s="130">
        <v>0</v>
      </c>
      <c r="M62" s="130">
        <v>1E-4</v>
      </c>
      <c r="N62" s="130">
        <v>0</v>
      </c>
    </row>
    <row r="63" spans="1:14" s="48" customFormat="1" ht="15" customHeight="1">
      <c r="A63" s="47" t="s">
        <v>746</v>
      </c>
      <c r="B63" s="46" t="s">
        <v>955</v>
      </c>
      <c r="C63" s="165" t="s">
        <v>956</v>
      </c>
      <c r="D63" s="130">
        <v>-2.0000000000000001E-4</v>
      </c>
      <c r="E63" s="130">
        <v>1E-4</v>
      </c>
      <c r="F63" s="130">
        <v>0</v>
      </c>
      <c r="G63" s="130">
        <v>1E-4</v>
      </c>
      <c r="H63" s="130">
        <v>2.0000000000000001E-4</v>
      </c>
      <c r="I63" s="130">
        <v>-1E-4</v>
      </c>
      <c r="J63" s="130">
        <v>1E-4</v>
      </c>
      <c r="K63" s="130">
        <v>1E-4</v>
      </c>
      <c r="L63" s="130">
        <v>1E-4</v>
      </c>
      <c r="M63" s="130">
        <v>0</v>
      </c>
      <c r="N63" s="130">
        <v>1E-4</v>
      </c>
    </row>
    <row r="64" spans="1:14" s="48" customFormat="1" ht="15" customHeight="1" thickBot="1">
      <c r="A64" s="47"/>
      <c r="B64" s="46"/>
      <c r="C64" s="165" t="s">
        <v>957</v>
      </c>
      <c r="D64" s="130">
        <v>0</v>
      </c>
      <c r="E64" s="130">
        <v>0</v>
      </c>
      <c r="F64" s="130">
        <v>0</v>
      </c>
      <c r="G64" s="130">
        <v>0</v>
      </c>
      <c r="H64" s="130">
        <v>0</v>
      </c>
      <c r="I64" s="130">
        <v>0</v>
      </c>
      <c r="J64" s="130">
        <v>0</v>
      </c>
      <c r="K64" s="130">
        <v>0</v>
      </c>
      <c r="L64" s="130">
        <v>0</v>
      </c>
      <c r="M64" s="130">
        <v>0</v>
      </c>
      <c r="N64" s="130">
        <v>0</v>
      </c>
    </row>
    <row r="65" spans="1:14" s="47" customFormat="1" ht="15" customHeight="1" thickTop="1" thickBot="1">
      <c r="A65" s="47" t="s">
        <v>746</v>
      </c>
      <c r="B65" s="46" t="s">
        <v>958</v>
      </c>
      <c r="C65" s="403" t="s">
        <v>959</v>
      </c>
      <c r="D65" s="400">
        <v>2.18E-2</v>
      </c>
      <c r="E65" s="400">
        <v>1.6199999999999999E-2</v>
      </c>
      <c r="F65" s="400">
        <v>1.8100000000000002E-2</v>
      </c>
      <c r="G65" s="400">
        <v>1.72E-2</v>
      </c>
      <c r="H65" s="400">
        <v>1.3899999999999999E-2</v>
      </c>
      <c r="I65" s="405">
        <v>1.6400000000000001E-2</v>
      </c>
      <c r="J65" s="405">
        <v>8.6E-3</v>
      </c>
      <c r="K65" s="405">
        <v>1.0200000000000001E-2</v>
      </c>
      <c r="L65" s="405">
        <v>9.1000000000000004E-3</v>
      </c>
      <c r="M65" s="405">
        <v>1.0999999999999999E-2</v>
      </c>
      <c r="N65" s="405">
        <v>6.7999999999999996E-3</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1334</v>
      </c>
      <c r="D67" s="47"/>
      <c r="E67" s="47"/>
      <c r="F67" s="47"/>
      <c r="G67" s="47"/>
      <c r="H67" s="47"/>
      <c r="I67" s="47"/>
      <c r="J67" s="47"/>
      <c r="K67" s="47"/>
      <c r="L67" s="47"/>
      <c r="M67" s="47"/>
      <c r="N67" s="47"/>
    </row>
    <row r="68" spans="1:14" ht="15" customHeight="1">
      <c r="A68" s="47"/>
      <c r="B68" s="47"/>
      <c r="C68" s="170" t="s">
        <v>1378</v>
      </c>
      <c r="D68" s="47"/>
      <c r="E68" s="47"/>
      <c r="F68" s="47"/>
      <c r="G68" s="47"/>
      <c r="H68" s="47"/>
      <c r="I68" s="47"/>
      <c r="J68" s="47"/>
      <c r="K68" s="47"/>
      <c r="L68" s="47"/>
      <c r="M68" s="47"/>
      <c r="N68" s="47"/>
    </row>
    <row r="69" spans="1:14" ht="15" customHeight="1">
      <c r="A69" s="47"/>
      <c r="B69" s="47"/>
      <c r="C69" s="170" t="s">
        <v>1379</v>
      </c>
      <c r="D69" s="47"/>
      <c r="E69" s="47"/>
      <c r="F69" s="47"/>
      <c r="G69" s="47"/>
      <c r="H69" s="47"/>
      <c r="I69" s="47"/>
      <c r="J69" s="47"/>
      <c r="K69" s="47"/>
      <c r="L69" s="47"/>
      <c r="M69" s="47"/>
      <c r="N69" s="47"/>
    </row>
    <row r="70" spans="1:14" ht="15" customHeight="1">
      <c r="A70" s="47"/>
      <c r="B70" s="47"/>
      <c r="C70" s="170" t="s">
        <v>1337</v>
      </c>
      <c r="D70" s="47"/>
      <c r="E70" s="47"/>
      <c r="F70" s="47"/>
      <c r="G70" s="47"/>
      <c r="H70" s="47"/>
      <c r="I70" s="47"/>
      <c r="J70" s="47"/>
      <c r="K70" s="47"/>
      <c r="L70" s="47"/>
      <c r="M70" s="47"/>
      <c r="N70" s="47"/>
    </row>
    <row r="71" spans="1:14" ht="15" customHeight="1">
      <c r="A71" s="47"/>
      <c r="B71" s="47"/>
      <c r="C71" s="170" t="s">
        <v>1338</v>
      </c>
      <c r="D71" s="47"/>
      <c r="E71" s="47"/>
      <c r="F71" s="47"/>
      <c r="G71" s="47"/>
      <c r="H71" s="47"/>
      <c r="I71" s="47"/>
      <c r="J71" s="47"/>
      <c r="K71" s="47"/>
      <c r="L71" s="47"/>
      <c r="M71" s="47"/>
      <c r="N71" s="47"/>
    </row>
    <row r="72" spans="1:14" ht="30" customHeight="1">
      <c r="A72" s="47"/>
      <c r="B72" s="47"/>
      <c r="C72" s="735" t="s">
        <v>568</v>
      </c>
      <c r="D72" s="735"/>
      <c r="E72" s="735"/>
      <c r="F72" s="735"/>
      <c r="G72" s="735"/>
      <c r="H72" s="735"/>
      <c r="I72" s="735"/>
      <c r="J72" s="735"/>
      <c r="K72" s="735"/>
      <c r="L72" s="735"/>
      <c r="M72" s="735"/>
      <c r="N72" s="735"/>
    </row>
    <row r="73" spans="1:14" ht="15" customHeight="1">
      <c r="A73" s="47"/>
      <c r="B73" s="47"/>
      <c r="C73" s="170" t="s">
        <v>569</v>
      </c>
      <c r="D73" s="47"/>
      <c r="E73" s="47"/>
      <c r="F73" s="47"/>
      <c r="G73" s="47"/>
      <c r="H73" s="47"/>
      <c r="I73" s="47"/>
      <c r="J73" s="47"/>
      <c r="K73" s="47"/>
      <c r="L73" s="47"/>
      <c r="M73" s="47"/>
      <c r="N73" s="47"/>
    </row>
    <row r="74" spans="1:14" ht="30" customHeight="1">
      <c r="A74" s="47"/>
      <c r="B74" s="47"/>
      <c r="C74" s="735" t="s">
        <v>963</v>
      </c>
      <c r="D74" s="735"/>
      <c r="E74" s="735"/>
      <c r="F74" s="735"/>
      <c r="G74" s="735"/>
      <c r="H74" s="735"/>
      <c r="I74" s="735"/>
      <c r="J74" s="735"/>
      <c r="K74" s="735"/>
      <c r="L74" s="735"/>
      <c r="M74" s="735"/>
      <c r="N74" s="735"/>
    </row>
    <row r="75" spans="1:14" ht="15" customHeight="1">
      <c r="A75" s="47"/>
      <c r="B75" s="47"/>
      <c r="C75" s="170"/>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3" ht="30" customHeight="1">
      <c r="A1" s="726" t="s">
        <v>438</v>
      </c>
      <c r="B1" s="726"/>
      <c r="C1" s="726"/>
      <c r="D1" s="726"/>
      <c r="E1" s="726"/>
      <c r="F1" s="726"/>
      <c r="G1" s="726"/>
      <c r="H1" s="726"/>
      <c r="I1" s="726"/>
      <c r="J1" s="726"/>
      <c r="K1" s="726"/>
      <c r="L1" s="726"/>
      <c r="M1" s="47"/>
    </row>
    <row r="2" spans="1:13" ht="15" customHeight="1">
      <c r="A2" s="727" t="s">
        <v>570</v>
      </c>
      <c r="B2" s="727"/>
      <c r="C2" s="727"/>
      <c r="D2" s="727"/>
      <c r="E2" s="727"/>
      <c r="F2" s="727"/>
      <c r="G2" s="727"/>
      <c r="H2" s="727"/>
      <c r="I2" s="727"/>
      <c r="J2" s="727"/>
      <c r="K2" s="727"/>
      <c r="L2" s="727"/>
      <c r="M2" s="47"/>
    </row>
    <row r="3" spans="1:13" ht="15" customHeight="1">
      <c r="A3" s="727" t="s">
        <v>571</v>
      </c>
      <c r="B3" s="727"/>
      <c r="C3" s="727"/>
      <c r="D3" s="727"/>
      <c r="E3" s="727"/>
      <c r="F3" s="727"/>
      <c r="G3" s="727"/>
      <c r="H3" s="727"/>
      <c r="I3" s="727"/>
      <c r="J3" s="727"/>
      <c r="K3" s="727"/>
      <c r="L3" s="727"/>
      <c r="M3" s="47"/>
    </row>
    <row r="4" spans="1:13" ht="30" customHeight="1">
      <c r="A4" s="728" t="s">
        <v>510</v>
      </c>
      <c r="B4" s="728"/>
      <c r="C4" s="728"/>
      <c r="D4" s="728"/>
      <c r="E4" s="728"/>
      <c r="F4" s="728"/>
      <c r="G4" s="728"/>
      <c r="H4" s="728"/>
      <c r="I4" s="728"/>
      <c r="J4" s="728"/>
      <c r="K4" s="728"/>
      <c r="L4" s="728"/>
      <c r="M4" s="47"/>
    </row>
    <row r="5" spans="1:13" ht="3.75" customHeight="1" thickBot="1">
      <c r="A5" s="47"/>
      <c r="B5" s="47"/>
      <c r="C5" s="47"/>
      <c r="D5" s="47"/>
      <c r="E5" s="47"/>
      <c r="F5" s="47"/>
      <c r="G5" s="47"/>
      <c r="H5" s="47"/>
      <c r="I5" s="47"/>
      <c r="J5" s="47"/>
      <c r="K5" s="47"/>
      <c r="L5" s="47"/>
      <c r="M5" s="47"/>
    </row>
    <row r="6" spans="1:13" s="15" customFormat="1" ht="30" customHeight="1" thickTop="1" thickBot="1">
      <c r="A6" s="548"/>
      <c r="B6" s="390" t="s">
        <v>572</v>
      </c>
      <c r="C6" s="390" t="s">
        <v>573</v>
      </c>
      <c r="D6" s="390" t="s">
        <v>574</v>
      </c>
      <c r="E6" s="390" t="s">
        <v>575</v>
      </c>
      <c r="F6" s="390" t="s">
        <v>576</v>
      </c>
      <c r="G6" s="390" t="s">
        <v>577</v>
      </c>
      <c r="H6" s="390" t="s">
        <v>1253</v>
      </c>
      <c r="I6" s="390" t="s">
        <v>1317</v>
      </c>
      <c r="J6" s="390" t="s">
        <v>1480</v>
      </c>
      <c r="K6" s="390" t="s">
        <v>1425</v>
      </c>
      <c r="L6" s="390" t="s">
        <v>1481</v>
      </c>
      <c r="M6" s="391"/>
    </row>
    <row r="7" spans="1:13" ht="15" customHeight="1" thickTop="1" thickBot="1">
      <c r="A7" s="392" t="s">
        <v>578</v>
      </c>
      <c r="B7" s="393">
        <v>18707588.974709999</v>
      </c>
      <c r="C7" s="393">
        <v>20056491.02172</v>
      </c>
      <c r="D7" s="393">
        <v>21982227.826269999</v>
      </c>
      <c r="E7" s="393">
        <v>25325902.376630001</v>
      </c>
      <c r="F7" s="393">
        <v>26429790.742869999</v>
      </c>
      <c r="G7" s="393">
        <v>28067116.098990001</v>
      </c>
      <c r="H7" s="393">
        <v>30536611.048860002</v>
      </c>
      <c r="I7" s="393">
        <v>31592654.18744</v>
      </c>
      <c r="J7" s="393">
        <v>31732317.658290002</v>
      </c>
      <c r="K7" s="393">
        <v>32325818.927389998</v>
      </c>
      <c r="L7" s="393">
        <v>32828230.005990002</v>
      </c>
      <c r="M7" s="47"/>
    </row>
    <row r="8" spans="1:13" s="16" customFormat="1" ht="15" customHeight="1" thickTop="1">
      <c r="A8" s="147" t="s">
        <v>160</v>
      </c>
      <c r="B8" s="114">
        <v>3695632.7010999997</v>
      </c>
      <c r="C8" s="114">
        <v>3683343.4373699999</v>
      </c>
      <c r="D8" s="114">
        <v>3288991.42662</v>
      </c>
      <c r="E8" s="114">
        <v>3992229.6861999999</v>
      </c>
      <c r="F8" s="114">
        <v>2958433.9348599999</v>
      </c>
      <c r="G8" s="114">
        <v>3472626.9432600001</v>
      </c>
      <c r="H8" s="114">
        <v>4156241.5425</v>
      </c>
      <c r="I8" s="114">
        <v>3750409.09785</v>
      </c>
      <c r="J8" s="114">
        <v>3640807.1383000002</v>
      </c>
      <c r="K8" s="114">
        <v>3131532.63864</v>
      </c>
      <c r="L8" s="114">
        <v>3500950.9313699999</v>
      </c>
      <c r="M8" s="47"/>
    </row>
    <row r="9" spans="1:13" s="16" customFormat="1" ht="15" customHeight="1">
      <c r="A9" s="147" t="s">
        <v>169</v>
      </c>
      <c r="B9" s="114">
        <v>4185464.9424899998</v>
      </c>
      <c r="C9" s="114">
        <v>3773823.4758800003</v>
      </c>
      <c r="D9" s="114">
        <v>4578636.3033800004</v>
      </c>
      <c r="E9" s="114">
        <v>5512010.6951099997</v>
      </c>
      <c r="F9" s="114">
        <v>4582504.8181400001</v>
      </c>
      <c r="G9" s="114">
        <v>3817180.0004799999</v>
      </c>
      <c r="H9" s="114">
        <v>4114008.0157099999</v>
      </c>
      <c r="I9" s="114">
        <v>4540264.8784399992</v>
      </c>
      <c r="J9" s="114">
        <v>4562446.7842700006</v>
      </c>
      <c r="K9" s="114">
        <v>4268423.2406900004</v>
      </c>
      <c r="L9" s="114">
        <v>4273352.3138899999</v>
      </c>
      <c r="M9" s="47"/>
    </row>
    <row r="10" spans="1:13" s="16" customFormat="1" ht="15" customHeight="1">
      <c r="A10" s="147" t="s">
        <v>178</v>
      </c>
      <c r="B10" s="114">
        <v>9726701.3621200006</v>
      </c>
      <c r="C10" s="114">
        <v>11511902.07855</v>
      </c>
      <c r="D10" s="114">
        <v>13045814.107530002</v>
      </c>
      <c r="E10" s="114">
        <v>14640417.47222</v>
      </c>
      <c r="F10" s="114">
        <v>17346454.611950003</v>
      </c>
      <c r="G10" s="114">
        <v>18700889.46731</v>
      </c>
      <c r="H10" s="114">
        <v>19647517.207849998</v>
      </c>
      <c r="I10" s="114">
        <v>19936037.08887</v>
      </c>
      <c r="J10" s="114">
        <v>19940711.659580003</v>
      </c>
      <c r="K10" s="114">
        <v>20559956.40064</v>
      </c>
      <c r="L10" s="114">
        <v>21065273.471950002</v>
      </c>
      <c r="M10" s="47"/>
    </row>
    <row r="11" spans="1:13" s="16" customFormat="1" ht="15" customHeight="1">
      <c r="A11" s="148" t="s">
        <v>579</v>
      </c>
      <c r="B11" s="114">
        <v>9769880.3050100002</v>
      </c>
      <c r="C11" s="114">
        <v>11522582.1569</v>
      </c>
      <c r="D11" s="114">
        <v>13041734.093499999</v>
      </c>
      <c r="E11" s="114">
        <v>14665411.11249</v>
      </c>
      <c r="F11" s="114">
        <v>17296215.372810002</v>
      </c>
      <c r="G11" s="114">
        <v>18628239.48996</v>
      </c>
      <c r="H11" s="114">
        <v>19212320.501259997</v>
      </c>
      <c r="I11" s="114">
        <v>19283152.842089999</v>
      </c>
      <c r="J11" s="114">
        <v>19230152.413139999</v>
      </c>
      <c r="K11" s="114">
        <v>19893168.185349997</v>
      </c>
      <c r="L11" s="114">
        <v>20381028.48195</v>
      </c>
      <c r="M11" s="47"/>
    </row>
    <row r="12" spans="1:13" s="16" customFormat="1" ht="15" customHeight="1">
      <c r="A12" s="148" t="s">
        <v>580</v>
      </c>
      <c r="B12" s="114">
        <v>9714966.8466800004</v>
      </c>
      <c r="C12" s="114">
        <v>11453065.618240001</v>
      </c>
      <c r="D12" s="114">
        <v>12931396.657950001</v>
      </c>
      <c r="E12" s="114">
        <v>14414582.9268</v>
      </c>
      <c r="F12" s="114">
        <v>16959928.550039999</v>
      </c>
      <c r="G12" s="114">
        <v>18148113.343589999</v>
      </c>
      <c r="H12" s="114">
        <v>18521546.442060001</v>
      </c>
      <c r="I12" s="114">
        <v>13939725.877049999</v>
      </c>
      <c r="J12" s="114">
        <v>13970447.805059999</v>
      </c>
      <c r="K12" s="114">
        <v>15317841.91935</v>
      </c>
      <c r="L12" s="114">
        <v>15962176.581729999</v>
      </c>
      <c r="M12" s="47"/>
    </row>
    <row r="13" spans="1:13" s="16" customFormat="1" ht="15" customHeight="1">
      <c r="A13" s="148" t="s">
        <v>581</v>
      </c>
      <c r="B13" s="114">
        <v>54913.458330000001</v>
      </c>
      <c r="C13" s="114">
        <v>69516.538659999991</v>
      </c>
      <c r="D13" s="114">
        <v>110337.43554999999</v>
      </c>
      <c r="E13" s="114">
        <v>250828.18568999998</v>
      </c>
      <c r="F13" s="114">
        <v>336286.82276999997</v>
      </c>
      <c r="G13" s="114">
        <v>480126.14637000003</v>
      </c>
      <c r="H13" s="114">
        <v>690774.05920000002</v>
      </c>
      <c r="I13" s="114">
        <v>5343426.9650400002</v>
      </c>
      <c r="J13" s="114">
        <v>5259704.6080799997</v>
      </c>
      <c r="K13" s="114">
        <v>4575326.2659999998</v>
      </c>
      <c r="L13" s="114">
        <v>4418851.9002200002</v>
      </c>
      <c r="M13" s="47"/>
    </row>
    <row r="14" spans="1:13" s="16" customFormat="1" ht="15" customHeight="1">
      <c r="A14" s="148" t="s">
        <v>582</v>
      </c>
      <c r="B14" s="114">
        <v>49501.785929999998</v>
      </c>
      <c r="C14" s="114">
        <v>91848.225449999998</v>
      </c>
      <c r="D14" s="114">
        <v>122741.86867</v>
      </c>
      <c r="E14" s="114">
        <v>69918.597739999997</v>
      </c>
      <c r="F14" s="114">
        <v>105826.19787</v>
      </c>
      <c r="G14" s="114">
        <v>105223.84565999999</v>
      </c>
      <c r="H14" s="114">
        <v>15329.726409999999</v>
      </c>
      <c r="I14" s="114">
        <v>105059.9875</v>
      </c>
      <c r="J14" s="114">
        <v>195191.37318999998</v>
      </c>
      <c r="K14" s="114">
        <v>140573.31224</v>
      </c>
      <c r="L14" s="114">
        <v>183648.60528999998</v>
      </c>
      <c r="M14" s="47"/>
    </row>
    <row r="15" spans="1:13" s="16" customFormat="1" ht="15" customHeight="1">
      <c r="A15" s="148" t="s">
        <v>583</v>
      </c>
      <c r="B15" s="114">
        <v>43776.709340000001</v>
      </c>
      <c r="C15" s="114">
        <v>85335.020349999992</v>
      </c>
      <c r="D15" s="114">
        <v>93022.23633</v>
      </c>
      <c r="E15" s="114">
        <v>67332.736900000004</v>
      </c>
      <c r="F15" s="114">
        <v>92838.572159999996</v>
      </c>
      <c r="G15" s="114">
        <v>86408.375290000011</v>
      </c>
      <c r="H15" s="114">
        <v>13223.914419999999</v>
      </c>
      <c r="I15" s="114">
        <v>41044.068289999996</v>
      </c>
      <c r="J15" s="114">
        <v>77504.553230000005</v>
      </c>
      <c r="K15" s="114">
        <v>46880.412939999995</v>
      </c>
      <c r="L15" s="114">
        <v>43968.606759999995</v>
      </c>
      <c r="M15" s="47"/>
    </row>
    <row r="16" spans="1:13" s="16" customFormat="1" ht="15" customHeight="1">
      <c r="A16" s="148" t="s">
        <v>584</v>
      </c>
      <c r="B16" s="114">
        <v>5725.0765899999997</v>
      </c>
      <c r="C16" s="114">
        <v>6513.2050999999992</v>
      </c>
      <c r="D16" s="114">
        <v>29719.63234</v>
      </c>
      <c r="E16" s="114">
        <v>2585.8608399999998</v>
      </c>
      <c r="F16" s="114">
        <v>12987.62571</v>
      </c>
      <c r="G16" s="114">
        <v>18815.470370000003</v>
      </c>
      <c r="H16" s="114">
        <v>2105.8119900000002</v>
      </c>
      <c r="I16" s="114">
        <v>64015.91921</v>
      </c>
      <c r="J16" s="114">
        <v>117686.81995999999</v>
      </c>
      <c r="K16" s="114">
        <v>93692.89929999999</v>
      </c>
      <c r="L16" s="114">
        <v>139679.99853000001</v>
      </c>
      <c r="M16" s="47"/>
    </row>
    <row r="17" spans="1:13" s="16" customFormat="1" ht="15" customHeight="1">
      <c r="A17" s="148" t="s">
        <v>585</v>
      </c>
      <c r="B17" s="114">
        <v>85208.711110000004</v>
      </c>
      <c r="C17" s="114">
        <v>90830.90135</v>
      </c>
      <c r="D17" s="114">
        <v>118780.81845000001</v>
      </c>
      <c r="E17" s="114">
        <v>206498.88128</v>
      </c>
      <c r="F17" s="114">
        <v>253463.13586000001</v>
      </c>
      <c r="G17" s="114">
        <v>251270.23727000001</v>
      </c>
      <c r="H17" s="114">
        <v>285648.99158999999</v>
      </c>
      <c r="I17" s="114">
        <v>210078.43340000001</v>
      </c>
      <c r="J17" s="114">
        <v>226227.52828999999</v>
      </c>
      <c r="K17" s="114">
        <v>305302.75887000002</v>
      </c>
      <c r="L17" s="114">
        <v>326805.54942</v>
      </c>
      <c r="M17" s="47"/>
    </row>
    <row r="18" spans="1:13" s="16" customFormat="1" ht="15" customHeight="1">
      <c r="A18" s="148" t="s">
        <v>586</v>
      </c>
      <c r="B18" s="114">
        <v>55778.79952</v>
      </c>
      <c r="C18" s="114">
        <v>69866.335200000001</v>
      </c>
      <c r="D18" s="114">
        <v>101655.73745999999</v>
      </c>
      <c r="E18" s="114">
        <v>172859.2108</v>
      </c>
      <c r="F18" s="114">
        <v>212864.26952999999</v>
      </c>
      <c r="G18" s="114">
        <v>197311.65003999998</v>
      </c>
      <c r="H18" s="114">
        <v>232362.72991999998</v>
      </c>
      <c r="I18" s="114">
        <v>160216.45955</v>
      </c>
      <c r="J18" s="114">
        <v>158155.59471999999</v>
      </c>
      <c r="K18" s="114">
        <v>129397.89036</v>
      </c>
      <c r="L18" s="114">
        <v>138053.07509</v>
      </c>
      <c r="M18" s="47"/>
    </row>
    <row r="19" spans="1:13" s="16" customFormat="1" ht="15" customHeight="1">
      <c r="A19" s="148" t="s">
        <v>587</v>
      </c>
      <c r="B19" s="114">
        <v>29429.91159</v>
      </c>
      <c r="C19" s="114">
        <v>20964.566149999999</v>
      </c>
      <c r="D19" s="114">
        <v>17125.080989999999</v>
      </c>
      <c r="E19" s="114">
        <v>33639.670479999993</v>
      </c>
      <c r="F19" s="114">
        <v>40598.866329999997</v>
      </c>
      <c r="G19" s="114">
        <v>53958.587229999997</v>
      </c>
      <c r="H19" s="114">
        <v>53286.26167</v>
      </c>
      <c r="I19" s="114">
        <v>49861.973850000002</v>
      </c>
      <c r="J19" s="114">
        <v>68071.933569999994</v>
      </c>
      <c r="K19" s="114">
        <v>175904.86851</v>
      </c>
      <c r="L19" s="114">
        <v>188752.47433000003</v>
      </c>
      <c r="M19" s="47"/>
    </row>
    <row r="20" spans="1:13" s="16" customFormat="1" ht="15" customHeight="1">
      <c r="A20" s="148" t="s">
        <v>191</v>
      </c>
      <c r="B20" s="114">
        <v>69393.80101000001</v>
      </c>
      <c r="C20" s="114">
        <v>81356.11626000001</v>
      </c>
      <c r="D20" s="114">
        <v>85609.130900000004</v>
      </c>
      <c r="E20" s="114">
        <v>99967.15148</v>
      </c>
      <c r="F20" s="114">
        <v>106566.62844</v>
      </c>
      <c r="G20" s="114">
        <v>121742.2084</v>
      </c>
      <c r="H20" s="114">
        <v>692135.62927999999</v>
      </c>
      <c r="I20" s="114">
        <v>846568.70837000001</v>
      </c>
      <c r="J20" s="114">
        <v>817601.45319000003</v>
      </c>
      <c r="K20" s="114">
        <v>753831.85934000008</v>
      </c>
      <c r="L20" s="114">
        <v>726013.27867999999</v>
      </c>
      <c r="M20" s="47"/>
    </row>
    <row r="21" spans="1:13" s="16" customFormat="1" ht="15" customHeight="1">
      <c r="A21" s="148" t="s">
        <v>588</v>
      </c>
      <c r="B21" s="114">
        <v>-247283.24093999999</v>
      </c>
      <c r="C21" s="114">
        <v>-274715.32141000003</v>
      </c>
      <c r="D21" s="114">
        <v>-323051.80398999999</v>
      </c>
      <c r="E21" s="114">
        <v>-401378.27077</v>
      </c>
      <c r="F21" s="114">
        <v>-415616.72302999999</v>
      </c>
      <c r="G21" s="114">
        <v>-405586.31398000004</v>
      </c>
      <c r="H21" s="114">
        <v>-557917.64069000003</v>
      </c>
      <c r="I21" s="114">
        <v>-508822.88248999999</v>
      </c>
      <c r="J21" s="114">
        <v>-528461.10823000001</v>
      </c>
      <c r="K21" s="114">
        <v>-532919.71516000002</v>
      </c>
      <c r="L21" s="114">
        <v>-552222.44339000003</v>
      </c>
      <c r="M21" s="47"/>
    </row>
    <row r="22" spans="1:13" s="16" customFormat="1" ht="15" customHeight="1">
      <c r="A22" s="147" t="s">
        <v>204</v>
      </c>
      <c r="B22" s="114">
        <v>77068.819860000003</v>
      </c>
      <c r="C22" s="114">
        <v>97946.060440000001</v>
      </c>
      <c r="D22" s="114">
        <v>98522.880749999997</v>
      </c>
      <c r="E22" s="114">
        <v>107813.7316</v>
      </c>
      <c r="F22" s="114">
        <v>119412.18695</v>
      </c>
      <c r="G22" s="114">
        <v>131663.99406</v>
      </c>
      <c r="H22" s="114">
        <v>176971.45355999999</v>
      </c>
      <c r="I22" s="114">
        <v>201237.07285</v>
      </c>
      <c r="J22" s="114">
        <v>185716.97091</v>
      </c>
      <c r="K22" s="114">
        <v>150157.94274999999</v>
      </c>
      <c r="L22" s="114">
        <v>142506.272</v>
      </c>
      <c r="M22" s="47"/>
    </row>
    <row r="23" spans="1:13" s="16" customFormat="1" ht="15" customHeight="1">
      <c r="A23" s="147" t="s">
        <v>210</v>
      </c>
      <c r="B23" s="114">
        <v>668.66707999999994</v>
      </c>
      <c r="C23" s="114">
        <v>2000.6695400000001</v>
      </c>
      <c r="D23" s="114">
        <v>12978.39048</v>
      </c>
      <c r="E23" s="114">
        <v>4582.7873099999997</v>
      </c>
      <c r="F23" s="114">
        <v>8737.8687499999996</v>
      </c>
      <c r="G23" s="114">
        <v>10058.223099999999</v>
      </c>
      <c r="H23" s="114">
        <v>4381.3975599999994</v>
      </c>
      <c r="I23" s="114">
        <v>21317.426350000002</v>
      </c>
      <c r="J23" s="114">
        <v>23156.965559999997</v>
      </c>
      <c r="K23" s="114">
        <v>28177.360049999999</v>
      </c>
      <c r="L23" s="114">
        <v>34964.57346</v>
      </c>
      <c r="M23" s="47"/>
    </row>
    <row r="24" spans="1:13" s="16" customFormat="1" ht="15" customHeight="1">
      <c r="A24" s="147" t="s">
        <v>589</v>
      </c>
      <c r="B24" s="114">
        <v>665743.67625999998</v>
      </c>
      <c r="C24" s="114">
        <v>618218.59114999999</v>
      </c>
      <c r="D24" s="114">
        <v>588623.66541000002</v>
      </c>
      <c r="E24" s="114">
        <v>684154.74375999998</v>
      </c>
      <c r="F24" s="114">
        <v>1039327.69862</v>
      </c>
      <c r="G24" s="114">
        <v>1561762.7764400002</v>
      </c>
      <c r="H24" s="114">
        <v>2070529.0788800002</v>
      </c>
      <c r="I24" s="114">
        <v>2766205.2402900001</v>
      </c>
      <c r="J24" s="114">
        <v>3022745.9144899999</v>
      </c>
      <c r="K24" s="114">
        <v>3820624.6610100004</v>
      </c>
      <c r="L24" s="114">
        <v>3439876.3033699999</v>
      </c>
      <c r="M24" s="47"/>
    </row>
    <row r="25" spans="1:13" s="16" customFormat="1" ht="15" customHeight="1">
      <c r="A25" s="147" t="s">
        <v>221</v>
      </c>
      <c r="B25" s="114">
        <v>326161.24536</v>
      </c>
      <c r="C25" s="114">
        <v>341730.25611999998</v>
      </c>
      <c r="D25" s="114">
        <v>336226.88231000002</v>
      </c>
      <c r="E25" s="114">
        <v>353255.13894999999</v>
      </c>
      <c r="F25" s="114">
        <v>351441.2328</v>
      </c>
      <c r="G25" s="114">
        <v>344823.14332999999</v>
      </c>
      <c r="H25" s="114">
        <v>336325.49472000002</v>
      </c>
      <c r="I25" s="114">
        <v>344731.2133</v>
      </c>
      <c r="J25" s="114">
        <v>338392.90265</v>
      </c>
      <c r="K25" s="114">
        <v>333218.18610000005</v>
      </c>
      <c r="L25" s="114">
        <v>328774.96927</v>
      </c>
      <c r="M25" s="47"/>
    </row>
    <row r="26" spans="1:13" s="16" customFormat="1" ht="15" customHeight="1">
      <c r="A26" s="147" t="s">
        <v>590</v>
      </c>
      <c r="B26" s="114">
        <v>30147.560440000001</v>
      </c>
      <c r="C26" s="114">
        <v>27526.452670000002</v>
      </c>
      <c r="D26" s="114">
        <v>32434.16979</v>
      </c>
      <c r="E26" s="114">
        <v>31438.121480000002</v>
      </c>
      <c r="F26" s="114">
        <v>23478.390800000001</v>
      </c>
      <c r="G26" s="114">
        <v>28111.551010000003</v>
      </c>
      <c r="H26" s="114">
        <v>30636.858079999998</v>
      </c>
      <c r="I26" s="114">
        <v>32452.169489999997</v>
      </c>
      <c r="J26" s="114">
        <v>18339.322530000001</v>
      </c>
      <c r="K26" s="114">
        <v>33728.497510000001</v>
      </c>
      <c r="L26" s="114">
        <v>42531.170680000003</v>
      </c>
      <c r="M26" s="47"/>
    </row>
    <row r="27" spans="1:13" s="17" customFormat="1" ht="15" customHeight="1" thickBot="1">
      <c r="A27" s="147" t="s">
        <v>237</v>
      </c>
      <c r="B27" s="114">
        <v>0</v>
      </c>
      <c r="C27" s="114">
        <v>0</v>
      </c>
      <c r="D27" s="114">
        <v>0</v>
      </c>
      <c r="E27" s="114">
        <v>0</v>
      </c>
      <c r="F27" s="114">
        <v>0</v>
      </c>
      <c r="G27" s="114">
        <v>0</v>
      </c>
      <c r="H27" s="114">
        <v>0</v>
      </c>
      <c r="I27" s="114">
        <v>0</v>
      </c>
      <c r="J27" s="114">
        <v>0</v>
      </c>
      <c r="K27" s="114">
        <v>0</v>
      </c>
      <c r="L27" s="114">
        <v>0</v>
      </c>
      <c r="M27" s="47"/>
    </row>
    <row r="28" spans="1:13" ht="15" customHeight="1" thickTop="1" thickBot="1">
      <c r="A28" s="392" t="s">
        <v>591</v>
      </c>
      <c r="B28" s="393">
        <v>17416060.240900002</v>
      </c>
      <c r="C28" s="393">
        <v>18646624.03029</v>
      </c>
      <c r="D28" s="393">
        <v>20456359.37469</v>
      </c>
      <c r="E28" s="393">
        <v>23675919.626680002</v>
      </c>
      <c r="F28" s="393">
        <v>24677010.180689998</v>
      </c>
      <c r="G28" s="393">
        <v>26171786.080119997</v>
      </c>
      <c r="H28" s="393">
        <v>28693137.811150003</v>
      </c>
      <c r="I28" s="393">
        <v>29529544.654259998</v>
      </c>
      <c r="J28" s="393">
        <v>29736591.77372</v>
      </c>
      <c r="K28" s="393">
        <v>30168896.992759999</v>
      </c>
      <c r="L28" s="393">
        <v>30720597.587379999</v>
      </c>
      <c r="M28" s="47"/>
    </row>
    <row r="29" spans="1:13" s="16" customFormat="1" ht="15" customHeight="1" thickTop="1">
      <c r="A29" s="147" t="s">
        <v>592</v>
      </c>
      <c r="B29" s="114">
        <v>16139403.34842</v>
      </c>
      <c r="C29" s="114">
        <v>17340819.179340001</v>
      </c>
      <c r="D29" s="114">
        <v>18773137.933910001</v>
      </c>
      <c r="E29" s="114">
        <v>21067664.692000002</v>
      </c>
      <c r="F29" s="114">
        <v>20264120.341460001</v>
      </c>
      <c r="G29" s="114">
        <v>20007768.056019999</v>
      </c>
      <c r="H29" s="114">
        <v>22062726.73364</v>
      </c>
      <c r="I29" s="114">
        <v>22117705.047800001</v>
      </c>
      <c r="J29" s="114">
        <v>22003972.796270002</v>
      </c>
      <c r="K29" s="114">
        <v>23641309.643830001</v>
      </c>
      <c r="L29" s="114">
        <v>24187052.64937</v>
      </c>
      <c r="M29" s="47"/>
    </row>
    <row r="30" spans="1:13" s="16" customFormat="1" ht="15" customHeight="1">
      <c r="A30" s="148" t="s">
        <v>593</v>
      </c>
      <c r="B30" s="114">
        <v>6030709.0619399995</v>
      </c>
      <c r="C30" s="114">
        <v>5205759.7517600004</v>
      </c>
      <c r="D30" s="114">
        <v>5703018.3211199995</v>
      </c>
      <c r="E30" s="114">
        <v>5601128.2103800001</v>
      </c>
      <c r="F30" s="114">
        <v>4616492.5103000002</v>
      </c>
      <c r="G30" s="114">
        <v>4241397.1219100002</v>
      </c>
      <c r="H30" s="114">
        <v>4463727.2304300005</v>
      </c>
      <c r="I30" s="114">
        <v>4730762.9716999996</v>
      </c>
      <c r="J30" s="114">
        <v>4677153.09999</v>
      </c>
      <c r="K30" s="114">
        <v>4615390.6799799995</v>
      </c>
      <c r="L30" s="114">
        <v>5070534.5683500003</v>
      </c>
      <c r="M30" s="47"/>
    </row>
    <row r="31" spans="1:13" s="16" customFormat="1" ht="15" customHeight="1">
      <c r="A31" s="148" t="s">
        <v>594</v>
      </c>
      <c r="B31" s="114">
        <v>4980332.7655800004</v>
      </c>
      <c r="C31" s="114">
        <v>5570532.0457299994</v>
      </c>
      <c r="D31" s="114">
        <v>6045449.0961499996</v>
      </c>
      <c r="E31" s="114">
        <v>7249649.4338400001</v>
      </c>
      <c r="F31" s="114">
        <v>6795348.9971400006</v>
      </c>
      <c r="G31" s="114">
        <v>6724824.3115299996</v>
      </c>
      <c r="H31" s="114">
        <v>7034340.9308599997</v>
      </c>
      <c r="I31" s="114">
        <v>7216369.0790200001</v>
      </c>
      <c r="J31" s="114">
        <v>7011708.8167599998</v>
      </c>
      <c r="K31" s="114">
        <v>7318359.7898800001</v>
      </c>
      <c r="L31" s="114">
        <v>6719135.2829799997</v>
      </c>
      <c r="M31" s="47"/>
    </row>
    <row r="32" spans="1:13" s="16" customFormat="1" ht="15" customHeight="1">
      <c r="A32" s="148" t="s">
        <v>595</v>
      </c>
      <c r="B32" s="114">
        <v>334710.97012000001</v>
      </c>
      <c r="C32" s="114">
        <v>146768.09469999999</v>
      </c>
      <c r="D32" s="114">
        <v>61102.699979999998</v>
      </c>
      <c r="E32" s="114">
        <v>43643.37717</v>
      </c>
      <c r="F32" s="114">
        <v>35659.557159999997</v>
      </c>
      <c r="G32" s="114">
        <v>34499.827520000006</v>
      </c>
      <c r="H32" s="114">
        <v>49921.88781</v>
      </c>
      <c r="I32" s="114">
        <v>163331.72313</v>
      </c>
      <c r="J32" s="114">
        <v>164693.88084</v>
      </c>
      <c r="K32" s="114">
        <v>1058.8095600000001</v>
      </c>
      <c r="L32" s="114">
        <v>968.92557999999997</v>
      </c>
      <c r="M32" s="47"/>
    </row>
    <row r="33" spans="1:13" s="16" customFormat="1" ht="15" customHeight="1">
      <c r="A33" s="148" t="s">
        <v>596</v>
      </c>
      <c r="B33" s="114">
        <v>644441.92788999993</v>
      </c>
      <c r="C33" s="114">
        <v>922304.78058000002</v>
      </c>
      <c r="D33" s="114">
        <v>749490.97678999999</v>
      </c>
      <c r="E33" s="114">
        <v>783692.37635999999</v>
      </c>
      <c r="F33" s="114">
        <v>613460.20551999996</v>
      </c>
      <c r="G33" s="114">
        <v>567189.84001000004</v>
      </c>
      <c r="H33" s="114">
        <v>441475.26417000004</v>
      </c>
      <c r="I33" s="114">
        <v>370531.63824</v>
      </c>
      <c r="J33" s="114">
        <v>329248.61501999997</v>
      </c>
      <c r="K33" s="114">
        <v>324407.29801999999</v>
      </c>
      <c r="L33" s="114">
        <v>317832.52935999999</v>
      </c>
      <c r="M33" s="47"/>
    </row>
    <row r="34" spans="1:13" s="16" customFormat="1" ht="15" customHeight="1">
      <c r="A34" s="148" t="s">
        <v>597</v>
      </c>
      <c r="B34" s="114">
        <v>3856732.1535999998</v>
      </c>
      <c r="C34" s="114">
        <v>5102520.8719199998</v>
      </c>
      <c r="D34" s="114">
        <v>5729277.3404799998</v>
      </c>
      <c r="E34" s="114">
        <v>6802125.5549300006</v>
      </c>
      <c r="F34" s="114">
        <v>7498305.3774300003</v>
      </c>
      <c r="G34" s="114">
        <v>7607766.7070899997</v>
      </c>
      <c r="H34" s="114">
        <v>9062520.3819900006</v>
      </c>
      <c r="I34" s="114">
        <v>8556763.1741700005</v>
      </c>
      <c r="J34" s="114">
        <v>8670517.0002999995</v>
      </c>
      <c r="K34" s="114">
        <v>10192443.503860001</v>
      </c>
      <c r="L34" s="114">
        <v>10822092.08495</v>
      </c>
      <c r="M34" s="47"/>
    </row>
    <row r="35" spans="1:13" s="16" customFormat="1" ht="15" customHeight="1">
      <c r="A35" s="148" t="s">
        <v>598</v>
      </c>
      <c r="B35" s="114">
        <v>292476.46929000004</v>
      </c>
      <c r="C35" s="114">
        <v>392933.63464999996</v>
      </c>
      <c r="D35" s="114">
        <v>484799.49939000001</v>
      </c>
      <c r="E35" s="114">
        <v>587425.73932000005</v>
      </c>
      <c r="F35" s="114">
        <v>704853.69390999991</v>
      </c>
      <c r="G35" s="114">
        <v>832090.24796000007</v>
      </c>
      <c r="H35" s="114">
        <v>1010741.03838</v>
      </c>
      <c r="I35" s="114">
        <v>1079946.46154</v>
      </c>
      <c r="J35" s="114">
        <v>1150651.3833599999</v>
      </c>
      <c r="K35" s="114">
        <v>1189649.56253</v>
      </c>
      <c r="L35" s="114">
        <v>1256489.2581500001</v>
      </c>
      <c r="M35" s="47"/>
    </row>
    <row r="36" spans="1:13" s="16" customFormat="1" ht="15" customHeight="1">
      <c r="A36" s="147" t="s">
        <v>599</v>
      </c>
      <c r="B36" s="114">
        <v>5157.0286900000001</v>
      </c>
      <c r="C36" s="114">
        <v>6915.0809200000003</v>
      </c>
      <c r="D36" s="114">
        <v>5030.7679100000005</v>
      </c>
      <c r="E36" s="114">
        <v>5828.5589300000001</v>
      </c>
      <c r="F36" s="114">
        <v>10050.88768</v>
      </c>
      <c r="G36" s="114">
        <v>5785.83763</v>
      </c>
      <c r="H36" s="114">
        <v>10271.188779999999</v>
      </c>
      <c r="I36" s="114">
        <v>10835.9094</v>
      </c>
      <c r="J36" s="114">
        <v>43162.804459999999</v>
      </c>
      <c r="K36" s="114">
        <v>19789.020499999999</v>
      </c>
      <c r="L36" s="114">
        <v>24170.0664</v>
      </c>
      <c r="M36" s="47"/>
    </row>
    <row r="37" spans="1:13" s="16" customFormat="1" ht="15" customHeight="1">
      <c r="A37" s="147" t="s">
        <v>600</v>
      </c>
      <c r="B37" s="114">
        <v>152039.22153000001</v>
      </c>
      <c r="C37" s="114">
        <v>233005.61802000002</v>
      </c>
      <c r="D37" s="114">
        <v>269667.60557999997</v>
      </c>
      <c r="E37" s="114">
        <v>961837.00612999999</v>
      </c>
      <c r="F37" s="114">
        <v>1284797.01428</v>
      </c>
      <c r="G37" s="114">
        <v>1920417.6024200001</v>
      </c>
      <c r="H37" s="114">
        <v>2329848.7167800004</v>
      </c>
      <c r="I37" s="114">
        <v>2485607.7139699999</v>
      </c>
      <c r="J37" s="114">
        <v>2414444.5899399999</v>
      </c>
      <c r="K37" s="114">
        <v>3619284.0600300003</v>
      </c>
      <c r="L37" s="114">
        <v>3725351.7027800004</v>
      </c>
      <c r="M37" s="47"/>
    </row>
    <row r="38" spans="1:13" s="16" customFormat="1" ht="15" customHeight="1">
      <c r="A38" s="147" t="s">
        <v>601</v>
      </c>
      <c r="B38" s="114">
        <v>319729.72867000004</v>
      </c>
      <c r="C38" s="114">
        <v>362075.82627999998</v>
      </c>
      <c r="D38" s="114">
        <v>369484.34910000005</v>
      </c>
      <c r="E38" s="114">
        <v>392495.66836000001</v>
      </c>
      <c r="F38" s="114">
        <v>421431.34593000001</v>
      </c>
      <c r="G38" s="114">
        <v>416199.22416000004</v>
      </c>
      <c r="H38" s="114">
        <v>428518.24926999997</v>
      </c>
      <c r="I38" s="114">
        <v>588751.07296999998</v>
      </c>
      <c r="J38" s="114">
        <v>684586.86301999993</v>
      </c>
      <c r="K38" s="114">
        <v>656819.4860700001</v>
      </c>
      <c r="L38" s="114">
        <v>542226.19177999999</v>
      </c>
      <c r="M38" s="47"/>
    </row>
    <row r="39" spans="1:13" s="16" customFormat="1" ht="15" customHeight="1">
      <c r="A39" s="147" t="s">
        <v>275</v>
      </c>
      <c r="B39" s="114">
        <v>149583.44699</v>
      </c>
      <c r="C39" s="114">
        <v>170162.55194</v>
      </c>
      <c r="D39" s="114">
        <v>191083.01552000002</v>
      </c>
      <c r="E39" s="114">
        <v>218332.02249999999</v>
      </c>
      <c r="F39" s="114">
        <v>235754.15368000002</v>
      </c>
      <c r="G39" s="114">
        <v>251717.91553</v>
      </c>
      <c r="H39" s="114">
        <v>271790.34288999997</v>
      </c>
      <c r="I39" s="114">
        <v>264683.50890000002</v>
      </c>
      <c r="J39" s="114">
        <v>264747.80910000001</v>
      </c>
      <c r="K39" s="114">
        <v>278346.25316000002</v>
      </c>
      <c r="L39" s="114">
        <v>278820.37164999999</v>
      </c>
      <c r="M39" s="47"/>
    </row>
    <row r="40" spans="1:13" s="16" customFormat="1" ht="15" customHeight="1">
      <c r="A40" s="147" t="s">
        <v>281</v>
      </c>
      <c r="B40" s="114">
        <v>342698.56573999999</v>
      </c>
      <c r="C40" s="114">
        <v>274064.98161999998</v>
      </c>
      <c r="D40" s="114">
        <v>447063.05297000002</v>
      </c>
      <c r="E40" s="114">
        <v>515857.24022000004</v>
      </c>
      <c r="F40" s="114">
        <v>413304.16664999997</v>
      </c>
      <c r="G40" s="114">
        <v>413500.69443000003</v>
      </c>
      <c r="H40" s="114">
        <v>563689.37970000005</v>
      </c>
      <c r="I40" s="114">
        <v>564023.92288999993</v>
      </c>
      <c r="J40" s="114">
        <v>468162.64538999996</v>
      </c>
      <c r="K40" s="114">
        <v>461427.20913999999</v>
      </c>
      <c r="L40" s="114">
        <v>444406.04136999999</v>
      </c>
      <c r="M40" s="47"/>
    </row>
    <row r="41" spans="1:13" s="16" customFormat="1" ht="15" customHeight="1">
      <c r="A41" s="147" t="s">
        <v>602</v>
      </c>
      <c r="B41" s="114">
        <v>276604.68267000001</v>
      </c>
      <c r="C41" s="114">
        <v>255853.01266000001</v>
      </c>
      <c r="D41" s="114">
        <v>393442.57216000004</v>
      </c>
      <c r="E41" s="114">
        <v>509621.29227999999</v>
      </c>
      <c r="F41" s="114">
        <v>438909.41576</v>
      </c>
      <c r="G41" s="114">
        <v>531561.09490999999</v>
      </c>
      <c r="H41" s="114">
        <v>453538.39293000003</v>
      </c>
      <c r="I41" s="114">
        <v>370871.77824000001</v>
      </c>
      <c r="J41" s="114">
        <v>357450.73811999999</v>
      </c>
      <c r="K41" s="114">
        <v>300390.20316000003</v>
      </c>
      <c r="L41" s="114">
        <v>268800.72638999997</v>
      </c>
      <c r="M41" s="47"/>
    </row>
    <row r="42" spans="1:13" s="17" customFormat="1" ht="15" customHeight="1" thickBot="1">
      <c r="A42" s="147" t="s">
        <v>453</v>
      </c>
      <c r="B42" s="114">
        <v>30844.21819</v>
      </c>
      <c r="C42" s="114">
        <v>3727.7795099999998</v>
      </c>
      <c r="D42" s="114">
        <v>7450.0775400000002</v>
      </c>
      <c r="E42" s="114">
        <v>4283.1462599999995</v>
      </c>
      <c r="F42" s="114">
        <v>1608642.85525</v>
      </c>
      <c r="G42" s="114">
        <v>2624835.6550199999</v>
      </c>
      <c r="H42" s="114">
        <v>2572754.8071599999</v>
      </c>
      <c r="I42" s="114">
        <v>3127065.7000899999</v>
      </c>
      <c r="J42" s="114">
        <v>3500063.5274200002</v>
      </c>
      <c r="K42" s="114">
        <v>1191531.1168699998</v>
      </c>
      <c r="L42" s="114">
        <v>1249769.83764</v>
      </c>
      <c r="M42" s="47"/>
    </row>
    <row r="43" spans="1:13" ht="15" customHeight="1" thickTop="1" thickBot="1">
      <c r="A43" s="392" t="s">
        <v>603</v>
      </c>
      <c r="B43" s="393">
        <v>1291528.7338099999</v>
      </c>
      <c r="C43" s="393">
        <v>1409866.9914300002</v>
      </c>
      <c r="D43" s="393">
        <v>1525868.4515799999</v>
      </c>
      <c r="E43" s="393">
        <v>1649982.7499500001</v>
      </c>
      <c r="F43" s="393">
        <v>1752780.5621800001</v>
      </c>
      <c r="G43" s="393">
        <v>1895330.0188699998</v>
      </c>
      <c r="H43" s="393">
        <v>1843473.23771</v>
      </c>
      <c r="I43" s="393">
        <v>2063109.53318</v>
      </c>
      <c r="J43" s="393">
        <v>1995725.88457</v>
      </c>
      <c r="K43" s="393">
        <v>2156921.93463</v>
      </c>
      <c r="L43" s="393">
        <v>2107632.4186100001</v>
      </c>
      <c r="M43" s="47"/>
    </row>
    <row r="44" spans="1:13" s="16" customFormat="1" ht="15" customHeight="1" thickTop="1">
      <c r="A44" s="147" t="s">
        <v>296</v>
      </c>
      <c r="B44" s="114">
        <v>655372.64</v>
      </c>
      <c r="C44" s="114">
        <v>1057261.43</v>
      </c>
      <c r="D44" s="114">
        <v>1057261.43</v>
      </c>
      <c r="E44" s="114">
        <v>1057261.43</v>
      </c>
      <c r="F44" s="114">
        <v>1257023.6000000001</v>
      </c>
      <c r="G44" s="114">
        <v>1366039.47</v>
      </c>
      <c r="H44" s="114">
        <v>1517992.79</v>
      </c>
      <c r="I44" s="114">
        <v>1517992.79</v>
      </c>
      <c r="J44" s="114">
        <v>1517992.79</v>
      </c>
      <c r="K44" s="114">
        <v>1701086.88</v>
      </c>
      <c r="L44" s="114">
        <v>1701086.88</v>
      </c>
      <c r="M44" s="47"/>
    </row>
    <row r="45" spans="1:13" s="16" customFormat="1" ht="15" customHeight="1">
      <c r="A45" s="147" t="s">
        <v>300</v>
      </c>
      <c r="B45" s="114">
        <v>96085</v>
      </c>
      <c r="C45" s="114">
        <v>20717.2</v>
      </c>
      <c r="D45" s="114">
        <v>41297.199999999997</v>
      </c>
      <c r="E45" s="114">
        <v>97084.800000000003</v>
      </c>
      <c r="F45" s="114">
        <v>70415.199999999997</v>
      </c>
      <c r="G45" s="114">
        <v>74534.561400000006</v>
      </c>
      <c r="H45" s="114">
        <v>0.36419999999999997</v>
      </c>
      <c r="I45" s="114">
        <v>82056.687000000005</v>
      </c>
      <c r="J45" s="114">
        <v>95773.051200000002</v>
      </c>
      <c r="K45" s="114">
        <v>0</v>
      </c>
      <c r="L45" s="114">
        <v>32119.928399999997</v>
      </c>
      <c r="M45" s="47"/>
    </row>
    <row r="46" spans="1:13" s="16" customFormat="1" ht="15" customHeight="1">
      <c r="A46" s="147" t="s">
        <v>304</v>
      </c>
      <c r="B46" s="114">
        <v>0</v>
      </c>
      <c r="C46" s="114">
        <v>0</v>
      </c>
      <c r="D46" s="114">
        <v>0</v>
      </c>
      <c r="E46" s="114">
        <v>0</v>
      </c>
      <c r="F46" s="114">
        <v>0</v>
      </c>
      <c r="G46" s="114">
        <v>0</v>
      </c>
      <c r="H46" s="114">
        <v>0</v>
      </c>
      <c r="I46" s="114">
        <v>0</v>
      </c>
      <c r="J46" s="114">
        <v>0</v>
      </c>
      <c r="K46" s="114">
        <v>0</v>
      </c>
      <c r="L46" s="114">
        <v>0</v>
      </c>
      <c r="M46" s="47"/>
    </row>
    <row r="47" spans="1:13" s="16" customFormat="1" ht="15" customHeight="1">
      <c r="A47" s="147" t="s">
        <v>604</v>
      </c>
      <c r="B47" s="114">
        <v>311438.12951</v>
      </c>
      <c r="C47" s="114">
        <v>110521.41165000001</v>
      </c>
      <c r="D47" s="114">
        <v>200482.38653999998</v>
      </c>
      <c r="E47" s="114">
        <v>257961.22406000001</v>
      </c>
      <c r="F47" s="114">
        <v>203561.41201</v>
      </c>
      <c r="G47" s="114">
        <v>201171.4657</v>
      </c>
      <c r="H47" s="114">
        <v>231566.83471999998</v>
      </c>
      <c r="I47" s="114">
        <v>243130.30351</v>
      </c>
      <c r="J47" s="114">
        <v>294127.93761999998</v>
      </c>
      <c r="K47" s="114">
        <v>262892.86301999999</v>
      </c>
      <c r="L47" s="114">
        <v>309297.01014999999</v>
      </c>
      <c r="M47" s="47"/>
    </row>
    <row r="48" spans="1:13" s="16" customFormat="1" ht="15" customHeight="1">
      <c r="A48" s="147" t="s">
        <v>310</v>
      </c>
      <c r="B48" s="114">
        <v>228632.96430000002</v>
      </c>
      <c r="C48" s="114">
        <v>221366.94978</v>
      </c>
      <c r="D48" s="114">
        <v>226827.43503999998</v>
      </c>
      <c r="E48" s="114">
        <v>237675.29588999998</v>
      </c>
      <c r="F48" s="114">
        <v>221780.35016999999</v>
      </c>
      <c r="G48" s="114">
        <v>253584.52177000002</v>
      </c>
      <c r="H48" s="114">
        <v>93913.248790000012</v>
      </c>
      <c r="I48" s="114">
        <v>219929.75266999999</v>
      </c>
      <c r="J48" s="114">
        <v>87832.105750000002</v>
      </c>
      <c r="K48" s="114">
        <v>192942.19161000001</v>
      </c>
      <c r="L48" s="114">
        <v>65128.600060000004</v>
      </c>
      <c r="M48" s="47"/>
    </row>
    <row r="49" spans="1:13" s="16" customFormat="1" ht="15" customHeight="1">
      <c r="A49" s="148" t="s">
        <v>605</v>
      </c>
      <c r="B49" s="114">
        <v>285</v>
      </c>
      <c r="C49" s="114">
        <v>285</v>
      </c>
      <c r="D49" s="114">
        <v>285</v>
      </c>
      <c r="E49" s="114">
        <v>289.77999999999997</v>
      </c>
      <c r="F49" s="114">
        <v>289.77999999999997</v>
      </c>
      <c r="G49" s="114">
        <v>289.77999999999997</v>
      </c>
      <c r="H49" s="114">
        <v>289.77999999999997</v>
      </c>
      <c r="I49" s="114">
        <v>293.4572</v>
      </c>
      <c r="J49" s="114">
        <v>56379.421399999999</v>
      </c>
      <c r="K49" s="114">
        <v>293.4572</v>
      </c>
      <c r="L49" s="114">
        <v>27726.185600000001</v>
      </c>
      <c r="M49" s="47"/>
    </row>
    <row r="50" spans="1:13" s="17" customFormat="1" ht="15" customHeight="1" thickBot="1">
      <c r="A50" s="148" t="s">
        <v>606</v>
      </c>
      <c r="B50" s="114">
        <v>228347.96430000002</v>
      </c>
      <c r="C50" s="114">
        <v>221081.94978</v>
      </c>
      <c r="D50" s="114">
        <v>226542.43503999998</v>
      </c>
      <c r="E50" s="114">
        <v>237385.51588999998</v>
      </c>
      <c r="F50" s="114">
        <v>221490.57016999999</v>
      </c>
      <c r="G50" s="114">
        <v>253294.74177000002</v>
      </c>
      <c r="H50" s="114">
        <v>93623.468790000014</v>
      </c>
      <c r="I50" s="114">
        <v>219636.29547000001</v>
      </c>
      <c r="J50" s="114">
        <v>31452.684350000003</v>
      </c>
      <c r="K50" s="114">
        <v>192648.73441</v>
      </c>
      <c r="L50" s="114">
        <v>37402.41446</v>
      </c>
      <c r="M50" s="47"/>
    </row>
    <row r="51" spans="1:13" ht="15" customHeight="1" thickTop="1" thickBot="1">
      <c r="A51" s="392" t="s">
        <v>607</v>
      </c>
      <c r="B51" s="393">
        <v>18707588.974709999</v>
      </c>
      <c r="C51" s="393">
        <v>20056491.02172</v>
      </c>
      <c r="D51" s="393">
        <v>21982227.826269999</v>
      </c>
      <c r="E51" s="393">
        <v>25325902.376630001</v>
      </c>
      <c r="F51" s="393">
        <v>26429790.742869999</v>
      </c>
      <c r="G51" s="393">
        <v>28067116.098990001</v>
      </c>
      <c r="H51" s="393">
        <v>30536611.048860002</v>
      </c>
      <c r="I51" s="393">
        <v>31592654.18744</v>
      </c>
      <c r="J51" s="393">
        <v>31732317.658290002</v>
      </c>
      <c r="K51" s="393">
        <v>32325818.927389998</v>
      </c>
      <c r="L51" s="393">
        <v>32828230.005990002</v>
      </c>
      <c r="M51" s="47"/>
    </row>
    <row r="52" spans="1:13" s="16" customFormat="1" ht="15" customHeight="1" thickTop="1">
      <c r="A52" s="113" t="s">
        <v>608</v>
      </c>
      <c r="B52" s="114">
        <v>2838112.6881399998</v>
      </c>
      <c r="C52" s="114">
        <v>3603510.24364</v>
      </c>
      <c r="D52" s="114">
        <v>4426580.4471899997</v>
      </c>
      <c r="E52" s="114">
        <v>4487317.00765</v>
      </c>
      <c r="F52" s="114">
        <v>4012596.9292700002</v>
      </c>
      <c r="G52" s="114">
        <v>3576076.8070399999</v>
      </c>
      <c r="H52" s="114">
        <v>2955995.0753099998</v>
      </c>
      <c r="I52" s="114">
        <v>2294984.9506199998</v>
      </c>
      <c r="J52" s="114">
        <v>2251532.8611900001</v>
      </c>
      <c r="K52" s="114">
        <v>2420343.7037199996</v>
      </c>
      <c r="L52" s="114">
        <v>2380125.8515999997</v>
      </c>
      <c r="M52" s="47"/>
    </row>
    <row r="53" spans="1:13" s="17" customFormat="1" ht="15" customHeight="1">
      <c r="A53" s="148" t="s">
        <v>609</v>
      </c>
      <c r="B53" s="114">
        <v>126635.9317</v>
      </c>
      <c r="C53" s="114">
        <v>269310.53667</v>
      </c>
      <c r="D53" s="114">
        <v>136430.09747000001</v>
      </c>
      <c r="E53" s="114">
        <v>227930.51197999998</v>
      </c>
      <c r="F53" s="114">
        <v>165696.30635</v>
      </c>
      <c r="G53" s="114">
        <v>153949.08453999998</v>
      </c>
      <c r="H53" s="114">
        <v>96336.715430000011</v>
      </c>
      <c r="I53" s="114">
        <v>80061.995260000011</v>
      </c>
      <c r="J53" s="114">
        <v>68774.314419999995</v>
      </c>
      <c r="K53" s="114">
        <v>96641.587809999997</v>
      </c>
      <c r="L53" s="114">
        <v>69209.051760000002</v>
      </c>
      <c r="M53" s="47"/>
    </row>
    <row r="54" spans="1:13" s="17" customFormat="1" ht="15" customHeight="1">
      <c r="A54" s="148" t="s">
        <v>610</v>
      </c>
      <c r="B54" s="114">
        <v>2485602.7755700001</v>
      </c>
      <c r="C54" s="114">
        <v>3105003.69961</v>
      </c>
      <c r="D54" s="114">
        <v>4027306.6261700001</v>
      </c>
      <c r="E54" s="114">
        <v>3987731.2868000004</v>
      </c>
      <c r="F54" s="114">
        <v>3568226.3175999997</v>
      </c>
      <c r="G54" s="114">
        <v>3055755.84938</v>
      </c>
      <c r="H54" s="114">
        <v>2486566.5959399999</v>
      </c>
      <c r="I54" s="114">
        <v>1859268.4377599999</v>
      </c>
      <c r="J54" s="114">
        <v>1813768.64827</v>
      </c>
      <c r="K54" s="114">
        <v>1901394.4307500001</v>
      </c>
      <c r="L54" s="114">
        <v>1896407.34448</v>
      </c>
      <c r="M54" s="47"/>
    </row>
    <row r="55" spans="1:13" s="17" customFormat="1" ht="15" customHeight="1">
      <c r="A55" s="148" t="s">
        <v>611</v>
      </c>
      <c r="B55" s="114">
        <v>0</v>
      </c>
      <c r="C55" s="114">
        <v>0</v>
      </c>
      <c r="D55" s="114">
        <v>0</v>
      </c>
      <c r="E55" s="114">
        <v>0</v>
      </c>
      <c r="F55" s="114">
        <v>0</v>
      </c>
      <c r="G55" s="114">
        <v>0</v>
      </c>
      <c r="H55" s="114">
        <v>0</v>
      </c>
      <c r="I55" s="114">
        <v>0</v>
      </c>
      <c r="J55" s="114">
        <v>0</v>
      </c>
      <c r="K55" s="114">
        <v>0</v>
      </c>
      <c r="L55" s="114">
        <v>0</v>
      </c>
      <c r="M55" s="47"/>
    </row>
    <row r="56" spans="1:13" s="17" customFormat="1" ht="15" customHeight="1">
      <c r="A56" s="148" t="s">
        <v>612</v>
      </c>
      <c r="B56" s="114">
        <v>225873.98087</v>
      </c>
      <c r="C56" s="114">
        <v>229196.00736000002</v>
      </c>
      <c r="D56" s="114">
        <v>262843.72355</v>
      </c>
      <c r="E56" s="114">
        <v>271655.20887000003</v>
      </c>
      <c r="F56" s="114">
        <v>278674.30531999998</v>
      </c>
      <c r="G56" s="114">
        <v>366371.87312</v>
      </c>
      <c r="H56" s="114">
        <v>373091.76393999998</v>
      </c>
      <c r="I56" s="114">
        <v>355654.51760000002</v>
      </c>
      <c r="J56" s="114">
        <v>368989.89850000001</v>
      </c>
      <c r="K56" s="114">
        <v>422307.68516000005</v>
      </c>
      <c r="L56" s="114">
        <v>414509.45536000002</v>
      </c>
      <c r="M56" s="47"/>
    </row>
    <row r="57" spans="1:13" s="17" customFormat="1" ht="15" customHeight="1">
      <c r="A57" s="148" t="s">
        <v>613</v>
      </c>
      <c r="B57" s="114">
        <v>0</v>
      </c>
      <c r="C57" s="114">
        <v>0</v>
      </c>
      <c r="D57" s="114">
        <v>0</v>
      </c>
      <c r="E57" s="114">
        <v>0</v>
      </c>
      <c r="F57" s="114">
        <v>0</v>
      </c>
      <c r="G57" s="114">
        <v>0</v>
      </c>
      <c r="H57" s="114">
        <v>0</v>
      </c>
      <c r="I57" s="114">
        <v>0</v>
      </c>
      <c r="J57" s="114">
        <v>0</v>
      </c>
      <c r="K57" s="114">
        <v>0</v>
      </c>
      <c r="L57" s="114">
        <v>0</v>
      </c>
      <c r="M57" s="47"/>
    </row>
    <row r="58" spans="1:13" s="17" customFormat="1" ht="15" customHeight="1">
      <c r="A58" s="147" t="s">
        <v>614</v>
      </c>
      <c r="B58" s="114">
        <v>25759889.666560002</v>
      </c>
      <c r="C58" s="114">
        <v>30140022.74955</v>
      </c>
      <c r="D58" s="114">
        <v>32591196.9069</v>
      </c>
      <c r="E58" s="114">
        <v>36851601.807259999</v>
      </c>
      <c r="F58" s="114">
        <v>40894895.717179999</v>
      </c>
      <c r="G58" s="114">
        <v>44363916.439379998</v>
      </c>
      <c r="H58" s="114">
        <v>46014571.041940004</v>
      </c>
      <c r="I58" s="114">
        <v>44090921.909910001</v>
      </c>
      <c r="J58" s="114">
        <v>44661808.066610001</v>
      </c>
      <c r="K58" s="114">
        <v>45881735.815820001</v>
      </c>
      <c r="L58" s="114">
        <v>47798384.452249996</v>
      </c>
      <c r="M58" s="47"/>
    </row>
    <row r="59" spans="1:13">
      <c r="A59" s="394" t="s">
        <v>615</v>
      </c>
      <c r="B59" s="395">
        <v>943419.10533000005</v>
      </c>
      <c r="C59" s="395">
        <v>1054180.5422499999</v>
      </c>
      <c r="D59" s="395">
        <v>1126632.8447400001</v>
      </c>
      <c r="E59" s="395">
        <v>1252890.31088</v>
      </c>
      <c r="F59" s="395">
        <v>1372137.8280199999</v>
      </c>
      <c r="G59" s="395">
        <v>1510875.9652</v>
      </c>
      <c r="H59" s="395">
        <v>1521651.7346400002</v>
      </c>
      <c r="I59" s="395">
        <v>1471927.01908</v>
      </c>
      <c r="J59" s="395">
        <v>356387.31862999999</v>
      </c>
      <c r="K59" s="395">
        <v>1501858.7786400001</v>
      </c>
      <c r="L59" s="395">
        <v>385493.58701000002</v>
      </c>
      <c r="M59" s="47"/>
    </row>
    <row r="60" spans="1:13" ht="15" customHeight="1">
      <c r="A60" s="148" t="s">
        <v>616</v>
      </c>
      <c r="B60" s="114">
        <v>-206590.98290999999</v>
      </c>
      <c r="C60" s="114">
        <v>-264435.50060999999</v>
      </c>
      <c r="D60" s="114">
        <v>-279212.84606999997</v>
      </c>
      <c r="E60" s="114">
        <v>-351833.90017000004</v>
      </c>
      <c r="F60" s="114">
        <v>-484198.32649000001</v>
      </c>
      <c r="G60" s="114">
        <v>-524281.85245000001</v>
      </c>
      <c r="H60" s="114">
        <v>-611283.45853999991</v>
      </c>
      <c r="I60" s="114">
        <v>-651514.33427999995</v>
      </c>
      <c r="J60" s="114">
        <v>-166687.56311000002</v>
      </c>
      <c r="K60" s="114">
        <v>-677327.80429999996</v>
      </c>
      <c r="L60" s="114">
        <v>-173029.43900000001</v>
      </c>
      <c r="M60" s="47"/>
    </row>
    <row r="61" spans="1:13" ht="15" customHeight="1">
      <c r="A61" s="147" t="s">
        <v>617</v>
      </c>
      <c r="B61" s="114">
        <v>736828.12241999991</v>
      </c>
      <c r="C61" s="114">
        <v>789745.04163999995</v>
      </c>
      <c r="D61" s="114">
        <v>847419.99867</v>
      </c>
      <c r="E61" s="114">
        <v>901056.41071000008</v>
      </c>
      <c r="F61" s="114">
        <v>887939.50153000001</v>
      </c>
      <c r="G61" s="114">
        <v>986594.11274999997</v>
      </c>
      <c r="H61" s="114">
        <v>910368.27610000002</v>
      </c>
      <c r="I61" s="114">
        <v>820412.68479999993</v>
      </c>
      <c r="J61" s="114">
        <v>189699.75552000001</v>
      </c>
      <c r="K61" s="114">
        <v>824530.97434000007</v>
      </c>
      <c r="L61" s="114">
        <v>212464.14801</v>
      </c>
      <c r="M61" s="47"/>
    </row>
    <row r="62" spans="1:13" ht="15" customHeight="1">
      <c r="A62" s="116" t="s">
        <v>618</v>
      </c>
      <c r="B62" s="114">
        <v>333203.61981</v>
      </c>
      <c r="C62" s="114">
        <v>370526.50992000004</v>
      </c>
      <c r="D62" s="114">
        <v>496514.59254000004</v>
      </c>
      <c r="E62" s="114">
        <v>498340.28583000001</v>
      </c>
      <c r="F62" s="114">
        <v>556628.78267999995</v>
      </c>
      <c r="G62" s="114">
        <v>568640.69559999998</v>
      </c>
      <c r="H62" s="114">
        <v>460963.59311999998</v>
      </c>
      <c r="I62" s="114">
        <v>458804.00433999998</v>
      </c>
      <c r="J62" s="114">
        <v>111383.48484999999</v>
      </c>
      <c r="K62" s="114">
        <v>456551.34669999999</v>
      </c>
      <c r="L62" s="114">
        <v>118899.07051000001</v>
      </c>
      <c r="M62" s="47"/>
    </row>
    <row r="63" spans="1:13" ht="15" customHeight="1">
      <c r="A63" s="148" t="s">
        <v>619</v>
      </c>
      <c r="B63" s="114">
        <v>-106075.42561000001</v>
      </c>
      <c r="C63" s="114">
        <v>-149660.08319999999</v>
      </c>
      <c r="D63" s="114">
        <v>-266652.91266999999</v>
      </c>
      <c r="E63" s="114">
        <v>-302050.45133999997</v>
      </c>
      <c r="F63" s="114">
        <v>-377719.72820000001</v>
      </c>
      <c r="G63" s="114">
        <v>-436409.15831999999</v>
      </c>
      <c r="H63" s="114">
        <v>-337744.02333</v>
      </c>
      <c r="I63" s="114">
        <v>-253088.73272</v>
      </c>
      <c r="J63" s="114">
        <v>-58430.134989999999</v>
      </c>
      <c r="K63" s="114">
        <v>-222624.62466</v>
      </c>
      <c r="L63" s="114">
        <v>-79281.143849999993</v>
      </c>
      <c r="M63" s="47"/>
    </row>
    <row r="64" spans="1:13" ht="15" customHeight="1">
      <c r="A64" s="117" t="s">
        <v>620</v>
      </c>
      <c r="B64" s="114">
        <v>963956.31662000006</v>
      </c>
      <c r="C64" s="114">
        <v>1010611.4683600001</v>
      </c>
      <c r="D64" s="114">
        <v>1077281.67854</v>
      </c>
      <c r="E64" s="114">
        <v>1097346.2452</v>
      </c>
      <c r="F64" s="114">
        <v>1066848.5560099999</v>
      </c>
      <c r="G64" s="114">
        <v>1118825.6500299999</v>
      </c>
      <c r="H64" s="114">
        <v>1033587.84589</v>
      </c>
      <c r="I64" s="114">
        <v>1026127.9564199999</v>
      </c>
      <c r="J64" s="114">
        <v>242653.10537999999</v>
      </c>
      <c r="K64" s="114">
        <v>1058457.6963800001</v>
      </c>
      <c r="L64" s="114">
        <v>252082.07466999997</v>
      </c>
      <c r="M64" s="47"/>
    </row>
    <row r="65" spans="1:13" ht="15" customHeight="1">
      <c r="A65" s="116" t="s">
        <v>621</v>
      </c>
      <c r="B65" s="114">
        <v>132744.47372000001</v>
      </c>
      <c r="C65" s="114">
        <v>153004.66928999999</v>
      </c>
      <c r="D65" s="114">
        <v>152952.51088999998</v>
      </c>
      <c r="E65" s="114">
        <v>306011.55898999999</v>
      </c>
      <c r="F65" s="114">
        <v>241459.69803999999</v>
      </c>
      <c r="G65" s="114">
        <v>201435.49283999999</v>
      </c>
      <c r="H65" s="114">
        <v>204657.46175999998</v>
      </c>
      <c r="I65" s="114">
        <v>207587.44168000002</v>
      </c>
      <c r="J65" s="114">
        <v>47937.481549999997</v>
      </c>
      <c r="K65" s="114">
        <v>213278.43356999999</v>
      </c>
      <c r="L65" s="114">
        <v>50272.642590000003</v>
      </c>
      <c r="M65" s="47"/>
    </row>
    <row r="66" spans="1:13" ht="15" customHeight="1">
      <c r="A66" s="116" t="s">
        <v>622</v>
      </c>
      <c r="B66" s="114">
        <v>-186323.21637000001</v>
      </c>
      <c r="C66" s="114">
        <v>-209914.75800999999</v>
      </c>
      <c r="D66" s="114">
        <v>-262560.86017</v>
      </c>
      <c r="E66" s="114">
        <v>-439500.37650999997</v>
      </c>
      <c r="F66" s="114">
        <v>-325103.38958999998</v>
      </c>
      <c r="G66" s="114">
        <v>-281046.95816000004</v>
      </c>
      <c r="H66" s="114">
        <v>-427355.80520999996</v>
      </c>
      <c r="I66" s="114">
        <v>-242426.06884999998</v>
      </c>
      <c r="J66" s="114">
        <v>-82691.349849999999</v>
      </c>
      <c r="K66" s="114">
        <v>-341367.86272000003</v>
      </c>
      <c r="L66" s="114">
        <v>-86230.842439999993</v>
      </c>
      <c r="M66" s="47"/>
    </row>
    <row r="67" spans="1:13" ht="15" customHeight="1">
      <c r="A67" s="147" t="s">
        <v>623</v>
      </c>
      <c r="B67" s="114">
        <v>910377.57397000003</v>
      </c>
      <c r="C67" s="114">
        <v>953701.37963999994</v>
      </c>
      <c r="D67" s="114">
        <v>967673.32926000003</v>
      </c>
      <c r="E67" s="114">
        <v>963857.42767999996</v>
      </c>
      <c r="F67" s="114">
        <v>983204.86446000007</v>
      </c>
      <c r="G67" s="114">
        <v>1039214.1847100001</v>
      </c>
      <c r="H67" s="114">
        <v>810889.50244000007</v>
      </c>
      <c r="I67" s="114">
        <v>991289.32924999995</v>
      </c>
      <c r="J67" s="114">
        <v>207899.23708000002</v>
      </c>
      <c r="K67" s="114">
        <v>930368.26723</v>
      </c>
      <c r="L67" s="114">
        <v>216123.87482</v>
      </c>
      <c r="M67" s="47"/>
    </row>
    <row r="68" spans="1:13" ht="15" customHeight="1">
      <c r="A68" s="148" t="s">
        <v>624</v>
      </c>
      <c r="B68" s="114">
        <v>-575563.28786000004</v>
      </c>
      <c r="C68" s="114">
        <v>-646383.09724000003</v>
      </c>
      <c r="D68" s="114">
        <v>-635804.16003000003</v>
      </c>
      <c r="E68" s="114">
        <v>-624936.82261000003</v>
      </c>
      <c r="F68" s="114">
        <v>-638925.21939999994</v>
      </c>
      <c r="G68" s="114">
        <v>-623433.12369000004</v>
      </c>
      <c r="H68" s="114">
        <v>-575825.68666000001</v>
      </c>
      <c r="I68" s="114">
        <v>-565139.01634000009</v>
      </c>
      <c r="J68" s="114">
        <v>-155268.43659</v>
      </c>
      <c r="K68" s="114">
        <v>-599666.14996000007</v>
      </c>
      <c r="L68" s="114">
        <v>-169461.33523</v>
      </c>
      <c r="M68" s="47"/>
    </row>
    <row r="69" spans="1:13" ht="15" customHeight="1">
      <c r="A69" s="117" t="s">
        <v>625</v>
      </c>
      <c r="B69" s="114">
        <v>334814.28610999999</v>
      </c>
      <c r="C69" s="114">
        <v>307318.28239999997</v>
      </c>
      <c r="D69" s="114">
        <v>331869.16923</v>
      </c>
      <c r="E69" s="114">
        <v>338920.60506999999</v>
      </c>
      <c r="F69" s="114">
        <v>344279.64506000001</v>
      </c>
      <c r="G69" s="114">
        <v>415781.06101999996</v>
      </c>
      <c r="H69" s="114">
        <v>235063.81578</v>
      </c>
      <c r="I69" s="114">
        <v>426150.31291000004</v>
      </c>
      <c r="J69" s="114">
        <v>52630.800490000001</v>
      </c>
      <c r="K69" s="114">
        <v>330702.11726999999</v>
      </c>
      <c r="L69" s="114">
        <v>46662.53959</v>
      </c>
      <c r="M69" s="47"/>
    </row>
    <row r="70" spans="1:13" ht="15" customHeight="1">
      <c r="A70" s="117" t="s">
        <v>626</v>
      </c>
      <c r="B70" s="114">
        <v>-7102.3124900000003</v>
      </c>
      <c r="C70" s="114">
        <v>-7210.6304099999998</v>
      </c>
      <c r="D70" s="114">
        <v>-592.66287</v>
      </c>
      <c r="E70" s="114">
        <v>6963.3630400000002</v>
      </c>
      <c r="F70" s="114">
        <v>-434.79220000000004</v>
      </c>
      <c r="G70" s="114">
        <v>443.41766999999999</v>
      </c>
      <c r="H70" s="114">
        <v>1614.1552300000001</v>
      </c>
      <c r="I70" s="114">
        <v>-1510.0544299999999</v>
      </c>
      <c r="J70" s="114">
        <v>-127.44798</v>
      </c>
      <c r="K70" s="114">
        <v>-851.22288000000003</v>
      </c>
      <c r="L70" s="114">
        <v>649.77526999999998</v>
      </c>
      <c r="M70" s="47"/>
    </row>
    <row r="71" spans="1:13" ht="15" customHeight="1">
      <c r="A71" s="115" t="s">
        <v>975</v>
      </c>
      <c r="B71" s="114">
        <v>-9087.4842100000005</v>
      </c>
      <c r="C71" s="114">
        <v>-8227.806849999999</v>
      </c>
      <c r="D71" s="114">
        <v>-1405.18758</v>
      </c>
      <c r="E71" s="114">
        <v>6278.4925899999998</v>
      </c>
      <c r="F71" s="114">
        <v>-1076.5829799999999</v>
      </c>
      <c r="G71" s="114">
        <v>-80.98245</v>
      </c>
      <c r="H71" s="114">
        <v>1289.0473200000001</v>
      </c>
      <c r="I71" s="114">
        <v>-1679.25297</v>
      </c>
      <c r="J71" s="114">
        <v>-129.11241999999999</v>
      </c>
      <c r="K71" s="114">
        <v>-1217.42482</v>
      </c>
      <c r="L71" s="114">
        <v>445.71463</v>
      </c>
      <c r="M71" s="47"/>
    </row>
    <row r="72" spans="1:13" ht="15" customHeight="1">
      <c r="A72" s="115" t="s">
        <v>976</v>
      </c>
      <c r="B72" s="114">
        <v>1985.1717200000001</v>
      </c>
      <c r="C72" s="114">
        <v>1017.17644</v>
      </c>
      <c r="D72" s="114">
        <v>812.52470999999991</v>
      </c>
      <c r="E72" s="114">
        <v>684.87045000000001</v>
      </c>
      <c r="F72" s="114">
        <v>641.79078000000004</v>
      </c>
      <c r="G72" s="114">
        <v>524.40012000000002</v>
      </c>
      <c r="H72" s="114">
        <v>325.10790999999995</v>
      </c>
      <c r="I72" s="114">
        <v>169.19854000000001</v>
      </c>
      <c r="J72" s="114">
        <v>1.6644400000000001</v>
      </c>
      <c r="K72" s="114">
        <v>366.20193999999998</v>
      </c>
      <c r="L72" s="114">
        <v>204.06064000000001</v>
      </c>
      <c r="M72" s="47"/>
    </row>
    <row r="73" spans="1:13" ht="15" customHeight="1">
      <c r="A73" s="147" t="s">
        <v>627</v>
      </c>
      <c r="B73" s="114">
        <v>8823.2157100000004</v>
      </c>
      <c r="C73" s="114">
        <v>6456.9579599999997</v>
      </c>
      <c r="D73" s="114">
        <v>1994.62184</v>
      </c>
      <c r="E73" s="114">
        <v>-7549.24892</v>
      </c>
      <c r="F73" s="114">
        <v>1448.86968</v>
      </c>
      <c r="G73" s="114">
        <v>533.41266000000007</v>
      </c>
      <c r="H73" s="114">
        <v>-2348.0102499999998</v>
      </c>
      <c r="I73" s="114">
        <v>1789.8712700000001</v>
      </c>
      <c r="J73" s="114">
        <v>261.66348999999997</v>
      </c>
      <c r="K73" s="114">
        <v>1166.0378000000001</v>
      </c>
      <c r="L73" s="114">
        <v>-441.16816999999998</v>
      </c>
      <c r="M73" s="47"/>
    </row>
    <row r="74" spans="1:13" ht="15" customHeight="1">
      <c r="A74" s="147" t="s">
        <v>1287</v>
      </c>
      <c r="B74" s="114">
        <v>9114.96119</v>
      </c>
      <c r="C74" s="114">
        <v>6747.0638399999998</v>
      </c>
      <c r="D74" s="114">
        <v>2170.50794</v>
      </c>
      <c r="E74" s="114">
        <v>-7435.9162699999997</v>
      </c>
      <c r="F74" s="114">
        <v>1545.0291499999998</v>
      </c>
      <c r="G74" s="114">
        <v>641.55925999999999</v>
      </c>
      <c r="H74" s="114">
        <v>-2297.7579000000001</v>
      </c>
      <c r="I74" s="114">
        <v>1828.62787</v>
      </c>
      <c r="J74" s="114">
        <v>277.31126</v>
      </c>
      <c r="K74" s="114">
        <v>1262.2957099999999</v>
      </c>
      <c r="L74" s="114">
        <v>-410.41315999999995</v>
      </c>
      <c r="M74" s="47"/>
    </row>
    <row r="75" spans="1:13" ht="15" customHeight="1">
      <c r="A75" s="148" t="s">
        <v>432</v>
      </c>
      <c r="B75" s="114">
        <v>-291.74547999999999</v>
      </c>
      <c r="C75" s="114">
        <v>-290.10588000000001</v>
      </c>
      <c r="D75" s="114">
        <v>-175.8861</v>
      </c>
      <c r="E75" s="114">
        <v>-113.33265</v>
      </c>
      <c r="F75" s="114">
        <v>-96.159469999999999</v>
      </c>
      <c r="G75" s="114">
        <v>-108.14660000000001</v>
      </c>
      <c r="H75" s="114">
        <v>-50.25235</v>
      </c>
      <c r="I75" s="114">
        <v>-38.756599999999999</v>
      </c>
      <c r="J75" s="114">
        <v>-15.647770000000001</v>
      </c>
      <c r="K75" s="114">
        <v>-96.25791000000001</v>
      </c>
      <c r="L75" s="114">
        <v>-30.755009999999999</v>
      </c>
      <c r="M75" s="47"/>
    </row>
    <row r="76" spans="1:13" ht="15" customHeight="1">
      <c r="A76" s="147" t="s">
        <v>628</v>
      </c>
      <c r="B76" s="114">
        <v>336535.18932999996</v>
      </c>
      <c r="C76" s="114">
        <v>306564.60995000001</v>
      </c>
      <c r="D76" s="114">
        <v>333271.12819999998</v>
      </c>
      <c r="E76" s="114">
        <v>338334.71918999997</v>
      </c>
      <c r="F76" s="114">
        <v>345293.72254000005</v>
      </c>
      <c r="G76" s="114">
        <v>416757.89135000005</v>
      </c>
      <c r="H76" s="114">
        <v>234329.96075999999</v>
      </c>
      <c r="I76" s="114">
        <v>426430.12975000002</v>
      </c>
      <c r="J76" s="114">
        <v>52765.016000000003</v>
      </c>
      <c r="K76" s="114">
        <v>331016.93219000002</v>
      </c>
      <c r="L76" s="114">
        <v>46871.146689999994</v>
      </c>
      <c r="M76" s="47"/>
    </row>
    <row r="77" spans="1:13" ht="15" customHeight="1">
      <c r="A77" s="149" t="s">
        <v>966</v>
      </c>
      <c r="B77" s="114">
        <v>907.38535000000002</v>
      </c>
      <c r="C77" s="114">
        <v>2151.0972999999999</v>
      </c>
      <c r="D77" s="114">
        <v>3829.25218</v>
      </c>
      <c r="E77" s="114">
        <v>4441.7303099999999</v>
      </c>
      <c r="F77" s="114">
        <v>4487.8670400000001</v>
      </c>
      <c r="G77" s="114">
        <v>3717.25713</v>
      </c>
      <c r="H77" s="114">
        <v>2990.3485499999997</v>
      </c>
      <c r="I77" s="114">
        <v>2304.3674900000001</v>
      </c>
      <c r="J77" s="114">
        <v>531.52656999999999</v>
      </c>
      <c r="K77" s="114">
        <v>1873.1541200000001</v>
      </c>
      <c r="L77" s="114">
        <v>424.96002000000004</v>
      </c>
      <c r="M77" s="47"/>
    </row>
    <row r="78" spans="1:13" ht="15" customHeight="1">
      <c r="A78" s="117" t="s">
        <v>629</v>
      </c>
      <c r="B78" s="114">
        <v>337442.57468000002</v>
      </c>
      <c r="C78" s="114">
        <v>308715.70724999998</v>
      </c>
      <c r="D78" s="114">
        <v>337100.38037999999</v>
      </c>
      <c r="E78" s="114">
        <v>342776.44949999999</v>
      </c>
      <c r="F78" s="114">
        <v>349781.58957999997</v>
      </c>
      <c r="G78" s="114">
        <v>420475.14848000003</v>
      </c>
      <c r="H78" s="114">
        <v>237320.30931000001</v>
      </c>
      <c r="I78" s="114">
        <v>428734.49724</v>
      </c>
      <c r="J78" s="114">
        <v>53296.542569999998</v>
      </c>
      <c r="K78" s="114">
        <v>332890.08630999998</v>
      </c>
      <c r="L78" s="114">
        <v>47296.10671</v>
      </c>
      <c r="M78" s="47"/>
    </row>
    <row r="79" spans="1:13" ht="15" customHeight="1">
      <c r="A79" s="116" t="s">
        <v>630</v>
      </c>
      <c r="B79" s="114">
        <v>-592.14200000000005</v>
      </c>
      <c r="C79" s="114">
        <v>214.71576999999999</v>
      </c>
      <c r="D79" s="114">
        <v>0</v>
      </c>
      <c r="E79" s="114">
        <v>-989.94533999999999</v>
      </c>
      <c r="F79" s="114">
        <v>-340.85513000000003</v>
      </c>
      <c r="G79" s="114">
        <v>-0.89800000000000002</v>
      </c>
      <c r="H79" s="114">
        <v>0</v>
      </c>
      <c r="I79" s="114">
        <v>0</v>
      </c>
      <c r="J79" s="114">
        <v>0</v>
      </c>
      <c r="K79" s="114">
        <v>-7906.8939099999998</v>
      </c>
      <c r="L79" s="114">
        <v>0</v>
      </c>
      <c r="M79" s="47"/>
    </row>
    <row r="80" spans="1:13" ht="15" customHeight="1">
      <c r="A80" s="147" t="s">
        <v>631</v>
      </c>
      <c r="B80" s="114">
        <v>336850.43268000003</v>
      </c>
      <c r="C80" s="114">
        <v>308930.42301999999</v>
      </c>
      <c r="D80" s="114">
        <v>337100.38037999999</v>
      </c>
      <c r="E80" s="114">
        <v>341786.50416000001</v>
      </c>
      <c r="F80" s="114">
        <v>349440.73444999999</v>
      </c>
      <c r="G80" s="114">
        <v>420474.25048000005</v>
      </c>
      <c r="H80" s="114">
        <v>237320.30931000001</v>
      </c>
      <c r="I80" s="114">
        <v>428734.49724</v>
      </c>
      <c r="J80" s="114">
        <v>53296.542569999998</v>
      </c>
      <c r="K80" s="114">
        <v>324983.1924</v>
      </c>
      <c r="L80" s="114">
        <v>47296.10671</v>
      </c>
      <c r="M80" s="47"/>
    </row>
    <row r="81" spans="1:13" ht="15" customHeight="1">
      <c r="A81" s="116" t="s">
        <v>632</v>
      </c>
      <c r="B81" s="114">
        <v>0</v>
      </c>
      <c r="C81" s="114">
        <v>0</v>
      </c>
      <c r="D81" s="114">
        <v>0</v>
      </c>
      <c r="E81" s="114">
        <v>0</v>
      </c>
      <c r="F81" s="114">
        <v>0</v>
      </c>
      <c r="G81" s="114">
        <v>0</v>
      </c>
      <c r="H81" s="114">
        <v>0</v>
      </c>
      <c r="I81" s="114">
        <v>0</v>
      </c>
      <c r="J81" s="114">
        <v>0</v>
      </c>
      <c r="K81" s="114">
        <v>0</v>
      </c>
      <c r="L81" s="114">
        <v>0</v>
      </c>
      <c r="M81" s="47"/>
    </row>
    <row r="82" spans="1:13" ht="15" customHeight="1">
      <c r="A82" s="147" t="s">
        <v>633</v>
      </c>
      <c r="B82" s="114">
        <v>336850.43268000003</v>
      </c>
      <c r="C82" s="114">
        <v>308930.42301999999</v>
      </c>
      <c r="D82" s="114">
        <v>337100.38037999999</v>
      </c>
      <c r="E82" s="114">
        <v>341786.50416000001</v>
      </c>
      <c r="F82" s="114">
        <v>349440.73444999999</v>
      </c>
      <c r="G82" s="114">
        <v>420474.25048000005</v>
      </c>
      <c r="H82" s="114">
        <v>237320.30931000001</v>
      </c>
      <c r="I82" s="114">
        <v>428734.49724</v>
      </c>
      <c r="J82" s="114">
        <v>53296.542569999998</v>
      </c>
      <c r="K82" s="114">
        <v>324983.1924</v>
      </c>
      <c r="L82" s="114">
        <v>47296.10671</v>
      </c>
      <c r="M82" s="47"/>
    </row>
    <row r="83" spans="1:13" ht="15" customHeight="1" thickBot="1">
      <c r="A83" s="116" t="s">
        <v>634</v>
      </c>
      <c r="B83" s="114">
        <v>-108502.46837999999</v>
      </c>
      <c r="C83" s="114">
        <v>-87848.473239999992</v>
      </c>
      <c r="D83" s="114">
        <v>-110557.94534000001</v>
      </c>
      <c r="E83" s="114">
        <v>-104400.98827</v>
      </c>
      <c r="F83" s="114">
        <v>-127950.16428</v>
      </c>
      <c r="G83" s="114">
        <v>-167179.50870999999</v>
      </c>
      <c r="H83" s="114">
        <v>-143696.84052</v>
      </c>
      <c r="I83" s="114">
        <v>-209098.20177000001</v>
      </c>
      <c r="J83" s="114">
        <v>-21843.858219999998</v>
      </c>
      <c r="K83" s="114">
        <v>-132334.45799</v>
      </c>
      <c r="L83" s="114">
        <v>-9893.6922500000001</v>
      </c>
      <c r="M83" s="47"/>
    </row>
    <row r="84" spans="1:13" ht="15" customHeight="1" thickTop="1" thickBot="1">
      <c r="A84" s="392" t="s">
        <v>635</v>
      </c>
      <c r="B84" s="393">
        <v>228347.96430000002</v>
      </c>
      <c r="C84" s="393">
        <v>221081.94978</v>
      </c>
      <c r="D84" s="393">
        <v>226542.43503999998</v>
      </c>
      <c r="E84" s="393">
        <v>237385.51588999998</v>
      </c>
      <c r="F84" s="393">
        <v>221490.57016999999</v>
      </c>
      <c r="G84" s="393">
        <v>253294.74177000002</v>
      </c>
      <c r="H84" s="393">
        <v>93623.468790000014</v>
      </c>
      <c r="I84" s="393">
        <v>219636.29547000001</v>
      </c>
      <c r="J84" s="393">
        <v>31452.684350000003</v>
      </c>
      <c r="K84" s="393">
        <v>192648.73441</v>
      </c>
      <c r="L84" s="393">
        <v>37402.41446</v>
      </c>
      <c r="M84" s="47"/>
    </row>
    <row r="85" spans="1:13" ht="3.75" customHeight="1" thickTop="1" thickBot="1">
      <c r="A85" s="118"/>
      <c r="B85" s="119"/>
      <c r="C85" s="119"/>
      <c r="D85" s="119"/>
      <c r="E85" s="119"/>
      <c r="F85" s="119"/>
      <c r="G85" s="119"/>
      <c r="H85" s="119"/>
      <c r="I85" s="119"/>
      <c r="J85" s="119"/>
      <c r="K85" s="119"/>
      <c r="L85" s="119"/>
      <c r="M85" s="47"/>
    </row>
    <row r="86" spans="1:13" ht="15" customHeight="1" thickTop="1">
      <c r="A86" s="70"/>
      <c r="B86" s="25"/>
      <c r="C86" s="25"/>
      <c r="D86" s="25"/>
      <c r="E86" s="25"/>
      <c r="F86" s="25"/>
      <c r="G86" s="25"/>
      <c r="H86" s="25"/>
      <c r="I86" s="25"/>
      <c r="J86" s="25"/>
      <c r="K86" s="25"/>
      <c r="L86" s="25"/>
      <c r="M86" s="47"/>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6" t="s">
        <v>438</v>
      </c>
      <c r="B1" s="726"/>
      <c r="C1" s="726"/>
      <c r="D1" s="726"/>
      <c r="E1" s="726"/>
      <c r="F1" s="726"/>
      <c r="G1" s="726"/>
      <c r="H1" s="726"/>
      <c r="I1" s="726"/>
      <c r="J1" s="726"/>
      <c r="K1" s="726"/>
      <c r="L1" s="726"/>
    </row>
    <row r="2" spans="1:12" ht="15" customHeight="1">
      <c r="A2" s="727" t="s">
        <v>570</v>
      </c>
      <c r="B2" s="727"/>
      <c r="C2" s="727"/>
      <c r="D2" s="727"/>
      <c r="E2" s="727"/>
      <c r="F2" s="727"/>
      <c r="G2" s="727"/>
      <c r="H2" s="727"/>
      <c r="I2" s="727"/>
      <c r="J2" s="727"/>
      <c r="K2" s="727"/>
      <c r="L2" s="727"/>
    </row>
    <row r="3" spans="1:12">
      <c r="A3" s="727" t="s">
        <v>636</v>
      </c>
      <c r="B3" s="727"/>
      <c r="C3" s="727"/>
      <c r="D3" s="727"/>
      <c r="E3" s="727"/>
      <c r="F3" s="727"/>
      <c r="G3" s="727"/>
      <c r="H3" s="727"/>
      <c r="I3" s="727"/>
      <c r="J3" s="727"/>
      <c r="K3" s="727"/>
      <c r="L3" s="727"/>
    </row>
    <row r="4" spans="1:12" ht="30" customHeight="1">
      <c r="A4" s="728" t="s">
        <v>510</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1253</v>
      </c>
      <c r="I6" s="390" t="s">
        <v>1317</v>
      </c>
      <c r="J6" s="390" t="s">
        <v>1480</v>
      </c>
      <c r="K6" s="390" t="s">
        <v>1425</v>
      </c>
      <c r="L6" s="390" t="s">
        <v>1481</v>
      </c>
    </row>
    <row r="7" spans="1:12" ht="15" customHeight="1" thickTop="1" thickBot="1">
      <c r="A7" s="392" t="s">
        <v>578</v>
      </c>
      <c r="B7" s="393">
        <v>19540940.07344</v>
      </c>
      <c r="C7" s="393">
        <v>29038527.784110002</v>
      </c>
      <c r="D7" s="393">
        <v>22361224.640620001</v>
      </c>
      <c r="E7" s="393">
        <v>26257174.966630001</v>
      </c>
      <c r="F7" s="393">
        <v>30201381.69325</v>
      </c>
      <c r="G7" s="393">
        <v>29405490.767689999</v>
      </c>
      <c r="H7" s="393">
        <v>37405807.694959998</v>
      </c>
      <c r="I7" s="393">
        <v>41194090.221900001</v>
      </c>
      <c r="J7" s="393">
        <v>40911812.794359997</v>
      </c>
      <c r="K7" s="393">
        <v>45859769.191489995</v>
      </c>
      <c r="L7" s="393">
        <v>42049705.635230005</v>
      </c>
    </row>
    <row r="8" spans="1:12" s="16" customFormat="1" ht="15" customHeight="1" thickTop="1">
      <c r="A8" s="147" t="s">
        <v>160</v>
      </c>
      <c r="B8" s="114">
        <v>5262453.6626700005</v>
      </c>
      <c r="C8" s="114">
        <v>12881109.649879999</v>
      </c>
      <c r="D8" s="114">
        <v>3908747.8115300001</v>
      </c>
      <c r="E8" s="114">
        <v>6190914.7188800005</v>
      </c>
      <c r="F8" s="114">
        <v>7595717.1706400001</v>
      </c>
      <c r="G8" s="114">
        <v>4886714.2241199994</v>
      </c>
      <c r="H8" s="114">
        <v>9343321.938959999</v>
      </c>
      <c r="I8" s="114">
        <v>8597789.3376399986</v>
      </c>
      <c r="J8" s="114">
        <v>7483962.24926</v>
      </c>
      <c r="K8" s="114">
        <v>10005216.99079</v>
      </c>
      <c r="L8" s="114">
        <v>5398124.1616899995</v>
      </c>
    </row>
    <row r="9" spans="1:12" s="16" customFormat="1" ht="15" customHeight="1">
      <c r="A9" s="147" t="s">
        <v>169</v>
      </c>
      <c r="B9" s="114">
        <v>4347456.8643000005</v>
      </c>
      <c r="C9" s="114">
        <v>4728451.5996000003</v>
      </c>
      <c r="D9" s="114">
        <v>4851834.3443599995</v>
      </c>
      <c r="E9" s="114">
        <v>4063929.8576700003</v>
      </c>
      <c r="F9" s="114">
        <v>4541889.64279</v>
      </c>
      <c r="G9" s="114">
        <v>3601044.2955200002</v>
      </c>
      <c r="H9" s="114">
        <v>4242469.2447899999</v>
      </c>
      <c r="I9" s="114">
        <v>4635655.4193500001</v>
      </c>
      <c r="J9" s="114">
        <v>4416003.00294</v>
      </c>
      <c r="K9" s="114">
        <v>4975068.4010600001</v>
      </c>
      <c r="L9" s="114">
        <v>5419966.4506700002</v>
      </c>
    </row>
    <row r="10" spans="1:12" s="16" customFormat="1" ht="15" customHeight="1">
      <c r="A10" s="147" t="s">
        <v>178</v>
      </c>
      <c r="B10" s="114">
        <v>9196812.9354400001</v>
      </c>
      <c r="C10" s="114">
        <v>10494514.735169999</v>
      </c>
      <c r="D10" s="114">
        <v>12499287.02307</v>
      </c>
      <c r="E10" s="114">
        <v>14538916.439719999</v>
      </c>
      <c r="F10" s="114">
        <v>16585231.206969999</v>
      </c>
      <c r="G10" s="114">
        <v>18052213.130959999</v>
      </c>
      <c r="H10" s="114">
        <v>20413526.94884</v>
      </c>
      <c r="I10" s="114">
        <v>22540122.164490003</v>
      </c>
      <c r="J10" s="114">
        <v>23123379.551990002</v>
      </c>
      <c r="K10" s="114">
        <v>24885871.059919998</v>
      </c>
      <c r="L10" s="114">
        <v>25445022.741330002</v>
      </c>
    </row>
    <row r="11" spans="1:12" s="16" customFormat="1" ht="15" customHeight="1">
      <c r="A11" s="148" t="s">
        <v>579</v>
      </c>
      <c r="B11" s="114">
        <v>9235275.0536900014</v>
      </c>
      <c r="C11" s="114">
        <v>10538390.90399</v>
      </c>
      <c r="D11" s="114">
        <v>12551281.354549998</v>
      </c>
      <c r="E11" s="114">
        <v>14566567.77891</v>
      </c>
      <c r="F11" s="114">
        <v>16611971.45321</v>
      </c>
      <c r="G11" s="114">
        <v>18000190.824810002</v>
      </c>
      <c r="H11" s="114">
        <v>19716433.582210001</v>
      </c>
      <c r="I11" s="114">
        <v>21615175.85249</v>
      </c>
      <c r="J11" s="114">
        <v>22192777.464680001</v>
      </c>
      <c r="K11" s="114">
        <v>23981084.120039999</v>
      </c>
      <c r="L11" s="114">
        <v>24558694.177209999</v>
      </c>
    </row>
    <row r="12" spans="1:12" s="16" customFormat="1" ht="15" customHeight="1">
      <c r="A12" s="148" t="s">
        <v>580</v>
      </c>
      <c r="B12" s="114">
        <v>9114383.7860700004</v>
      </c>
      <c r="C12" s="114">
        <v>10309848.60592</v>
      </c>
      <c r="D12" s="114">
        <v>12138077.087469999</v>
      </c>
      <c r="E12" s="114">
        <v>14126477.1734</v>
      </c>
      <c r="F12" s="114">
        <v>16085669.990379998</v>
      </c>
      <c r="G12" s="114">
        <v>16911773.285560001</v>
      </c>
      <c r="H12" s="114">
        <v>18398503.319090001</v>
      </c>
      <c r="I12" s="114">
        <v>16478838.74045</v>
      </c>
      <c r="J12" s="114">
        <v>17239159.437209997</v>
      </c>
      <c r="K12" s="114">
        <v>19730082.43976</v>
      </c>
      <c r="L12" s="114">
        <v>20468203.663119998</v>
      </c>
    </row>
    <row r="13" spans="1:12" s="16" customFormat="1" ht="15" customHeight="1">
      <c r="A13" s="148" t="s">
        <v>581</v>
      </c>
      <c r="B13" s="114">
        <v>120891.26762</v>
      </c>
      <c r="C13" s="114">
        <v>228542.29806999999</v>
      </c>
      <c r="D13" s="114">
        <v>413204.26707999996</v>
      </c>
      <c r="E13" s="114">
        <v>440090.60550999996</v>
      </c>
      <c r="F13" s="114">
        <v>526301.46282999997</v>
      </c>
      <c r="G13" s="114">
        <v>1088417.5392499999</v>
      </c>
      <c r="H13" s="114">
        <v>1317930.2631199998</v>
      </c>
      <c r="I13" s="114">
        <v>5136337.11204</v>
      </c>
      <c r="J13" s="114">
        <v>4953618.0274700001</v>
      </c>
      <c r="K13" s="114">
        <v>4251001.68028</v>
      </c>
      <c r="L13" s="114">
        <v>4090490.5140900002</v>
      </c>
    </row>
    <row r="14" spans="1:12" s="16" customFormat="1" ht="15" customHeight="1">
      <c r="A14" s="148" t="s">
        <v>582</v>
      </c>
      <c r="B14" s="114">
        <v>28853.839829999997</v>
      </c>
      <c r="C14" s="114">
        <v>32931.684390000002</v>
      </c>
      <c r="D14" s="114">
        <v>40902.683280000005</v>
      </c>
      <c r="E14" s="114">
        <v>35672.755320000004</v>
      </c>
      <c r="F14" s="114">
        <v>54546.954020000005</v>
      </c>
      <c r="G14" s="114">
        <v>79300.810329999993</v>
      </c>
      <c r="H14" s="114">
        <v>15648.762640000001</v>
      </c>
      <c r="I14" s="114">
        <v>85650.619129999992</v>
      </c>
      <c r="J14" s="114">
        <v>140954.87886000003</v>
      </c>
      <c r="K14" s="114">
        <v>106048.07784999999</v>
      </c>
      <c r="L14" s="114">
        <v>161526.87036</v>
      </c>
    </row>
    <row r="15" spans="1:12" s="16" customFormat="1" ht="15" customHeight="1">
      <c r="A15" s="148" t="s">
        <v>583</v>
      </c>
      <c r="B15" s="114">
        <v>27720.601699999999</v>
      </c>
      <c r="C15" s="114">
        <v>31369.831340000001</v>
      </c>
      <c r="D15" s="114">
        <v>38297.370909999998</v>
      </c>
      <c r="E15" s="114">
        <v>31579.317899999998</v>
      </c>
      <c r="F15" s="114">
        <v>39636.640899999999</v>
      </c>
      <c r="G15" s="114">
        <v>56312.350450000005</v>
      </c>
      <c r="H15" s="114">
        <v>14852.705019999999</v>
      </c>
      <c r="I15" s="114">
        <v>41061.856979999997</v>
      </c>
      <c r="J15" s="114">
        <v>53291.765619999998</v>
      </c>
      <c r="K15" s="114">
        <v>32534.252920000003</v>
      </c>
      <c r="L15" s="114">
        <v>56083.761709999999</v>
      </c>
    </row>
    <row r="16" spans="1:12" s="16" customFormat="1" ht="15" customHeight="1">
      <c r="A16" s="148" t="s">
        <v>584</v>
      </c>
      <c r="B16" s="114">
        <v>1133.23813</v>
      </c>
      <c r="C16" s="114">
        <v>1561.8530499999999</v>
      </c>
      <c r="D16" s="114">
        <v>2605.3123700000001</v>
      </c>
      <c r="E16" s="114">
        <v>4093.4374199999997</v>
      </c>
      <c r="F16" s="114">
        <v>14910.313119999999</v>
      </c>
      <c r="G16" s="114">
        <v>22988.459879999999</v>
      </c>
      <c r="H16" s="114">
        <v>796.05762000000004</v>
      </c>
      <c r="I16" s="114">
        <v>44588.762149999995</v>
      </c>
      <c r="J16" s="114">
        <v>87663.113239999991</v>
      </c>
      <c r="K16" s="114">
        <v>73513.824930000002</v>
      </c>
      <c r="L16" s="114">
        <v>105443.10865000001</v>
      </c>
    </row>
    <row r="17" spans="1:12" s="16" customFormat="1" ht="15" customHeight="1">
      <c r="A17" s="148" t="s">
        <v>585</v>
      </c>
      <c r="B17" s="114">
        <v>116018.77256</v>
      </c>
      <c r="C17" s="114">
        <v>129358.11641</v>
      </c>
      <c r="D17" s="114">
        <v>139507.21421000001</v>
      </c>
      <c r="E17" s="114">
        <v>164203.02044999998</v>
      </c>
      <c r="F17" s="114">
        <v>210733.42294999998</v>
      </c>
      <c r="G17" s="114">
        <v>309327.88861999998</v>
      </c>
      <c r="H17" s="114">
        <v>379354.62695999997</v>
      </c>
      <c r="I17" s="114">
        <v>425000.08337000001</v>
      </c>
      <c r="J17" s="114">
        <v>438357.27991000004</v>
      </c>
      <c r="K17" s="114">
        <v>610698.45672999998</v>
      </c>
      <c r="L17" s="114">
        <v>639580.75275999994</v>
      </c>
    </row>
    <row r="18" spans="1:12" s="16" customFormat="1" ht="15" customHeight="1">
      <c r="A18" s="148" t="s">
        <v>586</v>
      </c>
      <c r="B18" s="114">
        <v>85810.886400000003</v>
      </c>
      <c r="C18" s="114">
        <v>94484.794900000008</v>
      </c>
      <c r="D18" s="114">
        <v>102628.63773999999</v>
      </c>
      <c r="E18" s="114">
        <v>131364.60655</v>
      </c>
      <c r="F18" s="114">
        <v>163897.32277</v>
      </c>
      <c r="G18" s="114">
        <v>202137.31837999998</v>
      </c>
      <c r="H18" s="114">
        <v>229955.71346</v>
      </c>
      <c r="I18" s="114">
        <v>235709.08022999999</v>
      </c>
      <c r="J18" s="114">
        <v>236460.74371000001</v>
      </c>
      <c r="K18" s="114">
        <v>237899.29761000001</v>
      </c>
      <c r="L18" s="114">
        <v>237485.02007</v>
      </c>
    </row>
    <row r="19" spans="1:12" s="16" customFormat="1" ht="15" customHeight="1">
      <c r="A19" s="148" t="s">
        <v>587</v>
      </c>
      <c r="B19" s="114">
        <v>30207.886160000002</v>
      </c>
      <c r="C19" s="114">
        <v>34873.321509999994</v>
      </c>
      <c r="D19" s="114">
        <v>36878.57647</v>
      </c>
      <c r="E19" s="114">
        <v>32838.4139</v>
      </c>
      <c r="F19" s="114">
        <v>46836.100180000001</v>
      </c>
      <c r="G19" s="114">
        <v>107190.57024</v>
      </c>
      <c r="H19" s="114">
        <v>149398.9135</v>
      </c>
      <c r="I19" s="114">
        <v>189291.00313999999</v>
      </c>
      <c r="J19" s="114">
        <v>201896.5362</v>
      </c>
      <c r="K19" s="114">
        <v>372799.15912000003</v>
      </c>
      <c r="L19" s="114">
        <v>402095.73268999998</v>
      </c>
    </row>
    <row r="20" spans="1:12" s="16" customFormat="1" ht="15" customHeight="1">
      <c r="A20" s="148" t="s">
        <v>191</v>
      </c>
      <c r="B20" s="114">
        <v>85458.088640000002</v>
      </c>
      <c r="C20" s="114">
        <v>89146.863629999993</v>
      </c>
      <c r="D20" s="114">
        <v>100326.91164000001</v>
      </c>
      <c r="E20" s="114">
        <v>120662.60805</v>
      </c>
      <c r="F20" s="114">
        <v>137535.93503999998</v>
      </c>
      <c r="G20" s="114">
        <v>159961.21256000001</v>
      </c>
      <c r="H20" s="114">
        <v>922099.64955999993</v>
      </c>
      <c r="I20" s="114">
        <v>1107871.38784</v>
      </c>
      <c r="J20" s="114">
        <v>1072405.03571</v>
      </c>
      <c r="K20" s="114">
        <v>971909.78136000002</v>
      </c>
      <c r="L20" s="114">
        <v>912803.31053000002</v>
      </c>
    </row>
    <row r="21" spans="1:12" s="16" customFormat="1" ht="15" customHeight="1">
      <c r="A21" s="148" t="s">
        <v>588</v>
      </c>
      <c r="B21" s="114">
        <v>-268792.81928</v>
      </c>
      <c r="C21" s="114">
        <v>-295312.83325000003</v>
      </c>
      <c r="D21" s="114">
        <v>-332731.14061</v>
      </c>
      <c r="E21" s="114">
        <v>-348189.72301000002</v>
      </c>
      <c r="F21" s="114">
        <v>-429556.55825</v>
      </c>
      <c r="G21" s="114">
        <v>-496567.60535999999</v>
      </c>
      <c r="H21" s="114">
        <v>-620009.67252999998</v>
      </c>
      <c r="I21" s="114">
        <v>-693575.77834000008</v>
      </c>
      <c r="J21" s="114">
        <v>-721115.10716999997</v>
      </c>
      <c r="K21" s="114">
        <v>-783869.37605999992</v>
      </c>
      <c r="L21" s="114">
        <v>-827582.36953000003</v>
      </c>
    </row>
    <row r="22" spans="1:12" s="16" customFormat="1" ht="15" customHeight="1">
      <c r="A22" s="147" t="s">
        <v>204</v>
      </c>
      <c r="B22" s="114">
        <v>96169.410770000002</v>
      </c>
      <c r="C22" s="114">
        <v>103746.59203</v>
      </c>
      <c r="D22" s="114">
        <v>104395.30511</v>
      </c>
      <c r="E22" s="114">
        <v>107840.57462</v>
      </c>
      <c r="F22" s="114">
        <v>107978.87501999999</v>
      </c>
      <c r="G22" s="114">
        <v>117917.64465</v>
      </c>
      <c r="H22" s="114">
        <v>186798.24356</v>
      </c>
      <c r="I22" s="114">
        <v>192556.49806000001</v>
      </c>
      <c r="J22" s="114">
        <v>177607.55019000001</v>
      </c>
      <c r="K22" s="114">
        <v>168869.89968</v>
      </c>
      <c r="L22" s="114">
        <v>130558.50762999999</v>
      </c>
    </row>
    <row r="23" spans="1:12" s="16" customFormat="1" ht="15" customHeight="1">
      <c r="A23" s="147" t="s">
        <v>210</v>
      </c>
      <c r="B23" s="114">
        <v>256.83129000000002</v>
      </c>
      <c r="C23" s="114">
        <v>153.75670000000002</v>
      </c>
      <c r="D23" s="114">
        <v>652.27449000000001</v>
      </c>
      <c r="E23" s="114">
        <v>890.44313</v>
      </c>
      <c r="F23" s="114">
        <v>931.48018999999999</v>
      </c>
      <c r="G23" s="114">
        <v>1481.23936</v>
      </c>
      <c r="H23" s="114">
        <v>1900.15535</v>
      </c>
      <c r="I23" s="114">
        <v>2509.8942099999999</v>
      </c>
      <c r="J23" s="114">
        <v>8251.6476899999998</v>
      </c>
      <c r="K23" s="114">
        <v>9631.60275</v>
      </c>
      <c r="L23" s="114">
        <v>8766.3783000000003</v>
      </c>
    </row>
    <row r="24" spans="1:12" s="16" customFormat="1" ht="15" customHeight="1">
      <c r="A24" s="147" t="s">
        <v>589</v>
      </c>
      <c r="B24" s="114">
        <v>297382.53258</v>
      </c>
      <c r="C24" s="114">
        <v>451822.21489999996</v>
      </c>
      <c r="D24" s="114">
        <v>582497.77037000004</v>
      </c>
      <c r="E24" s="114">
        <v>877248.87676000001</v>
      </c>
      <c r="F24" s="114">
        <v>889461.10169000004</v>
      </c>
      <c r="G24" s="114">
        <v>2279969.1881900001</v>
      </c>
      <c r="H24" s="114">
        <v>2731237.3283099998</v>
      </c>
      <c r="I24" s="114">
        <v>4734341.5676000006</v>
      </c>
      <c r="J24" s="114">
        <v>5234198.6629499998</v>
      </c>
      <c r="K24" s="114">
        <v>5266665.2753400002</v>
      </c>
      <c r="L24" s="114">
        <v>5118704.0585099999</v>
      </c>
    </row>
    <row r="25" spans="1:12" s="16" customFormat="1" ht="15" customHeight="1">
      <c r="A25" s="147" t="s">
        <v>221</v>
      </c>
      <c r="B25" s="114">
        <v>313345.14570999995</v>
      </c>
      <c r="C25" s="114">
        <v>359045.64919999999</v>
      </c>
      <c r="D25" s="114">
        <v>392047.02289999998</v>
      </c>
      <c r="E25" s="114">
        <v>443660.27824999997</v>
      </c>
      <c r="F25" s="114">
        <v>430132.78920999996</v>
      </c>
      <c r="G25" s="114">
        <v>427934.73647</v>
      </c>
      <c r="H25" s="114">
        <v>412636.08967000002</v>
      </c>
      <c r="I25" s="114">
        <v>406781.21461999998</v>
      </c>
      <c r="J25" s="114">
        <v>411427.90701999998</v>
      </c>
      <c r="K25" s="114">
        <v>457740.77354000002</v>
      </c>
      <c r="L25" s="114">
        <v>456536.64263000002</v>
      </c>
    </row>
    <row r="26" spans="1:12" s="16" customFormat="1" ht="15" customHeight="1">
      <c r="A26" s="147" t="s">
        <v>590</v>
      </c>
      <c r="B26" s="114">
        <v>27062.69068</v>
      </c>
      <c r="C26" s="114">
        <v>19683.586629999998</v>
      </c>
      <c r="D26" s="114">
        <v>21763.088789999998</v>
      </c>
      <c r="E26" s="114">
        <v>33773.777600000001</v>
      </c>
      <c r="F26" s="114">
        <v>50039.426740000003</v>
      </c>
      <c r="G26" s="114">
        <v>38216.308420000001</v>
      </c>
      <c r="H26" s="114">
        <v>73917.745479999998</v>
      </c>
      <c r="I26" s="114">
        <v>84334.125930000009</v>
      </c>
      <c r="J26" s="114">
        <v>56982.222320000001</v>
      </c>
      <c r="K26" s="114">
        <v>90705.188410000002</v>
      </c>
      <c r="L26" s="114">
        <v>72026.694470000002</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18313187.961369999</v>
      </c>
      <c r="C28" s="393">
        <v>27675165.293680001</v>
      </c>
      <c r="D28" s="393">
        <v>20677176.70538</v>
      </c>
      <c r="E28" s="393">
        <v>24409818.483310003</v>
      </c>
      <c r="F28" s="393">
        <v>28161941.947509997</v>
      </c>
      <c r="G28" s="393">
        <v>27112889.420029998</v>
      </c>
      <c r="H28" s="393">
        <v>35000351.377190001</v>
      </c>
      <c r="I28" s="393">
        <v>38637639.7042</v>
      </c>
      <c r="J28" s="393">
        <v>38326262.229180001</v>
      </c>
      <c r="K28" s="393">
        <v>43138279.455820002</v>
      </c>
      <c r="L28" s="393">
        <v>39309924.564429998</v>
      </c>
    </row>
    <row r="29" spans="1:12" s="16" customFormat="1" ht="15" customHeight="1" thickTop="1">
      <c r="A29" s="147" t="s">
        <v>592</v>
      </c>
      <c r="B29" s="114">
        <v>15206837.091610001</v>
      </c>
      <c r="C29" s="114">
        <v>21998200.75437</v>
      </c>
      <c r="D29" s="114">
        <v>15820471.67564</v>
      </c>
      <c r="E29" s="114">
        <v>16649221.31088</v>
      </c>
      <c r="F29" s="114">
        <v>20613960.020479999</v>
      </c>
      <c r="G29" s="114">
        <v>18313557.345589999</v>
      </c>
      <c r="H29" s="114">
        <v>21763384.64954</v>
      </c>
      <c r="I29" s="114">
        <v>24480083.696869999</v>
      </c>
      <c r="J29" s="114">
        <v>23326793.848560002</v>
      </c>
      <c r="K29" s="114">
        <v>25745882.818870001</v>
      </c>
      <c r="L29" s="114">
        <v>22600294.696819998</v>
      </c>
    </row>
    <row r="30" spans="1:12" s="16" customFormat="1" ht="15" customHeight="1">
      <c r="A30" s="148" t="s">
        <v>593</v>
      </c>
      <c r="B30" s="114">
        <v>3921123.9153100001</v>
      </c>
      <c r="C30" s="114">
        <v>6040077.2302700002</v>
      </c>
      <c r="D30" s="114">
        <v>4643454.0537900003</v>
      </c>
      <c r="E30" s="114">
        <v>4022127.5671100002</v>
      </c>
      <c r="F30" s="114">
        <v>4307212.3771599997</v>
      </c>
      <c r="G30" s="114">
        <v>2949791.3217099998</v>
      </c>
      <c r="H30" s="114">
        <v>3943470.9010700001</v>
      </c>
      <c r="I30" s="114">
        <v>4502997.5368599994</v>
      </c>
      <c r="J30" s="114">
        <v>4181548.4756399998</v>
      </c>
      <c r="K30" s="114">
        <v>5061376.3287299993</v>
      </c>
      <c r="L30" s="114">
        <v>3854552.9931300003</v>
      </c>
    </row>
    <row r="31" spans="1:12" s="16" customFormat="1" ht="15" customHeight="1">
      <c r="A31" s="148" t="s">
        <v>594</v>
      </c>
      <c r="B31" s="114">
        <v>7130167.2214899994</v>
      </c>
      <c r="C31" s="114">
        <v>11622798.352149999</v>
      </c>
      <c r="D31" s="114">
        <v>6999865.8011400001</v>
      </c>
      <c r="E31" s="114">
        <v>7786295.3412100002</v>
      </c>
      <c r="F31" s="114">
        <v>9828827.570629999</v>
      </c>
      <c r="G31" s="114">
        <v>8125320.6398299998</v>
      </c>
      <c r="H31" s="114">
        <v>9883346.9450700004</v>
      </c>
      <c r="I31" s="114">
        <v>10925139.346170001</v>
      </c>
      <c r="J31" s="114">
        <v>9765806.4863399994</v>
      </c>
      <c r="K31" s="114">
        <v>12458699.66605</v>
      </c>
      <c r="L31" s="114">
        <v>10740041.931190001</v>
      </c>
    </row>
    <row r="32" spans="1:12" s="16" customFormat="1" ht="15" customHeight="1">
      <c r="A32" s="148" t="s">
        <v>595</v>
      </c>
      <c r="B32" s="114">
        <v>80285.847069999989</v>
      </c>
      <c r="C32" s="114">
        <v>46519.527030000005</v>
      </c>
      <c r="D32" s="114">
        <v>25124.122299999999</v>
      </c>
      <c r="E32" s="114">
        <v>33831.829880000005</v>
      </c>
      <c r="F32" s="114">
        <v>6561.4993299999996</v>
      </c>
      <c r="G32" s="114">
        <v>5077.8899499999998</v>
      </c>
      <c r="H32" s="114">
        <v>1146.0907199999999</v>
      </c>
      <c r="I32" s="114">
        <v>348.55607000000003</v>
      </c>
      <c r="J32" s="114">
        <v>348.60669999999999</v>
      </c>
      <c r="K32" s="114">
        <v>195.89548000000002</v>
      </c>
      <c r="L32" s="114">
        <v>108.21111000000001</v>
      </c>
    </row>
    <row r="33" spans="1:12" s="16" customFormat="1" ht="15" customHeight="1">
      <c r="A33" s="148" t="s">
        <v>596</v>
      </c>
      <c r="B33" s="114">
        <v>347714.42633999995</v>
      </c>
      <c r="C33" s="114">
        <v>656808.18958000001</v>
      </c>
      <c r="D33" s="114">
        <v>710407.06960000005</v>
      </c>
      <c r="E33" s="114">
        <v>616273.61379999993</v>
      </c>
      <c r="F33" s="114">
        <v>462074.35363999999</v>
      </c>
      <c r="G33" s="114">
        <v>1066153.88656</v>
      </c>
      <c r="H33" s="114">
        <v>696583.00179000001</v>
      </c>
      <c r="I33" s="114">
        <v>800858.84505999996</v>
      </c>
      <c r="J33" s="114">
        <v>742173.50215999992</v>
      </c>
      <c r="K33" s="114">
        <v>425316.42972000001</v>
      </c>
      <c r="L33" s="114">
        <v>432687.14066000003</v>
      </c>
    </row>
    <row r="34" spans="1:12" s="16" customFormat="1" ht="15" customHeight="1">
      <c r="A34" s="148" t="s">
        <v>597</v>
      </c>
      <c r="B34" s="114">
        <v>3537325.2198699997</v>
      </c>
      <c r="C34" s="114">
        <v>3377299.2399899997</v>
      </c>
      <c r="D34" s="114">
        <v>3141647.9826199999</v>
      </c>
      <c r="E34" s="114">
        <v>3808636.0388400001</v>
      </c>
      <c r="F34" s="114">
        <v>5530540.38368</v>
      </c>
      <c r="G34" s="114">
        <v>5576185.1310299998</v>
      </c>
      <c r="H34" s="114">
        <v>6550402.3439100003</v>
      </c>
      <c r="I34" s="114">
        <v>7581732.2060799999</v>
      </c>
      <c r="J34" s="114">
        <v>7977251.3487299997</v>
      </c>
      <c r="K34" s="114">
        <v>7096264.3273799997</v>
      </c>
      <c r="L34" s="114">
        <v>6886911.4759499999</v>
      </c>
    </row>
    <row r="35" spans="1:12" s="16" customFormat="1" ht="15" customHeight="1">
      <c r="A35" s="148" t="s">
        <v>598</v>
      </c>
      <c r="B35" s="114">
        <v>190220.46153</v>
      </c>
      <c r="C35" s="114">
        <v>254698.21534999998</v>
      </c>
      <c r="D35" s="114">
        <v>299972.64619</v>
      </c>
      <c r="E35" s="114">
        <v>382056.92004</v>
      </c>
      <c r="F35" s="114">
        <v>478743.83604000002</v>
      </c>
      <c r="G35" s="114">
        <v>591028.47650999995</v>
      </c>
      <c r="H35" s="114">
        <v>688435.36698000005</v>
      </c>
      <c r="I35" s="114">
        <v>669007.20663000003</v>
      </c>
      <c r="J35" s="114">
        <v>659665.42899000004</v>
      </c>
      <c r="K35" s="114">
        <v>704030.17151000001</v>
      </c>
      <c r="L35" s="114">
        <v>685992.94478000002</v>
      </c>
    </row>
    <row r="36" spans="1:12" s="16" customFormat="1" ht="15" customHeight="1">
      <c r="A36" s="147" t="s">
        <v>599</v>
      </c>
      <c r="B36" s="114">
        <v>102758.11087</v>
      </c>
      <c r="C36" s="114">
        <v>196081.15238999997</v>
      </c>
      <c r="D36" s="114">
        <v>117024.45144</v>
      </c>
      <c r="E36" s="114">
        <v>58968.294529999999</v>
      </c>
      <c r="F36" s="114">
        <v>89278.41562</v>
      </c>
      <c r="G36" s="114">
        <v>85628.838599999988</v>
      </c>
      <c r="H36" s="114">
        <v>134350.35159999999</v>
      </c>
      <c r="I36" s="114">
        <v>99598.44094</v>
      </c>
      <c r="J36" s="114">
        <v>161627.43822000001</v>
      </c>
      <c r="K36" s="114">
        <v>133453.73819999999</v>
      </c>
      <c r="L36" s="114">
        <v>128407.60735999999</v>
      </c>
    </row>
    <row r="37" spans="1:12" s="16" customFormat="1" ht="15" customHeight="1">
      <c r="A37" s="147" t="s">
        <v>600</v>
      </c>
      <c r="B37" s="114">
        <v>765369.53162999998</v>
      </c>
      <c r="C37" s="114">
        <v>896524.86805999989</v>
      </c>
      <c r="D37" s="114">
        <v>1143942.8863499998</v>
      </c>
      <c r="E37" s="114">
        <v>2088034.6581999999</v>
      </c>
      <c r="F37" s="114">
        <v>1923054.7456800002</v>
      </c>
      <c r="G37" s="114">
        <v>3895736.1414600001</v>
      </c>
      <c r="H37" s="114">
        <v>4486631.2998599997</v>
      </c>
      <c r="I37" s="114">
        <v>4239485.7915099999</v>
      </c>
      <c r="J37" s="114">
        <v>4626020.7481400007</v>
      </c>
      <c r="K37" s="114">
        <v>4007053.7392299999</v>
      </c>
      <c r="L37" s="114">
        <v>4552344.8319799993</v>
      </c>
    </row>
    <row r="38" spans="1:12" s="16" customFormat="1" ht="15" customHeight="1">
      <c r="A38" s="147" t="s">
        <v>601</v>
      </c>
      <c r="B38" s="114">
        <v>336712.19042</v>
      </c>
      <c r="C38" s="114">
        <v>338193.77468999999</v>
      </c>
      <c r="D38" s="114">
        <v>361484.03256999998</v>
      </c>
      <c r="E38" s="114">
        <v>425531.04518000002</v>
      </c>
      <c r="F38" s="114">
        <v>453472.25979000004</v>
      </c>
      <c r="G38" s="114">
        <v>515844.26647999999</v>
      </c>
      <c r="H38" s="114">
        <v>621595.23811000003</v>
      </c>
      <c r="I38" s="114">
        <v>862515.48762000003</v>
      </c>
      <c r="J38" s="114">
        <v>832655.52105999994</v>
      </c>
      <c r="K38" s="114">
        <v>1088926.3016300001</v>
      </c>
      <c r="L38" s="114">
        <v>884326.17535000003</v>
      </c>
    </row>
    <row r="39" spans="1:12" s="16" customFormat="1" ht="15" customHeight="1">
      <c r="A39" s="147" t="s">
        <v>275</v>
      </c>
      <c r="B39" s="114">
        <v>153046.23752000002</v>
      </c>
      <c r="C39" s="114">
        <v>202238.58353</v>
      </c>
      <c r="D39" s="114">
        <v>193730.24202000001</v>
      </c>
      <c r="E39" s="114">
        <v>239684.80334000001</v>
      </c>
      <c r="F39" s="114">
        <v>281290.25310000003</v>
      </c>
      <c r="G39" s="114">
        <v>296076.50206000003</v>
      </c>
      <c r="H39" s="114">
        <v>314320.27352999995</v>
      </c>
      <c r="I39" s="114">
        <v>323251.34305000002</v>
      </c>
      <c r="J39" s="114">
        <v>329668.45113</v>
      </c>
      <c r="K39" s="114">
        <v>351932.16816</v>
      </c>
      <c r="L39" s="114">
        <v>357059.84964999999</v>
      </c>
    </row>
    <row r="40" spans="1:12" s="16" customFormat="1" ht="15" customHeight="1">
      <c r="A40" s="147" t="s">
        <v>281</v>
      </c>
      <c r="B40" s="114">
        <v>0</v>
      </c>
      <c r="C40" s="114">
        <v>0</v>
      </c>
      <c r="D40" s="114">
        <v>0</v>
      </c>
      <c r="E40" s="114">
        <v>0</v>
      </c>
      <c r="F40" s="114">
        <v>0</v>
      </c>
      <c r="G40" s="114">
        <v>0</v>
      </c>
      <c r="H40" s="114">
        <v>0</v>
      </c>
      <c r="I40" s="114">
        <v>0</v>
      </c>
      <c r="J40" s="114">
        <v>0</v>
      </c>
      <c r="K40" s="114">
        <v>171251.38887999998</v>
      </c>
      <c r="L40" s="114">
        <v>173376.38887</v>
      </c>
    </row>
    <row r="41" spans="1:12" s="16" customFormat="1" ht="15" customHeight="1">
      <c r="A41" s="147" t="s">
        <v>602</v>
      </c>
      <c r="B41" s="114">
        <v>0</v>
      </c>
      <c r="C41" s="114">
        <v>0</v>
      </c>
      <c r="D41" s="114">
        <v>0</v>
      </c>
      <c r="E41" s="114">
        <v>0</v>
      </c>
      <c r="F41" s="114">
        <v>0</v>
      </c>
      <c r="G41" s="114">
        <v>0</v>
      </c>
      <c r="H41" s="114">
        <v>0</v>
      </c>
      <c r="I41" s="114">
        <v>0</v>
      </c>
      <c r="J41" s="114">
        <v>0</v>
      </c>
      <c r="K41" s="114">
        <v>171662.22222999998</v>
      </c>
      <c r="L41" s="114">
        <v>173999.72222999998</v>
      </c>
    </row>
    <row r="42" spans="1:12" s="17" customFormat="1" ht="15" customHeight="1" thickBot="1">
      <c r="A42" s="147" t="s">
        <v>453</v>
      </c>
      <c r="B42" s="114">
        <v>1748464.79932</v>
      </c>
      <c r="C42" s="114">
        <v>4043926.1606399999</v>
      </c>
      <c r="D42" s="114">
        <v>3040523.4173600003</v>
      </c>
      <c r="E42" s="114">
        <v>4948378.3711800007</v>
      </c>
      <c r="F42" s="114">
        <v>4800886.2528400002</v>
      </c>
      <c r="G42" s="114">
        <v>4006046.3258400001</v>
      </c>
      <c r="H42" s="114">
        <v>7680069.5645500002</v>
      </c>
      <c r="I42" s="114">
        <v>8632704.9442099985</v>
      </c>
      <c r="J42" s="114">
        <v>9049496.2220699992</v>
      </c>
      <c r="K42" s="114">
        <v>11468117.078620002</v>
      </c>
      <c r="L42" s="114">
        <v>10440115.292169999</v>
      </c>
    </row>
    <row r="43" spans="1:12" ht="15" customHeight="1" thickTop="1" thickBot="1">
      <c r="A43" s="392" t="s">
        <v>603</v>
      </c>
      <c r="B43" s="393">
        <v>1227752.11206</v>
      </c>
      <c r="C43" s="393">
        <v>1363362.4904100001</v>
      </c>
      <c r="D43" s="393">
        <v>1684047.9352299999</v>
      </c>
      <c r="E43" s="393">
        <v>1847356.4832899999</v>
      </c>
      <c r="F43" s="393">
        <v>2039439.7457300001</v>
      </c>
      <c r="G43" s="393">
        <v>2292601.3476300002</v>
      </c>
      <c r="H43" s="393">
        <v>2405456.3177399999</v>
      </c>
      <c r="I43" s="393">
        <v>2556450.51767</v>
      </c>
      <c r="J43" s="393">
        <v>2585550.5651500002</v>
      </c>
      <c r="K43" s="393">
        <v>2721489.7356400001</v>
      </c>
      <c r="L43" s="393">
        <v>2739781.0707700001</v>
      </c>
    </row>
    <row r="44" spans="1:12" s="16" customFormat="1" ht="15" customHeight="1" thickTop="1">
      <c r="A44" s="147" t="s">
        <v>296</v>
      </c>
      <c r="B44" s="114">
        <v>1023772.39</v>
      </c>
      <c r="C44" s="114">
        <v>1145007.69</v>
      </c>
      <c r="D44" s="114">
        <v>1405394.55</v>
      </c>
      <c r="E44" s="114">
        <v>1565113.55</v>
      </c>
      <c r="F44" s="114">
        <v>1711875.84</v>
      </c>
      <c r="G44" s="114">
        <v>1882031.5</v>
      </c>
      <c r="H44" s="114">
        <v>2104896.58</v>
      </c>
      <c r="I44" s="114">
        <v>2216017.4300000002</v>
      </c>
      <c r="J44" s="114">
        <v>2216017.4300000002</v>
      </c>
      <c r="K44" s="114">
        <v>2342852.52</v>
      </c>
      <c r="L44" s="114">
        <v>2474928.96</v>
      </c>
    </row>
    <row r="45" spans="1:12" s="16" customFormat="1" ht="15" customHeight="1">
      <c r="A45" s="147" t="s">
        <v>300</v>
      </c>
      <c r="B45" s="114">
        <v>0</v>
      </c>
      <c r="C45" s="114">
        <v>0</v>
      </c>
      <c r="D45" s="114">
        <v>0</v>
      </c>
      <c r="E45" s="114">
        <v>0</v>
      </c>
      <c r="F45" s="114">
        <v>0</v>
      </c>
      <c r="G45" s="114">
        <v>0</v>
      </c>
      <c r="H45" s="114">
        <v>0</v>
      </c>
      <c r="I45" s="114">
        <v>0</v>
      </c>
      <c r="J45" s="114">
        <v>0</v>
      </c>
      <c r="K45" s="114">
        <v>0</v>
      </c>
      <c r="L45" s="114">
        <v>0</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59651.93028</v>
      </c>
      <c r="C47" s="114">
        <v>74084.754549999998</v>
      </c>
      <c r="D47" s="114">
        <v>88511.737659999999</v>
      </c>
      <c r="E47" s="114">
        <v>107525.88639</v>
      </c>
      <c r="F47" s="114">
        <v>124997.62048</v>
      </c>
      <c r="G47" s="114">
        <v>145254.26863999999</v>
      </c>
      <c r="H47" s="114">
        <v>177092.14446000001</v>
      </c>
      <c r="I47" s="114">
        <v>189438.88772999999</v>
      </c>
      <c r="J47" s="114">
        <v>204538.34565</v>
      </c>
      <c r="K47" s="114">
        <v>204538.34565</v>
      </c>
      <c r="L47" s="114">
        <v>221948.17644000001</v>
      </c>
    </row>
    <row r="48" spans="1:12" s="16" customFormat="1" ht="15" customHeight="1">
      <c r="A48" s="147" t="s">
        <v>310</v>
      </c>
      <c r="B48" s="114">
        <v>144327.79178</v>
      </c>
      <c r="C48" s="114">
        <v>144270.04586000001</v>
      </c>
      <c r="D48" s="114">
        <v>190141.64757</v>
      </c>
      <c r="E48" s="114">
        <v>174717.04690000002</v>
      </c>
      <c r="F48" s="114">
        <v>202566.28524999999</v>
      </c>
      <c r="G48" s="114">
        <v>265315.57899000001</v>
      </c>
      <c r="H48" s="114">
        <v>123467.59328</v>
      </c>
      <c r="I48" s="114">
        <v>150994.19993999999</v>
      </c>
      <c r="J48" s="114">
        <v>164994.78950000001</v>
      </c>
      <c r="K48" s="114">
        <v>174098.86999000001</v>
      </c>
      <c r="L48" s="114">
        <v>42903.934329999996</v>
      </c>
    </row>
    <row r="49" spans="1:12" s="16" customFormat="1" ht="15" customHeight="1">
      <c r="A49" s="148" t="s">
        <v>605</v>
      </c>
      <c r="B49" s="114">
        <v>0</v>
      </c>
      <c r="C49" s="114">
        <v>0</v>
      </c>
      <c r="D49" s="114">
        <v>0</v>
      </c>
      <c r="E49" s="114">
        <v>0</v>
      </c>
      <c r="F49" s="114">
        <v>0</v>
      </c>
      <c r="G49" s="114">
        <v>0</v>
      </c>
      <c r="H49" s="114">
        <v>0</v>
      </c>
      <c r="I49" s="114">
        <v>0</v>
      </c>
      <c r="J49" s="114">
        <v>126835.09</v>
      </c>
      <c r="K49" s="114">
        <v>0</v>
      </c>
      <c r="L49" s="114">
        <v>14166.666999999999</v>
      </c>
    </row>
    <row r="50" spans="1:12" s="17" customFormat="1" ht="15" customHeight="1" thickBot="1">
      <c r="A50" s="148" t="s">
        <v>606</v>
      </c>
      <c r="B50" s="114">
        <v>144327.79178</v>
      </c>
      <c r="C50" s="114">
        <v>144270.04586000001</v>
      </c>
      <c r="D50" s="114">
        <v>190141.64757</v>
      </c>
      <c r="E50" s="114">
        <v>174717.04690000002</v>
      </c>
      <c r="F50" s="114">
        <v>202566.28524999999</v>
      </c>
      <c r="G50" s="114">
        <v>265315.57899000001</v>
      </c>
      <c r="H50" s="114">
        <v>123467.59328</v>
      </c>
      <c r="I50" s="114">
        <v>150994.19993999999</v>
      </c>
      <c r="J50" s="114">
        <v>38159.699500000002</v>
      </c>
      <c r="K50" s="114">
        <v>174098.86999000001</v>
      </c>
      <c r="L50" s="114">
        <v>28737.267329999999</v>
      </c>
    </row>
    <row r="51" spans="1:12" ht="15" customHeight="1" thickTop="1" thickBot="1">
      <c r="A51" s="392" t="s">
        <v>607</v>
      </c>
      <c r="B51" s="393">
        <v>19540940.073430002</v>
      </c>
      <c r="C51" s="393">
        <v>29038527.784090001</v>
      </c>
      <c r="D51" s="393">
        <v>22361224.640610002</v>
      </c>
      <c r="E51" s="393">
        <v>26257174.966599997</v>
      </c>
      <c r="F51" s="393">
        <v>30201381.693240002</v>
      </c>
      <c r="G51" s="393">
        <v>29405490.767659999</v>
      </c>
      <c r="H51" s="393">
        <v>37405807.694930002</v>
      </c>
      <c r="I51" s="393">
        <v>41194090.221870005</v>
      </c>
      <c r="J51" s="393">
        <v>40911812.794330001</v>
      </c>
      <c r="K51" s="393">
        <v>45859769.191459998</v>
      </c>
      <c r="L51" s="393">
        <v>42049705.635199994</v>
      </c>
    </row>
    <row r="52" spans="1:12" s="16" customFormat="1" ht="15" customHeight="1" thickTop="1">
      <c r="A52" s="113" t="s">
        <v>608</v>
      </c>
      <c r="B52" s="114">
        <v>1107349.74535</v>
      </c>
      <c r="C52" s="114">
        <v>1507792.5715300001</v>
      </c>
      <c r="D52" s="114">
        <v>1590394.90329</v>
      </c>
      <c r="E52" s="114">
        <v>1456489.89001</v>
      </c>
      <c r="F52" s="114">
        <v>1177499.6113699998</v>
      </c>
      <c r="G52" s="114">
        <v>1100235.01229</v>
      </c>
      <c r="H52" s="114">
        <v>824850.12285000004</v>
      </c>
      <c r="I52" s="114">
        <v>808695.75572000002</v>
      </c>
      <c r="J52" s="114">
        <v>799865.08536000003</v>
      </c>
      <c r="K52" s="114">
        <v>892157.75495000009</v>
      </c>
      <c r="L52" s="114">
        <v>871861.68520000007</v>
      </c>
    </row>
    <row r="53" spans="1:12" s="17" customFormat="1" ht="15" customHeight="1">
      <c r="A53" s="148" t="s">
        <v>609</v>
      </c>
      <c r="B53" s="114">
        <v>140717.05882000001</v>
      </c>
      <c r="C53" s="114">
        <v>130612.24309</v>
      </c>
      <c r="D53" s="114">
        <v>253926.85183</v>
      </c>
      <c r="E53" s="114">
        <v>82621.259080000003</v>
      </c>
      <c r="F53" s="114">
        <v>35453.115659999996</v>
      </c>
      <c r="G53" s="114">
        <v>53515.408259999997</v>
      </c>
      <c r="H53" s="114">
        <v>52972.23461</v>
      </c>
      <c r="I53" s="114">
        <v>53973.150979999999</v>
      </c>
      <c r="J53" s="114">
        <v>51156.270340000003</v>
      </c>
      <c r="K53" s="114">
        <v>40819.676200000002</v>
      </c>
      <c r="L53" s="114">
        <v>60262.920680000003</v>
      </c>
    </row>
    <row r="54" spans="1:12" s="17" customFormat="1" ht="15" customHeight="1">
      <c r="A54" s="148" t="s">
        <v>610</v>
      </c>
      <c r="B54" s="114">
        <v>923021.57632000011</v>
      </c>
      <c r="C54" s="114">
        <v>1333914.2200499999</v>
      </c>
      <c r="D54" s="114">
        <v>1286416.22689</v>
      </c>
      <c r="E54" s="114">
        <v>1320814.95386</v>
      </c>
      <c r="F54" s="114">
        <v>1086613.1690799999</v>
      </c>
      <c r="G54" s="114">
        <v>989866.34973000002</v>
      </c>
      <c r="H54" s="114">
        <v>715747.81990999996</v>
      </c>
      <c r="I54" s="114">
        <v>696289.47120000003</v>
      </c>
      <c r="J54" s="114">
        <v>690386.29173000006</v>
      </c>
      <c r="K54" s="114">
        <v>790154.35615000001</v>
      </c>
      <c r="L54" s="114">
        <v>749761.94027000002</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43611.110209999999</v>
      </c>
      <c r="C56" s="114">
        <v>43266.108390000001</v>
      </c>
      <c r="D56" s="114">
        <v>50051.824569999997</v>
      </c>
      <c r="E56" s="114">
        <v>53053.677069999998</v>
      </c>
      <c r="F56" s="114">
        <v>55433.326630000003</v>
      </c>
      <c r="G56" s="114">
        <v>56853.254300000001</v>
      </c>
      <c r="H56" s="114">
        <v>56130.068329999995</v>
      </c>
      <c r="I56" s="114">
        <v>58433.133540000003</v>
      </c>
      <c r="J56" s="114">
        <v>58322.523289999997</v>
      </c>
      <c r="K56" s="114">
        <v>61183.722600000001</v>
      </c>
      <c r="L56" s="114">
        <v>61836.824249999998</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50118723.616999999</v>
      </c>
      <c r="C58" s="114">
        <v>52118673.665959999</v>
      </c>
      <c r="D58" s="114">
        <v>54075939.261199996</v>
      </c>
      <c r="E58" s="114">
        <v>57048943.715810001</v>
      </c>
      <c r="F58" s="114">
        <v>60544313.260589994</v>
      </c>
      <c r="G58" s="114">
        <v>61874415.016800001</v>
      </c>
      <c r="H58" s="114">
        <v>62514761.17921</v>
      </c>
      <c r="I58" s="114">
        <v>68675657.731550008</v>
      </c>
      <c r="J58" s="114">
        <v>72240645.597159997</v>
      </c>
      <c r="K58" s="114">
        <v>76850416.948809996</v>
      </c>
      <c r="L58" s="114">
        <v>80107557.329170004</v>
      </c>
    </row>
    <row r="59" spans="1:12">
      <c r="A59" s="394" t="s">
        <v>615</v>
      </c>
      <c r="B59" s="395">
        <v>1054467.2258200001</v>
      </c>
      <c r="C59" s="395">
        <v>1170763.4408</v>
      </c>
      <c r="D59" s="395">
        <v>1231575.5424300001</v>
      </c>
      <c r="E59" s="395">
        <v>1381570.56736</v>
      </c>
      <c r="F59" s="395">
        <v>1552237.4139700001</v>
      </c>
      <c r="G59" s="395">
        <v>1749005.89099</v>
      </c>
      <c r="H59" s="395">
        <v>1720907.1551900001</v>
      </c>
      <c r="I59" s="395">
        <v>1922357.5677100001</v>
      </c>
      <c r="J59" s="395">
        <v>506586.36018999998</v>
      </c>
      <c r="K59" s="395">
        <v>2061896.9952499999</v>
      </c>
      <c r="L59" s="395">
        <v>745523.01591999992</v>
      </c>
    </row>
    <row r="60" spans="1:12" ht="15" customHeight="1">
      <c r="A60" s="148" t="s">
        <v>616</v>
      </c>
      <c r="B60" s="114">
        <v>-143518.57343000002</v>
      </c>
      <c r="C60" s="114">
        <v>-194033.91063</v>
      </c>
      <c r="D60" s="114">
        <v>-174989.57236000002</v>
      </c>
      <c r="E60" s="114">
        <v>-224475.45957000001</v>
      </c>
      <c r="F60" s="114">
        <v>-327992.07935000001</v>
      </c>
      <c r="G60" s="114">
        <v>-376060.29179000005</v>
      </c>
      <c r="H60" s="114">
        <v>-464439.61616000003</v>
      </c>
      <c r="I60" s="114">
        <v>-634616.38974999997</v>
      </c>
      <c r="J60" s="114">
        <v>-177963.33800999998</v>
      </c>
      <c r="K60" s="114">
        <v>-737020.49453999999</v>
      </c>
      <c r="L60" s="114">
        <v>-375134.67792000005</v>
      </c>
    </row>
    <row r="61" spans="1:12" ht="15" customHeight="1">
      <c r="A61" s="147" t="s">
        <v>617</v>
      </c>
      <c r="B61" s="114">
        <v>910948.65238999994</v>
      </c>
      <c r="C61" s="114">
        <v>976729.53016999993</v>
      </c>
      <c r="D61" s="114">
        <v>1056585.97007</v>
      </c>
      <c r="E61" s="114">
        <v>1157095.10779</v>
      </c>
      <c r="F61" s="114">
        <v>1224245.3346199999</v>
      </c>
      <c r="G61" s="114">
        <v>1372945.5992000001</v>
      </c>
      <c r="H61" s="114">
        <v>1256467.5390299999</v>
      </c>
      <c r="I61" s="114">
        <v>1287741.17796</v>
      </c>
      <c r="J61" s="114">
        <v>328623.02218000003</v>
      </c>
      <c r="K61" s="114">
        <v>1324876.5007100001</v>
      </c>
      <c r="L61" s="114">
        <v>370388.33799999999</v>
      </c>
    </row>
    <row r="62" spans="1:12" ht="15" customHeight="1">
      <c r="A62" s="116" t="s">
        <v>618</v>
      </c>
      <c r="B62" s="114">
        <v>374788.08441000001</v>
      </c>
      <c r="C62" s="114">
        <v>446759.68631999998</v>
      </c>
      <c r="D62" s="114">
        <v>525550.67966000002</v>
      </c>
      <c r="E62" s="114">
        <v>567498.59389999998</v>
      </c>
      <c r="F62" s="114">
        <v>534565.64194999996</v>
      </c>
      <c r="G62" s="114">
        <v>672863.37251999998</v>
      </c>
      <c r="H62" s="114">
        <v>604465.72312999994</v>
      </c>
      <c r="I62" s="114">
        <v>566523.00674999994</v>
      </c>
      <c r="J62" s="114">
        <v>164309.63847999999</v>
      </c>
      <c r="K62" s="114">
        <v>621432.27146000008</v>
      </c>
      <c r="L62" s="114">
        <v>175476.07136999999</v>
      </c>
    </row>
    <row r="63" spans="1:12" ht="15" customHeight="1">
      <c r="A63" s="148" t="s">
        <v>619</v>
      </c>
      <c r="B63" s="114">
        <v>-93457.174459999995</v>
      </c>
      <c r="C63" s="114">
        <v>-96240.914999999994</v>
      </c>
      <c r="D63" s="114">
        <v>-184360.22694999998</v>
      </c>
      <c r="E63" s="114">
        <v>-211993.13978999999</v>
      </c>
      <c r="F63" s="114">
        <v>-200672.62081999998</v>
      </c>
      <c r="G63" s="114">
        <v>-321429.89647000004</v>
      </c>
      <c r="H63" s="114">
        <v>-291884.12138999999</v>
      </c>
      <c r="I63" s="114">
        <v>-229853.50607</v>
      </c>
      <c r="J63" s="114">
        <v>-63562.723669999999</v>
      </c>
      <c r="K63" s="114">
        <v>-223367.10653999998</v>
      </c>
      <c r="L63" s="114">
        <v>-78081.300540000011</v>
      </c>
    </row>
    <row r="64" spans="1:12" ht="15" customHeight="1">
      <c r="A64" s="117" t="s">
        <v>620</v>
      </c>
      <c r="B64" s="114">
        <v>1192279.5623399999</v>
      </c>
      <c r="C64" s="114">
        <v>1327248.30149</v>
      </c>
      <c r="D64" s="114">
        <v>1397776.4227799999</v>
      </c>
      <c r="E64" s="114">
        <v>1512600.5619000001</v>
      </c>
      <c r="F64" s="114">
        <v>1558138.3557500001</v>
      </c>
      <c r="G64" s="114">
        <v>1724379.07525</v>
      </c>
      <c r="H64" s="114">
        <v>1569049.1407699999</v>
      </c>
      <c r="I64" s="114">
        <v>1624410.6786400001</v>
      </c>
      <c r="J64" s="114">
        <v>429369.93699000002</v>
      </c>
      <c r="K64" s="114">
        <v>1722941.6656300002</v>
      </c>
      <c r="L64" s="114">
        <v>467783.10882999998</v>
      </c>
    </row>
    <row r="65" spans="1:12" ht="15" customHeight="1">
      <c r="A65" s="116" t="s">
        <v>621</v>
      </c>
      <c r="B65" s="114">
        <v>192469.22731000002</v>
      </c>
      <c r="C65" s="114">
        <v>211066.14285</v>
      </c>
      <c r="D65" s="114">
        <v>285406.28489000001</v>
      </c>
      <c r="E65" s="114">
        <v>248689.22696999999</v>
      </c>
      <c r="F65" s="114">
        <v>306788.58017999999</v>
      </c>
      <c r="G65" s="114">
        <v>299872.81226999999</v>
      </c>
      <c r="H65" s="114">
        <v>226103.63938000001</v>
      </c>
      <c r="I65" s="114">
        <v>279257.51948000002</v>
      </c>
      <c r="J65" s="114">
        <v>96589.483909999995</v>
      </c>
      <c r="K65" s="114">
        <v>456325.61475999997</v>
      </c>
      <c r="L65" s="114">
        <v>100996.81064</v>
      </c>
    </row>
    <row r="66" spans="1:12" ht="15" customHeight="1">
      <c r="A66" s="116" t="s">
        <v>622</v>
      </c>
      <c r="B66" s="114">
        <v>-297317.96883999999</v>
      </c>
      <c r="C66" s="114">
        <v>-298710.71861000004</v>
      </c>
      <c r="D66" s="114">
        <v>-375341.36285000003</v>
      </c>
      <c r="E66" s="114">
        <v>-414954.69498000003</v>
      </c>
      <c r="F66" s="114">
        <v>-449327.31943000003</v>
      </c>
      <c r="G66" s="114">
        <v>-421162.31156</v>
      </c>
      <c r="H66" s="114">
        <v>-419986.91696</v>
      </c>
      <c r="I66" s="114">
        <v>-471032.87935</v>
      </c>
      <c r="J66" s="114">
        <v>-172751.57959000001</v>
      </c>
      <c r="K66" s="114">
        <v>-684332.36786999996</v>
      </c>
      <c r="L66" s="114">
        <v>-212743.48222999999</v>
      </c>
    </row>
    <row r="67" spans="1:12" ht="15" customHeight="1">
      <c r="A67" s="147" t="s">
        <v>623</v>
      </c>
      <c r="B67" s="114">
        <v>1087430.8208099999</v>
      </c>
      <c r="C67" s="114">
        <v>1239603.7257300001</v>
      </c>
      <c r="D67" s="114">
        <v>1307841.34482</v>
      </c>
      <c r="E67" s="114">
        <v>1346335.0938900001</v>
      </c>
      <c r="F67" s="114">
        <v>1415599.6165</v>
      </c>
      <c r="G67" s="114">
        <v>1603089.57596</v>
      </c>
      <c r="H67" s="114">
        <v>1375165.8631899999</v>
      </c>
      <c r="I67" s="114">
        <v>1432635.31877</v>
      </c>
      <c r="J67" s="114">
        <v>353207.84130999999</v>
      </c>
      <c r="K67" s="114">
        <v>1494934.91252</v>
      </c>
      <c r="L67" s="114">
        <v>356036.43724</v>
      </c>
    </row>
    <row r="68" spans="1:12" ht="15" customHeight="1">
      <c r="A68" s="148" t="s">
        <v>624</v>
      </c>
      <c r="B68" s="114">
        <v>-853966.15090999997</v>
      </c>
      <c r="C68" s="114">
        <v>-1010114.82985</v>
      </c>
      <c r="D68" s="114">
        <v>-1027431.70791</v>
      </c>
      <c r="E68" s="114">
        <v>-1050696.9902999999</v>
      </c>
      <c r="F68" s="114">
        <v>-1123612.2882300001</v>
      </c>
      <c r="G68" s="114">
        <v>-1151258.8498800001</v>
      </c>
      <c r="H68" s="114">
        <v>-1133325.7542699999</v>
      </c>
      <c r="I68" s="114">
        <v>-1164667.85182</v>
      </c>
      <c r="J68" s="114">
        <v>-304299.18333999999</v>
      </c>
      <c r="K68" s="114">
        <v>-1233776.1100000001</v>
      </c>
      <c r="L68" s="114">
        <v>-318257.52955000004</v>
      </c>
    </row>
    <row r="69" spans="1:12" ht="15" customHeight="1">
      <c r="A69" s="117" t="s">
        <v>625</v>
      </c>
      <c r="B69" s="114">
        <v>233464.66990000001</v>
      </c>
      <c r="C69" s="114">
        <v>229488.89588</v>
      </c>
      <c r="D69" s="114">
        <v>280409.63691</v>
      </c>
      <c r="E69" s="114">
        <v>295638.10358999996</v>
      </c>
      <c r="F69" s="114">
        <v>291987.32827</v>
      </c>
      <c r="G69" s="114">
        <v>451830.72607999999</v>
      </c>
      <c r="H69" s="114">
        <v>241840.10892</v>
      </c>
      <c r="I69" s="114">
        <v>267967.46694999997</v>
      </c>
      <c r="J69" s="114">
        <v>48908.65797</v>
      </c>
      <c r="K69" s="114">
        <v>261158.80252</v>
      </c>
      <c r="L69" s="114">
        <v>37778.90769</v>
      </c>
    </row>
    <row r="70" spans="1:12" ht="15" customHeight="1">
      <c r="A70" s="117" t="s">
        <v>626</v>
      </c>
      <c r="B70" s="114">
        <v>68.75009</v>
      </c>
      <c r="C70" s="114">
        <v>64.290720000000007</v>
      </c>
      <c r="D70" s="114">
        <v>92.660219999999995</v>
      </c>
      <c r="E70" s="114">
        <v>37.114139999999999</v>
      </c>
      <c r="F70" s="114">
        <v>97.26821000000001</v>
      </c>
      <c r="G70" s="114">
        <v>38.011180000000003</v>
      </c>
      <c r="H70" s="114">
        <v>7.4028100000000006</v>
      </c>
      <c r="I70" s="114">
        <v>6.6018699999999999</v>
      </c>
      <c r="J70" s="114">
        <v>2.0995400000000002</v>
      </c>
      <c r="K70" s="114">
        <v>13.678990000000001</v>
      </c>
      <c r="L70" s="114">
        <v>2.1743200000000003</v>
      </c>
    </row>
    <row r="71" spans="1:12" ht="15" customHeight="1">
      <c r="A71" s="115" t="s">
        <v>975</v>
      </c>
      <c r="B71" s="114">
        <v>1.0000000000000001E-5</v>
      </c>
      <c r="C71" s="114">
        <v>0</v>
      </c>
      <c r="D71" s="114">
        <v>0</v>
      </c>
      <c r="E71" s="114">
        <v>1.0000000000000001E-5</v>
      </c>
      <c r="F71" s="114">
        <v>0</v>
      </c>
      <c r="G71" s="114">
        <v>1.0000000000000001E-5</v>
      </c>
      <c r="H71" s="114">
        <v>1.3000000000000002E-4</v>
      </c>
      <c r="I71" s="114">
        <v>0.54841999999999991</v>
      </c>
      <c r="J71" s="114">
        <v>1.0000000000000001E-5</v>
      </c>
      <c r="K71" s="114">
        <v>3.2200000000000002E-3</v>
      </c>
      <c r="L71" s="114">
        <v>1.0000000000000001E-5</v>
      </c>
    </row>
    <row r="72" spans="1:12" ht="15" customHeight="1">
      <c r="A72" s="115" t="s">
        <v>976</v>
      </c>
      <c r="B72" s="114">
        <v>68.750079999999997</v>
      </c>
      <c r="C72" s="114">
        <v>64.290720000000007</v>
      </c>
      <c r="D72" s="114">
        <v>92.660219999999995</v>
      </c>
      <c r="E72" s="114">
        <v>37.114129999999996</v>
      </c>
      <c r="F72" s="114">
        <v>97.26821000000001</v>
      </c>
      <c r="G72" s="114">
        <v>38.01117</v>
      </c>
      <c r="H72" s="114">
        <v>7.4026800000000001</v>
      </c>
      <c r="I72" s="114">
        <v>6.0534499999999998</v>
      </c>
      <c r="J72" s="114">
        <v>2.0995300000000001</v>
      </c>
      <c r="K72" s="114">
        <v>13.67577</v>
      </c>
      <c r="L72" s="114">
        <v>2.1743099999999997</v>
      </c>
    </row>
    <row r="73" spans="1:12" ht="15" customHeight="1">
      <c r="A73" s="147" t="s">
        <v>627</v>
      </c>
      <c r="B73" s="114">
        <v>-1175.27936</v>
      </c>
      <c r="C73" s="114">
        <v>-1193.0952400000001</v>
      </c>
      <c r="D73" s="114">
        <v>-2965.2384500000003</v>
      </c>
      <c r="E73" s="114">
        <v>-191.54129</v>
      </c>
      <c r="F73" s="114">
        <v>-157.5455</v>
      </c>
      <c r="G73" s="114">
        <v>-64.852059999999994</v>
      </c>
      <c r="H73" s="114">
        <v>-40.202809999999999</v>
      </c>
      <c r="I73" s="114">
        <v>-19.265540000000001</v>
      </c>
      <c r="J73" s="114">
        <v>-6.2193100000000001</v>
      </c>
      <c r="K73" s="114">
        <v>-46.641949999999994</v>
      </c>
      <c r="L73" s="114">
        <v>-20.243680000000001</v>
      </c>
    </row>
    <row r="74" spans="1:12" ht="15" customHeight="1">
      <c r="A74" s="147" t="s">
        <v>1287</v>
      </c>
      <c r="B74" s="114">
        <v>-798.71964000000003</v>
      </c>
      <c r="C74" s="114">
        <v>-765.95702000000006</v>
      </c>
      <c r="D74" s="114">
        <v>-2659.9407700000002</v>
      </c>
      <c r="E74" s="114">
        <v>0</v>
      </c>
      <c r="F74" s="114">
        <v>-2.0000000000000002E-5</v>
      </c>
      <c r="G74" s="114">
        <v>0</v>
      </c>
      <c r="H74" s="114">
        <v>-1.56E-3</v>
      </c>
      <c r="I74" s="114">
        <v>-0.54765999999999992</v>
      </c>
      <c r="J74" s="114">
        <v>0</v>
      </c>
      <c r="K74" s="114">
        <v>-2.0000000000000002E-5</v>
      </c>
      <c r="L74" s="114">
        <v>0</v>
      </c>
    </row>
    <row r="75" spans="1:12" ht="15" customHeight="1">
      <c r="A75" s="148" t="s">
        <v>432</v>
      </c>
      <c r="B75" s="114">
        <v>-376.55971999999997</v>
      </c>
      <c r="C75" s="114">
        <v>-427.13821999999999</v>
      </c>
      <c r="D75" s="114">
        <v>-305.29768000000001</v>
      </c>
      <c r="E75" s="114">
        <v>-191.54129</v>
      </c>
      <c r="F75" s="114">
        <v>-157.54548</v>
      </c>
      <c r="G75" s="114">
        <v>-64.852059999999994</v>
      </c>
      <c r="H75" s="114">
        <v>-40.201250000000002</v>
      </c>
      <c r="I75" s="114">
        <v>-18.717880000000001</v>
      </c>
      <c r="J75" s="114">
        <v>-6.2193100000000001</v>
      </c>
      <c r="K75" s="114">
        <v>-46.641930000000002</v>
      </c>
      <c r="L75" s="114">
        <v>-20.243680000000001</v>
      </c>
    </row>
    <row r="76" spans="1:12" ht="15" customHeight="1">
      <c r="A76" s="147" t="s">
        <v>628</v>
      </c>
      <c r="B76" s="114">
        <v>232358.14063000001</v>
      </c>
      <c r="C76" s="114">
        <v>228360.09136000002</v>
      </c>
      <c r="D76" s="114">
        <v>277537.05868000002</v>
      </c>
      <c r="E76" s="114">
        <v>295483.67644000001</v>
      </c>
      <c r="F76" s="114">
        <v>291927.05098</v>
      </c>
      <c r="G76" s="114">
        <v>451803.88519999996</v>
      </c>
      <c r="H76" s="114">
        <v>241807.30891999998</v>
      </c>
      <c r="I76" s="114">
        <v>267954.80327999999</v>
      </c>
      <c r="J76" s="114">
        <v>48904.538200000003</v>
      </c>
      <c r="K76" s="114">
        <v>261125.83955999999</v>
      </c>
      <c r="L76" s="114">
        <v>37760.838329999999</v>
      </c>
    </row>
    <row r="77" spans="1:12" ht="15" customHeight="1">
      <c r="A77" s="149" t="s">
        <v>966</v>
      </c>
      <c r="B77" s="114">
        <v>0</v>
      </c>
      <c r="C77" s="114">
        <v>0</v>
      </c>
      <c r="D77" s="114">
        <v>0</v>
      </c>
      <c r="E77" s="114">
        <v>-2.9999999999999997E-5</v>
      </c>
      <c r="F77" s="114">
        <v>-1.0000000000000001E-5</v>
      </c>
      <c r="G77" s="114">
        <v>-2.9999999999999997E-5</v>
      </c>
      <c r="H77" s="114">
        <v>7820.80195</v>
      </c>
      <c r="I77" s="114">
        <v>44.531949999999995</v>
      </c>
      <c r="J77" s="114">
        <v>0</v>
      </c>
      <c r="K77" s="114">
        <v>1078.57871</v>
      </c>
      <c r="L77" s="114">
        <v>0</v>
      </c>
    </row>
    <row r="78" spans="1:12" ht="15" customHeight="1">
      <c r="A78" s="117" t="s">
        <v>629</v>
      </c>
      <c r="B78" s="114">
        <v>232358.14063000001</v>
      </c>
      <c r="C78" s="114">
        <v>228360.09136000002</v>
      </c>
      <c r="D78" s="114">
        <v>277537.05868000002</v>
      </c>
      <c r="E78" s="114">
        <v>295483.67641000001</v>
      </c>
      <c r="F78" s="114">
        <v>291927.05097000004</v>
      </c>
      <c r="G78" s="114">
        <v>451803.88517000002</v>
      </c>
      <c r="H78" s="114">
        <v>249628.11087</v>
      </c>
      <c r="I78" s="114">
        <v>267999.33522999997</v>
      </c>
      <c r="J78" s="114">
        <v>48904.538200000003</v>
      </c>
      <c r="K78" s="114">
        <v>262204.41827000002</v>
      </c>
      <c r="L78" s="114">
        <v>37760.838329999999</v>
      </c>
    </row>
    <row r="79" spans="1:12" ht="15" customHeight="1">
      <c r="A79" s="116" t="s">
        <v>630</v>
      </c>
      <c r="B79" s="114">
        <v>4.2009999999999996</v>
      </c>
      <c r="C79" s="114">
        <v>1286.6023300000002</v>
      </c>
      <c r="D79" s="114">
        <v>5470.2887199999996</v>
      </c>
      <c r="E79" s="114">
        <v>10827.086080000001</v>
      </c>
      <c r="F79" s="114">
        <v>9265.3102400000007</v>
      </c>
      <c r="G79" s="114">
        <v>-1803.10634</v>
      </c>
      <c r="H79" s="114">
        <v>13614.63341</v>
      </c>
      <c r="I79" s="114">
        <v>13363.500699999999</v>
      </c>
      <c r="J79" s="114">
        <v>2117.6612700000001</v>
      </c>
      <c r="K79" s="114">
        <v>2427.86085</v>
      </c>
      <c r="L79" s="114">
        <v>2320.2759100000003</v>
      </c>
    </row>
    <row r="80" spans="1:12" ht="15" customHeight="1">
      <c r="A80" s="147" t="s">
        <v>631</v>
      </c>
      <c r="B80" s="114">
        <v>232362.34162999998</v>
      </c>
      <c r="C80" s="114">
        <v>229646.69368999999</v>
      </c>
      <c r="D80" s="114">
        <v>283007.34739999997</v>
      </c>
      <c r="E80" s="114">
        <v>306310.76248999999</v>
      </c>
      <c r="F80" s="114">
        <v>301192.36121</v>
      </c>
      <c r="G80" s="114">
        <v>450000.77882999997</v>
      </c>
      <c r="H80" s="114">
        <v>263242.74427999998</v>
      </c>
      <c r="I80" s="114">
        <v>281362.83593</v>
      </c>
      <c r="J80" s="114">
        <v>51022.19947</v>
      </c>
      <c r="K80" s="114">
        <v>264632.27912000002</v>
      </c>
      <c r="L80" s="114">
        <v>40081.114240000003</v>
      </c>
    </row>
    <row r="81" spans="1:12" ht="15" customHeight="1">
      <c r="A81" s="116" t="s">
        <v>632</v>
      </c>
      <c r="B81" s="114">
        <v>0</v>
      </c>
      <c r="C81" s="114">
        <v>0</v>
      </c>
      <c r="D81" s="114">
        <v>0</v>
      </c>
      <c r="E81" s="114">
        <v>0</v>
      </c>
      <c r="F81" s="114">
        <v>0</v>
      </c>
      <c r="G81" s="114">
        <v>0</v>
      </c>
      <c r="H81" s="114">
        <v>1.0000000000000001E-5</v>
      </c>
      <c r="I81" s="114">
        <v>0</v>
      </c>
      <c r="J81" s="114">
        <v>0</v>
      </c>
      <c r="K81" s="114">
        <v>0</v>
      </c>
      <c r="L81" s="114">
        <v>0</v>
      </c>
    </row>
    <row r="82" spans="1:12" ht="15" customHeight="1">
      <c r="A82" s="147" t="s">
        <v>633</v>
      </c>
      <c r="B82" s="114">
        <v>232362.34162999998</v>
      </c>
      <c r="C82" s="114">
        <v>229646.69368999999</v>
      </c>
      <c r="D82" s="114">
        <v>283007.34739999997</v>
      </c>
      <c r="E82" s="114">
        <v>306310.76248999999</v>
      </c>
      <c r="F82" s="114">
        <v>301192.36121</v>
      </c>
      <c r="G82" s="114">
        <v>450000.77882999997</v>
      </c>
      <c r="H82" s="114">
        <v>263242.74429</v>
      </c>
      <c r="I82" s="114">
        <v>281362.83593</v>
      </c>
      <c r="J82" s="114">
        <v>51022.19947</v>
      </c>
      <c r="K82" s="114">
        <v>264632.27912000002</v>
      </c>
      <c r="L82" s="114">
        <v>40081.114240000003</v>
      </c>
    </row>
    <row r="83" spans="1:12" ht="15" customHeight="1" thickBot="1">
      <c r="A83" s="116" t="s">
        <v>634</v>
      </c>
      <c r="B83" s="114">
        <v>-88034.549849999996</v>
      </c>
      <c r="C83" s="114">
        <v>-85376.647830000002</v>
      </c>
      <c r="D83" s="114">
        <v>-92865.699800000002</v>
      </c>
      <c r="E83" s="114">
        <v>-131593.71561000001</v>
      </c>
      <c r="F83" s="114">
        <v>-98626.076239999995</v>
      </c>
      <c r="G83" s="114">
        <v>-184685.19988</v>
      </c>
      <c r="H83" s="114">
        <v>-139775.15080999999</v>
      </c>
      <c r="I83" s="114">
        <v>-130368.63595</v>
      </c>
      <c r="J83" s="114">
        <v>-12862.5</v>
      </c>
      <c r="K83" s="114">
        <v>-90533.409379999997</v>
      </c>
      <c r="L83" s="114">
        <v>-11343.84691</v>
      </c>
    </row>
    <row r="84" spans="1:12" ht="15" customHeight="1" thickTop="1" thickBot="1">
      <c r="A84" s="392" t="s">
        <v>635</v>
      </c>
      <c r="B84" s="393">
        <v>144327.79178</v>
      </c>
      <c r="C84" s="393">
        <v>144270.04586000001</v>
      </c>
      <c r="D84" s="393">
        <v>190141.6476</v>
      </c>
      <c r="E84" s="393">
        <v>174717.04688000001</v>
      </c>
      <c r="F84" s="393">
        <v>202566.28497000001</v>
      </c>
      <c r="G84" s="393">
        <v>265315.57895</v>
      </c>
      <c r="H84" s="393">
        <v>123467.59348000001</v>
      </c>
      <c r="I84" s="393">
        <v>150994.19997999998</v>
      </c>
      <c r="J84" s="393">
        <v>38159.69947</v>
      </c>
      <c r="K84" s="393">
        <v>174098.86974000002</v>
      </c>
      <c r="L84" s="393">
        <v>28737.267329999999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7"/>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6" t="s">
        <v>438</v>
      </c>
      <c r="B1" s="726"/>
      <c r="C1" s="726"/>
      <c r="D1" s="726"/>
      <c r="E1" s="726"/>
      <c r="F1" s="726"/>
      <c r="G1" s="726"/>
      <c r="H1" s="726"/>
      <c r="I1" s="726"/>
      <c r="J1" s="726"/>
      <c r="K1" s="726"/>
      <c r="L1" s="726"/>
    </row>
    <row r="2" spans="1:12" ht="15" customHeight="1">
      <c r="A2" s="727" t="s">
        <v>570</v>
      </c>
      <c r="B2" s="727"/>
      <c r="C2" s="727"/>
      <c r="D2" s="727"/>
      <c r="E2" s="727"/>
      <c r="F2" s="727"/>
      <c r="G2" s="727"/>
      <c r="H2" s="727"/>
      <c r="I2" s="727"/>
      <c r="J2" s="727"/>
      <c r="K2" s="727"/>
      <c r="L2" s="727"/>
    </row>
    <row r="3" spans="1:12" ht="15" customHeight="1">
      <c r="A3" s="727" t="s">
        <v>637</v>
      </c>
      <c r="B3" s="727"/>
      <c r="C3" s="727"/>
      <c r="D3" s="727"/>
      <c r="E3" s="727"/>
      <c r="F3" s="727"/>
      <c r="G3" s="727"/>
      <c r="H3" s="727"/>
      <c r="I3" s="727"/>
      <c r="J3" s="727"/>
      <c r="K3" s="727"/>
      <c r="L3" s="727"/>
    </row>
    <row r="4" spans="1:12" ht="30" customHeight="1">
      <c r="A4" s="728" t="s">
        <v>510</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1253</v>
      </c>
      <c r="I6" s="390" t="s">
        <v>1317</v>
      </c>
      <c r="J6" s="390" t="s">
        <v>1480</v>
      </c>
      <c r="K6" s="390" t="s">
        <v>1425</v>
      </c>
      <c r="L6" s="390" t="s">
        <v>1481</v>
      </c>
    </row>
    <row r="7" spans="1:12" ht="15" customHeight="1" thickTop="1" thickBot="1">
      <c r="A7" s="392" t="s">
        <v>578</v>
      </c>
      <c r="B7" s="393">
        <v>21617398.879590001</v>
      </c>
      <c r="C7" s="393">
        <v>25399495.692700002</v>
      </c>
      <c r="D7" s="393">
        <v>28029830.424970001</v>
      </c>
      <c r="E7" s="393">
        <v>34377292.038539998</v>
      </c>
      <c r="F7" s="393">
        <v>35753537.751999997</v>
      </c>
      <c r="G7" s="393">
        <v>37217701.680879995</v>
      </c>
      <c r="H7" s="393">
        <v>39505831.388959996</v>
      </c>
      <c r="I7" s="393">
        <v>39900323.907190003</v>
      </c>
      <c r="J7" s="393">
        <v>39488478.213489994</v>
      </c>
      <c r="K7" s="393">
        <v>40668909.908580005</v>
      </c>
      <c r="L7" s="393">
        <v>39817819.28644</v>
      </c>
    </row>
    <row r="8" spans="1:12" s="16" customFormat="1" ht="15" customHeight="1" thickTop="1">
      <c r="A8" s="147" t="s">
        <v>160</v>
      </c>
      <c r="B8" s="114">
        <v>3161721.5009400002</v>
      </c>
      <c r="C8" s="114">
        <v>4880164.94135</v>
      </c>
      <c r="D8" s="114">
        <v>4659529.61766</v>
      </c>
      <c r="E8" s="114">
        <v>4264145.4583000001</v>
      </c>
      <c r="F8" s="114">
        <v>3435214.9212199999</v>
      </c>
      <c r="G8" s="114">
        <v>3447334.9240199998</v>
      </c>
      <c r="H8" s="114">
        <v>4218452.3643000005</v>
      </c>
      <c r="I8" s="114">
        <v>4399492.7113699997</v>
      </c>
      <c r="J8" s="114">
        <v>4095405.1511200001</v>
      </c>
      <c r="K8" s="114">
        <v>4602541.4209500002</v>
      </c>
      <c r="L8" s="114">
        <v>3657357.9833800001</v>
      </c>
    </row>
    <row r="9" spans="1:12" s="16" customFormat="1" ht="15" customHeight="1">
      <c r="A9" s="147" t="s">
        <v>169</v>
      </c>
      <c r="B9" s="114">
        <v>5656336.2305800002</v>
      </c>
      <c r="C9" s="114">
        <v>5745277.4148699995</v>
      </c>
      <c r="D9" s="114">
        <v>5854798.50722</v>
      </c>
      <c r="E9" s="114">
        <v>6411401.5929199997</v>
      </c>
      <c r="F9" s="114">
        <v>5902895.6624399992</v>
      </c>
      <c r="G9" s="114">
        <v>5032597.0370899998</v>
      </c>
      <c r="H9" s="114">
        <v>4338125.8052599998</v>
      </c>
      <c r="I9" s="114">
        <v>4682158.3863599999</v>
      </c>
      <c r="J9" s="114">
        <v>4704654.0161099993</v>
      </c>
      <c r="K9" s="114">
        <v>4389363.3581699999</v>
      </c>
      <c r="L9" s="114">
        <v>4513744.89243</v>
      </c>
    </row>
    <row r="10" spans="1:12" s="16" customFormat="1" ht="15" customHeight="1">
      <c r="A10" s="147" t="s">
        <v>178</v>
      </c>
      <c r="B10" s="114">
        <v>11851576.622629998</v>
      </c>
      <c r="C10" s="114">
        <v>13604878.59564</v>
      </c>
      <c r="D10" s="114">
        <v>16175338.00794</v>
      </c>
      <c r="E10" s="114">
        <v>21857899.296380002</v>
      </c>
      <c r="F10" s="114">
        <v>23644805.734110001</v>
      </c>
      <c r="G10" s="114">
        <v>24862894.65825</v>
      </c>
      <c r="H10" s="114">
        <v>25865828.699439999</v>
      </c>
      <c r="I10" s="114">
        <v>25798482.58199</v>
      </c>
      <c r="J10" s="114">
        <v>25385205.07894</v>
      </c>
      <c r="K10" s="114">
        <v>26359763.923080001</v>
      </c>
      <c r="L10" s="114">
        <v>26617860.716479998</v>
      </c>
    </row>
    <row r="11" spans="1:12" s="16" customFormat="1" ht="15" customHeight="1">
      <c r="A11" s="148" t="s">
        <v>579</v>
      </c>
      <c r="B11" s="114">
        <v>11797035.31638</v>
      </c>
      <c r="C11" s="114">
        <v>13594967.903620001</v>
      </c>
      <c r="D11" s="114">
        <v>16129785.70208</v>
      </c>
      <c r="E11" s="114">
        <v>21757660.728349999</v>
      </c>
      <c r="F11" s="114">
        <v>23559639.275349997</v>
      </c>
      <c r="G11" s="114">
        <v>24760704.726740003</v>
      </c>
      <c r="H11" s="114">
        <v>25146741.31371</v>
      </c>
      <c r="I11" s="114">
        <v>24797464.969289999</v>
      </c>
      <c r="J11" s="114">
        <v>24361236.061409999</v>
      </c>
      <c r="K11" s="114">
        <v>25270049.933729999</v>
      </c>
      <c r="L11" s="114">
        <v>25528101.570040002</v>
      </c>
    </row>
    <row r="12" spans="1:12" s="16" customFormat="1" ht="15" customHeight="1">
      <c r="A12" s="148" t="s">
        <v>580</v>
      </c>
      <c r="B12" s="114">
        <v>11694459.06003</v>
      </c>
      <c r="C12" s="114">
        <v>13488393.134569999</v>
      </c>
      <c r="D12" s="114">
        <v>15927510.128590001</v>
      </c>
      <c r="E12" s="114">
        <v>21401876.134290002</v>
      </c>
      <c r="F12" s="114">
        <v>23133780.488029998</v>
      </c>
      <c r="G12" s="114">
        <v>24008484.97727</v>
      </c>
      <c r="H12" s="114">
        <v>24185497.073540002</v>
      </c>
      <c r="I12" s="114">
        <v>18460569.5229</v>
      </c>
      <c r="J12" s="114">
        <v>18059809.909249999</v>
      </c>
      <c r="K12" s="114">
        <v>19447517.61496</v>
      </c>
      <c r="L12" s="114">
        <v>19880016.131950002</v>
      </c>
    </row>
    <row r="13" spans="1:12" s="16" customFormat="1" ht="15" customHeight="1">
      <c r="A13" s="148" t="s">
        <v>581</v>
      </c>
      <c r="B13" s="114">
        <v>102576.25635</v>
      </c>
      <c r="C13" s="114">
        <v>106574.76905</v>
      </c>
      <c r="D13" s="114">
        <v>202275.57349000001</v>
      </c>
      <c r="E13" s="114">
        <v>355784.59405999997</v>
      </c>
      <c r="F13" s="114">
        <v>425858.78732</v>
      </c>
      <c r="G13" s="114">
        <v>752219.74947000004</v>
      </c>
      <c r="H13" s="114">
        <v>961244.24017</v>
      </c>
      <c r="I13" s="114">
        <v>6336895.4463900002</v>
      </c>
      <c r="J13" s="114">
        <v>6301426.1521600001</v>
      </c>
      <c r="K13" s="114">
        <v>5822532.3187700007</v>
      </c>
      <c r="L13" s="114">
        <v>5648085.4380900003</v>
      </c>
    </row>
    <row r="14" spans="1:12" s="16" customFormat="1" ht="15" customHeight="1">
      <c r="A14" s="148" t="s">
        <v>582</v>
      </c>
      <c r="B14" s="114">
        <v>47998.590880000003</v>
      </c>
      <c r="C14" s="114">
        <v>46121.991609999997</v>
      </c>
      <c r="D14" s="114">
        <v>49351.359450000004</v>
      </c>
      <c r="E14" s="114">
        <v>94091.46981000001</v>
      </c>
      <c r="F14" s="114">
        <v>109178.46534000001</v>
      </c>
      <c r="G14" s="114">
        <v>95120.051720000003</v>
      </c>
      <c r="H14" s="114">
        <v>8005.7859200000003</v>
      </c>
      <c r="I14" s="114">
        <v>110376.06326000001</v>
      </c>
      <c r="J14" s="114">
        <v>124610.65673</v>
      </c>
      <c r="K14" s="114">
        <v>191173.47836000001</v>
      </c>
      <c r="L14" s="114">
        <v>215891.90990999999</v>
      </c>
    </row>
    <row r="15" spans="1:12" s="16" customFormat="1" ht="15" customHeight="1">
      <c r="A15" s="148" t="s">
        <v>583</v>
      </c>
      <c r="B15" s="114">
        <v>47993.624349999998</v>
      </c>
      <c r="C15" s="114">
        <v>45427.980869999999</v>
      </c>
      <c r="D15" s="114">
        <v>49251.359450000004</v>
      </c>
      <c r="E15" s="114">
        <v>89195.357919999995</v>
      </c>
      <c r="F15" s="114">
        <v>104300.46251000001</v>
      </c>
      <c r="G15" s="114">
        <v>91927.141239999997</v>
      </c>
      <c r="H15" s="114">
        <v>3943.35752</v>
      </c>
      <c r="I15" s="114">
        <v>40014.110919999999</v>
      </c>
      <c r="J15" s="114">
        <v>55100.809689999995</v>
      </c>
      <c r="K15" s="114">
        <v>76283.749479999999</v>
      </c>
      <c r="L15" s="114">
        <v>90792.325370000006</v>
      </c>
    </row>
    <row r="16" spans="1:12" s="16" customFormat="1" ht="15" customHeight="1">
      <c r="A16" s="148" t="s">
        <v>584</v>
      </c>
      <c r="B16" s="114">
        <v>4.9665299999999997</v>
      </c>
      <c r="C16" s="114">
        <v>694.01073999999994</v>
      </c>
      <c r="D16" s="114">
        <v>100</v>
      </c>
      <c r="E16" s="114">
        <v>4896.1118899999992</v>
      </c>
      <c r="F16" s="114">
        <v>4878.0028300000004</v>
      </c>
      <c r="G16" s="114">
        <v>3192.91048</v>
      </c>
      <c r="H16" s="114">
        <v>4062.4283999999998</v>
      </c>
      <c r="I16" s="114">
        <v>70361.952340000003</v>
      </c>
      <c r="J16" s="114">
        <v>69509.847040000008</v>
      </c>
      <c r="K16" s="114">
        <v>114889.72888</v>
      </c>
      <c r="L16" s="114">
        <v>125099.58454000001</v>
      </c>
    </row>
    <row r="17" spans="1:12" s="16" customFormat="1" ht="15" customHeight="1">
      <c r="A17" s="148" t="s">
        <v>585</v>
      </c>
      <c r="B17" s="114">
        <v>218805.99831999998</v>
      </c>
      <c r="C17" s="114">
        <v>224107.94878999999</v>
      </c>
      <c r="D17" s="114">
        <v>272333.43222000002</v>
      </c>
      <c r="E17" s="114">
        <v>402728.69325999997</v>
      </c>
      <c r="F17" s="114">
        <v>483976.52549999999</v>
      </c>
      <c r="G17" s="114">
        <v>601726.65251000004</v>
      </c>
      <c r="H17" s="114">
        <v>526754.89737999998</v>
      </c>
      <c r="I17" s="114">
        <v>412580.54414999997</v>
      </c>
      <c r="J17" s="114">
        <v>461905.92319</v>
      </c>
      <c r="K17" s="114">
        <v>527413.97618</v>
      </c>
      <c r="L17" s="114">
        <v>596786.21434000006</v>
      </c>
    </row>
    <row r="18" spans="1:12" s="16" customFormat="1" ht="15" customHeight="1">
      <c r="A18" s="148" t="s">
        <v>586</v>
      </c>
      <c r="B18" s="114">
        <v>145822.13255000001</v>
      </c>
      <c r="C18" s="114">
        <v>160379.62230000002</v>
      </c>
      <c r="D18" s="114">
        <v>210544.62112</v>
      </c>
      <c r="E18" s="114">
        <v>317749.94550999999</v>
      </c>
      <c r="F18" s="114">
        <v>394918.72781999997</v>
      </c>
      <c r="G18" s="114">
        <v>510843.74335</v>
      </c>
      <c r="H18" s="114">
        <v>463035.93569999997</v>
      </c>
      <c r="I18" s="114">
        <v>377764.12629000004</v>
      </c>
      <c r="J18" s="114">
        <v>389657.93831</v>
      </c>
      <c r="K18" s="114">
        <v>333596.46252999996</v>
      </c>
      <c r="L18" s="114">
        <v>352168.43786000001</v>
      </c>
    </row>
    <row r="19" spans="1:12" s="16" customFormat="1" ht="15" customHeight="1">
      <c r="A19" s="148" t="s">
        <v>587</v>
      </c>
      <c r="B19" s="114">
        <v>72983.865769999989</v>
      </c>
      <c r="C19" s="114">
        <v>63728.326489999999</v>
      </c>
      <c r="D19" s="114">
        <v>61788.811099999999</v>
      </c>
      <c r="E19" s="114">
        <v>84978.747749999995</v>
      </c>
      <c r="F19" s="114">
        <v>89057.797680000003</v>
      </c>
      <c r="G19" s="114">
        <v>90882.909159999996</v>
      </c>
      <c r="H19" s="114">
        <v>63718.96168</v>
      </c>
      <c r="I19" s="114">
        <v>34816.417860000001</v>
      </c>
      <c r="J19" s="114">
        <v>72247.984879999989</v>
      </c>
      <c r="K19" s="114">
        <v>193817.51365000001</v>
      </c>
      <c r="L19" s="114">
        <v>244617.77648</v>
      </c>
    </row>
    <row r="20" spans="1:12" s="16" customFormat="1" ht="15" customHeight="1">
      <c r="A20" s="148" t="s">
        <v>191</v>
      </c>
      <c r="B20" s="114">
        <v>80000.753479999999</v>
      </c>
      <c r="C20" s="114">
        <v>84635.601180000012</v>
      </c>
      <c r="D20" s="114">
        <v>90651.122140000007</v>
      </c>
      <c r="E20" s="114">
        <v>135001.73261000001</v>
      </c>
      <c r="F20" s="114">
        <v>141646.39377000002</v>
      </c>
      <c r="G20" s="114">
        <v>149043.56533000001</v>
      </c>
      <c r="H20" s="114">
        <v>1038336.78924</v>
      </c>
      <c r="I20" s="114">
        <v>1398210.0926199998</v>
      </c>
      <c r="J20" s="114">
        <v>1373089.85565</v>
      </c>
      <c r="K20" s="114">
        <v>1252014.9013499999</v>
      </c>
      <c r="L20" s="114">
        <v>1219818.9697799999</v>
      </c>
    </row>
    <row r="21" spans="1:12" s="16" customFormat="1" ht="15" customHeight="1">
      <c r="A21" s="148" t="s">
        <v>588</v>
      </c>
      <c r="B21" s="114">
        <v>-292264.03642999998</v>
      </c>
      <c r="C21" s="114">
        <v>-344954.84956</v>
      </c>
      <c r="D21" s="114">
        <v>-366783.60794999998</v>
      </c>
      <c r="E21" s="114">
        <v>-531583.32764999999</v>
      </c>
      <c r="F21" s="114">
        <v>-649634.92585</v>
      </c>
      <c r="G21" s="114">
        <v>-743700.3380499999</v>
      </c>
      <c r="H21" s="114">
        <v>-854010.08680999989</v>
      </c>
      <c r="I21" s="114">
        <v>-920149.08733000001</v>
      </c>
      <c r="J21" s="114">
        <v>-935637.41804000002</v>
      </c>
      <c r="K21" s="114">
        <v>-880888.36653999996</v>
      </c>
      <c r="L21" s="114">
        <v>-942737.94759</v>
      </c>
    </row>
    <row r="22" spans="1:12" s="16" customFormat="1" ht="15" customHeight="1">
      <c r="A22" s="147" t="s">
        <v>204</v>
      </c>
      <c r="B22" s="114">
        <v>145060.43992999999</v>
      </c>
      <c r="C22" s="114">
        <v>263078.86368999997</v>
      </c>
      <c r="D22" s="114">
        <v>194300.43828999999</v>
      </c>
      <c r="E22" s="114">
        <v>286719.73929</v>
      </c>
      <c r="F22" s="114">
        <v>136278.28208999999</v>
      </c>
      <c r="G22" s="114">
        <v>139936.17572999999</v>
      </c>
      <c r="H22" s="114">
        <v>201775.58478</v>
      </c>
      <c r="I22" s="114">
        <v>258866.25955000002</v>
      </c>
      <c r="J22" s="114">
        <v>255931.64796</v>
      </c>
      <c r="K22" s="114">
        <v>262900.20594999997</v>
      </c>
      <c r="L22" s="114">
        <v>263095.26182000001</v>
      </c>
    </row>
    <row r="23" spans="1:12" s="16" customFormat="1" ht="15" customHeight="1">
      <c r="A23" s="147" t="s">
        <v>210</v>
      </c>
      <c r="B23" s="114">
        <v>4063.8865799999999</v>
      </c>
      <c r="C23" s="114">
        <v>10264.010039999999</v>
      </c>
      <c r="D23" s="114">
        <v>8333.7534800000012</v>
      </c>
      <c r="E23" s="114">
        <v>31120.85296</v>
      </c>
      <c r="F23" s="114">
        <v>77895.153129999992</v>
      </c>
      <c r="G23" s="114">
        <v>47871.482450000003</v>
      </c>
      <c r="H23" s="114">
        <v>19344.060309999997</v>
      </c>
      <c r="I23" s="114">
        <v>39998.689630000001</v>
      </c>
      <c r="J23" s="114">
        <v>41617.149749999997</v>
      </c>
      <c r="K23" s="114">
        <v>40296.019909999995</v>
      </c>
      <c r="L23" s="114">
        <v>43294.764189999994</v>
      </c>
    </row>
    <row r="24" spans="1:12" s="16" customFormat="1" ht="15" customHeight="1">
      <c r="A24" s="147" t="s">
        <v>589</v>
      </c>
      <c r="B24" s="114">
        <v>442086.20494000003</v>
      </c>
      <c r="C24" s="114">
        <v>507157.86781000003</v>
      </c>
      <c r="D24" s="114">
        <v>734338.10848000005</v>
      </c>
      <c r="E24" s="114">
        <v>897530.50662999996</v>
      </c>
      <c r="F24" s="114">
        <v>1858384.8470000001</v>
      </c>
      <c r="G24" s="114">
        <v>3123173.8255400001</v>
      </c>
      <c r="H24" s="114">
        <v>4280379.4172200002</v>
      </c>
      <c r="I24" s="114">
        <v>4206869.6701799994</v>
      </c>
      <c r="J24" s="114">
        <v>4505993.8277500002</v>
      </c>
      <c r="K24" s="114">
        <v>4434586.8838599995</v>
      </c>
      <c r="L24" s="114">
        <v>4155898.5882800003</v>
      </c>
    </row>
    <row r="25" spans="1:12" s="16" customFormat="1" ht="15" customHeight="1">
      <c r="A25" s="147" t="s">
        <v>221</v>
      </c>
      <c r="B25" s="114">
        <v>314445.33422000002</v>
      </c>
      <c r="C25" s="114">
        <v>332392.69967</v>
      </c>
      <c r="D25" s="114">
        <v>316598.24533000001</v>
      </c>
      <c r="E25" s="114">
        <v>387496.60331999999</v>
      </c>
      <c r="F25" s="114">
        <v>357664.22600999998</v>
      </c>
      <c r="G25" s="114">
        <v>331437.78745</v>
      </c>
      <c r="H25" s="114">
        <v>328007.40480000002</v>
      </c>
      <c r="I25" s="114">
        <v>292059.83707000001</v>
      </c>
      <c r="J25" s="114">
        <v>285322.75120999996</v>
      </c>
      <c r="K25" s="114">
        <v>370111.73518999998</v>
      </c>
      <c r="L25" s="114">
        <v>364324.35561000003</v>
      </c>
    </row>
    <row r="26" spans="1:12" s="16" customFormat="1" ht="15" customHeight="1">
      <c r="A26" s="147" t="s">
        <v>590</v>
      </c>
      <c r="B26" s="114">
        <v>42108.659770000006</v>
      </c>
      <c r="C26" s="114">
        <v>56281.299630000001</v>
      </c>
      <c r="D26" s="114">
        <v>86593.746569999988</v>
      </c>
      <c r="E26" s="114">
        <v>240977.98874</v>
      </c>
      <c r="F26" s="114">
        <v>340398.92599999998</v>
      </c>
      <c r="G26" s="114">
        <v>232455.79035</v>
      </c>
      <c r="H26" s="114">
        <v>253918.05285000001</v>
      </c>
      <c r="I26" s="114">
        <v>222395.77103999999</v>
      </c>
      <c r="J26" s="114">
        <v>214348.59065</v>
      </c>
      <c r="K26" s="114">
        <v>209346.36147</v>
      </c>
      <c r="L26" s="114">
        <v>202242.72425</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20091187.298289999</v>
      </c>
      <c r="C28" s="393">
        <v>23844071.20276</v>
      </c>
      <c r="D28" s="393">
        <v>26260030.652330004</v>
      </c>
      <c r="E28" s="393">
        <v>32387852.623020001</v>
      </c>
      <c r="F28" s="393">
        <v>33776496.186290003</v>
      </c>
      <c r="G28" s="393">
        <v>35088327.640110001</v>
      </c>
      <c r="H28" s="393">
        <v>37461651.716169998</v>
      </c>
      <c r="I28" s="393">
        <v>37783076.160319999</v>
      </c>
      <c r="J28" s="393">
        <v>37369728.143959999</v>
      </c>
      <c r="K28" s="393">
        <v>38328576.383139998</v>
      </c>
      <c r="L28" s="393">
        <v>37585183.152889997</v>
      </c>
    </row>
    <row r="29" spans="1:12" s="16" customFormat="1" ht="15" customHeight="1" thickTop="1">
      <c r="A29" s="147" t="s">
        <v>592</v>
      </c>
      <c r="B29" s="114">
        <v>17247807.142470002</v>
      </c>
      <c r="C29" s="114">
        <v>21097816.088540003</v>
      </c>
      <c r="D29" s="114">
        <v>22379001.359639999</v>
      </c>
      <c r="E29" s="114">
        <v>28383505.282340001</v>
      </c>
      <c r="F29" s="114">
        <v>28044916.79786</v>
      </c>
      <c r="G29" s="114">
        <v>26341692.699080002</v>
      </c>
      <c r="H29" s="114">
        <v>27891943.677930001</v>
      </c>
      <c r="I29" s="114">
        <v>28098953.6325</v>
      </c>
      <c r="J29" s="114">
        <v>28079017.219189998</v>
      </c>
      <c r="K29" s="114">
        <v>28688829.343229998</v>
      </c>
      <c r="L29" s="114">
        <v>27618806.781939998</v>
      </c>
    </row>
    <row r="30" spans="1:12" s="16" customFormat="1" ht="15" customHeight="1">
      <c r="A30" s="148" t="s">
        <v>593</v>
      </c>
      <c r="B30" s="114">
        <v>4399450.4684600001</v>
      </c>
      <c r="C30" s="114">
        <v>4557830.54641</v>
      </c>
      <c r="D30" s="114">
        <v>6172946.4064999996</v>
      </c>
      <c r="E30" s="114">
        <v>5553267.4951999998</v>
      </c>
      <c r="F30" s="114">
        <v>5261660.0674799997</v>
      </c>
      <c r="G30" s="114">
        <v>4719963.1080700001</v>
      </c>
      <c r="H30" s="114">
        <v>5082220.72908</v>
      </c>
      <c r="I30" s="114">
        <v>5148311.2681400003</v>
      </c>
      <c r="J30" s="114">
        <v>5122750.4968699999</v>
      </c>
      <c r="K30" s="114">
        <v>4857960.4502900001</v>
      </c>
      <c r="L30" s="114">
        <v>4817197.3405499998</v>
      </c>
    </row>
    <row r="31" spans="1:12" s="16" customFormat="1" ht="15" customHeight="1">
      <c r="A31" s="148" t="s">
        <v>594</v>
      </c>
      <c r="B31" s="114">
        <v>7089078.5248199999</v>
      </c>
      <c r="C31" s="114">
        <v>9739656.2026700005</v>
      </c>
      <c r="D31" s="114">
        <v>7960697.3916999996</v>
      </c>
      <c r="E31" s="114">
        <v>9695195.6235199999</v>
      </c>
      <c r="F31" s="114">
        <v>10147394.495680001</v>
      </c>
      <c r="G31" s="114">
        <v>9086439.6021599993</v>
      </c>
      <c r="H31" s="114">
        <v>9639085.7321000006</v>
      </c>
      <c r="I31" s="114">
        <v>10103637.316020001</v>
      </c>
      <c r="J31" s="114">
        <v>10061789.164969999</v>
      </c>
      <c r="K31" s="114">
        <v>10381347.61961</v>
      </c>
      <c r="L31" s="114">
        <v>9372494.0713799987</v>
      </c>
    </row>
    <row r="32" spans="1:12" s="16" customFormat="1" ht="15" customHeight="1">
      <c r="A32" s="148" t="s">
        <v>595</v>
      </c>
      <c r="B32" s="114">
        <v>303253.93029000005</v>
      </c>
      <c r="C32" s="114">
        <v>210758.21381000002</v>
      </c>
      <c r="D32" s="114">
        <v>209983.80572999999</v>
      </c>
      <c r="E32" s="114">
        <v>87028.633409999995</v>
      </c>
      <c r="F32" s="114">
        <v>56700.286060000006</v>
      </c>
      <c r="G32" s="114">
        <v>32491.705160000001</v>
      </c>
      <c r="H32" s="114">
        <v>26708.181</v>
      </c>
      <c r="I32" s="114">
        <v>121971.49169</v>
      </c>
      <c r="J32" s="114">
        <v>146197.08172999998</v>
      </c>
      <c r="K32" s="114">
        <v>6097.4303399999999</v>
      </c>
      <c r="L32" s="114">
        <v>5199.6284999999998</v>
      </c>
    </row>
    <row r="33" spans="1:12" s="16" customFormat="1" ht="15" customHeight="1">
      <c r="A33" s="148" t="s">
        <v>596</v>
      </c>
      <c r="B33" s="114">
        <v>323127.51610000001</v>
      </c>
      <c r="C33" s="114">
        <v>354126.06594999996</v>
      </c>
      <c r="D33" s="114">
        <v>365724.73830000003</v>
      </c>
      <c r="E33" s="114">
        <v>442725.54266000004</v>
      </c>
      <c r="F33" s="114">
        <v>524976.39754999999</v>
      </c>
      <c r="G33" s="114">
        <v>544113.66700999998</v>
      </c>
      <c r="H33" s="114">
        <v>451490.70545000001</v>
      </c>
      <c r="I33" s="114">
        <v>402478.16691999999</v>
      </c>
      <c r="J33" s="114">
        <v>400959.39105000003</v>
      </c>
      <c r="K33" s="114">
        <v>446902.01729000005</v>
      </c>
      <c r="L33" s="114">
        <v>431263.29498000001</v>
      </c>
    </row>
    <row r="34" spans="1:12" s="16" customFormat="1" ht="15" customHeight="1">
      <c r="A34" s="148" t="s">
        <v>597</v>
      </c>
      <c r="B34" s="114">
        <v>4900964.1007299991</v>
      </c>
      <c r="C34" s="114">
        <v>5901688.91548</v>
      </c>
      <c r="D34" s="114">
        <v>7281341.3679900002</v>
      </c>
      <c r="E34" s="114">
        <v>11943666.24327</v>
      </c>
      <c r="F34" s="114">
        <v>11364752.741870001</v>
      </c>
      <c r="G34" s="114">
        <v>11166024.066629998</v>
      </c>
      <c r="H34" s="114">
        <v>11837657.472680001</v>
      </c>
      <c r="I34" s="114">
        <v>11448302.281479999</v>
      </c>
      <c r="J34" s="114">
        <v>11485177.06432</v>
      </c>
      <c r="K34" s="114">
        <v>12051646.553160001</v>
      </c>
      <c r="L34" s="114">
        <v>12001420.87054</v>
      </c>
    </row>
    <row r="35" spans="1:12" s="16" customFormat="1" ht="15" customHeight="1">
      <c r="A35" s="148" t="s">
        <v>598</v>
      </c>
      <c r="B35" s="114">
        <v>231932.60206999999</v>
      </c>
      <c r="C35" s="114">
        <v>333756.14422000002</v>
      </c>
      <c r="D35" s="114">
        <v>388307.64942000003</v>
      </c>
      <c r="E35" s="114">
        <v>661621.74427999998</v>
      </c>
      <c r="F35" s="114">
        <v>689432.80922000005</v>
      </c>
      <c r="G35" s="114">
        <v>792660.55004999996</v>
      </c>
      <c r="H35" s="114">
        <v>854780.85762000002</v>
      </c>
      <c r="I35" s="114">
        <v>874253.10825000005</v>
      </c>
      <c r="J35" s="114">
        <v>862144.02024999994</v>
      </c>
      <c r="K35" s="114">
        <v>944875.27253999992</v>
      </c>
      <c r="L35" s="114">
        <v>991231.57599000004</v>
      </c>
    </row>
    <row r="36" spans="1:12" s="16" customFormat="1" ht="15" customHeight="1">
      <c r="A36" s="147" t="s">
        <v>599</v>
      </c>
      <c r="B36" s="114">
        <v>11529.42801</v>
      </c>
      <c r="C36" s="114">
        <v>10987.09995</v>
      </c>
      <c r="D36" s="114">
        <v>9325.7513199999994</v>
      </c>
      <c r="E36" s="114">
        <v>9125.1443099999997</v>
      </c>
      <c r="F36" s="114">
        <v>14041.512699999999</v>
      </c>
      <c r="G36" s="114">
        <v>14704.689829999999</v>
      </c>
      <c r="H36" s="114">
        <v>42843.933779999999</v>
      </c>
      <c r="I36" s="114">
        <v>27664.933550000002</v>
      </c>
      <c r="J36" s="114">
        <v>35516.08797</v>
      </c>
      <c r="K36" s="114">
        <v>18856.58568</v>
      </c>
      <c r="L36" s="114">
        <v>24850.903350000001</v>
      </c>
    </row>
    <row r="37" spans="1:12" s="16" customFormat="1" ht="15" customHeight="1">
      <c r="A37" s="147" t="s">
        <v>600</v>
      </c>
      <c r="B37" s="114">
        <v>65558.898829999991</v>
      </c>
      <c r="C37" s="114">
        <v>618022.11082000006</v>
      </c>
      <c r="D37" s="114">
        <v>518048.58963</v>
      </c>
      <c r="E37" s="114">
        <v>727491.42995000002</v>
      </c>
      <c r="F37" s="114">
        <v>2579371.1749999998</v>
      </c>
      <c r="G37" s="114">
        <v>4233001.6897700001</v>
      </c>
      <c r="H37" s="114">
        <v>5484246.8187799994</v>
      </c>
      <c r="I37" s="114">
        <v>5029368.3176499996</v>
      </c>
      <c r="J37" s="114">
        <v>4263436.1206200002</v>
      </c>
      <c r="K37" s="114">
        <v>5179126.8683700003</v>
      </c>
      <c r="L37" s="114">
        <v>5129286.7594399992</v>
      </c>
    </row>
    <row r="38" spans="1:12" s="16" customFormat="1" ht="15" customHeight="1">
      <c r="A38" s="147" t="s">
        <v>601</v>
      </c>
      <c r="B38" s="114">
        <v>294395.55726999999</v>
      </c>
      <c r="C38" s="114">
        <v>219235.45793</v>
      </c>
      <c r="D38" s="114">
        <v>383879.56351999997</v>
      </c>
      <c r="E38" s="114">
        <v>479348.68669</v>
      </c>
      <c r="F38" s="114">
        <v>357864.03922000004</v>
      </c>
      <c r="G38" s="114">
        <v>435081.22164999996</v>
      </c>
      <c r="H38" s="114">
        <v>397334.45477999997</v>
      </c>
      <c r="I38" s="114">
        <v>334235.35310000001</v>
      </c>
      <c r="J38" s="114">
        <v>400444.35814999999</v>
      </c>
      <c r="K38" s="114">
        <v>386378.17579000001</v>
      </c>
      <c r="L38" s="114">
        <v>412279.06767999998</v>
      </c>
    </row>
    <row r="39" spans="1:12" s="16" customFormat="1" ht="15" customHeight="1">
      <c r="A39" s="147" t="s">
        <v>275</v>
      </c>
      <c r="B39" s="114">
        <v>130692.95522</v>
      </c>
      <c r="C39" s="114">
        <v>136660.87662</v>
      </c>
      <c r="D39" s="114">
        <v>149281.82003999999</v>
      </c>
      <c r="E39" s="114">
        <v>192393.7255</v>
      </c>
      <c r="F39" s="114">
        <v>198871.05011000001</v>
      </c>
      <c r="G39" s="114">
        <v>190371.56653000001</v>
      </c>
      <c r="H39" s="114">
        <v>187824.77812</v>
      </c>
      <c r="I39" s="114">
        <v>187936.70556</v>
      </c>
      <c r="J39" s="114">
        <v>187328.59341</v>
      </c>
      <c r="K39" s="114">
        <v>194406.82227999999</v>
      </c>
      <c r="L39" s="114">
        <v>196524.73427000002</v>
      </c>
    </row>
    <row r="40" spans="1:12" s="16" customFormat="1" ht="15" customHeight="1">
      <c r="A40" s="147" t="s">
        <v>281</v>
      </c>
      <c r="B40" s="114">
        <v>0</v>
      </c>
      <c r="C40" s="114">
        <v>514877.56503</v>
      </c>
      <c r="D40" s="114">
        <v>688184.88335000002</v>
      </c>
      <c r="E40" s="114">
        <v>860026.42001999996</v>
      </c>
      <c r="F40" s="114">
        <v>733668.15997000004</v>
      </c>
      <c r="G40" s="114">
        <v>813090.01332999999</v>
      </c>
      <c r="H40" s="114">
        <v>1092884.21697</v>
      </c>
      <c r="I40" s="114">
        <v>1135453.4717399999</v>
      </c>
      <c r="J40" s="114">
        <v>1141210.04067</v>
      </c>
      <c r="K40" s="114">
        <v>903337.43186000001</v>
      </c>
      <c r="L40" s="114">
        <v>1084945.3516800001</v>
      </c>
    </row>
    <row r="41" spans="1:12" s="16" customFormat="1" ht="15" customHeight="1">
      <c r="A41" s="147" t="s">
        <v>602</v>
      </c>
      <c r="B41" s="114">
        <v>171818.31682000001</v>
      </c>
      <c r="C41" s="114">
        <v>171689.32180000001</v>
      </c>
      <c r="D41" s="114">
        <v>481709.71557999996</v>
      </c>
      <c r="E41" s="114">
        <v>453305.87667999999</v>
      </c>
      <c r="F41" s="114">
        <v>424899.00586999999</v>
      </c>
      <c r="G41" s="114">
        <v>396418.43348000001</v>
      </c>
      <c r="H41" s="114">
        <v>329225.15160000004</v>
      </c>
      <c r="I41" s="114">
        <v>319292.00150999997</v>
      </c>
      <c r="J41" s="114">
        <v>322558.89807</v>
      </c>
      <c r="K41" s="114">
        <v>257855.52664</v>
      </c>
      <c r="L41" s="114">
        <v>260540.70668999999</v>
      </c>
    </row>
    <row r="42" spans="1:12" s="17" customFormat="1" ht="15" customHeight="1" thickBot="1">
      <c r="A42" s="147" t="s">
        <v>453</v>
      </c>
      <c r="B42" s="114">
        <v>2169384.9996700003</v>
      </c>
      <c r="C42" s="114">
        <v>1074782.6820699999</v>
      </c>
      <c r="D42" s="114">
        <v>1650598.9692500001</v>
      </c>
      <c r="E42" s="114">
        <v>1282656.0575299999</v>
      </c>
      <c r="F42" s="114">
        <v>1422864.4455599999</v>
      </c>
      <c r="G42" s="114">
        <v>2663967.32644</v>
      </c>
      <c r="H42" s="114">
        <v>2035348.6842100001</v>
      </c>
      <c r="I42" s="114">
        <v>2650171.7447100002</v>
      </c>
      <c r="J42" s="114">
        <v>2940216.8258799999</v>
      </c>
      <c r="K42" s="114">
        <v>2699785.6292900001</v>
      </c>
      <c r="L42" s="114">
        <v>2857948.8478399999</v>
      </c>
    </row>
    <row r="43" spans="1:12" ht="15" customHeight="1" thickTop="1" thickBot="1">
      <c r="A43" s="392" t="s">
        <v>603</v>
      </c>
      <c r="B43" s="393">
        <v>1526211.5812899999</v>
      </c>
      <c r="C43" s="393">
        <v>1555424.4895200001</v>
      </c>
      <c r="D43" s="393">
        <v>1769799.7726199999</v>
      </c>
      <c r="E43" s="393">
        <v>1989439.4167500001</v>
      </c>
      <c r="F43" s="393">
        <v>1977041.5657500001</v>
      </c>
      <c r="G43" s="393">
        <v>2129374.0414399998</v>
      </c>
      <c r="H43" s="393">
        <v>2044179.67349</v>
      </c>
      <c r="I43" s="393">
        <v>2117247.7468699999</v>
      </c>
      <c r="J43" s="393">
        <v>2118750.0693299999</v>
      </c>
      <c r="K43" s="393">
        <v>2340333.52544</v>
      </c>
      <c r="L43" s="393">
        <v>2232636.1335500004</v>
      </c>
    </row>
    <row r="44" spans="1:12" s="16" customFormat="1" ht="15" customHeight="1" thickTop="1">
      <c r="A44" s="147" t="s">
        <v>296</v>
      </c>
      <c r="B44" s="114">
        <v>731879.4</v>
      </c>
      <c r="C44" s="114">
        <v>731879.4</v>
      </c>
      <c r="D44" s="114">
        <v>731879.4</v>
      </c>
      <c r="E44" s="114">
        <v>1315405.83</v>
      </c>
      <c r="F44" s="114">
        <v>1442495.21</v>
      </c>
      <c r="G44" s="114">
        <v>1503426.84</v>
      </c>
      <c r="H44" s="114">
        <v>1599380.3</v>
      </c>
      <c r="I44" s="114">
        <v>1627574.17</v>
      </c>
      <c r="J44" s="114">
        <v>1627574.17</v>
      </c>
      <c r="K44" s="114">
        <v>1698953.85</v>
      </c>
      <c r="L44" s="114">
        <v>1728937.15</v>
      </c>
    </row>
    <row r="45" spans="1:12" s="16" customFormat="1" ht="15" customHeight="1">
      <c r="A45" s="147" t="s">
        <v>300</v>
      </c>
      <c r="B45" s="114">
        <v>278064.10041000001</v>
      </c>
      <c r="C45" s="114">
        <v>385461.69255000004</v>
      </c>
      <c r="D45" s="114">
        <v>463649.35444000002</v>
      </c>
      <c r="E45" s="114">
        <v>28587.73604</v>
      </c>
      <c r="F45" s="114">
        <v>28583.333409999999</v>
      </c>
      <c r="G45" s="114">
        <v>28583.333360000001</v>
      </c>
      <c r="H45" s="114">
        <v>0.66658000000000006</v>
      </c>
      <c r="I45" s="114">
        <v>10003</v>
      </c>
      <c r="J45" s="114">
        <v>10003</v>
      </c>
      <c r="K45" s="114">
        <v>0.32566000000000001</v>
      </c>
      <c r="L45" s="114">
        <v>0</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262076.47967</v>
      </c>
      <c r="C47" s="114">
        <v>287496.47967000003</v>
      </c>
      <c r="D47" s="114">
        <v>302556.47967000003</v>
      </c>
      <c r="E47" s="114">
        <v>329728.47967000003</v>
      </c>
      <c r="F47" s="114">
        <v>361300.21888999996</v>
      </c>
      <c r="G47" s="114">
        <v>375766.82493</v>
      </c>
      <c r="H47" s="114">
        <v>402358.47262999997</v>
      </c>
      <c r="I47" s="114">
        <v>406602.50321</v>
      </c>
      <c r="J47" s="114">
        <v>413909.48676999996</v>
      </c>
      <c r="K47" s="114">
        <v>413909.48676999996</v>
      </c>
      <c r="L47" s="114">
        <v>436656.47587999998</v>
      </c>
    </row>
    <row r="48" spans="1:12" s="16" customFormat="1" ht="15" customHeight="1">
      <c r="A48" s="147" t="s">
        <v>310</v>
      </c>
      <c r="B48" s="114">
        <v>254191.60121000002</v>
      </c>
      <c r="C48" s="114">
        <v>150586.9173</v>
      </c>
      <c r="D48" s="114">
        <v>271714.53850999998</v>
      </c>
      <c r="E48" s="114">
        <v>315717.37104</v>
      </c>
      <c r="F48" s="114">
        <v>144662.80344999998</v>
      </c>
      <c r="G48" s="114">
        <v>221597.04315000001</v>
      </c>
      <c r="H48" s="114">
        <v>42440.234280000004</v>
      </c>
      <c r="I48" s="114">
        <v>73068.073659999995</v>
      </c>
      <c r="J48" s="114">
        <v>67263.412559999997</v>
      </c>
      <c r="K48" s="114">
        <v>227469.86301</v>
      </c>
      <c r="L48" s="114">
        <v>67042.507670000006</v>
      </c>
    </row>
    <row r="49" spans="1:12" s="16" customFormat="1" ht="15" customHeight="1">
      <c r="A49" s="148" t="s">
        <v>605</v>
      </c>
      <c r="B49" s="114">
        <v>0</v>
      </c>
      <c r="C49" s="114">
        <v>0</v>
      </c>
      <c r="D49" s="114">
        <v>0</v>
      </c>
      <c r="E49" s="114">
        <v>0</v>
      </c>
      <c r="F49" s="114">
        <v>0</v>
      </c>
      <c r="G49" s="114">
        <v>0</v>
      </c>
      <c r="H49" s="114">
        <v>0</v>
      </c>
      <c r="I49" s="114">
        <v>0</v>
      </c>
      <c r="J49" s="114">
        <v>61377.005659999995</v>
      </c>
      <c r="K49" s="114">
        <v>0</v>
      </c>
      <c r="L49" s="114">
        <v>61023.326000000001</v>
      </c>
    </row>
    <row r="50" spans="1:12" s="17" customFormat="1" ht="15" customHeight="1" thickBot="1">
      <c r="A50" s="148" t="s">
        <v>606</v>
      </c>
      <c r="B50" s="114">
        <v>254191.60121000002</v>
      </c>
      <c r="C50" s="114">
        <v>150586.9173</v>
      </c>
      <c r="D50" s="114">
        <v>271714.53850999998</v>
      </c>
      <c r="E50" s="114">
        <v>315717.37104</v>
      </c>
      <c r="F50" s="114">
        <v>144662.80344999998</v>
      </c>
      <c r="G50" s="114">
        <v>221597.04315000001</v>
      </c>
      <c r="H50" s="114">
        <v>42440.234280000004</v>
      </c>
      <c r="I50" s="114">
        <v>73068.073659999995</v>
      </c>
      <c r="J50" s="114">
        <v>5886.4069</v>
      </c>
      <c r="K50" s="114">
        <v>227469.86301</v>
      </c>
      <c r="L50" s="114">
        <v>6019.1816699999999</v>
      </c>
    </row>
    <row r="51" spans="1:12" ht="15" customHeight="1" thickTop="1" thickBot="1">
      <c r="A51" s="392" t="s">
        <v>607</v>
      </c>
      <c r="B51" s="393">
        <v>21617398.879580002</v>
      </c>
      <c r="C51" s="393">
        <v>25399495.692279998</v>
      </c>
      <c r="D51" s="393">
        <v>28029830.42495</v>
      </c>
      <c r="E51" s="393">
        <v>34377292.03977</v>
      </c>
      <c r="F51" s="393">
        <v>35753537.752039999</v>
      </c>
      <c r="G51" s="393">
        <v>37217701.681550004</v>
      </c>
      <c r="H51" s="393">
        <v>39505831.389660001</v>
      </c>
      <c r="I51" s="393">
        <v>39900323.907190003</v>
      </c>
      <c r="J51" s="393">
        <v>39488478.213289998</v>
      </c>
      <c r="K51" s="393">
        <v>40668909.908580005</v>
      </c>
      <c r="L51" s="393">
        <v>39817819.28644</v>
      </c>
    </row>
    <row r="52" spans="1:12" s="16" customFormat="1" ht="15" customHeight="1" thickTop="1">
      <c r="A52" s="113" t="s">
        <v>608</v>
      </c>
      <c r="B52" s="114">
        <v>2618818.31923</v>
      </c>
      <c r="C52" s="114">
        <v>3462976.7984499997</v>
      </c>
      <c r="D52" s="114">
        <v>4130453.9725300004</v>
      </c>
      <c r="E52" s="114">
        <v>3184105.0098600001</v>
      </c>
      <c r="F52" s="114">
        <v>2600412.1929000001</v>
      </c>
      <c r="G52" s="114">
        <v>2637176.59295</v>
      </c>
      <c r="H52" s="114">
        <v>2018812.34143</v>
      </c>
      <c r="I52" s="114">
        <v>1778459.1049200001</v>
      </c>
      <c r="J52" s="114">
        <v>1589458.6313800002</v>
      </c>
      <c r="K52" s="114">
        <v>2062948.76449</v>
      </c>
      <c r="L52" s="114">
        <v>1851010.9735999999</v>
      </c>
    </row>
    <row r="53" spans="1:12" s="17" customFormat="1" ht="15" customHeight="1">
      <c r="A53" s="148" t="s">
        <v>609</v>
      </c>
      <c r="B53" s="114">
        <v>187127.62716999999</v>
      </c>
      <c r="C53" s="114">
        <v>150768.07615000001</v>
      </c>
      <c r="D53" s="114">
        <v>86931.089200000002</v>
      </c>
      <c r="E53" s="114">
        <v>137528.51965</v>
      </c>
      <c r="F53" s="114">
        <v>98685.097340000008</v>
      </c>
      <c r="G53" s="114">
        <v>122615.40014</v>
      </c>
      <c r="H53" s="114">
        <v>124619.31186</v>
      </c>
      <c r="I53" s="114">
        <v>378987.63102999999</v>
      </c>
      <c r="J53" s="114">
        <v>354249.71532000002</v>
      </c>
      <c r="K53" s="114">
        <v>389940.14805000002</v>
      </c>
      <c r="L53" s="114">
        <v>365772.72299000004</v>
      </c>
    </row>
    <row r="54" spans="1:12" s="17" customFormat="1" ht="15" customHeight="1">
      <c r="A54" s="148" t="s">
        <v>610</v>
      </c>
      <c r="B54" s="114">
        <v>2219096.25618</v>
      </c>
      <c r="C54" s="114">
        <v>3094341.3324499996</v>
      </c>
      <c r="D54" s="114">
        <v>3833550.0254000002</v>
      </c>
      <c r="E54" s="114">
        <v>2769538.1498799999</v>
      </c>
      <c r="F54" s="114">
        <v>2227239.1066100001</v>
      </c>
      <c r="G54" s="114">
        <v>2245984.3362500002</v>
      </c>
      <c r="H54" s="114">
        <v>1648571.7402999999</v>
      </c>
      <c r="I54" s="114">
        <v>1130270.9982799999</v>
      </c>
      <c r="J54" s="114">
        <v>968606.82967000001</v>
      </c>
      <c r="K54" s="114">
        <v>1372352.79761</v>
      </c>
      <c r="L54" s="114">
        <v>1202690.6371800001</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209213.87964</v>
      </c>
      <c r="C56" s="114">
        <v>210944.75328999999</v>
      </c>
      <c r="D56" s="114">
        <v>202945.90025999999</v>
      </c>
      <c r="E56" s="114">
        <v>200215.09041</v>
      </c>
      <c r="F56" s="114">
        <v>226650.34184000001</v>
      </c>
      <c r="G56" s="114">
        <v>257815.95598</v>
      </c>
      <c r="H56" s="114">
        <v>244257.55461000002</v>
      </c>
      <c r="I56" s="114">
        <v>240940.19579</v>
      </c>
      <c r="J56" s="114">
        <v>238341.80656999999</v>
      </c>
      <c r="K56" s="114">
        <v>272395.53901000001</v>
      </c>
      <c r="L56" s="114">
        <v>254287.33361</v>
      </c>
    </row>
    <row r="57" spans="1:12" s="17" customFormat="1" ht="15" customHeight="1">
      <c r="A57" s="148" t="s">
        <v>613</v>
      </c>
      <c r="B57" s="114">
        <v>3380.5562400000003</v>
      </c>
      <c r="C57" s="114">
        <v>6922.6365599999999</v>
      </c>
      <c r="D57" s="114">
        <v>7026.9576699999998</v>
      </c>
      <c r="E57" s="114">
        <v>76823.249920000002</v>
      </c>
      <c r="F57" s="114">
        <v>47837.647109999998</v>
      </c>
      <c r="G57" s="114">
        <v>10760.90058</v>
      </c>
      <c r="H57" s="114">
        <v>1363.7346599999998</v>
      </c>
      <c r="I57" s="114">
        <v>28260.27982</v>
      </c>
      <c r="J57" s="114">
        <v>28260.27982</v>
      </c>
      <c r="K57" s="114">
        <v>28260.27982</v>
      </c>
      <c r="L57" s="114">
        <v>28260.27982</v>
      </c>
    </row>
    <row r="58" spans="1:12" s="17" customFormat="1" ht="15" customHeight="1">
      <c r="A58" s="147" t="s">
        <v>614</v>
      </c>
      <c r="B58" s="114">
        <v>37016770.605620004</v>
      </c>
      <c r="C58" s="114">
        <v>41631777.47225</v>
      </c>
      <c r="D58" s="114">
        <v>52108486.087910004</v>
      </c>
      <c r="E58" s="114">
        <v>80234913.957949996</v>
      </c>
      <c r="F58" s="114">
        <v>84732325.684750006</v>
      </c>
      <c r="G58" s="114">
        <v>66867687.49972</v>
      </c>
      <c r="H58" s="114">
        <v>65697462.571290001</v>
      </c>
      <c r="I58" s="114">
        <v>65431983.886930004</v>
      </c>
      <c r="J58" s="114">
        <v>65201715.03813</v>
      </c>
      <c r="K58" s="114">
        <v>65929326.642910004</v>
      </c>
      <c r="L58" s="114">
        <v>66489695.438160002</v>
      </c>
    </row>
    <row r="59" spans="1:12">
      <c r="A59" s="394" t="s">
        <v>615</v>
      </c>
      <c r="B59" s="395">
        <v>1061515.19362</v>
      </c>
      <c r="C59" s="395">
        <v>1133289.2070499999</v>
      </c>
      <c r="D59" s="395">
        <v>1306928.9427799999</v>
      </c>
      <c r="E59" s="395">
        <v>1851866.7823699999</v>
      </c>
      <c r="F59" s="395">
        <v>2008663.26553</v>
      </c>
      <c r="G59" s="395">
        <v>2125560.3509</v>
      </c>
      <c r="H59" s="395">
        <v>2112204.0900499998</v>
      </c>
      <c r="I59" s="395">
        <v>2025940.2591900001</v>
      </c>
      <c r="J59" s="395">
        <v>492792.58731999999</v>
      </c>
      <c r="K59" s="395">
        <v>2008322.0831500001</v>
      </c>
      <c r="L59" s="395">
        <v>504014.99039999995</v>
      </c>
    </row>
    <row r="60" spans="1:12" ht="15" customHeight="1">
      <c r="A60" s="148" t="s">
        <v>616</v>
      </c>
      <c r="B60" s="114">
        <v>-215843.58569000001</v>
      </c>
      <c r="C60" s="114">
        <v>-303565.06468000001</v>
      </c>
      <c r="D60" s="114">
        <v>-338391.82319000002</v>
      </c>
      <c r="E60" s="114">
        <v>-516323.58711000002</v>
      </c>
      <c r="F60" s="114">
        <v>-675513.02278999996</v>
      </c>
      <c r="G60" s="114">
        <v>-763965.36021000007</v>
      </c>
      <c r="H60" s="114">
        <v>-857934.4259400001</v>
      </c>
      <c r="I60" s="114">
        <v>-916182.00059000007</v>
      </c>
      <c r="J60" s="114">
        <v>-226922.25811000002</v>
      </c>
      <c r="K60" s="114">
        <v>-920570.67595000006</v>
      </c>
      <c r="L60" s="114">
        <v>-231136.67366</v>
      </c>
    </row>
    <row r="61" spans="1:12" ht="15" customHeight="1">
      <c r="A61" s="147" t="s">
        <v>617</v>
      </c>
      <c r="B61" s="114">
        <v>845671.60792999994</v>
      </c>
      <c r="C61" s="114">
        <v>829724.14237000002</v>
      </c>
      <c r="D61" s="114">
        <v>968537.11959000002</v>
      </c>
      <c r="E61" s="114">
        <v>1335543.1952599999</v>
      </c>
      <c r="F61" s="114">
        <v>1333150.2427399999</v>
      </c>
      <c r="G61" s="114">
        <v>1361594.9906900001</v>
      </c>
      <c r="H61" s="114">
        <v>1254269.6641099998</v>
      </c>
      <c r="I61" s="114">
        <v>1109758.2585999998</v>
      </c>
      <c r="J61" s="114">
        <v>265870.32921</v>
      </c>
      <c r="K61" s="114">
        <v>1087751.4072</v>
      </c>
      <c r="L61" s="114">
        <v>272878.31674000004</v>
      </c>
    </row>
    <row r="62" spans="1:12" ht="15" customHeight="1">
      <c r="A62" s="116" t="s">
        <v>618</v>
      </c>
      <c r="B62" s="114">
        <v>366509.48168000003</v>
      </c>
      <c r="C62" s="114">
        <v>406407.87695000001</v>
      </c>
      <c r="D62" s="114">
        <v>547311.47296000004</v>
      </c>
      <c r="E62" s="114">
        <v>571118.61066999997</v>
      </c>
      <c r="F62" s="114">
        <v>582287.21730999998</v>
      </c>
      <c r="G62" s="114">
        <v>708235.17907000007</v>
      </c>
      <c r="H62" s="114">
        <v>529271.97719000001</v>
      </c>
      <c r="I62" s="114">
        <v>456872.23041000002</v>
      </c>
      <c r="J62" s="114">
        <v>119655.57971999999</v>
      </c>
      <c r="K62" s="114">
        <v>498709.00962999999</v>
      </c>
      <c r="L62" s="114">
        <v>159267.81985</v>
      </c>
    </row>
    <row r="63" spans="1:12" ht="15" customHeight="1">
      <c r="A63" s="148" t="s">
        <v>619</v>
      </c>
      <c r="B63" s="114">
        <v>-145979.33734</v>
      </c>
      <c r="C63" s="114">
        <v>-222912.03244000001</v>
      </c>
      <c r="D63" s="114">
        <v>-327412.02295000001</v>
      </c>
      <c r="E63" s="114">
        <v>-400036.38342000003</v>
      </c>
      <c r="F63" s="114">
        <v>-489043.60386999999</v>
      </c>
      <c r="G63" s="114">
        <v>-591269.98361999996</v>
      </c>
      <c r="H63" s="114">
        <v>-469384.52561000001</v>
      </c>
      <c r="I63" s="114">
        <v>-286273.23350999999</v>
      </c>
      <c r="J63" s="114">
        <v>-77549.365819999992</v>
      </c>
      <c r="K63" s="114">
        <v>-330534.44774000003</v>
      </c>
      <c r="L63" s="114">
        <v>-121126.85245000001</v>
      </c>
    </row>
    <row r="64" spans="1:12" ht="15" customHeight="1">
      <c r="A64" s="117" t="s">
        <v>620</v>
      </c>
      <c r="B64" s="114">
        <v>1066201.7522700001</v>
      </c>
      <c r="C64" s="114">
        <v>1013219.98688</v>
      </c>
      <c r="D64" s="114">
        <v>1188436.5695999998</v>
      </c>
      <c r="E64" s="114">
        <v>1506625.4225099999</v>
      </c>
      <c r="F64" s="114">
        <v>1426393.8561800001</v>
      </c>
      <c r="G64" s="114">
        <v>1478560.1861400001</v>
      </c>
      <c r="H64" s="114">
        <v>1314157.1156900001</v>
      </c>
      <c r="I64" s="114">
        <v>1280357.2555</v>
      </c>
      <c r="J64" s="114">
        <v>307976.54311000003</v>
      </c>
      <c r="K64" s="114">
        <v>1255925.96909</v>
      </c>
      <c r="L64" s="114">
        <v>311019.28414</v>
      </c>
    </row>
    <row r="65" spans="1:12" ht="15" customHeight="1">
      <c r="A65" s="116" t="s">
        <v>621</v>
      </c>
      <c r="B65" s="114">
        <v>75445.762040000001</v>
      </c>
      <c r="C65" s="114">
        <v>111357.62974999999</v>
      </c>
      <c r="D65" s="114">
        <v>90074.570970000001</v>
      </c>
      <c r="E65" s="114">
        <v>365963.70130999997</v>
      </c>
      <c r="F65" s="114">
        <v>166316.99257</v>
      </c>
      <c r="G65" s="114">
        <v>93792.355779999998</v>
      </c>
      <c r="H65" s="114">
        <v>236049.22949</v>
      </c>
      <c r="I65" s="114">
        <v>431450.22937999998</v>
      </c>
      <c r="J65" s="114">
        <v>93810.743620000008</v>
      </c>
      <c r="K65" s="114">
        <v>831477.01771000004</v>
      </c>
      <c r="L65" s="114">
        <v>109350.45185</v>
      </c>
    </row>
    <row r="66" spans="1:12" ht="15" customHeight="1">
      <c r="A66" s="116" t="s">
        <v>622</v>
      </c>
      <c r="B66" s="114">
        <v>-121667.73844</v>
      </c>
      <c r="C66" s="114">
        <v>-228211.65966999999</v>
      </c>
      <c r="D66" s="114">
        <v>-163453.99007</v>
      </c>
      <c r="E66" s="114">
        <v>-485708.51616</v>
      </c>
      <c r="F66" s="114">
        <v>-380948.77765</v>
      </c>
      <c r="G66" s="114">
        <v>-258930.13096000001</v>
      </c>
      <c r="H66" s="114">
        <v>-543482.47777999996</v>
      </c>
      <c r="I66" s="114">
        <v>-714817.64751000004</v>
      </c>
      <c r="J66" s="114">
        <v>-116737.97175</v>
      </c>
      <c r="K66" s="114">
        <v>-896415.99740999995</v>
      </c>
      <c r="L66" s="114">
        <v>-192569.84821</v>
      </c>
    </row>
    <row r="67" spans="1:12" ht="15" customHeight="1">
      <c r="A67" s="147" t="s">
        <v>623</v>
      </c>
      <c r="B67" s="114">
        <v>1019979.77587</v>
      </c>
      <c r="C67" s="114">
        <v>896365.95695999998</v>
      </c>
      <c r="D67" s="114">
        <v>1115057.1505</v>
      </c>
      <c r="E67" s="114">
        <v>1386880.60766</v>
      </c>
      <c r="F67" s="114">
        <v>1211762.0710999998</v>
      </c>
      <c r="G67" s="114">
        <v>1313422.41096</v>
      </c>
      <c r="H67" s="114">
        <v>1006723.8674</v>
      </c>
      <c r="I67" s="114">
        <v>996989.83736999996</v>
      </c>
      <c r="J67" s="114">
        <v>285049.31498000002</v>
      </c>
      <c r="K67" s="114">
        <v>1190986.98939</v>
      </c>
      <c r="L67" s="114">
        <v>227799.88777999999</v>
      </c>
    </row>
    <row r="68" spans="1:12" ht="15" customHeight="1">
      <c r="A68" s="148" t="s">
        <v>624</v>
      </c>
      <c r="B68" s="114">
        <v>-645053.47784000007</v>
      </c>
      <c r="C68" s="114">
        <v>-715016.37273000006</v>
      </c>
      <c r="D68" s="114">
        <v>-716129.1446</v>
      </c>
      <c r="E68" s="114">
        <v>-907202.76812999998</v>
      </c>
      <c r="F68" s="114">
        <v>-1002674.5948300001</v>
      </c>
      <c r="G68" s="114">
        <v>-912931.14437999995</v>
      </c>
      <c r="H68" s="114">
        <v>-868862.61629999999</v>
      </c>
      <c r="I68" s="114">
        <v>-891026.97653999995</v>
      </c>
      <c r="J68" s="114">
        <v>-247272.40406</v>
      </c>
      <c r="K68" s="114">
        <v>-863500.27996000007</v>
      </c>
      <c r="L68" s="114">
        <v>-221364.05072</v>
      </c>
    </row>
    <row r="69" spans="1:12" ht="15" customHeight="1">
      <c r="A69" s="117" t="s">
        <v>625</v>
      </c>
      <c r="B69" s="114">
        <v>374926.29802999995</v>
      </c>
      <c r="C69" s="114">
        <v>181349.58422999998</v>
      </c>
      <c r="D69" s="114">
        <v>398928.00589999999</v>
      </c>
      <c r="E69" s="114">
        <v>479677.83953</v>
      </c>
      <c r="F69" s="114">
        <v>209087.47627000001</v>
      </c>
      <c r="G69" s="114">
        <v>400491.26658</v>
      </c>
      <c r="H69" s="114">
        <v>137861.25109999999</v>
      </c>
      <c r="I69" s="114">
        <v>105962.86083000001</v>
      </c>
      <c r="J69" s="114">
        <v>37776.910920000002</v>
      </c>
      <c r="K69" s="114">
        <v>327486.70942999999</v>
      </c>
      <c r="L69" s="114">
        <v>6435.8370599999998</v>
      </c>
    </row>
    <row r="70" spans="1:12" ht="15" customHeight="1">
      <c r="A70" s="117" t="s">
        <v>626</v>
      </c>
      <c r="B70" s="114">
        <v>364.57739000000004</v>
      </c>
      <c r="C70" s="114">
        <v>-183.00934000000001</v>
      </c>
      <c r="D70" s="114">
        <v>-137.86801</v>
      </c>
      <c r="E70" s="114">
        <v>1944.49478</v>
      </c>
      <c r="F70" s="114">
        <v>-1250.93451</v>
      </c>
      <c r="G70" s="114">
        <v>433.79365999999999</v>
      </c>
      <c r="H70" s="114">
        <v>152.08328</v>
      </c>
      <c r="I70" s="114">
        <v>-517.4624</v>
      </c>
      <c r="J70" s="114">
        <v>-271.61360999999999</v>
      </c>
      <c r="K70" s="114">
        <v>-907.16125999999997</v>
      </c>
      <c r="L70" s="114">
        <v>314.06071999999995</v>
      </c>
    </row>
    <row r="71" spans="1:12" ht="15" customHeight="1">
      <c r="A71" s="115" t="s">
        <v>975</v>
      </c>
      <c r="B71" s="114">
        <v>-699.80042000000003</v>
      </c>
      <c r="C71" s="114">
        <v>-1223.3332800000001</v>
      </c>
      <c r="D71" s="114">
        <v>-2179.4427099999998</v>
      </c>
      <c r="E71" s="114">
        <v>-1118.16651</v>
      </c>
      <c r="F71" s="114">
        <v>-2797.8924400000001</v>
      </c>
      <c r="G71" s="114">
        <v>-811.97231999999997</v>
      </c>
      <c r="H71" s="114">
        <v>-586.56416999999999</v>
      </c>
      <c r="I71" s="114">
        <v>-939.31680000000006</v>
      </c>
      <c r="J71" s="114">
        <v>-401.90478999999999</v>
      </c>
      <c r="K71" s="114">
        <v>-1903.1078799999998</v>
      </c>
      <c r="L71" s="114">
        <v>-218.52129000000002</v>
      </c>
    </row>
    <row r="72" spans="1:12" ht="15" customHeight="1">
      <c r="A72" s="115" t="s">
        <v>976</v>
      </c>
      <c r="B72" s="114">
        <v>1064.37781</v>
      </c>
      <c r="C72" s="114">
        <v>1040.32394</v>
      </c>
      <c r="D72" s="114">
        <v>2041.5746999999999</v>
      </c>
      <c r="E72" s="114">
        <v>3062.66129</v>
      </c>
      <c r="F72" s="114">
        <v>1546.95793</v>
      </c>
      <c r="G72" s="114">
        <v>1245.7659799999999</v>
      </c>
      <c r="H72" s="114">
        <v>738.64744999999994</v>
      </c>
      <c r="I72" s="114">
        <v>421.8544</v>
      </c>
      <c r="J72" s="114">
        <v>130.29118</v>
      </c>
      <c r="K72" s="114">
        <v>995.94661999999994</v>
      </c>
      <c r="L72" s="114">
        <v>532.58200999999997</v>
      </c>
    </row>
    <row r="73" spans="1:12" ht="15" customHeight="1">
      <c r="A73" s="147" t="s">
        <v>627</v>
      </c>
      <c r="B73" s="114">
        <v>-915.81987000000004</v>
      </c>
      <c r="C73" s="114">
        <v>-849.71021999999994</v>
      </c>
      <c r="D73" s="114">
        <v>-941.86824999999999</v>
      </c>
      <c r="E73" s="114">
        <v>-2391.5504100000003</v>
      </c>
      <c r="F73" s="114">
        <v>-663.41340000000002</v>
      </c>
      <c r="G73" s="114">
        <v>-397.39278000000002</v>
      </c>
      <c r="H73" s="114">
        <v>-249.79491000000002</v>
      </c>
      <c r="I73" s="114">
        <v>-94.935699999999997</v>
      </c>
      <c r="J73" s="114">
        <v>-34.683570000000003</v>
      </c>
      <c r="K73" s="114">
        <v>-382.84271000000001</v>
      </c>
      <c r="L73" s="114">
        <v>-169.69192000000001</v>
      </c>
    </row>
    <row r="74" spans="1:12" ht="15" customHeight="1">
      <c r="A74" s="147" t="s">
        <v>1287</v>
      </c>
      <c r="B74" s="114">
        <v>12.616149999999999</v>
      </c>
      <c r="C74" s="114">
        <v>1.554E-2</v>
      </c>
      <c r="D74" s="114">
        <v>-0.16100999999999999</v>
      </c>
      <c r="E74" s="114">
        <v>-92.354420000000005</v>
      </c>
      <c r="F74" s="114">
        <v>-3.7256799999999997</v>
      </c>
      <c r="G74" s="114">
        <v>2.1573000000000002</v>
      </c>
      <c r="H74" s="114">
        <v>-0.9358200000000001</v>
      </c>
      <c r="I74" s="114">
        <v>25.00761</v>
      </c>
      <c r="J74" s="114">
        <v>-0.22725999999999999</v>
      </c>
      <c r="K74" s="114">
        <v>-117.43550999999999</v>
      </c>
      <c r="L74" s="114">
        <v>-30.255179999999999</v>
      </c>
    </row>
    <row r="75" spans="1:12" ht="15" customHeight="1">
      <c r="A75" s="148" t="s">
        <v>432</v>
      </c>
      <c r="B75" s="114">
        <v>-928.43601999999998</v>
      </c>
      <c r="C75" s="114">
        <v>-849.72576000000004</v>
      </c>
      <c r="D75" s="114">
        <v>-941.70723999999996</v>
      </c>
      <c r="E75" s="114">
        <v>-2299.1959900000002</v>
      </c>
      <c r="F75" s="114">
        <v>-659.68772000000001</v>
      </c>
      <c r="G75" s="114">
        <v>-399.55008000000004</v>
      </c>
      <c r="H75" s="114">
        <v>-248.85909000000001</v>
      </c>
      <c r="I75" s="114">
        <v>-119.94331</v>
      </c>
      <c r="J75" s="114">
        <v>-34.456309999999995</v>
      </c>
      <c r="K75" s="114">
        <v>-265.40719999999999</v>
      </c>
      <c r="L75" s="114">
        <v>-139.43673999999999</v>
      </c>
    </row>
    <row r="76" spans="1:12" ht="15" customHeight="1">
      <c r="A76" s="147" t="s">
        <v>628</v>
      </c>
      <c r="B76" s="114">
        <v>374375.05554999999</v>
      </c>
      <c r="C76" s="114">
        <v>180316.86466999998</v>
      </c>
      <c r="D76" s="114">
        <v>397848.26964000001</v>
      </c>
      <c r="E76" s="114">
        <v>479230.78389999998</v>
      </c>
      <c r="F76" s="114">
        <v>207173.12836</v>
      </c>
      <c r="G76" s="114">
        <v>400527.66745999997</v>
      </c>
      <c r="H76" s="114">
        <v>137763.53946999999</v>
      </c>
      <c r="I76" s="114">
        <v>105350.46273</v>
      </c>
      <c r="J76" s="114">
        <v>37470.613740000001</v>
      </c>
      <c r="K76" s="114">
        <v>326196.70545999997</v>
      </c>
      <c r="L76" s="114">
        <v>6580.20586</v>
      </c>
    </row>
    <row r="77" spans="1:12" ht="15" customHeight="1">
      <c r="A77" s="149" t="s">
        <v>966</v>
      </c>
      <c r="B77" s="114">
        <v>1440.9260800000002</v>
      </c>
      <c r="C77" s="114">
        <v>1806.0461200000002</v>
      </c>
      <c r="D77" s="114">
        <v>2316.7933800000001</v>
      </c>
      <c r="E77" s="114">
        <v>14341.90828</v>
      </c>
      <c r="F77" s="114">
        <v>6737.0586700000003</v>
      </c>
      <c r="G77" s="114">
        <v>6152.7613000000001</v>
      </c>
      <c r="H77" s="114">
        <v>5860.7279100000005</v>
      </c>
      <c r="I77" s="114">
        <v>6178.0554499999998</v>
      </c>
      <c r="J77" s="114">
        <v>1542.31215</v>
      </c>
      <c r="K77" s="114">
        <v>5758.4323400000003</v>
      </c>
      <c r="L77" s="114">
        <v>1297.73894</v>
      </c>
    </row>
    <row r="78" spans="1:12" ht="15" customHeight="1">
      <c r="A78" s="117" t="s">
        <v>629</v>
      </c>
      <c r="B78" s="114">
        <v>375815.98162999999</v>
      </c>
      <c r="C78" s="114">
        <v>182122.91078999999</v>
      </c>
      <c r="D78" s="114">
        <v>400165.06302</v>
      </c>
      <c r="E78" s="114">
        <v>493572.69218000001</v>
      </c>
      <c r="F78" s="114">
        <v>213910.18703</v>
      </c>
      <c r="G78" s="114">
        <v>406680.42875999998</v>
      </c>
      <c r="H78" s="114">
        <v>143624.26738</v>
      </c>
      <c r="I78" s="114">
        <v>111528.51818000001</v>
      </c>
      <c r="J78" s="114">
        <v>39012.925889999999</v>
      </c>
      <c r="K78" s="114">
        <v>331955.13780000003</v>
      </c>
      <c r="L78" s="114">
        <v>7877.9448000000002</v>
      </c>
    </row>
    <row r="79" spans="1:12" ht="15" customHeight="1">
      <c r="A79" s="116" t="s">
        <v>630</v>
      </c>
      <c r="B79" s="114">
        <v>8509.1571899999999</v>
      </c>
      <c r="C79" s="114">
        <v>7964.0076100000006</v>
      </c>
      <c r="D79" s="114">
        <v>635.46703000000002</v>
      </c>
      <c r="E79" s="114">
        <v>6210.9660899999999</v>
      </c>
      <c r="F79" s="114">
        <v>10105.41524</v>
      </c>
      <c r="G79" s="114">
        <v>-26948.366280000002</v>
      </c>
      <c r="H79" s="114">
        <v>8873.9661999999989</v>
      </c>
      <c r="I79" s="114">
        <v>10691.457480000001</v>
      </c>
      <c r="J79" s="114">
        <v>395.48101000000003</v>
      </c>
      <c r="K79" s="114">
        <v>9773.9873299999999</v>
      </c>
      <c r="L79" s="114">
        <v>1845.63687</v>
      </c>
    </row>
    <row r="80" spans="1:12" ht="15" customHeight="1">
      <c r="A80" s="147" t="s">
        <v>631</v>
      </c>
      <c r="B80" s="114">
        <v>384325.13881999999</v>
      </c>
      <c r="C80" s="114">
        <v>190086.9184</v>
      </c>
      <c r="D80" s="114">
        <v>400800.53005</v>
      </c>
      <c r="E80" s="114">
        <v>499783.65826999996</v>
      </c>
      <c r="F80" s="114">
        <v>224015.60227</v>
      </c>
      <c r="G80" s="114">
        <v>379732.06248000002</v>
      </c>
      <c r="H80" s="114">
        <v>152498.23358</v>
      </c>
      <c r="I80" s="114">
        <v>122219.97566</v>
      </c>
      <c r="J80" s="114">
        <v>39408.406900000002</v>
      </c>
      <c r="K80" s="114">
        <v>341729.12513</v>
      </c>
      <c r="L80" s="114">
        <v>9723.5816699999996</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384325.13881999999</v>
      </c>
      <c r="C82" s="114">
        <v>190086.9184</v>
      </c>
      <c r="D82" s="114">
        <v>400800.53005</v>
      </c>
      <c r="E82" s="114">
        <v>499783.65826999996</v>
      </c>
      <c r="F82" s="114">
        <v>224015.60227</v>
      </c>
      <c r="G82" s="114">
        <v>379732.06248000002</v>
      </c>
      <c r="H82" s="114">
        <v>152498.23358</v>
      </c>
      <c r="I82" s="114">
        <v>122219.97566</v>
      </c>
      <c r="J82" s="114">
        <v>39408.406900000002</v>
      </c>
      <c r="K82" s="114">
        <v>341729.12513</v>
      </c>
      <c r="L82" s="114">
        <v>9723.5816699999996</v>
      </c>
    </row>
    <row r="83" spans="1:12" ht="15" customHeight="1" thickBot="1">
      <c r="A83" s="116" t="s">
        <v>634</v>
      </c>
      <c r="B83" s="114">
        <v>-130133.5376</v>
      </c>
      <c r="C83" s="114">
        <v>-39500.000619999999</v>
      </c>
      <c r="D83" s="114">
        <v>-129085.99187</v>
      </c>
      <c r="E83" s="114">
        <v>-184066.28722999999</v>
      </c>
      <c r="F83" s="114">
        <v>-79352.798859999995</v>
      </c>
      <c r="G83" s="114">
        <v>-158135.01999999999</v>
      </c>
      <c r="H83" s="114">
        <v>-110058</v>
      </c>
      <c r="I83" s="114">
        <v>-49151.902000000002</v>
      </c>
      <c r="J83" s="114">
        <v>-33522</v>
      </c>
      <c r="K83" s="114">
        <v>-114259.26212</v>
      </c>
      <c r="L83" s="114">
        <v>-3704.4</v>
      </c>
    </row>
    <row r="84" spans="1:12" ht="15" customHeight="1" thickTop="1" thickBot="1">
      <c r="A84" s="392" t="s">
        <v>635</v>
      </c>
      <c r="B84" s="393">
        <v>254191.60122000001</v>
      </c>
      <c r="C84" s="393">
        <v>150586.91777999999</v>
      </c>
      <c r="D84" s="393">
        <v>271714.53818000003</v>
      </c>
      <c r="E84" s="393">
        <v>315717.37104</v>
      </c>
      <c r="F84" s="393">
        <v>144662.80340999999</v>
      </c>
      <c r="G84" s="393">
        <v>221597.04248</v>
      </c>
      <c r="H84" s="393">
        <v>42440.23358</v>
      </c>
      <c r="I84" s="393">
        <v>73068.073659999995</v>
      </c>
      <c r="J84" s="393">
        <v>5886.4069</v>
      </c>
      <c r="K84" s="393">
        <v>227469.86301</v>
      </c>
      <c r="L84" s="393">
        <v>6019.1816699999999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row r="87" spans="1:12" ht="15" customHeight="1">
      <c r="A87" s="70"/>
      <c r="B87" s="25"/>
      <c r="C87" s="25"/>
      <c r="D87" s="25"/>
      <c r="E87" s="25"/>
      <c r="F87" s="25"/>
      <c r="G87" s="25"/>
      <c r="H87" s="25"/>
      <c r="I87" s="25"/>
      <c r="J87" s="25"/>
      <c r="K87" s="25"/>
      <c r="L87"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6" t="s">
        <v>438</v>
      </c>
      <c r="B1" s="726"/>
      <c r="C1" s="726"/>
      <c r="D1" s="726"/>
      <c r="E1" s="726"/>
      <c r="F1" s="726"/>
      <c r="G1" s="726"/>
      <c r="H1" s="726"/>
      <c r="I1" s="726"/>
      <c r="J1" s="726"/>
      <c r="K1" s="726"/>
      <c r="L1" s="726"/>
    </row>
    <row r="2" spans="1:12" ht="15" customHeight="1">
      <c r="A2" s="727" t="s">
        <v>570</v>
      </c>
      <c r="B2" s="727"/>
      <c r="C2" s="727"/>
      <c r="D2" s="727"/>
      <c r="E2" s="727"/>
      <c r="F2" s="727"/>
      <c r="G2" s="727"/>
      <c r="H2" s="727"/>
      <c r="I2" s="727"/>
      <c r="J2" s="727"/>
      <c r="K2" s="727"/>
      <c r="L2" s="727"/>
    </row>
    <row r="3" spans="1:12" ht="15" customHeight="1">
      <c r="A3" s="727" t="s">
        <v>638</v>
      </c>
      <c r="B3" s="727"/>
      <c r="C3" s="727"/>
      <c r="D3" s="727"/>
      <c r="E3" s="727"/>
      <c r="F3" s="727"/>
      <c r="G3" s="727"/>
      <c r="H3" s="727"/>
      <c r="I3" s="727"/>
      <c r="J3" s="727"/>
      <c r="K3" s="727"/>
      <c r="L3" s="727"/>
    </row>
    <row r="4" spans="1:12" ht="30" customHeight="1">
      <c r="A4" s="728" t="s">
        <v>510</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1253</v>
      </c>
      <c r="I6" s="390" t="s">
        <v>1317</v>
      </c>
      <c r="J6" s="390" t="s">
        <v>1480</v>
      </c>
      <c r="K6" s="390" t="s">
        <v>1425</v>
      </c>
      <c r="L6" s="390" t="s">
        <v>1481</v>
      </c>
    </row>
    <row r="7" spans="1:12" ht="15" customHeight="1" thickTop="1" thickBot="1">
      <c r="A7" s="392" t="s">
        <v>578</v>
      </c>
      <c r="B7" s="393">
        <v>16349686.066989999</v>
      </c>
      <c r="C7" s="393">
        <v>16712307.895680001</v>
      </c>
      <c r="D7" s="393">
        <v>18340388.580949999</v>
      </c>
      <c r="E7" s="393">
        <v>20691942.038660001</v>
      </c>
      <c r="F7" s="393">
        <v>21373415.541549999</v>
      </c>
      <c r="G7" s="393">
        <v>23671675.438639998</v>
      </c>
      <c r="H7" s="393">
        <v>26744740.505310003</v>
      </c>
      <c r="I7" s="393">
        <v>27553745.529119998</v>
      </c>
      <c r="J7" s="393">
        <v>26589959.699000001</v>
      </c>
      <c r="K7" s="393">
        <v>27712320.282060001</v>
      </c>
      <c r="L7" s="393">
        <v>26950206.463259999</v>
      </c>
    </row>
    <row r="8" spans="1:12" s="16" customFormat="1" ht="15" customHeight="1" thickTop="1">
      <c r="A8" s="147" t="s">
        <v>160</v>
      </c>
      <c r="B8" s="114">
        <v>3693562.7569400002</v>
      </c>
      <c r="C8" s="114">
        <v>2940085.3669099999</v>
      </c>
      <c r="D8" s="114">
        <v>3060483.7812600001</v>
      </c>
      <c r="E8" s="114">
        <v>3173156.1096899998</v>
      </c>
      <c r="F8" s="114">
        <v>2323865.4294000003</v>
      </c>
      <c r="G8" s="114">
        <v>2990815.3896999997</v>
      </c>
      <c r="H8" s="114">
        <v>2885460.0523299999</v>
      </c>
      <c r="I8" s="114">
        <v>2782240.4540999997</v>
      </c>
      <c r="J8" s="114">
        <v>2260445.24957</v>
      </c>
      <c r="K8" s="114">
        <v>2309580.2941399999</v>
      </c>
      <c r="L8" s="114">
        <v>2325994.2285599997</v>
      </c>
    </row>
    <row r="9" spans="1:12" s="16" customFormat="1" ht="15" customHeight="1">
      <c r="A9" s="147" t="s">
        <v>169</v>
      </c>
      <c r="B9" s="114">
        <v>3750316.7069000001</v>
      </c>
      <c r="C9" s="114">
        <v>3185891.6490000002</v>
      </c>
      <c r="D9" s="114">
        <v>2883248.1741799996</v>
      </c>
      <c r="E9" s="114">
        <v>3503511.6605599998</v>
      </c>
      <c r="F9" s="114">
        <v>3108389.2639799998</v>
      </c>
      <c r="G9" s="114">
        <v>2890882.4297199999</v>
      </c>
      <c r="H9" s="114">
        <v>3604560.42716</v>
      </c>
      <c r="I9" s="114">
        <v>4848191.5321700005</v>
      </c>
      <c r="J9" s="114">
        <v>4660155.30308</v>
      </c>
      <c r="K9" s="114">
        <v>4368588.4772399999</v>
      </c>
      <c r="L9" s="114">
        <v>3166093.6760800001</v>
      </c>
    </row>
    <row r="10" spans="1:12" s="16" customFormat="1" ht="15" customHeight="1">
      <c r="A10" s="147" t="s">
        <v>178</v>
      </c>
      <c r="B10" s="114">
        <v>7652763.2853500005</v>
      </c>
      <c r="C10" s="114">
        <v>9196653.0046800002</v>
      </c>
      <c r="D10" s="114">
        <v>10789243.829770001</v>
      </c>
      <c r="E10" s="114">
        <v>12730297.15911</v>
      </c>
      <c r="F10" s="114">
        <v>14701109.461059999</v>
      </c>
      <c r="G10" s="114">
        <v>15587462.414209999</v>
      </c>
      <c r="H10" s="114">
        <v>16155267.26565</v>
      </c>
      <c r="I10" s="114">
        <v>16043331.752540002</v>
      </c>
      <c r="J10" s="114">
        <v>15954569.16347</v>
      </c>
      <c r="K10" s="114">
        <v>17191061.545820002</v>
      </c>
      <c r="L10" s="114">
        <v>17856262.031099997</v>
      </c>
    </row>
    <row r="11" spans="1:12" s="16" customFormat="1" ht="15" customHeight="1">
      <c r="A11" s="148" t="s">
        <v>579</v>
      </c>
      <c r="B11" s="114">
        <v>7713458.8149100002</v>
      </c>
      <c r="C11" s="114">
        <v>9250514.9101599995</v>
      </c>
      <c r="D11" s="114">
        <v>10850429.504280001</v>
      </c>
      <c r="E11" s="114">
        <v>12826371.22297</v>
      </c>
      <c r="F11" s="114">
        <v>14770909.019889999</v>
      </c>
      <c r="G11" s="114">
        <v>15607741.654580001</v>
      </c>
      <c r="H11" s="114">
        <v>15885323.24426</v>
      </c>
      <c r="I11" s="114">
        <v>15676538.937270001</v>
      </c>
      <c r="J11" s="114">
        <v>15571930.75826</v>
      </c>
      <c r="K11" s="114">
        <v>16713816.406649999</v>
      </c>
      <c r="L11" s="114">
        <v>17210420.513529997</v>
      </c>
    </row>
    <row r="12" spans="1:12" s="16" customFormat="1" ht="15" customHeight="1">
      <c r="A12" s="148" t="s">
        <v>580</v>
      </c>
      <c r="B12" s="114">
        <v>7590767.4454499995</v>
      </c>
      <c r="C12" s="114">
        <v>9093854.1807599999</v>
      </c>
      <c r="D12" s="114">
        <v>10544372.16206</v>
      </c>
      <c r="E12" s="114">
        <v>12362143.13648</v>
      </c>
      <c r="F12" s="114">
        <v>13690421.26826</v>
      </c>
      <c r="G12" s="114">
        <v>14676196.274190001</v>
      </c>
      <c r="H12" s="114">
        <v>14139584.93506</v>
      </c>
      <c r="I12" s="114">
        <v>11977405.167690001</v>
      </c>
      <c r="J12" s="114">
        <v>11935143.711680001</v>
      </c>
      <c r="K12" s="114">
        <v>13679999.132129999</v>
      </c>
      <c r="L12" s="114">
        <v>14320227.534600001</v>
      </c>
    </row>
    <row r="13" spans="1:12" s="16" customFormat="1" ht="15" customHeight="1">
      <c r="A13" s="148" t="s">
        <v>581</v>
      </c>
      <c r="B13" s="114">
        <v>122691.36945999999</v>
      </c>
      <c r="C13" s="114">
        <v>156660.72940000001</v>
      </c>
      <c r="D13" s="114">
        <v>306057.34222000005</v>
      </c>
      <c r="E13" s="114">
        <v>464228.08649000002</v>
      </c>
      <c r="F13" s="114">
        <v>1080487.7516300001</v>
      </c>
      <c r="G13" s="114">
        <v>931545.38038999995</v>
      </c>
      <c r="H13" s="114">
        <v>1745738.3092</v>
      </c>
      <c r="I13" s="114">
        <v>3699133.7695800001</v>
      </c>
      <c r="J13" s="114">
        <v>3636787.0465799998</v>
      </c>
      <c r="K13" s="114">
        <v>3033817.27452</v>
      </c>
      <c r="L13" s="114">
        <v>2890192.9789299998</v>
      </c>
    </row>
    <row r="14" spans="1:12" s="16" customFormat="1" ht="15" customHeight="1">
      <c r="A14" s="148" t="s">
        <v>582</v>
      </c>
      <c r="B14" s="114">
        <v>45731.723330000001</v>
      </c>
      <c r="C14" s="114">
        <v>32170.721309999997</v>
      </c>
      <c r="D14" s="114">
        <v>45080.383170000001</v>
      </c>
      <c r="E14" s="114">
        <v>72305.994299999991</v>
      </c>
      <c r="F14" s="114">
        <v>45498.611669999998</v>
      </c>
      <c r="G14" s="114">
        <v>37303.554020000003</v>
      </c>
      <c r="H14" s="114">
        <v>18885.362789999999</v>
      </c>
      <c r="I14" s="114">
        <v>38406.363950000006</v>
      </c>
      <c r="J14" s="114">
        <v>112811.71648999999</v>
      </c>
      <c r="K14" s="114">
        <v>118820.86020000001</v>
      </c>
      <c r="L14" s="114">
        <v>266499.34590000001</v>
      </c>
    </row>
    <row r="15" spans="1:12" s="16" customFormat="1" ht="15" customHeight="1">
      <c r="A15" s="148" t="s">
        <v>583</v>
      </c>
      <c r="B15" s="114">
        <v>40858.831640000004</v>
      </c>
      <c r="C15" s="114">
        <v>26994.35397</v>
      </c>
      <c r="D15" s="114">
        <v>36873.753579999997</v>
      </c>
      <c r="E15" s="114">
        <v>56332.991219999996</v>
      </c>
      <c r="F15" s="114">
        <v>43324.17671</v>
      </c>
      <c r="G15" s="114">
        <v>34286.097869999998</v>
      </c>
      <c r="H15" s="114">
        <v>18578.050950000001</v>
      </c>
      <c r="I15" s="114">
        <v>22500.848190000001</v>
      </c>
      <c r="J15" s="114">
        <v>38055.870069999997</v>
      </c>
      <c r="K15" s="114">
        <v>30494.574190000003</v>
      </c>
      <c r="L15" s="114">
        <v>31460.770089999998</v>
      </c>
    </row>
    <row r="16" spans="1:12" s="16" customFormat="1" ht="15" customHeight="1">
      <c r="A16" s="148" t="s">
        <v>584</v>
      </c>
      <c r="B16" s="114">
        <v>4872.8916900000004</v>
      </c>
      <c r="C16" s="114">
        <v>5176.3673399999998</v>
      </c>
      <c r="D16" s="114">
        <v>8206.6295900000005</v>
      </c>
      <c r="E16" s="114">
        <v>15973.00308</v>
      </c>
      <c r="F16" s="114">
        <v>2174.43496</v>
      </c>
      <c r="G16" s="114">
        <v>3017.45615</v>
      </c>
      <c r="H16" s="114">
        <v>307.31184000000002</v>
      </c>
      <c r="I16" s="114">
        <v>15905.51576</v>
      </c>
      <c r="J16" s="114">
        <v>74755.846420000002</v>
      </c>
      <c r="K16" s="114">
        <v>88326.286010000011</v>
      </c>
      <c r="L16" s="114">
        <v>235038.57581000001</v>
      </c>
    </row>
    <row r="17" spans="1:12" s="16" customFormat="1" ht="15" customHeight="1">
      <c r="A17" s="148" t="s">
        <v>585</v>
      </c>
      <c r="B17" s="114">
        <v>114593.06925</v>
      </c>
      <c r="C17" s="114">
        <v>164832.82347999999</v>
      </c>
      <c r="D17" s="114">
        <v>173495.19763000001</v>
      </c>
      <c r="E17" s="114">
        <v>214907.53791999997</v>
      </c>
      <c r="F17" s="114">
        <v>264592.15821000002</v>
      </c>
      <c r="G17" s="114">
        <v>375960.27243999997</v>
      </c>
      <c r="H17" s="114">
        <v>441208.97768000001</v>
      </c>
      <c r="I17" s="114">
        <v>374990.95150999998</v>
      </c>
      <c r="J17" s="114">
        <v>388098.56510000001</v>
      </c>
      <c r="K17" s="114">
        <v>522823.70448000001</v>
      </c>
      <c r="L17" s="114">
        <v>523212.95932999998</v>
      </c>
    </row>
    <row r="18" spans="1:12" s="16" customFormat="1" ht="15" customHeight="1">
      <c r="A18" s="148" t="s">
        <v>586</v>
      </c>
      <c r="B18" s="114">
        <v>85277.456940000004</v>
      </c>
      <c r="C18" s="114">
        <v>137823.08025</v>
      </c>
      <c r="D18" s="114">
        <v>146487.27930000002</v>
      </c>
      <c r="E18" s="114">
        <v>171443.91994999998</v>
      </c>
      <c r="F18" s="114">
        <v>193905.11725000001</v>
      </c>
      <c r="G18" s="114">
        <v>209770.61499999999</v>
      </c>
      <c r="H18" s="114">
        <v>212189.39528</v>
      </c>
      <c r="I18" s="114">
        <v>238668.59905000002</v>
      </c>
      <c r="J18" s="114">
        <v>237147.06954</v>
      </c>
      <c r="K18" s="114">
        <v>258757.92480000001</v>
      </c>
      <c r="L18" s="114">
        <v>192346.53215000001</v>
      </c>
    </row>
    <row r="19" spans="1:12" s="16" customFormat="1" ht="15" customHeight="1">
      <c r="A19" s="148" t="s">
        <v>587</v>
      </c>
      <c r="B19" s="114">
        <v>29315.61231</v>
      </c>
      <c r="C19" s="114">
        <v>27009.74323</v>
      </c>
      <c r="D19" s="114">
        <v>27007.918329999997</v>
      </c>
      <c r="E19" s="114">
        <v>43463.617969999999</v>
      </c>
      <c r="F19" s="114">
        <v>70687.040959999998</v>
      </c>
      <c r="G19" s="114">
        <v>166189.65744000001</v>
      </c>
      <c r="H19" s="114">
        <v>229019.58240000001</v>
      </c>
      <c r="I19" s="114">
        <v>136322.35245999999</v>
      </c>
      <c r="J19" s="114">
        <v>150951.49556000001</v>
      </c>
      <c r="K19" s="114">
        <v>264065.77968000004</v>
      </c>
      <c r="L19" s="114">
        <v>330866.42718</v>
      </c>
    </row>
    <row r="20" spans="1:12" s="16" customFormat="1" ht="15" customHeight="1">
      <c r="A20" s="148" t="s">
        <v>191</v>
      </c>
      <c r="B20" s="114">
        <v>68473.81465</v>
      </c>
      <c r="C20" s="114">
        <v>82006.388059999997</v>
      </c>
      <c r="D20" s="114">
        <v>91042.280109999992</v>
      </c>
      <c r="E20" s="114">
        <v>110524.77603000001</v>
      </c>
      <c r="F20" s="114">
        <v>131552.04798999999</v>
      </c>
      <c r="G20" s="114">
        <v>138201.01463999998</v>
      </c>
      <c r="H20" s="114">
        <v>563771.47214999993</v>
      </c>
      <c r="I20" s="114">
        <v>708647.67807000002</v>
      </c>
      <c r="J20" s="114">
        <v>688989.07802999998</v>
      </c>
      <c r="K20" s="114">
        <v>601255.53753999993</v>
      </c>
      <c r="L20" s="114">
        <v>579251.93397000001</v>
      </c>
    </row>
    <row r="21" spans="1:12" s="16" customFormat="1" ht="15" customHeight="1">
      <c r="A21" s="148" t="s">
        <v>588</v>
      </c>
      <c r="B21" s="114">
        <v>-289494.13679000002</v>
      </c>
      <c r="C21" s="114">
        <v>-332871.83833</v>
      </c>
      <c r="D21" s="114">
        <v>-370803.53542000003</v>
      </c>
      <c r="E21" s="114">
        <v>-493812.37211</v>
      </c>
      <c r="F21" s="114">
        <v>-511442.37669999996</v>
      </c>
      <c r="G21" s="114">
        <v>-571744.08146999998</v>
      </c>
      <c r="H21" s="114">
        <v>-753921.79122999997</v>
      </c>
      <c r="I21" s="114">
        <v>-755252.17825999996</v>
      </c>
      <c r="J21" s="114">
        <v>-807260.95441000001</v>
      </c>
      <c r="K21" s="114">
        <v>-765654.9630499999</v>
      </c>
      <c r="L21" s="114">
        <v>-723122.72163000004</v>
      </c>
    </row>
    <row r="22" spans="1:12" s="16" customFormat="1" ht="15" customHeight="1">
      <c r="A22" s="147" t="s">
        <v>204</v>
      </c>
      <c r="B22" s="114">
        <v>104134.35179</v>
      </c>
      <c r="C22" s="114">
        <v>73771.415489999999</v>
      </c>
      <c r="D22" s="114">
        <v>97389.8033</v>
      </c>
      <c r="E22" s="114">
        <v>105465.76178</v>
      </c>
      <c r="F22" s="114">
        <v>105479.5503</v>
      </c>
      <c r="G22" s="114">
        <v>120112.26754</v>
      </c>
      <c r="H22" s="114">
        <v>141114.51089999999</v>
      </c>
      <c r="I22" s="114">
        <v>148685.89044999998</v>
      </c>
      <c r="J22" s="114">
        <v>147075.27244999999</v>
      </c>
      <c r="K22" s="114">
        <v>247015.66845</v>
      </c>
      <c r="L22" s="114">
        <v>156709.31946999999</v>
      </c>
    </row>
    <row r="23" spans="1:12" s="16" customFormat="1" ht="15" customHeight="1">
      <c r="A23" s="147" t="s">
        <v>210</v>
      </c>
      <c r="B23" s="114">
        <v>723.68644999999992</v>
      </c>
      <c r="C23" s="114">
        <v>2068.7285700000002</v>
      </c>
      <c r="D23" s="114">
        <v>7544.8065800000004</v>
      </c>
      <c r="E23" s="114">
        <v>8564.93073</v>
      </c>
      <c r="F23" s="114">
        <v>18778.827399999998</v>
      </c>
      <c r="G23" s="114">
        <v>16697.45059</v>
      </c>
      <c r="H23" s="114">
        <v>29264.456630000001</v>
      </c>
      <c r="I23" s="114">
        <v>34693.440029999998</v>
      </c>
      <c r="J23" s="114">
        <v>31235.276699999999</v>
      </c>
      <c r="K23" s="114">
        <v>26475.622079999997</v>
      </c>
      <c r="L23" s="114">
        <v>20449.82116</v>
      </c>
    </row>
    <row r="24" spans="1:12" s="16" customFormat="1" ht="15" customHeight="1">
      <c r="A24" s="147" t="s">
        <v>589</v>
      </c>
      <c r="B24" s="114">
        <v>806785.21870000008</v>
      </c>
      <c r="C24" s="114">
        <v>929609.50244000007</v>
      </c>
      <c r="D24" s="114">
        <v>1111893.4027200001</v>
      </c>
      <c r="E24" s="114">
        <v>770174.89361000003</v>
      </c>
      <c r="F24" s="114">
        <v>745622.46776999999</v>
      </c>
      <c r="G24" s="114">
        <v>1461843.11772</v>
      </c>
      <c r="H24" s="114">
        <v>3327268.91677</v>
      </c>
      <c r="I24" s="114">
        <v>3130709.98275</v>
      </c>
      <c r="J24" s="114">
        <v>2930829.7417100002</v>
      </c>
      <c r="K24" s="114">
        <v>3060236.3935599998</v>
      </c>
      <c r="L24" s="114">
        <v>2913183.3782800003</v>
      </c>
    </row>
    <row r="25" spans="1:12" s="16" customFormat="1" ht="15" customHeight="1">
      <c r="A25" s="147" t="s">
        <v>221</v>
      </c>
      <c r="B25" s="114">
        <v>288364.46298000001</v>
      </c>
      <c r="C25" s="114">
        <v>330140.07013999997</v>
      </c>
      <c r="D25" s="114">
        <v>331685.34681999998</v>
      </c>
      <c r="E25" s="114">
        <v>231604.40927</v>
      </c>
      <c r="F25" s="114">
        <v>208146.34321000002</v>
      </c>
      <c r="G25" s="114">
        <v>520084.47433999996</v>
      </c>
      <c r="H25" s="114">
        <v>506684.68067000003</v>
      </c>
      <c r="I25" s="114">
        <v>507964.70699999999</v>
      </c>
      <c r="J25" s="114">
        <v>500312.61226999998</v>
      </c>
      <c r="K25" s="114">
        <v>461038.35519999999</v>
      </c>
      <c r="L25" s="114">
        <v>461777.73170999996</v>
      </c>
    </row>
    <row r="26" spans="1:12" s="16" customFormat="1" ht="15" customHeight="1">
      <c r="A26" s="147" t="s">
        <v>590</v>
      </c>
      <c r="B26" s="114">
        <v>53035.597880000001</v>
      </c>
      <c r="C26" s="114">
        <v>54088.158450000003</v>
      </c>
      <c r="D26" s="114">
        <v>58899.436320000001</v>
      </c>
      <c r="E26" s="114">
        <v>74041.271219999995</v>
      </c>
      <c r="F26" s="114">
        <v>66898.355739999999</v>
      </c>
      <c r="G26" s="114">
        <v>83777.894819999987</v>
      </c>
      <c r="H26" s="114">
        <v>95120.195200000002</v>
      </c>
      <c r="I26" s="114">
        <v>57927.770079999995</v>
      </c>
      <c r="J26" s="114">
        <v>105337.07975</v>
      </c>
      <c r="K26" s="114">
        <v>48323.925569999999</v>
      </c>
      <c r="L26" s="114">
        <v>49736.276899999997</v>
      </c>
    </row>
    <row r="27" spans="1:12" s="17" customFormat="1" ht="15" customHeight="1" thickBot="1">
      <c r="A27" s="147" t="s">
        <v>237</v>
      </c>
      <c r="B27" s="114">
        <v>0</v>
      </c>
      <c r="C27" s="114">
        <v>0</v>
      </c>
      <c r="D27" s="114">
        <v>0</v>
      </c>
      <c r="E27" s="114">
        <v>95125.84268999999</v>
      </c>
      <c r="F27" s="114">
        <v>95125.84268999999</v>
      </c>
      <c r="G27" s="114">
        <v>0</v>
      </c>
      <c r="H27" s="114">
        <v>0</v>
      </c>
      <c r="I27" s="114">
        <v>0</v>
      </c>
      <c r="J27" s="114">
        <v>0</v>
      </c>
      <c r="K27" s="114">
        <v>0</v>
      </c>
      <c r="L27" s="114">
        <v>0</v>
      </c>
    </row>
    <row r="28" spans="1:12" ht="15" customHeight="1" thickTop="1" thickBot="1">
      <c r="A28" s="392" t="s">
        <v>591</v>
      </c>
      <c r="B28" s="393">
        <v>14800161.8126</v>
      </c>
      <c r="C28" s="393">
        <v>14970127.615739999</v>
      </c>
      <c r="D28" s="393">
        <v>16373027.607129999</v>
      </c>
      <c r="E28" s="393">
        <v>19199155.380540002</v>
      </c>
      <c r="F28" s="393">
        <v>19782916.186919998</v>
      </c>
      <c r="G28" s="393">
        <v>21970986.06422</v>
      </c>
      <c r="H28" s="393">
        <v>25080314.318060003</v>
      </c>
      <c r="I28" s="393">
        <v>25719547.59976</v>
      </c>
      <c r="J28" s="393">
        <v>24800389.273939997</v>
      </c>
      <c r="K28" s="393">
        <v>25759375.028820001</v>
      </c>
      <c r="L28" s="393">
        <v>25074523.831599999</v>
      </c>
    </row>
    <row r="29" spans="1:12" s="16" customFormat="1" ht="15" customHeight="1" thickTop="1">
      <c r="A29" s="147" t="s">
        <v>592</v>
      </c>
      <c r="B29" s="114">
        <v>12973026.304850001</v>
      </c>
      <c r="C29" s="114">
        <v>13520334.673360001</v>
      </c>
      <c r="D29" s="114">
        <v>14735885.696659999</v>
      </c>
      <c r="E29" s="114">
        <v>16906854.625100002</v>
      </c>
      <c r="F29" s="114">
        <v>17385497.37895</v>
      </c>
      <c r="G29" s="114">
        <v>18327041.720770001</v>
      </c>
      <c r="H29" s="114">
        <v>19216136.41711</v>
      </c>
      <c r="I29" s="114">
        <v>20020200.625909999</v>
      </c>
      <c r="J29" s="114">
        <v>19115491.671380002</v>
      </c>
      <c r="K29" s="114">
        <v>20663154.165750001</v>
      </c>
      <c r="L29" s="114">
        <v>19252757.91776</v>
      </c>
    </row>
    <row r="30" spans="1:12" s="16" customFormat="1" ht="15" customHeight="1">
      <c r="A30" s="148" t="s">
        <v>593</v>
      </c>
      <c r="B30" s="114">
        <v>4971037.3986899992</v>
      </c>
      <c r="C30" s="114">
        <v>4841910.0318599995</v>
      </c>
      <c r="D30" s="114">
        <v>4829224.9709899994</v>
      </c>
      <c r="E30" s="114">
        <v>4887719.4081600001</v>
      </c>
      <c r="F30" s="114">
        <v>4322382.0971099995</v>
      </c>
      <c r="G30" s="114">
        <v>4216960.6234799996</v>
      </c>
      <c r="H30" s="114">
        <v>4270255.2561599994</v>
      </c>
      <c r="I30" s="114">
        <v>5619712.8060600003</v>
      </c>
      <c r="J30" s="114">
        <v>4637132.7177700009</v>
      </c>
      <c r="K30" s="114">
        <v>5502010.8268100005</v>
      </c>
      <c r="L30" s="114">
        <v>4384564.6792200003</v>
      </c>
    </row>
    <row r="31" spans="1:12" s="16" customFormat="1" ht="15" customHeight="1">
      <c r="A31" s="148" t="s">
        <v>594</v>
      </c>
      <c r="B31" s="114">
        <v>3784398.6896799998</v>
      </c>
      <c r="C31" s="114">
        <v>4147487.21734</v>
      </c>
      <c r="D31" s="114">
        <v>4153315.5141799999</v>
      </c>
      <c r="E31" s="114">
        <v>4449819.9074799996</v>
      </c>
      <c r="F31" s="114">
        <v>4370201.3192499997</v>
      </c>
      <c r="G31" s="114">
        <v>4409240.35384</v>
      </c>
      <c r="H31" s="114">
        <v>4587027.6791199995</v>
      </c>
      <c r="I31" s="114">
        <v>4823409.9028400006</v>
      </c>
      <c r="J31" s="114">
        <v>4887467.0280900002</v>
      </c>
      <c r="K31" s="114">
        <v>4809542.6323000006</v>
      </c>
      <c r="L31" s="114">
        <v>4417785.2638100004</v>
      </c>
    </row>
    <row r="32" spans="1:12" s="16" customFormat="1" ht="15" customHeight="1">
      <c r="A32" s="148" t="s">
        <v>595</v>
      </c>
      <c r="B32" s="114">
        <v>134652.00477999999</v>
      </c>
      <c r="C32" s="114">
        <v>76871.46693000001</v>
      </c>
      <c r="D32" s="114">
        <v>50635.889619999994</v>
      </c>
      <c r="E32" s="114">
        <v>40098.445100000004</v>
      </c>
      <c r="F32" s="114">
        <v>20948.543010000001</v>
      </c>
      <c r="G32" s="114">
        <v>11113.01742</v>
      </c>
      <c r="H32" s="114">
        <v>8165.6017999999995</v>
      </c>
      <c r="I32" s="114">
        <v>2888.35043</v>
      </c>
      <c r="J32" s="114">
        <v>2644.7219799999998</v>
      </c>
      <c r="K32" s="114">
        <v>2595.4790499999999</v>
      </c>
      <c r="L32" s="114">
        <v>2455.2521499999998</v>
      </c>
    </row>
    <row r="33" spans="1:12" s="16" customFormat="1" ht="15" customHeight="1">
      <c r="A33" s="148" t="s">
        <v>596</v>
      </c>
      <c r="B33" s="114">
        <v>754427.74537000002</v>
      </c>
      <c r="C33" s="114">
        <v>597765.19889999996</v>
      </c>
      <c r="D33" s="114">
        <v>802809.03274000005</v>
      </c>
      <c r="E33" s="114">
        <v>1004436.4792300001</v>
      </c>
      <c r="F33" s="114">
        <v>538166.39422999998</v>
      </c>
      <c r="G33" s="114">
        <v>432706.35700999998</v>
      </c>
      <c r="H33" s="114">
        <v>364013.72017000004</v>
      </c>
      <c r="I33" s="114">
        <v>315908.04018000001</v>
      </c>
      <c r="J33" s="114">
        <v>289351.54811000003</v>
      </c>
      <c r="K33" s="114">
        <v>335056.08117999998</v>
      </c>
      <c r="L33" s="114">
        <v>342703.35298999998</v>
      </c>
    </row>
    <row r="34" spans="1:12" s="16" customFormat="1" ht="15" customHeight="1">
      <c r="A34" s="148" t="s">
        <v>597</v>
      </c>
      <c r="B34" s="114">
        <v>3064003.84687</v>
      </c>
      <c r="C34" s="114">
        <v>3501373.0828400003</v>
      </c>
      <c r="D34" s="114">
        <v>4425918.5766199995</v>
      </c>
      <c r="E34" s="114">
        <v>5930757.2032700004</v>
      </c>
      <c r="F34" s="114">
        <v>7325846.1773300003</v>
      </c>
      <c r="G34" s="114">
        <v>8234781.7001700001</v>
      </c>
      <c r="H34" s="114">
        <v>8734941.2097000014</v>
      </c>
      <c r="I34" s="114">
        <v>7851183.6554899998</v>
      </c>
      <c r="J34" s="114">
        <v>7831296.6266299998</v>
      </c>
      <c r="K34" s="114">
        <v>8397891.7608800009</v>
      </c>
      <c r="L34" s="114">
        <v>8415587.4003400002</v>
      </c>
    </row>
    <row r="35" spans="1:12" s="16" customFormat="1" ht="15" customHeight="1">
      <c r="A35" s="148" t="s">
        <v>598</v>
      </c>
      <c r="B35" s="114">
        <v>264506.61946000002</v>
      </c>
      <c r="C35" s="114">
        <v>354927.67548999999</v>
      </c>
      <c r="D35" s="114">
        <v>473981.71250999998</v>
      </c>
      <c r="E35" s="114">
        <v>594023.18186000001</v>
      </c>
      <c r="F35" s="114">
        <v>807952.84802000003</v>
      </c>
      <c r="G35" s="114">
        <v>1022239.66885</v>
      </c>
      <c r="H35" s="114">
        <v>1251732.95016</v>
      </c>
      <c r="I35" s="114">
        <v>1407097.8709100001</v>
      </c>
      <c r="J35" s="114">
        <v>1467599.0288</v>
      </c>
      <c r="K35" s="114">
        <v>1616057.3855300001</v>
      </c>
      <c r="L35" s="114">
        <v>1689661.9692500001</v>
      </c>
    </row>
    <row r="36" spans="1:12" s="16" customFormat="1" ht="15" customHeight="1">
      <c r="A36" s="147" t="s">
        <v>599</v>
      </c>
      <c r="B36" s="114">
        <v>9046.2826700000005</v>
      </c>
      <c r="C36" s="114">
        <v>9544.6768200000006</v>
      </c>
      <c r="D36" s="114">
        <v>3383.8609799999999</v>
      </c>
      <c r="E36" s="114">
        <v>2616.4835800000001</v>
      </c>
      <c r="F36" s="114">
        <v>19308.52332</v>
      </c>
      <c r="G36" s="114">
        <v>7819.3300399999998</v>
      </c>
      <c r="H36" s="114">
        <v>6909.5365000000002</v>
      </c>
      <c r="I36" s="114">
        <v>6162.2907599999999</v>
      </c>
      <c r="J36" s="114">
        <v>10065.89825</v>
      </c>
      <c r="K36" s="114">
        <v>18622.141929999998</v>
      </c>
      <c r="L36" s="114">
        <v>28570.319950000001</v>
      </c>
    </row>
    <row r="37" spans="1:12" s="16" customFormat="1" ht="15" customHeight="1">
      <c r="A37" s="147" t="s">
        <v>600</v>
      </c>
      <c r="B37" s="114">
        <v>373840.73499000003</v>
      </c>
      <c r="C37" s="114">
        <v>275130.71258999995</v>
      </c>
      <c r="D37" s="114">
        <v>318857.25923000003</v>
      </c>
      <c r="E37" s="114">
        <v>895201.32322000002</v>
      </c>
      <c r="F37" s="114">
        <v>970832.77116999996</v>
      </c>
      <c r="G37" s="114">
        <v>2061393.1282800001</v>
      </c>
      <c r="H37" s="114">
        <v>4312573.1485000001</v>
      </c>
      <c r="I37" s="114">
        <v>4103743.2418400003</v>
      </c>
      <c r="J37" s="114">
        <v>4073734.1465400001</v>
      </c>
      <c r="K37" s="114">
        <v>3614699.3913099999</v>
      </c>
      <c r="L37" s="114">
        <v>3736167.3699599998</v>
      </c>
    </row>
    <row r="38" spans="1:12" s="16" customFormat="1" ht="15" customHeight="1">
      <c r="A38" s="147" t="s">
        <v>601</v>
      </c>
      <c r="B38" s="114">
        <v>475589.85751</v>
      </c>
      <c r="C38" s="114">
        <v>452361.37367</v>
      </c>
      <c r="D38" s="114">
        <v>407950.45854000002</v>
      </c>
      <c r="E38" s="114">
        <v>452939.53547</v>
      </c>
      <c r="F38" s="114">
        <v>395299.56492000003</v>
      </c>
      <c r="G38" s="114">
        <v>393596.23975999997</v>
      </c>
      <c r="H38" s="114">
        <v>366737.57941000001</v>
      </c>
      <c r="I38" s="114">
        <v>468777.63893000002</v>
      </c>
      <c r="J38" s="114">
        <v>554903.71697000007</v>
      </c>
      <c r="K38" s="114">
        <v>397685.40075999999</v>
      </c>
      <c r="L38" s="114">
        <v>494841.28380999999</v>
      </c>
    </row>
    <row r="39" spans="1:12" s="16" customFormat="1" ht="15" customHeight="1">
      <c r="A39" s="147" t="s">
        <v>275</v>
      </c>
      <c r="B39" s="114">
        <v>332293.09347000002</v>
      </c>
      <c r="C39" s="114">
        <v>260989.92038999998</v>
      </c>
      <c r="D39" s="114">
        <v>269257.73670000001</v>
      </c>
      <c r="E39" s="114">
        <v>290106.10446</v>
      </c>
      <c r="F39" s="114">
        <v>320341.11418000003</v>
      </c>
      <c r="G39" s="114">
        <v>331624.64647000004</v>
      </c>
      <c r="H39" s="114">
        <v>344929.99894000002</v>
      </c>
      <c r="I39" s="114">
        <v>364819.54450999998</v>
      </c>
      <c r="J39" s="114">
        <v>362677.54638000001</v>
      </c>
      <c r="K39" s="114">
        <v>375741.52597000002</v>
      </c>
      <c r="L39" s="114">
        <v>418050.14874000003</v>
      </c>
    </row>
    <row r="40" spans="1:12" s="16" customFormat="1" ht="15" customHeight="1">
      <c r="A40" s="147" t="s">
        <v>281</v>
      </c>
      <c r="B40" s="114">
        <v>0</v>
      </c>
      <c r="C40" s="114">
        <v>0</v>
      </c>
      <c r="D40" s="114">
        <v>0</v>
      </c>
      <c r="E40" s="114">
        <v>0</v>
      </c>
      <c r="F40" s="114">
        <v>0</v>
      </c>
      <c r="G40" s="114">
        <v>0</v>
      </c>
      <c r="H40" s="114">
        <v>0</v>
      </c>
      <c r="I40" s="114">
        <v>0</v>
      </c>
      <c r="J40" s="114">
        <v>0</v>
      </c>
      <c r="K40" s="114">
        <v>0</v>
      </c>
      <c r="L40" s="114">
        <v>0</v>
      </c>
    </row>
    <row r="41" spans="1:12" s="16" customFormat="1" ht="15" customHeight="1">
      <c r="A41" s="147" t="s">
        <v>602</v>
      </c>
      <c r="B41" s="114">
        <v>137240.59748</v>
      </c>
      <c r="C41" s="114">
        <v>277511.01363</v>
      </c>
      <c r="D41" s="114">
        <v>461453.51266000001</v>
      </c>
      <c r="E41" s="114">
        <v>421256.34602999996</v>
      </c>
      <c r="F41" s="114">
        <v>416550.33919999999</v>
      </c>
      <c r="G41" s="114">
        <v>354300.55356000003</v>
      </c>
      <c r="H41" s="114">
        <v>292028.66761</v>
      </c>
      <c r="I41" s="114">
        <v>217803.72344</v>
      </c>
      <c r="J41" s="114">
        <v>216455.33418999999</v>
      </c>
      <c r="K41" s="114">
        <v>154959.74461000002</v>
      </c>
      <c r="L41" s="114">
        <v>272962.40713999997</v>
      </c>
    </row>
    <row r="42" spans="1:12" s="17" customFormat="1" ht="15" customHeight="1" thickBot="1">
      <c r="A42" s="147" t="s">
        <v>453</v>
      </c>
      <c r="B42" s="114">
        <v>499124.94163000002</v>
      </c>
      <c r="C42" s="114">
        <v>174255.24528</v>
      </c>
      <c r="D42" s="114">
        <v>176239.08236</v>
      </c>
      <c r="E42" s="114">
        <v>230180.96268</v>
      </c>
      <c r="F42" s="114">
        <v>275086.49518000003</v>
      </c>
      <c r="G42" s="114">
        <v>495210.44533999998</v>
      </c>
      <c r="H42" s="114">
        <v>540998.96999000001</v>
      </c>
      <c r="I42" s="114">
        <v>538040.53437000001</v>
      </c>
      <c r="J42" s="114">
        <v>467060.96023000003</v>
      </c>
      <c r="K42" s="114">
        <v>534512.65849000006</v>
      </c>
      <c r="L42" s="114">
        <v>871174.38424000004</v>
      </c>
    </row>
    <row r="43" spans="1:12" ht="15" customHeight="1" thickTop="1" thickBot="1">
      <c r="A43" s="392" t="s">
        <v>603</v>
      </c>
      <c r="B43" s="393">
        <v>1549524.2543900001</v>
      </c>
      <c r="C43" s="393">
        <v>1742180.27994</v>
      </c>
      <c r="D43" s="393">
        <v>1967360.97382</v>
      </c>
      <c r="E43" s="393">
        <v>1492786.6581199998</v>
      </c>
      <c r="F43" s="393">
        <v>1590499.3546300002</v>
      </c>
      <c r="G43" s="393">
        <v>1700689.37442</v>
      </c>
      <c r="H43" s="393">
        <v>1664426.18725</v>
      </c>
      <c r="I43" s="393">
        <v>1834197.92936</v>
      </c>
      <c r="J43" s="393">
        <v>1789570.42506</v>
      </c>
      <c r="K43" s="393">
        <v>1952945.2532599999</v>
      </c>
      <c r="L43" s="393">
        <v>1875682.6316600002</v>
      </c>
    </row>
    <row r="44" spans="1:12" s="16" customFormat="1" ht="15" customHeight="1" thickTop="1">
      <c r="A44" s="147" t="s">
        <v>296</v>
      </c>
      <c r="B44" s="114">
        <v>1092785.45</v>
      </c>
      <c r="C44" s="114">
        <v>1215536.92</v>
      </c>
      <c r="D44" s="114">
        <v>1398246.65</v>
      </c>
      <c r="E44" s="114">
        <v>886747.63</v>
      </c>
      <c r="F44" s="114">
        <v>1031563.66</v>
      </c>
      <c r="G44" s="114">
        <v>1142109.1599999999</v>
      </c>
      <c r="H44" s="114">
        <v>1222539.58</v>
      </c>
      <c r="I44" s="114">
        <v>1292281.55</v>
      </c>
      <c r="J44" s="114">
        <v>1313510.3899999999</v>
      </c>
      <c r="K44" s="114">
        <v>1376350</v>
      </c>
      <c r="L44" s="114">
        <v>1376350</v>
      </c>
    </row>
    <row r="45" spans="1:12" s="16" customFormat="1" ht="15" customHeight="1">
      <c r="A45" s="147" t="s">
        <v>300</v>
      </c>
      <c r="B45" s="114">
        <v>0</v>
      </c>
      <c r="C45" s="114">
        <v>0</v>
      </c>
      <c r="D45" s="114">
        <v>0</v>
      </c>
      <c r="E45" s="114">
        <v>5.11531</v>
      </c>
      <c r="F45" s="114">
        <v>9.0220300000000009</v>
      </c>
      <c r="G45" s="114">
        <v>14.63209</v>
      </c>
      <c r="H45" s="114">
        <v>14.632149999999999</v>
      </c>
      <c r="I45" s="114">
        <v>12592.15221</v>
      </c>
      <c r="J45" s="114">
        <v>8.0822099999999999</v>
      </c>
      <c r="K45" s="114">
        <v>14.472239999999999</v>
      </c>
      <c r="L45" s="114">
        <v>14.472239999999999</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164473.39504</v>
      </c>
      <c r="C47" s="114">
        <v>193699.93790000002</v>
      </c>
      <c r="D47" s="114">
        <v>226994.28736000002</v>
      </c>
      <c r="E47" s="114">
        <v>261206.29100999999</v>
      </c>
      <c r="F47" s="114">
        <v>295696.71762000001</v>
      </c>
      <c r="G47" s="114">
        <v>322025.18414999999</v>
      </c>
      <c r="H47" s="114">
        <v>350403.34724999999</v>
      </c>
      <c r="I47" s="114">
        <v>359552.48504</v>
      </c>
      <c r="J47" s="114">
        <v>376531.97389999998</v>
      </c>
      <c r="K47" s="114">
        <v>376531.97389999998</v>
      </c>
      <c r="L47" s="114">
        <v>429716.35360000003</v>
      </c>
    </row>
    <row r="48" spans="1:12" s="16" customFormat="1" ht="15" customHeight="1">
      <c r="A48" s="147" t="s">
        <v>310</v>
      </c>
      <c r="B48" s="114">
        <v>292265.40935000003</v>
      </c>
      <c r="C48" s="114">
        <v>332943.42204000003</v>
      </c>
      <c r="D48" s="114">
        <v>342120.03645999997</v>
      </c>
      <c r="E48" s="114">
        <v>344827.62180000002</v>
      </c>
      <c r="F48" s="114">
        <v>263229.95497999998</v>
      </c>
      <c r="G48" s="114">
        <v>236540.39818000002</v>
      </c>
      <c r="H48" s="114">
        <v>91468.62784999999</v>
      </c>
      <c r="I48" s="114">
        <v>169771.74211000002</v>
      </c>
      <c r="J48" s="114">
        <v>99519.978950000004</v>
      </c>
      <c r="K48" s="114">
        <v>200048.80712000001</v>
      </c>
      <c r="L48" s="114">
        <v>69601.805819999994</v>
      </c>
    </row>
    <row r="49" spans="1:12" s="16" customFormat="1" ht="15" customHeight="1">
      <c r="A49" s="148" t="s">
        <v>605</v>
      </c>
      <c r="B49" s="114">
        <v>0</v>
      </c>
      <c r="C49" s="114">
        <v>0</v>
      </c>
      <c r="D49" s="114">
        <v>0</v>
      </c>
      <c r="E49" s="114">
        <v>0</v>
      </c>
      <c r="F49" s="114">
        <v>0</v>
      </c>
      <c r="G49" s="114">
        <v>0</v>
      </c>
      <c r="H49" s="114">
        <v>0</v>
      </c>
      <c r="I49" s="114">
        <v>0</v>
      </c>
      <c r="J49" s="114">
        <v>62846.000030000003</v>
      </c>
      <c r="K49" s="114">
        <v>0</v>
      </c>
      <c r="L49" s="114">
        <v>50841</v>
      </c>
    </row>
    <row r="50" spans="1:12" s="17" customFormat="1" ht="15" customHeight="1" thickBot="1">
      <c r="A50" s="148" t="s">
        <v>606</v>
      </c>
      <c r="B50" s="114">
        <v>292265.40935000003</v>
      </c>
      <c r="C50" s="114">
        <v>332943.42204000003</v>
      </c>
      <c r="D50" s="114">
        <v>342120.03645999997</v>
      </c>
      <c r="E50" s="114">
        <v>344827.62180000002</v>
      </c>
      <c r="F50" s="114">
        <v>263229.95497999998</v>
      </c>
      <c r="G50" s="114">
        <v>236540.39818000002</v>
      </c>
      <c r="H50" s="114">
        <v>91468.62784999999</v>
      </c>
      <c r="I50" s="114">
        <v>169771.74211000002</v>
      </c>
      <c r="J50" s="114">
        <v>36673.978920000001</v>
      </c>
      <c r="K50" s="114">
        <v>200048.80712000001</v>
      </c>
      <c r="L50" s="114">
        <v>18760.805820000001</v>
      </c>
    </row>
    <row r="51" spans="1:12" ht="15" customHeight="1" thickTop="1" thickBot="1">
      <c r="A51" s="392" t="s">
        <v>607</v>
      </c>
      <c r="B51" s="393">
        <v>16349686.066989999</v>
      </c>
      <c r="C51" s="393">
        <v>16712307.895680001</v>
      </c>
      <c r="D51" s="393">
        <v>18340388.580949999</v>
      </c>
      <c r="E51" s="393">
        <v>20691942.038660001</v>
      </c>
      <c r="F51" s="393">
        <v>21373415.541549999</v>
      </c>
      <c r="G51" s="393">
        <v>23671675.438639998</v>
      </c>
      <c r="H51" s="393">
        <v>26744740.505310003</v>
      </c>
      <c r="I51" s="393">
        <v>27553745.529119998</v>
      </c>
      <c r="J51" s="393">
        <v>26589959.699000001</v>
      </c>
      <c r="K51" s="393">
        <v>27712320.282080002</v>
      </c>
      <c r="L51" s="393">
        <v>26950206.463259999</v>
      </c>
    </row>
    <row r="52" spans="1:12" s="16" customFormat="1" ht="15" customHeight="1" thickTop="1">
      <c r="A52" s="113" t="s">
        <v>608</v>
      </c>
      <c r="B52" s="114">
        <v>4563916.48587</v>
      </c>
      <c r="C52" s="114">
        <v>5873857.4799600001</v>
      </c>
      <c r="D52" s="114">
        <v>7111593.8951599998</v>
      </c>
      <c r="E52" s="114">
        <v>6938425.0796000008</v>
      </c>
      <c r="F52" s="114">
        <v>6684108.59088</v>
      </c>
      <c r="G52" s="114">
        <v>6548528.2970600007</v>
      </c>
      <c r="H52" s="114">
        <v>5624756.8659199998</v>
      </c>
      <c r="I52" s="114">
        <v>5409835.8529099999</v>
      </c>
      <c r="J52" s="114">
        <v>5317244.9046400003</v>
      </c>
      <c r="K52" s="114">
        <v>6135911.4183599995</v>
      </c>
      <c r="L52" s="114">
        <v>5360134.6153000006</v>
      </c>
    </row>
    <row r="53" spans="1:12" s="17" customFormat="1" ht="15" customHeight="1">
      <c r="A53" s="148" t="s">
        <v>609</v>
      </c>
      <c r="B53" s="114">
        <v>291493.19162</v>
      </c>
      <c r="C53" s="114">
        <v>296322.07329999999</v>
      </c>
      <c r="D53" s="114">
        <v>275081.24857</v>
      </c>
      <c r="E53" s="114">
        <v>228968.47469999999</v>
      </c>
      <c r="F53" s="114">
        <v>367028.74558999995</v>
      </c>
      <c r="G53" s="114">
        <v>229717.58056</v>
      </c>
      <c r="H53" s="114">
        <v>252737.75634999998</v>
      </c>
      <c r="I53" s="114">
        <v>410274.28525000002</v>
      </c>
      <c r="J53" s="114">
        <v>232875.75425999999</v>
      </c>
      <c r="K53" s="114">
        <v>855643.22502000001</v>
      </c>
      <c r="L53" s="114">
        <v>607353.00774000003</v>
      </c>
    </row>
    <row r="54" spans="1:12" s="17" customFormat="1" ht="15" customHeight="1">
      <c r="A54" s="148" t="s">
        <v>610</v>
      </c>
      <c r="B54" s="114">
        <v>4087653.9325000001</v>
      </c>
      <c r="C54" s="114">
        <v>5334435.1212999998</v>
      </c>
      <c r="D54" s="114">
        <v>6572848.7295699995</v>
      </c>
      <c r="E54" s="114">
        <v>6422221.0214999998</v>
      </c>
      <c r="F54" s="114">
        <v>6032896.6224699998</v>
      </c>
      <c r="G54" s="114">
        <v>6004642.9879099997</v>
      </c>
      <c r="H54" s="114">
        <v>5089650.8974299999</v>
      </c>
      <c r="I54" s="114">
        <v>4734885.3952700002</v>
      </c>
      <c r="J54" s="114">
        <v>4801681.2116800006</v>
      </c>
      <c r="K54" s="114">
        <v>5011100.4758900004</v>
      </c>
      <c r="L54" s="114">
        <v>4485207.1224699998</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181557.95600999999</v>
      </c>
      <c r="C56" s="114">
        <v>240757.28536000001</v>
      </c>
      <c r="D56" s="114">
        <v>261458.11702000001</v>
      </c>
      <c r="E56" s="114">
        <v>285029.78339999996</v>
      </c>
      <c r="F56" s="114">
        <v>281353.01882</v>
      </c>
      <c r="G56" s="114">
        <v>311670.37239999999</v>
      </c>
      <c r="H56" s="114">
        <v>279870.85595</v>
      </c>
      <c r="I56" s="114">
        <v>262178.8162</v>
      </c>
      <c r="J56" s="114">
        <v>280190.58250999998</v>
      </c>
      <c r="K56" s="114">
        <v>266670.36125999998</v>
      </c>
      <c r="L56" s="114">
        <v>265077.12890000001</v>
      </c>
    </row>
    <row r="57" spans="1:12" s="17" customFormat="1" ht="15" customHeight="1">
      <c r="A57" s="148" t="s">
        <v>613</v>
      </c>
      <c r="B57" s="114">
        <v>3211.4057400000002</v>
      </c>
      <c r="C57" s="114">
        <v>2343</v>
      </c>
      <c r="D57" s="114">
        <v>2205.8000000000002</v>
      </c>
      <c r="E57" s="114">
        <v>2205.8000000000002</v>
      </c>
      <c r="F57" s="114">
        <v>2830.2040000000002</v>
      </c>
      <c r="G57" s="114">
        <v>2497.35619</v>
      </c>
      <c r="H57" s="114">
        <v>2497.35619</v>
      </c>
      <c r="I57" s="114">
        <v>2497.35619</v>
      </c>
      <c r="J57" s="114">
        <v>2497.35619</v>
      </c>
      <c r="K57" s="114">
        <v>2497.35619</v>
      </c>
      <c r="L57" s="114">
        <v>2497.35619</v>
      </c>
    </row>
    <row r="58" spans="1:12" s="17" customFormat="1" ht="15" customHeight="1">
      <c r="A58" s="147" t="s">
        <v>614</v>
      </c>
      <c r="B58" s="114">
        <v>25031708.243970003</v>
      </c>
      <c r="C58" s="114">
        <v>29176464.44658</v>
      </c>
      <c r="D58" s="114">
        <v>31585259.347890001</v>
      </c>
      <c r="E58" s="114">
        <v>35425114.255819999</v>
      </c>
      <c r="F58" s="114">
        <v>38300975.375390001</v>
      </c>
      <c r="G58" s="114">
        <v>39776295.291440003</v>
      </c>
      <c r="H58" s="114">
        <v>40263706.343400002</v>
      </c>
      <c r="I58" s="114">
        <v>39167411.650710002</v>
      </c>
      <c r="J58" s="114">
        <v>39244872.41911</v>
      </c>
      <c r="K58" s="114">
        <v>40471583.266869999</v>
      </c>
      <c r="L58" s="114">
        <v>40635140.196779996</v>
      </c>
    </row>
    <row r="59" spans="1:12">
      <c r="A59" s="394" t="s">
        <v>615</v>
      </c>
      <c r="B59" s="395">
        <v>767653.15595000004</v>
      </c>
      <c r="C59" s="395">
        <v>869269.87112999998</v>
      </c>
      <c r="D59" s="395">
        <v>980144.69975000003</v>
      </c>
      <c r="E59" s="395">
        <v>1100959.4400200001</v>
      </c>
      <c r="F59" s="395">
        <v>1295808.01406</v>
      </c>
      <c r="G59" s="395">
        <v>1397372.96095</v>
      </c>
      <c r="H59" s="395">
        <v>1349359.10433</v>
      </c>
      <c r="I59" s="395">
        <v>1346803.9902599999</v>
      </c>
      <c r="J59" s="395">
        <v>319910.20017999999</v>
      </c>
      <c r="K59" s="395">
        <v>1338567.9164200001</v>
      </c>
      <c r="L59" s="395">
        <v>338685.65067</v>
      </c>
    </row>
    <row r="60" spans="1:12" ht="15" customHeight="1">
      <c r="A60" s="148" t="s">
        <v>616</v>
      </c>
      <c r="B60" s="114">
        <v>-115988.05849</v>
      </c>
      <c r="C60" s="114">
        <v>-140305.88333000001</v>
      </c>
      <c r="D60" s="114">
        <v>-173132.27812999999</v>
      </c>
      <c r="E60" s="114">
        <v>-225209.48851</v>
      </c>
      <c r="F60" s="114">
        <v>-312359.32685000001</v>
      </c>
      <c r="G60" s="114">
        <v>-391336.87524000002</v>
      </c>
      <c r="H60" s="114">
        <v>-451159.27045999997</v>
      </c>
      <c r="I60" s="114">
        <v>-441460.64613000001</v>
      </c>
      <c r="J60" s="114">
        <v>-105074.966</v>
      </c>
      <c r="K60" s="114">
        <v>-432265.89944000001</v>
      </c>
      <c r="L60" s="114">
        <v>-114015.12078</v>
      </c>
    </row>
    <row r="61" spans="1:12" ht="15" customHeight="1">
      <c r="A61" s="147" t="s">
        <v>617</v>
      </c>
      <c r="B61" s="114">
        <v>651665.09746000008</v>
      </c>
      <c r="C61" s="114">
        <v>728963.9878</v>
      </c>
      <c r="D61" s="114">
        <v>807012.42162000004</v>
      </c>
      <c r="E61" s="114">
        <v>875749.95151000004</v>
      </c>
      <c r="F61" s="114">
        <v>983448.68721</v>
      </c>
      <c r="G61" s="114">
        <v>1006036.08571</v>
      </c>
      <c r="H61" s="114">
        <v>898199.83386999997</v>
      </c>
      <c r="I61" s="114">
        <v>905343.34412999998</v>
      </c>
      <c r="J61" s="114">
        <v>214835.23418</v>
      </c>
      <c r="K61" s="114">
        <v>906302.01698000007</v>
      </c>
      <c r="L61" s="114">
        <v>224670.52988999998</v>
      </c>
    </row>
    <row r="62" spans="1:12" ht="15" customHeight="1">
      <c r="A62" s="116" t="s">
        <v>618</v>
      </c>
      <c r="B62" s="114">
        <v>512118.39217000001</v>
      </c>
      <c r="C62" s="114">
        <v>517409.98402999999</v>
      </c>
      <c r="D62" s="114">
        <v>833557.29282000009</v>
      </c>
      <c r="E62" s="114">
        <v>898734.44538000005</v>
      </c>
      <c r="F62" s="114">
        <v>609505.77225000004</v>
      </c>
      <c r="G62" s="114">
        <v>645684.12011999998</v>
      </c>
      <c r="H62" s="114">
        <v>521991.50373</v>
      </c>
      <c r="I62" s="114">
        <v>508192.43158999999</v>
      </c>
      <c r="J62" s="114">
        <v>128097.11193000001</v>
      </c>
      <c r="K62" s="114">
        <v>555568.39071000007</v>
      </c>
      <c r="L62" s="114">
        <v>207197.5116</v>
      </c>
    </row>
    <row r="63" spans="1:12" ht="15" customHeight="1">
      <c r="A63" s="148" t="s">
        <v>619</v>
      </c>
      <c r="B63" s="114">
        <v>-69447.055590000004</v>
      </c>
      <c r="C63" s="114">
        <v>-164143.84211000003</v>
      </c>
      <c r="D63" s="114">
        <v>-425690.65331000002</v>
      </c>
      <c r="E63" s="114">
        <v>-469642.28615</v>
      </c>
      <c r="F63" s="114">
        <v>-358550.80456000002</v>
      </c>
      <c r="G63" s="114">
        <v>-382966.19443000003</v>
      </c>
      <c r="H63" s="114">
        <v>-347352.62030000001</v>
      </c>
      <c r="I63" s="114">
        <v>-224529.60926</v>
      </c>
      <c r="J63" s="114">
        <v>-45238.643210000002</v>
      </c>
      <c r="K63" s="114">
        <v>-228792.28225999998</v>
      </c>
      <c r="L63" s="114">
        <v>-107854.95972</v>
      </c>
    </row>
    <row r="64" spans="1:12" ht="15" customHeight="1">
      <c r="A64" s="117" t="s">
        <v>620</v>
      </c>
      <c r="B64" s="114">
        <v>1094336.43404</v>
      </c>
      <c r="C64" s="114">
        <v>1082230.1297200001</v>
      </c>
      <c r="D64" s="114">
        <v>1214879.06113</v>
      </c>
      <c r="E64" s="114">
        <v>1304842.1107399999</v>
      </c>
      <c r="F64" s="114">
        <v>1234403.6549000002</v>
      </c>
      <c r="G64" s="114">
        <v>1268754.0114000002</v>
      </c>
      <c r="H64" s="114">
        <v>1072838.7172999999</v>
      </c>
      <c r="I64" s="114">
        <v>1189006.16646</v>
      </c>
      <c r="J64" s="114">
        <v>297693.70289999997</v>
      </c>
      <c r="K64" s="114">
        <v>1233078.12543</v>
      </c>
      <c r="L64" s="114">
        <v>324013.08176999999</v>
      </c>
    </row>
    <row r="65" spans="1:12" ht="15" customHeight="1">
      <c r="A65" s="116" t="s">
        <v>621</v>
      </c>
      <c r="B65" s="114">
        <v>259569.73796999999</v>
      </c>
      <c r="C65" s="114">
        <v>347393.16204000002</v>
      </c>
      <c r="D65" s="114">
        <v>250962.61183000001</v>
      </c>
      <c r="E65" s="114">
        <v>277893.32831999997</v>
      </c>
      <c r="F65" s="114">
        <v>306725.87611000001</v>
      </c>
      <c r="G65" s="114">
        <v>257711.82754</v>
      </c>
      <c r="H65" s="114">
        <v>183095.53495</v>
      </c>
      <c r="I65" s="114">
        <v>307184.69081</v>
      </c>
      <c r="J65" s="114">
        <v>45040.625749999999</v>
      </c>
      <c r="K65" s="114">
        <v>333595.36714999995</v>
      </c>
      <c r="L65" s="114">
        <v>103931.9192</v>
      </c>
    </row>
    <row r="66" spans="1:12" ht="15" customHeight="1">
      <c r="A66" s="116" t="s">
        <v>622</v>
      </c>
      <c r="B66" s="114">
        <v>-340286.65164</v>
      </c>
      <c r="C66" s="114">
        <v>-376359.43072</v>
      </c>
      <c r="D66" s="114">
        <v>-386467.06650000002</v>
      </c>
      <c r="E66" s="114">
        <v>-444594.84038999997</v>
      </c>
      <c r="F66" s="114">
        <v>-440618.39585000003</v>
      </c>
      <c r="G66" s="114">
        <v>-440794.88635000004</v>
      </c>
      <c r="H66" s="114">
        <v>-414874.89075999998</v>
      </c>
      <c r="I66" s="114">
        <v>-529785.60748000001</v>
      </c>
      <c r="J66" s="114">
        <v>-118651.28148000001</v>
      </c>
      <c r="K66" s="114">
        <v>-571928.02177999995</v>
      </c>
      <c r="L66" s="114">
        <v>-189751.36902000001</v>
      </c>
    </row>
    <row r="67" spans="1:12" ht="15" customHeight="1">
      <c r="A67" s="147" t="s">
        <v>623</v>
      </c>
      <c r="B67" s="114">
        <v>1013619.52037</v>
      </c>
      <c r="C67" s="114">
        <v>1053263.8610399999</v>
      </c>
      <c r="D67" s="114">
        <v>1079374.6064599999</v>
      </c>
      <c r="E67" s="114">
        <v>1138140.59867</v>
      </c>
      <c r="F67" s="114">
        <v>1100511.1351600001</v>
      </c>
      <c r="G67" s="114">
        <v>1085670.9525899999</v>
      </c>
      <c r="H67" s="114">
        <v>841059.36149000004</v>
      </c>
      <c r="I67" s="114">
        <v>966405.24978999991</v>
      </c>
      <c r="J67" s="114">
        <v>224083.04716999998</v>
      </c>
      <c r="K67" s="114">
        <v>994745.47080000001</v>
      </c>
      <c r="L67" s="114">
        <v>238193.63194999998</v>
      </c>
    </row>
    <row r="68" spans="1:12" ht="15" customHeight="1">
      <c r="A68" s="148" t="s">
        <v>624</v>
      </c>
      <c r="B68" s="114">
        <v>-573037.93539</v>
      </c>
      <c r="C68" s="114">
        <v>-625098.30799</v>
      </c>
      <c r="D68" s="114">
        <v>-609881.12514999998</v>
      </c>
      <c r="E68" s="114">
        <v>-673968.76482000004</v>
      </c>
      <c r="F68" s="114">
        <v>-710300.44900999998</v>
      </c>
      <c r="G68" s="114">
        <v>-698058.29019000009</v>
      </c>
      <c r="H68" s="114">
        <v>-702023.01926999993</v>
      </c>
      <c r="I68" s="114">
        <v>-663133.6095599999</v>
      </c>
      <c r="J68" s="114">
        <v>-163179.81702000002</v>
      </c>
      <c r="K68" s="114">
        <v>-674070.69152999995</v>
      </c>
      <c r="L68" s="114">
        <v>-172030.99885</v>
      </c>
    </row>
    <row r="69" spans="1:12" ht="15" customHeight="1">
      <c r="A69" s="117" t="s">
        <v>625</v>
      </c>
      <c r="B69" s="114">
        <v>440581.58498000004</v>
      </c>
      <c r="C69" s="114">
        <v>428165.55304999999</v>
      </c>
      <c r="D69" s="114">
        <v>469493.48131</v>
      </c>
      <c r="E69" s="114">
        <v>464171.83385</v>
      </c>
      <c r="F69" s="114">
        <v>390210.68614999996</v>
      </c>
      <c r="G69" s="114">
        <v>387612.66239999997</v>
      </c>
      <c r="H69" s="114">
        <v>139036.34221999999</v>
      </c>
      <c r="I69" s="114">
        <v>303271.64023000002</v>
      </c>
      <c r="J69" s="114">
        <v>60903.230149999996</v>
      </c>
      <c r="K69" s="114">
        <v>320674.77927</v>
      </c>
      <c r="L69" s="114">
        <v>66162.633100000006</v>
      </c>
    </row>
    <row r="70" spans="1:12" ht="15" customHeight="1">
      <c r="A70" s="117" t="s">
        <v>626</v>
      </c>
      <c r="B70" s="114">
        <v>-31737.322</v>
      </c>
      <c r="C70" s="114">
        <v>-36217.997289999999</v>
      </c>
      <c r="D70" s="114">
        <v>-15504.714550000001</v>
      </c>
      <c r="E70" s="114">
        <v>141390.65537999998</v>
      </c>
      <c r="F70" s="114">
        <v>-17452.12945</v>
      </c>
      <c r="G70" s="114">
        <v>-72428.085139999996</v>
      </c>
      <c r="H70" s="114">
        <v>50227.50546</v>
      </c>
      <c r="I70" s="114">
        <v>-165933.8455</v>
      </c>
      <c r="J70" s="114">
        <v>77457.212480000002</v>
      </c>
      <c r="K70" s="114">
        <v>78386.224189999994</v>
      </c>
      <c r="L70" s="114">
        <v>14278.722109999999</v>
      </c>
    </row>
    <row r="71" spans="1:12" ht="15" customHeight="1">
      <c r="A71" s="115" t="s">
        <v>975</v>
      </c>
      <c r="B71" s="114">
        <v>-32258.49784</v>
      </c>
      <c r="C71" s="114">
        <v>-36218.839220000002</v>
      </c>
      <c r="D71" s="114">
        <v>-15655.014650000001</v>
      </c>
      <c r="E71" s="114">
        <v>141365.23575999998</v>
      </c>
      <c r="F71" s="114">
        <v>-17474.444379999997</v>
      </c>
      <c r="G71" s="114">
        <v>-72444.80273000001</v>
      </c>
      <c r="H71" s="114">
        <v>50218.641179999999</v>
      </c>
      <c r="I71" s="114">
        <v>-165955.84401</v>
      </c>
      <c r="J71" s="114">
        <v>77432.766209999987</v>
      </c>
      <c r="K71" s="114">
        <v>78280.800470000002</v>
      </c>
      <c r="L71" s="114">
        <v>14239.090179999999</v>
      </c>
    </row>
    <row r="72" spans="1:12" ht="15" customHeight="1">
      <c r="A72" s="115" t="s">
        <v>976</v>
      </c>
      <c r="B72" s="114">
        <v>521.17583999999999</v>
      </c>
      <c r="C72" s="114">
        <v>0.84192999999999996</v>
      </c>
      <c r="D72" s="114">
        <v>150.30010000000001</v>
      </c>
      <c r="E72" s="114">
        <v>25.419619999999998</v>
      </c>
      <c r="F72" s="114">
        <v>22.31493</v>
      </c>
      <c r="G72" s="114">
        <v>16.717590000000001</v>
      </c>
      <c r="H72" s="114">
        <v>8.8642800000000008</v>
      </c>
      <c r="I72" s="114">
        <v>21.99851</v>
      </c>
      <c r="J72" s="114">
        <v>24.446270000000002</v>
      </c>
      <c r="K72" s="114">
        <v>105.42372</v>
      </c>
      <c r="L72" s="114">
        <v>39.631929999999997</v>
      </c>
    </row>
    <row r="73" spans="1:12" ht="15" customHeight="1">
      <c r="A73" s="147" t="s">
        <v>627</v>
      </c>
      <c r="B73" s="114">
        <v>32159.979480000002</v>
      </c>
      <c r="C73" s="114">
        <v>36691.652150000002</v>
      </c>
      <c r="D73" s="114">
        <v>15927.499400000001</v>
      </c>
      <c r="E73" s="114">
        <v>-141220.40103000001</v>
      </c>
      <c r="F73" s="114">
        <v>17031.544539999999</v>
      </c>
      <c r="G73" s="114">
        <v>72354.391380000001</v>
      </c>
      <c r="H73" s="114">
        <v>-50396.17037</v>
      </c>
      <c r="I73" s="114">
        <v>165901.99218</v>
      </c>
      <c r="J73" s="114">
        <v>-77358.239060000007</v>
      </c>
      <c r="K73" s="114">
        <v>-78276.647069999992</v>
      </c>
      <c r="L73" s="114">
        <v>-14286.63299</v>
      </c>
    </row>
    <row r="74" spans="1:12" ht="15" customHeight="1">
      <c r="A74" s="147" t="s">
        <v>1287</v>
      </c>
      <c r="B74" s="114">
        <v>32306.281190000002</v>
      </c>
      <c r="C74" s="114">
        <v>36783.726020000002</v>
      </c>
      <c r="D74" s="114">
        <v>16009.44433</v>
      </c>
      <c r="E74" s="114">
        <v>-141147.70997999999</v>
      </c>
      <c r="F74" s="114">
        <v>17094.72207</v>
      </c>
      <c r="G74" s="114">
        <v>72391.26943</v>
      </c>
      <c r="H74" s="114">
        <v>-50378.336459999999</v>
      </c>
      <c r="I74" s="114">
        <v>165909.95506000001</v>
      </c>
      <c r="J74" s="114">
        <v>-77355.835430000006</v>
      </c>
      <c r="K74" s="114">
        <v>-78254.939069999993</v>
      </c>
      <c r="L74" s="114">
        <v>-14276.68809</v>
      </c>
    </row>
    <row r="75" spans="1:12" ht="15" customHeight="1">
      <c r="A75" s="148" t="s">
        <v>432</v>
      </c>
      <c r="B75" s="114">
        <v>-146.30170999999999</v>
      </c>
      <c r="C75" s="114">
        <v>-92.073869999999999</v>
      </c>
      <c r="D75" s="114">
        <v>-81.944929999999999</v>
      </c>
      <c r="E75" s="114">
        <v>-72.691050000000004</v>
      </c>
      <c r="F75" s="114">
        <v>-63.177529999999997</v>
      </c>
      <c r="G75" s="114">
        <v>-36.878050000000002</v>
      </c>
      <c r="H75" s="114">
        <v>-17.833909999999999</v>
      </c>
      <c r="I75" s="114">
        <v>-7.9628800000000002</v>
      </c>
      <c r="J75" s="114">
        <v>-2.4036300000000002</v>
      </c>
      <c r="K75" s="114">
        <v>-21.707999999999998</v>
      </c>
      <c r="L75" s="114">
        <v>-9.9449000000000005</v>
      </c>
    </row>
    <row r="76" spans="1:12" ht="15" customHeight="1">
      <c r="A76" s="147" t="s">
        <v>628</v>
      </c>
      <c r="B76" s="114">
        <v>441004.24245999998</v>
      </c>
      <c r="C76" s="114">
        <v>428639.20791</v>
      </c>
      <c r="D76" s="114">
        <v>469916.26616</v>
      </c>
      <c r="E76" s="114">
        <v>464342.0882</v>
      </c>
      <c r="F76" s="114">
        <v>389790.10123999999</v>
      </c>
      <c r="G76" s="114">
        <v>387538.96863999998</v>
      </c>
      <c r="H76" s="114">
        <v>138867.67731</v>
      </c>
      <c r="I76" s="114">
        <v>303239.78691000002</v>
      </c>
      <c r="J76" s="114">
        <v>61002.203569999998</v>
      </c>
      <c r="K76" s="114">
        <v>320784.35638999997</v>
      </c>
      <c r="L76" s="114">
        <v>66154.722219999996</v>
      </c>
    </row>
    <row r="77" spans="1:12" ht="15" customHeight="1">
      <c r="A77" s="149" t="s">
        <v>966</v>
      </c>
      <c r="B77" s="114">
        <v>227.5033</v>
      </c>
      <c r="C77" s="114">
        <v>87.33032</v>
      </c>
      <c r="D77" s="114">
        <v>-10.434329999999999</v>
      </c>
      <c r="E77" s="114">
        <v>1204.9932200000001</v>
      </c>
      <c r="F77" s="114">
        <v>1135.7741299999998</v>
      </c>
      <c r="G77" s="114">
        <v>1015.65792</v>
      </c>
      <c r="H77" s="114">
        <v>835.68458999999996</v>
      </c>
      <c r="I77" s="114">
        <v>1515.52269</v>
      </c>
      <c r="J77" s="114">
        <v>127.30386</v>
      </c>
      <c r="K77" s="114">
        <v>1026.6486500000001</v>
      </c>
      <c r="L77" s="114">
        <v>111.91855</v>
      </c>
    </row>
    <row r="78" spans="1:12" ht="15" customHeight="1">
      <c r="A78" s="117" t="s">
        <v>629</v>
      </c>
      <c r="B78" s="114">
        <v>441231.74575999996</v>
      </c>
      <c r="C78" s="114">
        <v>428726.53823000001</v>
      </c>
      <c r="D78" s="114">
        <v>469905.83182999998</v>
      </c>
      <c r="E78" s="114">
        <v>465547.08142</v>
      </c>
      <c r="F78" s="114">
        <v>390925.87537000002</v>
      </c>
      <c r="G78" s="114">
        <v>388554.62656</v>
      </c>
      <c r="H78" s="114">
        <v>139703.36190000002</v>
      </c>
      <c r="I78" s="114">
        <v>304755.30960000004</v>
      </c>
      <c r="J78" s="114">
        <v>61129.507429999998</v>
      </c>
      <c r="K78" s="114">
        <v>321811.00504000002</v>
      </c>
      <c r="L78" s="114">
        <v>66266.640769999998</v>
      </c>
    </row>
    <row r="79" spans="1:12" ht="15" customHeight="1">
      <c r="A79" s="116" t="s">
        <v>630</v>
      </c>
      <c r="B79" s="114">
        <v>128.47359</v>
      </c>
      <c r="C79" s="114">
        <v>1904.04881</v>
      </c>
      <c r="D79" s="114">
        <v>1690.02063</v>
      </c>
      <c r="E79" s="114">
        <v>2379.38438</v>
      </c>
      <c r="F79" s="114">
        <v>17809.975569999999</v>
      </c>
      <c r="G79" s="114">
        <v>1884.75162</v>
      </c>
      <c r="H79" s="114">
        <v>-2116.1220499999999</v>
      </c>
      <c r="I79" s="114">
        <v>-7139.9834900000005</v>
      </c>
      <c r="J79" s="114">
        <v>1247.6158899999998</v>
      </c>
      <c r="K79" s="114">
        <v>4242.4460599999993</v>
      </c>
      <c r="L79" s="114">
        <v>-649.90779000000009</v>
      </c>
    </row>
    <row r="80" spans="1:12" ht="15" customHeight="1">
      <c r="A80" s="147" t="s">
        <v>631</v>
      </c>
      <c r="B80" s="114">
        <v>441360.21935000003</v>
      </c>
      <c r="C80" s="114">
        <v>430630.58704000001</v>
      </c>
      <c r="D80" s="114">
        <v>471595.85245999997</v>
      </c>
      <c r="E80" s="114">
        <v>467926.46580000001</v>
      </c>
      <c r="F80" s="114">
        <v>408735.85093999997</v>
      </c>
      <c r="G80" s="114">
        <v>390439.37818</v>
      </c>
      <c r="H80" s="114">
        <v>137587.23984999998</v>
      </c>
      <c r="I80" s="114">
        <v>297615.32611000002</v>
      </c>
      <c r="J80" s="114">
        <v>62377.123319999999</v>
      </c>
      <c r="K80" s="114">
        <v>326053.45110000001</v>
      </c>
      <c r="L80" s="114">
        <v>65616.732980000001</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441360.21935000003</v>
      </c>
      <c r="C82" s="114">
        <v>430630.58704000001</v>
      </c>
      <c r="D82" s="114">
        <v>471595.85245999997</v>
      </c>
      <c r="E82" s="114">
        <v>467926.46580000001</v>
      </c>
      <c r="F82" s="114">
        <v>408735.85093999997</v>
      </c>
      <c r="G82" s="114">
        <v>390439.37818</v>
      </c>
      <c r="H82" s="114">
        <v>137587.23984999998</v>
      </c>
      <c r="I82" s="114">
        <v>297615.32611000002</v>
      </c>
      <c r="J82" s="114">
        <v>62377.123319999999</v>
      </c>
      <c r="K82" s="114">
        <v>326053.45110000001</v>
      </c>
      <c r="L82" s="114">
        <v>65616.732980000001</v>
      </c>
    </row>
    <row r="83" spans="1:12" ht="15" customHeight="1" thickBot="1">
      <c r="A83" s="116" t="s">
        <v>634</v>
      </c>
      <c r="B83" s="114">
        <v>-149094.81</v>
      </c>
      <c r="C83" s="114">
        <v>-97687.164999999994</v>
      </c>
      <c r="D83" s="114">
        <v>-129475.81600000001</v>
      </c>
      <c r="E83" s="114">
        <v>-123098.844</v>
      </c>
      <c r="F83" s="114">
        <v>-145505.89595999999</v>
      </c>
      <c r="G83" s="114">
        <v>-153898.98000000001</v>
      </c>
      <c r="H83" s="114">
        <v>-46118.612000000001</v>
      </c>
      <c r="I83" s="114">
        <v>-127843.584</v>
      </c>
      <c r="J83" s="114">
        <v>-25703.144399999997</v>
      </c>
      <c r="K83" s="114">
        <v>-126004.64398000001</v>
      </c>
      <c r="L83" s="114">
        <v>-46855.927159999999</v>
      </c>
    </row>
    <row r="84" spans="1:12" ht="15" customHeight="1" thickTop="1" thickBot="1">
      <c r="A84" s="392" t="s">
        <v>635</v>
      </c>
      <c r="B84" s="393">
        <v>292265.40935000003</v>
      </c>
      <c r="C84" s="393">
        <v>332943.42204000003</v>
      </c>
      <c r="D84" s="393">
        <v>342120.03645999997</v>
      </c>
      <c r="E84" s="393">
        <v>344827.62180000002</v>
      </c>
      <c r="F84" s="393">
        <v>263229.95497999998</v>
      </c>
      <c r="G84" s="393">
        <v>236540.39818000002</v>
      </c>
      <c r="H84" s="393">
        <v>91468.62784999999</v>
      </c>
      <c r="I84" s="393">
        <v>169771.74211000002</v>
      </c>
      <c r="J84" s="393">
        <v>36673.978920000001</v>
      </c>
      <c r="K84" s="393">
        <v>200048.80712000001</v>
      </c>
      <c r="L84" s="393">
        <v>18760.805820000001</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6" t="s">
        <v>438</v>
      </c>
      <c r="B1" s="726"/>
      <c r="C1" s="726"/>
      <c r="D1" s="726"/>
      <c r="E1" s="726"/>
      <c r="F1" s="726"/>
      <c r="G1" s="726"/>
      <c r="H1" s="726"/>
      <c r="I1" s="726"/>
      <c r="J1" s="726"/>
      <c r="K1" s="726"/>
      <c r="L1" s="726"/>
    </row>
    <row r="2" spans="1:12" ht="15" customHeight="1">
      <c r="A2" s="727" t="s">
        <v>570</v>
      </c>
      <c r="B2" s="727"/>
      <c r="C2" s="727"/>
      <c r="D2" s="727"/>
      <c r="E2" s="727"/>
      <c r="F2" s="727"/>
      <c r="G2" s="727"/>
      <c r="H2" s="727"/>
      <c r="I2" s="727"/>
      <c r="J2" s="727"/>
      <c r="K2" s="727"/>
      <c r="L2" s="727"/>
    </row>
    <row r="3" spans="1:12" ht="15" customHeight="1">
      <c r="A3" s="727" t="s">
        <v>639</v>
      </c>
      <c r="B3" s="727"/>
      <c r="C3" s="727"/>
      <c r="D3" s="727"/>
      <c r="E3" s="727"/>
      <c r="F3" s="727"/>
      <c r="G3" s="727"/>
      <c r="H3" s="727"/>
      <c r="I3" s="727"/>
      <c r="J3" s="727"/>
      <c r="K3" s="727"/>
      <c r="L3" s="727"/>
    </row>
    <row r="4" spans="1:12" ht="30" customHeight="1">
      <c r="A4" s="728" t="s">
        <v>510</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1253</v>
      </c>
      <c r="I6" s="390" t="s">
        <v>1317</v>
      </c>
      <c r="J6" s="390" t="s">
        <v>1480</v>
      </c>
      <c r="K6" s="390" t="s">
        <v>1425</v>
      </c>
      <c r="L6" s="390" t="s">
        <v>1481</v>
      </c>
    </row>
    <row r="7" spans="1:12" ht="15" customHeight="1" thickTop="1" thickBot="1">
      <c r="A7" s="392" t="s">
        <v>578</v>
      </c>
      <c r="B7" s="393">
        <v>12081870.929879999</v>
      </c>
      <c r="C7" s="393">
        <v>14605967.315409999</v>
      </c>
      <c r="D7" s="393">
        <v>16340049.671600001</v>
      </c>
      <c r="E7" s="393">
        <v>19387325.796150003</v>
      </c>
      <c r="F7" s="393">
        <v>20377489.639049999</v>
      </c>
      <c r="G7" s="393">
        <v>21743542.672389999</v>
      </c>
      <c r="H7" s="393">
        <v>23647837.885330003</v>
      </c>
      <c r="I7" s="393">
        <v>23781719.4626</v>
      </c>
      <c r="J7" s="393">
        <v>23607176.999959998</v>
      </c>
      <c r="K7" s="393">
        <v>23008562.845150001</v>
      </c>
      <c r="L7" s="393">
        <v>23843029.01839</v>
      </c>
    </row>
    <row r="8" spans="1:12" s="16" customFormat="1" ht="15" customHeight="1" thickTop="1">
      <c r="A8" s="147" t="s">
        <v>160</v>
      </c>
      <c r="B8" s="114">
        <v>1400379.8483699998</v>
      </c>
      <c r="C8" s="114">
        <v>2593488.8986900002</v>
      </c>
      <c r="D8" s="114">
        <v>2744060.84589</v>
      </c>
      <c r="E8" s="114">
        <v>2712279.5924200001</v>
      </c>
      <c r="F8" s="114">
        <v>2568680.2866199999</v>
      </c>
      <c r="G8" s="114">
        <v>2573121.66065</v>
      </c>
      <c r="H8" s="114">
        <v>3222806.4684000001</v>
      </c>
      <c r="I8" s="114">
        <v>2598411.7140100002</v>
      </c>
      <c r="J8" s="114">
        <v>2531075.2450999999</v>
      </c>
      <c r="K8" s="114">
        <v>2262930.31061</v>
      </c>
      <c r="L8" s="114">
        <v>2149661.0485200002</v>
      </c>
    </row>
    <row r="9" spans="1:12" s="16" customFormat="1" ht="15" customHeight="1">
      <c r="A9" s="147" t="s">
        <v>169</v>
      </c>
      <c r="B9" s="114">
        <v>2591673.2665500003</v>
      </c>
      <c r="C9" s="114">
        <v>2484226.5169099998</v>
      </c>
      <c r="D9" s="114">
        <v>2454838.9117199997</v>
      </c>
      <c r="E9" s="114">
        <v>3070303.0286900001</v>
      </c>
      <c r="F9" s="114">
        <v>2865697.81482</v>
      </c>
      <c r="G9" s="114">
        <v>2616735.2869699998</v>
      </c>
      <c r="H9" s="114">
        <v>2773933.2027399996</v>
      </c>
      <c r="I9" s="114">
        <v>2963274.2723499998</v>
      </c>
      <c r="J9" s="114">
        <v>2842831.83207</v>
      </c>
      <c r="K9" s="114">
        <v>2701003.3840000001</v>
      </c>
      <c r="L9" s="114">
        <v>2687037.77985</v>
      </c>
    </row>
    <row r="10" spans="1:12" s="16" customFormat="1" ht="15" customHeight="1">
      <c r="A10" s="147" t="s">
        <v>178</v>
      </c>
      <c r="B10" s="114">
        <v>7887666.4761399999</v>
      </c>
      <c r="C10" s="114">
        <v>9250498.4815499987</v>
      </c>
      <c r="D10" s="114">
        <v>10938092.64931</v>
      </c>
      <c r="E10" s="114">
        <v>13020362.850120001</v>
      </c>
      <c r="F10" s="114">
        <v>14386380.247540001</v>
      </c>
      <c r="G10" s="114">
        <v>15422137.128219999</v>
      </c>
      <c r="H10" s="114">
        <v>16123497.166440001</v>
      </c>
      <c r="I10" s="114">
        <v>16265512.335959999</v>
      </c>
      <c r="J10" s="114">
        <v>16181147.679920001</v>
      </c>
      <c r="K10" s="114">
        <v>16384498.97027</v>
      </c>
      <c r="L10" s="114">
        <v>16807379.369679999</v>
      </c>
    </row>
    <row r="11" spans="1:12" s="16" customFormat="1" ht="15" customHeight="1">
      <c r="A11" s="148" t="s">
        <v>579</v>
      </c>
      <c r="B11" s="114">
        <v>7934986.4191300003</v>
      </c>
      <c r="C11" s="114">
        <v>9289607.9904200006</v>
      </c>
      <c r="D11" s="114">
        <v>10953889.248370001</v>
      </c>
      <c r="E11" s="114">
        <v>13005962.823180001</v>
      </c>
      <c r="F11" s="114">
        <v>14365670.398399999</v>
      </c>
      <c r="G11" s="114">
        <v>15366387.35605</v>
      </c>
      <c r="H11" s="114">
        <v>15805138.143959999</v>
      </c>
      <c r="I11" s="114">
        <v>15663693.52211</v>
      </c>
      <c r="J11" s="114">
        <v>15434708.12482</v>
      </c>
      <c r="K11" s="114">
        <v>15642301.03686</v>
      </c>
      <c r="L11" s="114">
        <v>16083303.263360001</v>
      </c>
    </row>
    <row r="12" spans="1:12" s="16" customFormat="1" ht="15" customHeight="1">
      <c r="A12" s="148" t="s">
        <v>580</v>
      </c>
      <c r="B12" s="114">
        <v>7886992.3791000005</v>
      </c>
      <c r="C12" s="114">
        <v>9247070.1102099996</v>
      </c>
      <c r="D12" s="114">
        <v>10900081.651690001</v>
      </c>
      <c r="E12" s="114">
        <v>12957598.629139999</v>
      </c>
      <c r="F12" s="114">
        <v>14315287.277479999</v>
      </c>
      <c r="G12" s="114">
        <v>15320219.147440001</v>
      </c>
      <c r="H12" s="114">
        <v>15720650.19324</v>
      </c>
      <c r="I12" s="114">
        <v>11858747.6669</v>
      </c>
      <c r="J12" s="114">
        <v>11835937.274370002</v>
      </c>
      <c r="K12" s="114">
        <v>12612381.221580001</v>
      </c>
      <c r="L12" s="114">
        <v>13180395.990020001</v>
      </c>
    </row>
    <row r="13" spans="1:12" s="16" customFormat="1" ht="15" customHeight="1">
      <c r="A13" s="148" t="s">
        <v>581</v>
      </c>
      <c r="B13" s="114">
        <v>47994.040030000004</v>
      </c>
      <c r="C13" s="114">
        <v>42537.880210000003</v>
      </c>
      <c r="D13" s="114">
        <v>53807.596680000002</v>
      </c>
      <c r="E13" s="114">
        <v>48364.194040000002</v>
      </c>
      <c r="F13" s="114">
        <v>50383.120920000001</v>
      </c>
      <c r="G13" s="114">
        <v>46168.208610000001</v>
      </c>
      <c r="H13" s="114">
        <v>84487.950719999993</v>
      </c>
      <c r="I13" s="114">
        <v>3804945.8552100002</v>
      </c>
      <c r="J13" s="114">
        <v>3598770.8504499998</v>
      </c>
      <c r="K13" s="114">
        <v>3029919.8152800002</v>
      </c>
      <c r="L13" s="114">
        <v>2902907.2733400003</v>
      </c>
    </row>
    <row r="14" spans="1:12" s="16" customFormat="1" ht="15" customHeight="1">
      <c r="A14" s="148" t="s">
        <v>582</v>
      </c>
      <c r="B14" s="114">
        <v>49985.785960000001</v>
      </c>
      <c r="C14" s="114">
        <v>49878.378509999995</v>
      </c>
      <c r="D14" s="114">
        <v>84685.838060000009</v>
      </c>
      <c r="E14" s="114">
        <v>123501.45218000001</v>
      </c>
      <c r="F14" s="114">
        <v>122314.76429000001</v>
      </c>
      <c r="G14" s="114">
        <v>125325.97839</v>
      </c>
      <c r="H14" s="114">
        <v>12834.779849999999</v>
      </c>
      <c r="I14" s="114">
        <v>52211.79335</v>
      </c>
      <c r="J14" s="114">
        <v>205679.39555000002</v>
      </c>
      <c r="K14" s="114">
        <v>256862.57299000002</v>
      </c>
      <c r="L14" s="114">
        <v>245212.36333000002</v>
      </c>
    </row>
    <row r="15" spans="1:12" s="16" customFormat="1" ht="15" customHeight="1">
      <c r="A15" s="148" t="s">
        <v>583</v>
      </c>
      <c r="B15" s="114">
        <v>47965.089359999998</v>
      </c>
      <c r="C15" s="114">
        <v>49260.712350000002</v>
      </c>
      <c r="D15" s="114">
        <v>76584.043680000002</v>
      </c>
      <c r="E15" s="114">
        <v>109224.28329000001</v>
      </c>
      <c r="F15" s="114">
        <v>114707.41697000001</v>
      </c>
      <c r="G15" s="114">
        <v>115198.63893</v>
      </c>
      <c r="H15" s="114">
        <v>9648.0015399999993</v>
      </c>
      <c r="I15" s="114">
        <v>26867.994139999999</v>
      </c>
      <c r="J15" s="114">
        <v>42140.62328</v>
      </c>
      <c r="K15" s="114">
        <v>52919.453750000001</v>
      </c>
      <c r="L15" s="114">
        <v>61901.247499999998</v>
      </c>
    </row>
    <row r="16" spans="1:12" s="16" customFormat="1" ht="15" customHeight="1">
      <c r="A16" s="148" t="s">
        <v>584</v>
      </c>
      <c r="B16" s="114">
        <v>2020.6966</v>
      </c>
      <c r="C16" s="114">
        <v>617.66615999999999</v>
      </c>
      <c r="D16" s="114">
        <v>8101.7943800000003</v>
      </c>
      <c r="E16" s="114">
        <v>14277.168890000001</v>
      </c>
      <c r="F16" s="114">
        <v>7607.3473199999999</v>
      </c>
      <c r="G16" s="114">
        <v>10127.339460000001</v>
      </c>
      <c r="H16" s="114">
        <v>3186.7783100000001</v>
      </c>
      <c r="I16" s="114">
        <v>25343.799210000001</v>
      </c>
      <c r="J16" s="114">
        <v>163538.77227000002</v>
      </c>
      <c r="K16" s="114">
        <v>203943.11924</v>
      </c>
      <c r="L16" s="114">
        <v>183311.11583000002</v>
      </c>
    </row>
    <row r="17" spans="1:12" s="16" customFormat="1" ht="15" customHeight="1">
      <c r="A17" s="148" t="s">
        <v>585</v>
      </c>
      <c r="B17" s="114">
        <v>61283.585149999999</v>
      </c>
      <c r="C17" s="114">
        <v>98862.168799999999</v>
      </c>
      <c r="D17" s="114">
        <v>116961.68326999999</v>
      </c>
      <c r="E17" s="114">
        <v>126953.39704000001</v>
      </c>
      <c r="F17" s="114">
        <v>156240.87693</v>
      </c>
      <c r="G17" s="114">
        <v>150438.03881</v>
      </c>
      <c r="H17" s="114">
        <v>155116.17481</v>
      </c>
      <c r="I17" s="114">
        <v>101481.46484999999</v>
      </c>
      <c r="J17" s="114">
        <v>108876.23726000001</v>
      </c>
      <c r="K17" s="114">
        <v>158648.75096</v>
      </c>
      <c r="L17" s="114">
        <v>170780.19185</v>
      </c>
    </row>
    <row r="18" spans="1:12" s="16" customFormat="1" ht="15" customHeight="1">
      <c r="A18" s="148" t="s">
        <v>586</v>
      </c>
      <c r="B18" s="114">
        <v>54717.54926</v>
      </c>
      <c r="C18" s="114">
        <v>93424.805240000002</v>
      </c>
      <c r="D18" s="114">
        <v>112594.24827</v>
      </c>
      <c r="E18" s="114">
        <v>122748.32994</v>
      </c>
      <c r="F18" s="114">
        <v>152290.29141999999</v>
      </c>
      <c r="G18" s="114">
        <v>147063.72083000001</v>
      </c>
      <c r="H18" s="114">
        <v>150943.47258999999</v>
      </c>
      <c r="I18" s="114">
        <v>99393.158260000011</v>
      </c>
      <c r="J18" s="114">
        <v>88530.55485</v>
      </c>
      <c r="K18" s="114">
        <v>66288.99037</v>
      </c>
      <c r="L18" s="114">
        <v>60432.414479999999</v>
      </c>
    </row>
    <row r="19" spans="1:12" s="16" customFormat="1" ht="15" customHeight="1">
      <c r="A19" s="148" t="s">
        <v>587</v>
      </c>
      <c r="B19" s="114">
        <v>6566.0358900000001</v>
      </c>
      <c r="C19" s="114">
        <v>5437.3635599999998</v>
      </c>
      <c r="D19" s="114">
        <v>4367.4350000000004</v>
      </c>
      <c r="E19" s="114">
        <v>4205.0670999999993</v>
      </c>
      <c r="F19" s="114">
        <v>3950.5855099999999</v>
      </c>
      <c r="G19" s="114">
        <v>3374.3179799999998</v>
      </c>
      <c r="H19" s="114">
        <v>4172.7022200000001</v>
      </c>
      <c r="I19" s="114">
        <v>2088.3065900000001</v>
      </c>
      <c r="J19" s="114">
        <v>20345.682410000001</v>
      </c>
      <c r="K19" s="114">
        <v>92359.760590000005</v>
      </c>
      <c r="L19" s="114">
        <v>110347.77737000001</v>
      </c>
    </row>
    <row r="20" spans="1:12" s="16" customFormat="1" ht="15" customHeight="1">
      <c r="A20" s="148" t="s">
        <v>191</v>
      </c>
      <c r="B20" s="114">
        <v>52659.261760000001</v>
      </c>
      <c r="C20" s="114">
        <v>64232.11937</v>
      </c>
      <c r="D20" s="114">
        <v>74130.365769999989</v>
      </c>
      <c r="E20" s="114">
        <v>96574.820540000001</v>
      </c>
      <c r="F20" s="114">
        <v>101864.14281</v>
      </c>
      <c r="G20" s="114">
        <v>131083.18786999999</v>
      </c>
      <c r="H20" s="114">
        <v>615803.25010000006</v>
      </c>
      <c r="I20" s="114">
        <v>822165.30895000009</v>
      </c>
      <c r="J20" s="114">
        <v>815154.79073999997</v>
      </c>
      <c r="K20" s="114">
        <v>728515.53583000007</v>
      </c>
      <c r="L20" s="114">
        <v>714101.69358000008</v>
      </c>
    </row>
    <row r="21" spans="1:12" s="16" customFormat="1" ht="15" customHeight="1">
      <c r="A21" s="148" t="s">
        <v>588</v>
      </c>
      <c r="B21" s="114">
        <v>-211248.57586000001</v>
      </c>
      <c r="C21" s="114">
        <v>-252082.17555000001</v>
      </c>
      <c r="D21" s="114">
        <v>-291574.48616000003</v>
      </c>
      <c r="E21" s="114">
        <v>-332629.64282000001</v>
      </c>
      <c r="F21" s="114">
        <v>-359709.93488999997</v>
      </c>
      <c r="G21" s="114">
        <v>-351097.43289999996</v>
      </c>
      <c r="H21" s="114">
        <v>-465395.18227999995</v>
      </c>
      <c r="I21" s="114">
        <v>-374039.75330000004</v>
      </c>
      <c r="J21" s="114">
        <v>-383270.86845000001</v>
      </c>
      <c r="K21" s="114">
        <v>-401828.92637</v>
      </c>
      <c r="L21" s="114">
        <v>-406018.14244000003</v>
      </c>
    </row>
    <row r="22" spans="1:12" s="16" customFormat="1" ht="15" customHeight="1">
      <c r="A22" s="147" t="s">
        <v>204</v>
      </c>
      <c r="B22" s="114">
        <v>59527.791789999996</v>
      </c>
      <c r="C22" s="114">
        <v>141760.56016999998</v>
      </c>
      <c r="D22" s="114">
        <v>92423.669040000008</v>
      </c>
      <c r="E22" s="114">
        <v>86843.014459999991</v>
      </c>
      <c r="F22" s="114">
        <v>95075.14675</v>
      </c>
      <c r="G22" s="114">
        <v>89453.633290000012</v>
      </c>
      <c r="H22" s="114">
        <v>166216.00391999999</v>
      </c>
      <c r="I22" s="114">
        <v>162822.69701</v>
      </c>
      <c r="J22" s="114">
        <v>156645.82597000001</v>
      </c>
      <c r="K22" s="114">
        <v>121205.76751000001</v>
      </c>
      <c r="L22" s="114">
        <v>99010.646500000003</v>
      </c>
    </row>
    <row r="23" spans="1:12" s="16" customFormat="1" ht="15" customHeight="1">
      <c r="A23" s="147" t="s">
        <v>210</v>
      </c>
      <c r="B23" s="114">
        <v>2.0000000000000002E-5</v>
      </c>
      <c r="C23" s="114">
        <v>308.94678999999996</v>
      </c>
      <c r="D23" s="114">
        <v>2121.2027699999999</v>
      </c>
      <c r="E23" s="114">
        <v>5859.4836799999994</v>
      </c>
      <c r="F23" s="114">
        <v>9333.16986</v>
      </c>
      <c r="G23" s="114">
        <v>12902.125840000001</v>
      </c>
      <c r="H23" s="114">
        <v>14065.32265</v>
      </c>
      <c r="I23" s="114">
        <v>19268.36623</v>
      </c>
      <c r="J23" s="114">
        <v>19003.625519999998</v>
      </c>
      <c r="K23" s="114">
        <v>26754.751519999998</v>
      </c>
      <c r="L23" s="114">
        <v>29177.457710000002</v>
      </c>
    </row>
    <row r="24" spans="1:12" s="16" customFormat="1" ht="15" customHeight="1">
      <c r="A24" s="147" t="s">
        <v>589</v>
      </c>
      <c r="B24" s="114">
        <v>22712.525460000001</v>
      </c>
      <c r="C24" s="114">
        <v>22745.79149</v>
      </c>
      <c r="D24" s="114">
        <v>25210.522370000002</v>
      </c>
      <c r="E24" s="114">
        <v>340137.88566999999</v>
      </c>
      <c r="F24" s="114">
        <v>211345.37124000001</v>
      </c>
      <c r="G24" s="114">
        <v>856713.01058</v>
      </c>
      <c r="H24" s="114">
        <v>1168023.53357</v>
      </c>
      <c r="I24" s="114">
        <v>1571652.44368</v>
      </c>
      <c r="J24" s="114">
        <v>1680493.4783299998</v>
      </c>
      <c r="K24" s="114">
        <v>1307589.3127599999</v>
      </c>
      <c r="L24" s="114">
        <v>1861178.7857899999</v>
      </c>
    </row>
    <row r="25" spans="1:12" s="16" customFormat="1" ht="15" customHeight="1">
      <c r="A25" s="147" t="s">
        <v>221</v>
      </c>
      <c r="B25" s="114">
        <v>93169.617870000002</v>
      </c>
      <c r="C25" s="114">
        <v>85641.332739999998</v>
      </c>
      <c r="D25" s="114">
        <v>53288.467340000003</v>
      </c>
      <c r="E25" s="114">
        <v>119113.89709</v>
      </c>
      <c r="F25" s="114">
        <v>200469.56889</v>
      </c>
      <c r="G25" s="114">
        <v>138821.50386000003</v>
      </c>
      <c r="H25" s="114">
        <v>139273.68724</v>
      </c>
      <c r="I25" s="114">
        <v>150589.88268000001</v>
      </c>
      <c r="J25" s="114">
        <v>150834.48319999999</v>
      </c>
      <c r="K25" s="114">
        <v>150051.76527</v>
      </c>
      <c r="L25" s="114">
        <v>151104.33147999999</v>
      </c>
    </row>
    <row r="26" spans="1:12" s="16" customFormat="1" ht="15" customHeight="1">
      <c r="A26" s="147" t="s">
        <v>590</v>
      </c>
      <c r="B26" s="114">
        <v>26741.403679999999</v>
      </c>
      <c r="C26" s="114">
        <v>27296.787069999998</v>
      </c>
      <c r="D26" s="114">
        <v>30013.403160000002</v>
      </c>
      <c r="E26" s="114">
        <v>32426.044020000001</v>
      </c>
      <c r="F26" s="114">
        <v>40508.033329999998</v>
      </c>
      <c r="G26" s="114">
        <v>33658.322979999997</v>
      </c>
      <c r="H26" s="114">
        <v>40022.500369999994</v>
      </c>
      <c r="I26" s="114">
        <v>50187.750679999997</v>
      </c>
      <c r="J26" s="114">
        <v>45144.829850000002</v>
      </c>
      <c r="K26" s="114">
        <v>54528.583210000004</v>
      </c>
      <c r="L26" s="114">
        <v>58479.598859999998</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10995304.59829</v>
      </c>
      <c r="C28" s="393">
        <v>13476176.85149</v>
      </c>
      <c r="D28" s="393">
        <v>15104770.424249999</v>
      </c>
      <c r="E28" s="393">
        <v>18071762.654720001</v>
      </c>
      <c r="F28" s="393">
        <v>18976226.57088</v>
      </c>
      <c r="G28" s="393">
        <v>20233465.016929999</v>
      </c>
      <c r="H28" s="393">
        <v>22200073.57956</v>
      </c>
      <c r="I28" s="393">
        <v>22206740.89703</v>
      </c>
      <c r="J28" s="393">
        <v>22022716.438930001</v>
      </c>
      <c r="K28" s="393">
        <v>21346187.81498</v>
      </c>
      <c r="L28" s="393">
        <v>22167873.239740003</v>
      </c>
    </row>
    <row r="29" spans="1:12" s="16" customFormat="1" ht="15" customHeight="1" thickTop="1">
      <c r="A29" s="147" t="s">
        <v>592</v>
      </c>
      <c r="B29" s="114">
        <v>9595714.4068600014</v>
      </c>
      <c r="C29" s="114">
        <v>12240905.093049999</v>
      </c>
      <c r="D29" s="114">
        <v>12799547.70489</v>
      </c>
      <c r="E29" s="114">
        <v>15669677.808809999</v>
      </c>
      <c r="F29" s="114">
        <v>16151923.270749999</v>
      </c>
      <c r="G29" s="114">
        <v>15265523.24777</v>
      </c>
      <c r="H29" s="114">
        <v>16877760.905680001</v>
      </c>
      <c r="I29" s="114">
        <v>17156418.915209997</v>
      </c>
      <c r="J29" s="114">
        <v>17010204.888980001</v>
      </c>
      <c r="K29" s="114">
        <v>17640202.932419997</v>
      </c>
      <c r="L29" s="114">
        <v>17402445.807380002</v>
      </c>
    </row>
    <row r="30" spans="1:12" s="16" customFormat="1" ht="15" customHeight="1">
      <c r="A30" s="148" t="s">
        <v>593</v>
      </c>
      <c r="B30" s="114">
        <v>2837931.6305399998</v>
      </c>
      <c r="C30" s="114">
        <v>3793101.3455599998</v>
      </c>
      <c r="D30" s="114">
        <v>3247358.7558599999</v>
      </c>
      <c r="E30" s="114">
        <v>3652193.0540399998</v>
      </c>
      <c r="F30" s="114">
        <v>3255222.49089</v>
      </c>
      <c r="G30" s="114">
        <v>3003586.4484200003</v>
      </c>
      <c r="H30" s="114">
        <v>3529917.3781599998</v>
      </c>
      <c r="I30" s="114">
        <v>3469877.84565</v>
      </c>
      <c r="J30" s="114">
        <v>3538405.6726500001</v>
      </c>
      <c r="K30" s="114">
        <v>3287254.3687300002</v>
      </c>
      <c r="L30" s="114">
        <v>3561865.5197100001</v>
      </c>
    </row>
    <row r="31" spans="1:12" s="16" customFormat="1" ht="15" customHeight="1">
      <c r="A31" s="148" t="s">
        <v>594</v>
      </c>
      <c r="B31" s="114">
        <v>3045495.7264999999</v>
      </c>
      <c r="C31" s="114">
        <v>3556939.3172600004</v>
      </c>
      <c r="D31" s="114">
        <v>3576268.7871500002</v>
      </c>
      <c r="E31" s="114">
        <v>3827890.8126999997</v>
      </c>
      <c r="F31" s="114">
        <v>4458361.1240200009</v>
      </c>
      <c r="G31" s="114">
        <v>4346949.3152999999</v>
      </c>
      <c r="H31" s="114">
        <v>4696370.3793299999</v>
      </c>
      <c r="I31" s="114">
        <v>5119432.8266199995</v>
      </c>
      <c r="J31" s="114">
        <v>4998366.3657099996</v>
      </c>
      <c r="K31" s="114">
        <v>5260777.9614399998</v>
      </c>
      <c r="L31" s="114">
        <v>4820218.39867</v>
      </c>
    </row>
    <row r="32" spans="1:12" s="16" customFormat="1" ht="15" customHeight="1">
      <c r="A32" s="148" t="s">
        <v>595</v>
      </c>
      <c r="B32" s="114">
        <v>88808.046489999993</v>
      </c>
      <c r="C32" s="114">
        <v>34785.454189999997</v>
      </c>
      <c r="D32" s="114">
        <v>21637.355500000001</v>
      </c>
      <c r="E32" s="114">
        <v>18361.25634</v>
      </c>
      <c r="F32" s="114">
        <v>6826.6130999999996</v>
      </c>
      <c r="G32" s="114">
        <v>4637.5106999999998</v>
      </c>
      <c r="H32" s="114">
        <v>2844.9284300000004</v>
      </c>
      <c r="I32" s="114">
        <v>2476.8326099999999</v>
      </c>
      <c r="J32" s="114">
        <v>2379.81997</v>
      </c>
      <c r="K32" s="114">
        <v>1182.16741</v>
      </c>
      <c r="L32" s="114">
        <v>1200.3396399999999</v>
      </c>
    </row>
    <row r="33" spans="1:12" s="16" customFormat="1" ht="15" customHeight="1">
      <c r="A33" s="148" t="s">
        <v>596</v>
      </c>
      <c r="B33" s="114">
        <v>262915.93943000003</v>
      </c>
      <c r="C33" s="114">
        <v>520662.87589999998</v>
      </c>
      <c r="D33" s="114">
        <v>682068.10499999998</v>
      </c>
      <c r="E33" s="114">
        <v>396811.31868999999</v>
      </c>
      <c r="F33" s="114">
        <v>433142.61255000002</v>
      </c>
      <c r="G33" s="114">
        <v>478012.78674000001</v>
      </c>
      <c r="H33" s="114">
        <v>202567.22810000001</v>
      </c>
      <c r="I33" s="114">
        <v>192490.72038999997</v>
      </c>
      <c r="J33" s="114">
        <v>196012.24369</v>
      </c>
      <c r="K33" s="114">
        <v>232701.39330000003</v>
      </c>
      <c r="L33" s="114">
        <v>244690.99547999998</v>
      </c>
    </row>
    <row r="34" spans="1:12" s="16" customFormat="1" ht="15" customHeight="1">
      <c r="A34" s="148" t="s">
        <v>597</v>
      </c>
      <c r="B34" s="114">
        <v>3199110.3875300004</v>
      </c>
      <c r="C34" s="114">
        <v>4102470.64971</v>
      </c>
      <c r="D34" s="114">
        <v>4958371.9012700003</v>
      </c>
      <c r="E34" s="114">
        <v>7315302.5512299994</v>
      </c>
      <c r="F34" s="114">
        <v>7335001.4088100009</v>
      </c>
      <c r="G34" s="114">
        <v>6670243.5561099993</v>
      </c>
      <c r="H34" s="114">
        <v>7507774.4050900005</v>
      </c>
      <c r="I34" s="114">
        <v>7278847.3019300001</v>
      </c>
      <c r="J34" s="114">
        <v>7152039.2899500001</v>
      </c>
      <c r="K34" s="114">
        <v>7615471.74285</v>
      </c>
      <c r="L34" s="114">
        <v>7497314.7116299998</v>
      </c>
    </row>
    <row r="35" spans="1:12" s="16" customFormat="1" ht="15" customHeight="1">
      <c r="A35" s="148" t="s">
        <v>598</v>
      </c>
      <c r="B35" s="114">
        <v>161452.67637</v>
      </c>
      <c r="C35" s="114">
        <v>232945.45043</v>
      </c>
      <c r="D35" s="114">
        <v>313842.80011000001</v>
      </c>
      <c r="E35" s="114">
        <v>459118.81581</v>
      </c>
      <c r="F35" s="114">
        <v>663369.02138000005</v>
      </c>
      <c r="G35" s="114">
        <v>762093.63049999997</v>
      </c>
      <c r="H35" s="114">
        <v>938286.58657000004</v>
      </c>
      <c r="I35" s="114">
        <v>1093293.3880099999</v>
      </c>
      <c r="J35" s="114">
        <v>1123001.4970100001</v>
      </c>
      <c r="K35" s="114">
        <v>1242815.2986900001</v>
      </c>
      <c r="L35" s="114">
        <v>1277155.84225</v>
      </c>
    </row>
    <row r="36" spans="1:12" s="16" customFormat="1" ht="15" customHeight="1">
      <c r="A36" s="147" t="s">
        <v>599</v>
      </c>
      <c r="B36" s="114">
        <v>609.07143999999994</v>
      </c>
      <c r="C36" s="114">
        <v>1512.91344</v>
      </c>
      <c r="D36" s="114">
        <v>2059.93444</v>
      </c>
      <c r="E36" s="114">
        <v>2186.9641900000001</v>
      </c>
      <c r="F36" s="114">
        <v>1495.39744</v>
      </c>
      <c r="G36" s="114">
        <v>1662.0328999999999</v>
      </c>
      <c r="H36" s="114">
        <v>951.72221999999999</v>
      </c>
      <c r="I36" s="114">
        <v>3263.27394</v>
      </c>
      <c r="J36" s="114">
        <v>4256.5593899999994</v>
      </c>
      <c r="K36" s="114">
        <v>6268.4048300000004</v>
      </c>
      <c r="L36" s="114">
        <v>4441.98416</v>
      </c>
    </row>
    <row r="37" spans="1:12" s="16" customFormat="1" ht="15" customHeight="1">
      <c r="A37" s="147" t="s">
        <v>600</v>
      </c>
      <c r="B37" s="114">
        <v>105539.67512999999</v>
      </c>
      <c r="C37" s="114">
        <v>32623.934949999999</v>
      </c>
      <c r="D37" s="114">
        <v>1043088.78992</v>
      </c>
      <c r="E37" s="114">
        <v>1166487.42609</v>
      </c>
      <c r="F37" s="114">
        <v>1196052.47019</v>
      </c>
      <c r="G37" s="114">
        <v>2286904.09827</v>
      </c>
      <c r="H37" s="114">
        <v>2820614.3906799997</v>
      </c>
      <c r="I37" s="114">
        <v>3097277.2633600002</v>
      </c>
      <c r="J37" s="114">
        <v>2977172.8214199999</v>
      </c>
      <c r="K37" s="114">
        <v>2372693.0185199999</v>
      </c>
      <c r="L37" s="114">
        <v>3374868.7282800004</v>
      </c>
    </row>
    <row r="38" spans="1:12" s="16" customFormat="1" ht="15" customHeight="1">
      <c r="A38" s="147" t="s">
        <v>601</v>
      </c>
      <c r="B38" s="114">
        <v>269795.86748000002</v>
      </c>
      <c r="C38" s="114">
        <v>264105.52532000002</v>
      </c>
      <c r="D38" s="114">
        <v>382648.17638000002</v>
      </c>
      <c r="E38" s="114">
        <v>353119.76981000003</v>
      </c>
      <c r="F38" s="114">
        <v>313120.39324</v>
      </c>
      <c r="G38" s="114">
        <v>347687.73989999999</v>
      </c>
      <c r="H38" s="114">
        <v>379452.60104000004</v>
      </c>
      <c r="I38" s="114">
        <v>408303.66842</v>
      </c>
      <c r="J38" s="114">
        <v>378720.28087999998</v>
      </c>
      <c r="K38" s="114">
        <v>273601.98706000001</v>
      </c>
      <c r="L38" s="114">
        <v>293649.07122000004</v>
      </c>
    </row>
    <row r="39" spans="1:12" s="16" customFormat="1" ht="15" customHeight="1">
      <c r="A39" s="147" t="s">
        <v>275</v>
      </c>
      <c r="B39" s="114">
        <v>171624.72297999999</v>
      </c>
      <c r="C39" s="114">
        <v>184480.59252000001</v>
      </c>
      <c r="D39" s="114">
        <v>170030.28258</v>
      </c>
      <c r="E39" s="114">
        <v>205410.58246000001</v>
      </c>
      <c r="F39" s="114">
        <v>179919.14452999999</v>
      </c>
      <c r="G39" s="114">
        <v>201818.79272999999</v>
      </c>
      <c r="H39" s="114">
        <v>220799.74027000001</v>
      </c>
      <c r="I39" s="114">
        <v>277582.81052999996</v>
      </c>
      <c r="J39" s="114">
        <v>269202.12972000003</v>
      </c>
      <c r="K39" s="114">
        <v>250704.52929000001</v>
      </c>
      <c r="L39" s="114">
        <v>246746.18102000002</v>
      </c>
    </row>
    <row r="40" spans="1:12" s="16" customFormat="1" ht="15" customHeight="1">
      <c r="A40" s="147" t="s">
        <v>281</v>
      </c>
      <c r="B40" s="114">
        <v>0</v>
      </c>
      <c r="C40" s="114">
        <v>0</v>
      </c>
      <c r="D40" s="114">
        <v>0</v>
      </c>
      <c r="E40" s="114">
        <v>0</v>
      </c>
      <c r="F40" s="114">
        <v>0</v>
      </c>
      <c r="G40" s="114">
        <v>0</v>
      </c>
      <c r="H40" s="114">
        <v>0</v>
      </c>
      <c r="I40" s="114">
        <v>0</v>
      </c>
      <c r="J40" s="114">
        <v>0</v>
      </c>
      <c r="K40" s="114">
        <v>0</v>
      </c>
      <c r="L40" s="114">
        <v>0</v>
      </c>
    </row>
    <row r="41" spans="1:12" s="16" customFormat="1" ht="15" customHeight="1">
      <c r="A41" s="147" t="s">
        <v>602</v>
      </c>
      <c r="B41" s="114">
        <v>70729.166670000006</v>
      </c>
      <c r="C41" s="114">
        <v>212873.33937</v>
      </c>
      <c r="D41" s="114">
        <v>210423.83050000001</v>
      </c>
      <c r="E41" s="114">
        <v>210584.63602000001</v>
      </c>
      <c r="F41" s="114">
        <v>210745.44155000002</v>
      </c>
      <c r="G41" s="114">
        <v>210906.24706999998</v>
      </c>
      <c r="H41" s="114">
        <v>312432.54702999996</v>
      </c>
      <c r="I41" s="114">
        <v>312676.68591</v>
      </c>
      <c r="J41" s="114">
        <v>311282.18592000002</v>
      </c>
      <c r="K41" s="114">
        <v>172739.58312999998</v>
      </c>
      <c r="L41" s="114">
        <v>170145.83313999997</v>
      </c>
    </row>
    <row r="42" spans="1:12" s="17" customFormat="1" ht="15" customHeight="1" thickBot="1">
      <c r="A42" s="147" t="s">
        <v>453</v>
      </c>
      <c r="B42" s="114">
        <v>781291.68773000001</v>
      </c>
      <c r="C42" s="114">
        <v>539675.45284000004</v>
      </c>
      <c r="D42" s="114">
        <v>496971.70554</v>
      </c>
      <c r="E42" s="114">
        <v>464295.46733999997</v>
      </c>
      <c r="F42" s="114">
        <v>922970.45317999995</v>
      </c>
      <c r="G42" s="114">
        <v>1918962.8582899999</v>
      </c>
      <c r="H42" s="114">
        <v>1588061.67264</v>
      </c>
      <c r="I42" s="114">
        <v>951218.27966</v>
      </c>
      <c r="J42" s="114">
        <v>1071877.57262</v>
      </c>
      <c r="K42" s="114">
        <v>629977.35973000003</v>
      </c>
      <c r="L42" s="114">
        <v>675575.63454</v>
      </c>
    </row>
    <row r="43" spans="1:12" ht="15" customHeight="1" thickTop="1" thickBot="1">
      <c r="A43" s="392" t="s">
        <v>603</v>
      </c>
      <c r="B43" s="393">
        <v>1086566.32996</v>
      </c>
      <c r="C43" s="393">
        <v>1129790.4628599999</v>
      </c>
      <c r="D43" s="393">
        <v>1235279.2462500001</v>
      </c>
      <c r="E43" s="393">
        <v>1315563.1421300001</v>
      </c>
      <c r="F43" s="393">
        <v>1401263.06898</v>
      </c>
      <c r="G43" s="393">
        <v>1510077.6554400001</v>
      </c>
      <c r="H43" s="393">
        <v>1447764.3053900001</v>
      </c>
      <c r="I43" s="393">
        <v>1574978.5667000001</v>
      </c>
      <c r="J43" s="393">
        <v>1584460.5617</v>
      </c>
      <c r="K43" s="393">
        <v>1662375.03119</v>
      </c>
      <c r="L43" s="393">
        <v>1675155.7789700001</v>
      </c>
    </row>
    <row r="44" spans="1:12" s="16" customFormat="1" ht="15" customHeight="1" thickTop="1">
      <c r="A44" s="147" t="s">
        <v>296</v>
      </c>
      <c r="B44" s="114">
        <v>294578</v>
      </c>
      <c r="C44" s="114">
        <v>294660</v>
      </c>
      <c r="D44" s="114">
        <v>902280</v>
      </c>
      <c r="E44" s="114">
        <v>902280</v>
      </c>
      <c r="F44" s="114">
        <v>902280</v>
      </c>
      <c r="G44" s="114">
        <v>902280</v>
      </c>
      <c r="H44" s="114">
        <v>902280</v>
      </c>
      <c r="I44" s="114">
        <v>934980</v>
      </c>
      <c r="J44" s="114">
        <v>934980</v>
      </c>
      <c r="K44" s="114">
        <v>1072180</v>
      </c>
      <c r="L44" s="114">
        <v>1072180</v>
      </c>
    </row>
    <row r="45" spans="1:12" s="16" customFormat="1" ht="15" customHeight="1">
      <c r="A45" s="147" t="s">
        <v>300</v>
      </c>
      <c r="B45" s="114">
        <v>0</v>
      </c>
      <c r="C45" s="114">
        <v>8</v>
      </c>
      <c r="D45" s="114">
        <v>8</v>
      </c>
      <c r="E45" s="114">
        <v>8</v>
      </c>
      <c r="F45" s="114">
        <v>8</v>
      </c>
      <c r="G45" s="114">
        <v>8</v>
      </c>
      <c r="H45" s="114">
        <v>8</v>
      </c>
      <c r="I45" s="114">
        <v>8</v>
      </c>
      <c r="J45" s="114">
        <v>8</v>
      </c>
      <c r="K45" s="114">
        <v>68.103200000000001</v>
      </c>
      <c r="L45" s="114">
        <v>68.103200000000001</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626924.31229999999</v>
      </c>
      <c r="C47" s="114">
        <v>695524.20683000004</v>
      </c>
      <c r="D47" s="114">
        <v>157769</v>
      </c>
      <c r="E47" s="114">
        <v>245380.34113999997</v>
      </c>
      <c r="F47" s="114">
        <v>329328.17939999996</v>
      </c>
      <c r="G47" s="114">
        <v>414151.97801999998</v>
      </c>
      <c r="H47" s="114">
        <v>495479.995</v>
      </c>
      <c r="I47" s="114">
        <v>499107.72677999997</v>
      </c>
      <c r="J47" s="114">
        <v>511824.11200000002</v>
      </c>
      <c r="K47" s="114">
        <v>511824.11200000002</v>
      </c>
      <c r="L47" s="114">
        <v>519654.39399999997</v>
      </c>
    </row>
    <row r="48" spans="1:12" s="16" customFormat="1" ht="15" customHeight="1">
      <c r="A48" s="147" t="s">
        <v>310</v>
      </c>
      <c r="B48" s="114">
        <v>165064.01765999998</v>
      </c>
      <c r="C48" s="114">
        <v>139598.25602999999</v>
      </c>
      <c r="D48" s="114">
        <v>175222.24625</v>
      </c>
      <c r="E48" s="114">
        <v>167894.80099000002</v>
      </c>
      <c r="F48" s="114">
        <v>169646.88958000002</v>
      </c>
      <c r="G48" s="114">
        <v>193637.67741999999</v>
      </c>
      <c r="H48" s="114">
        <v>49996.310389999999</v>
      </c>
      <c r="I48" s="114">
        <v>140882.83992</v>
      </c>
      <c r="J48" s="114">
        <v>137648.4497</v>
      </c>
      <c r="K48" s="114">
        <v>78302.815989999988</v>
      </c>
      <c r="L48" s="114">
        <v>83253.281770000001</v>
      </c>
    </row>
    <row r="49" spans="1:12" s="16" customFormat="1" ht="15" customHeight="1">
      <c r="A49" s="148" t="s">
        <v>605</v>
      </c>
      <c r="B49" s="114">
        <v>0</v>
      </c>
      <c r="C49" s="114">
        <v>0</v>
      </c>
      <c r="D49" s="114">
        <v>0</v>
      </c>
      <c r="E49" s="114">
        <v>0</v>
      </c>
      <c r="F49" s="114">
        <v>0</v>
      </c>
      <c r="G49" s="114">
        <v>0</v>
      </c>
      <c r="H49" s="114">
        <v>13718.993050000001</v>
      </c>
      <c r="I49" s="114">
        <v>13718.993050000001</v>
      </c>
      <c r="J49" s="114">
        <v>120536.6228</v>
      </c>
      <c r="K49" s="114">
        <v>0</v>
      </c>
      <c r="L49" s="114">
        <v>65774.363230000003</v>
      </c>
    </row>
    <row r="50" spans="1:12" s="17" customFormat="1" ht="15" customHeight="1" thickBot="1">
      <c r="A50" s="148" t="s">
        <v>606</v>
      </c>
      <c r="B50" s="114">
        <v>165064.01765999998</v>
      </c>
      <c r="C50" s="114">
        <v>139598.25602999999</v>
      </c>
      <c r="D50" s="114">
        <v>175222.24625</v>
      </c>
      <c r="E50" s="114">
        <v>167894.80099000002</v>
      </c>
      <c r="F50" s="114">
        <v>169646.88958000002</v>
      </c>
      <c r="G50" s="114">
        <v>193637.67741999999</v>
      </c>
      <c r="H50" s="114">
        <v>36277.317340000001</v>
      </c>
      <c r="I50" s="114">
        <v>127163.84687000001</v>
      </c>
      <c r="J50" s="114">
        <v>17111.8269</v>
      </c>
      <c r="K50" s="114">
        <v>78302.815989999988</v>
      </c>
      <c r="L50" s="114">
        <v>17478.918539999999</v>
      </c>
    </row>
    <row r="51" spans="1:12" ht="15" customHeight="1" thickTop="1" thickBot="1">
      <c r="A51" s="392" t="s">
        <v>607</v>
      </c>
      <c r="B51" s="393">
        <v>12081870.92825</v>
      </c>
      <c r="C51" s="393">
        <v>14605967.31435</v>
      </c>
      <c r="D51" s="393">
        <v>16340049.670499999</v>
      </c>
      <c r="E51" s="393">
        <v>19387325.79685</v>
      </c>
      <c r="F51" s="393">
        <v>20377489.63986</v>
      </c>
      <c r="G51" s="393">
        <v>21743542.672369998</v>
      </c>
      <c r="H51" s="393">
        <v>23647837.884950001</v>
      </c>
      <c r="I51" s="393">
        <v>23781719.46373</v>
      </c>
      <c r="J51" s="393">
        <v>23607177.000630002</v>
      </c>
      <c r="K51" s="393">
        <v>23008562.846169997</v>
      </c>
      <c r="L51" s="393">
        <v>23843029.018709999</v>
      </c>
    </row>
    <row r="52" spans="1:12" s="16" customFormat="1" ht="15" customHeight="1" thickTop="1">
      <c r="A52" s="113" t="s">
        <v>608</v>
      </c>
      <c r="B52" s="114">
        <v>1884535.6102199999</v>
      </c>
      <c r="C52" s="114">
        <v>2430208.22126</v>
      </c>
      <c r="D52" s="114">
        <v>3307542.34522</v>
      </c>
      <c r="E52" s="114">
        <v>3060668.5941900001</v>
      </c>
      <c r="F52" s="114">
        <v>4160588.7245900002</v>
      </c>
      <c r="G52" s="114">
        <v>4237002.1203800002</v>
      </c>
      <c r="H52" s="114">
        <v>2832813.37671</v>
      </c>
      <c r="I52" s="114">
        <v>3100260.53449</v>
      </c>
      <c r="J52" s="114">
        <v>2902112.78828</v>
      </c>
      <c r="K52" s="114">
        <v>2786936.6253200001</v>
      </c>
      <c r="L52" s="114">
        <v>2197027.2388299997</v>
      </c>
    </row>
    <row r="53" spans="1:12" s="17" customFormat="1" ht="15" customHeight="1">
      <c r="A53" s="148" t="s">
        <v>609</v>
      </c>
      <c r="B53" s="114">
        <v>130224.11141</v>
      </c>
      <c r="C53" s="114">
        <v>92550.123859999992</v>
      </c>
      <c r="D53" s="114">
        <v>131353.83948</v>
      </c>
      <c r="E53" s="114">
        <v>256407.62756999998</v>
      </c>
      <c r="F53" s="114">
        <v>1058695.1754999999</v>
      </c>
      <c r="G53" s="114">
        <v>1067199.3127000001</v>
      </c>
      <c r="H53" s="114">
        <v>342863.47193</v>
      </c>
      <c r="I53" s="114">
        <v>741418.29888999998</v>
      </c>
      <c r="J53" s="114">
        <v>749896.34078999993</v>
      </c>
      <c r="K53" s="114">
        <v>946136.61647999997</v>
      </c>
      <c r="L53" s="114">
        <v>615636.43371000001</v>
      </c>
    </row>
    <row r="54" spans="1:12" s="17" customFormat="1" ht="15" customHeight="1">
      <c r="A54" s="148" t="s">
        <v>610</v>
      </c>
      <c r="B54" s="114">
        <v>1601578.6914900001</v>
      </c>
      <c r="C54" s="114">
        <v>2154078.5290000001</v>
      </c>
      <c r="D54" s="114">
        <v>2958358.41029</v>
      </c>
      <c r="E54" s="114">
        <v>2593867.9296500003</v>
      </c>
      <c r="F54" s="114">
        <v>2865745.3790899999</v>
      </c>
      <c r="G54" s="114">
        <v>2904520.9637600002</v>
      </c>
      <c r="H54" s="114">
        <v>2231034.6248000003</v>
      </c>
      <c r="I54" s="114">
        <v>2125335.1154700001</v>
      </c>
      <c r="J54" s="114">
        <v>1920367.70591</v>
      </c>
      <c r="K54" s="114">
        <v>1615222.6056600001</v>
      </c>
      <c r="L54" s="114">
        <v>1337249.3145299999</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126571.64234999999</v>
      </c>
      <c r="C56" s="114">
        <v>137372.1329</v>
      </c>
      <c r="D56" s="114">
        <v>171622.65995</v>
      </c>
      <c r="E56" s="114">
        <v>184522.68729</v>
      </c>
      <c r="F56" s="114">
        <v>235240.48910000001</v>
      </c>
      <c r="G56" s="114">
        <v>264284.16668000002</v>
      </c>
      <c r="H56" s="114">
        <v>257793.05944000001</v>
      </c>
      <c r="I56" s="114">
        <v>232523.09428999998</v>
      </c>
      <c r="J56" s="114">
        <v>230864.71574000001</v>
      </c>
      <c r="K56" s="114">
        <v>223021.85821999999</v>
      </c>
      <c r="L56" s="114">
        <v>241585.94563</v>
      </c>
    </row>
    <row r="57" spans="1:12" s="17" customFormat="1" ht="15" customHeight="1">
      <c r="A57" s="148" t="s">
        <v>613</v>
      </c>
      <c r="B57" s="114">
        <v>26161.164969999998</v>
      </c>
      <c r="C57" s="114">
        <v>46207.4355</v>
      </c>
      <c r="D57" s="114">
        <v>46207.4355</v>
      </c>
      <c r="E57" s="114">
        <v>25870.349679999999</v>
      </c>
      <c r="F57" s="114">
        <v>907.68090000000007</v>
      </c>
      <c r="G57" s="114">
        <v>997.67723999999998</v>
      </c>
      <c r="H57" s="114">
        <v>1122.22054</v>
      </c>
      <c r="I57" s="114">
        <v>984.02584000000002</v>
      </c>
      <c r="J57" s="114">
        <v>984.02584000000002</v>
      </c>
      <c r="K57" s="114">
        <v>2555.5449600000002</v>
      </c>
      <c r="L57" s="114">
        <v>2555.5449600000002</v>
      </c>
    </row>
    <row r="58" spans="1:12" s="17" customFormat="1" ht="15" customHeight="1">
      <c r="A58" s="147" t="s">
        <v>614</v>
      </c>
      <c r="B58" s="114">
        <v>30611953.370499998</v>
      </c>
      <c r="C58" s="114">
        <v>31497001.632900003</v>
      </c>
      <c r="D58" s="114">
        <v>42389213.882010005</v>
      </c>
      <c r="E58" s="114">
        <v>42271544.952809997</v>
      </c>
      <c r="F58" s="114">
        <v>43093935.200629994</v>
      </c>
      <c r="G58" s="114">
        <v>46138219.93609</v>
      </c>
      <c r="H58" s="114">
        <v>58547775.744220003</v>
      </c>
      <c r="I58" s="114">
        <v>55104851.108070001</v>
      </c>
      <c r="J58" s="114">
        <v>50596594.824830003</v>
      </c>
      <c r="K58" s="114">
        <v>51599583.416890003</v>
      </c>
      <c r="L58" s="114">
        <v>51450710.529600002</v>
      </c>
    </row>
    <row r="59" spans="1:12">
      <c r="A59" s="394" t="s">
        <v>615</v>
      </c>
      <c r="B59" s="395">
        <v>746716.37260999996</v>
      </c>
      <c r="C59" s="395">
        <v>812397.73669000005</v>
      </c>
      <c r="D59" s="395">
        <v>935768.18222000008</v>
      </c>
      <c r="E59" s="395">
        <v>1137249.243</v>
      </c>
      <c r="F59" s="395">
        <v>1280641.72279</v>
      </c>
      <c r="G59" s="395">
        <v>1369211.8528800001</v>
      </c>
      <c r="H59" s="395">
        <v>1382880.7117000001</v>
      </c>
      <c r="I59" s="395">
        <v>1313200.8982200001</v>
      </c>
      <c r="J59" s="395">
        <v>307266.63060999999</v>
      </c>
      <c r="K59" s="395">
        <v>1253271.9878199999</v>
      </c>
      <c r="L59" s="395">
        <v>327997.74537000002</v>
      </c>
    </row>
    <row r="60" spans="1:12" ht="15" customHeight="1">
      <c r="A60" s="148" t="s">
        <v>616</v>
      </c>
      <c r="B60" s="114">
        <v>-151749.38738</v>
      </c>
      <c r="C60" s="114">
        <v>-190844.57633000001</v>
      </c>
      <c r="D60" s="114">
        <v>-207031.62544</v>
      </c>
      <c r="E60" s="114">
        <v>-318648.51182000001</v>
      </c>
      <c r="F60" s="114">
        <v>-454932.35414000001</v>
      </c>
      <c r="G60" s="114">
        <v>-506735.74063000001</v>
      </c>
      <c r="H60" s="114">
        <v>-579345.00055</v>
      </c>
      <c r="I60" s="114">
        <v>-607943.08035000006</v>
      </c>
      <c r="J60" s="114">
        <v>-144983.36437999998</v>
      </c>
      <c r="K60" s="114">
        <v>-574297.18553999998</v>
      </c>
      <c r="L60" s="114">
        <v>-144120.34299</v>
      </c>
    </row>
    <row r="61" spans="1:12" ht="15" customHeight="1">
      <c r="A61" s="147" t="s">
        <v>617</v>
      </c>
      <c r="B61" s="114">
        <v>594966.98522999999</v>
      </c>
      <c r="C61" s="114">
        <v>621553.16035999998</v>
      </c>
      <c r="D61" s="114">
        <v>728736.55677999998</v>
      </c>
      <c r="E61" s="114">
        <v>818600.73118</v>
      </c>
      <c r="F61" s="114">
        <v>825709.36864999996</v>
      </c>
      <c r="G61" s="114">
        <v>862476.11225000001</v>
      </c>
      <c r="H61" s="114">
        <v>803535.71114999999</v>
      </c>
      <c r="I61" s="114">
        <v>705257.81787000003</v>
      </c>
      <c r="J61" s="114">
        <v>162283.26622999998</v>
      </c>
      <c r="K61" s="114">
        <v>678974.80227999995</v>
      </c>
      <c r="L61" s="114">
        <v>183877.40237999998</v>
      </c>
    </row>
    <row r="62" spans="1:12" ht="15" customHeight="1">
      <c r="A62" s="116" t="s">
        <v>618</v>
      </c>
      <c r="B62" s="114">
        <v>229926.00722999999</v>
      </c>
      <c r="C62" s="114">
        <v>230284.88915999999</v>
      </c>
      <c r="D62" s="114">
        <v>268010.8775</v>
      </c>
      <c r="E62" s="114">
        <v>481137.17657000001</v>
      </c>
      <c r="F62" s="114">
        <v>476468.82746</v>
      </c>
      <c r="G62" s="114">
        <v>541442.6986</v>
      </c>
      <c r="H62" s="114">
        <v>423540.51165</v>
      </c>
      <c r="I62" s="114">
        <v>479720.89467000001</v>
      </c>
      <c r="J62" s="114">
        <v>99236.027170000001</v>
      </c>
      <c r="K62" s="114">
        <v>446204.41352</v>
      </c>
      <c r="L62" s="114">
        <v>136073.44831000001</v>
      </c>
    </row>
    <row r="63" spans="1:12" ht="15" customHeight="1">
      <c r="A63" s="148" t="s">
        <v>619</v>
      </c>
      <c r="B63" s="114">
        <v>-85505.973830000003</v>
      </c>
      <c r="C63" s="114">
        <v>-117677.95231000001</v>
      </c>
      <c r="D63" s="114">
        <v>-156852.11702999999</v>
      </c>
      <c r="E63" s="114">
        <v>-356802.95496</v>
      </c>
      <c r="F63" s="114">
        <v>-390810.14345999999</v>
      </c>
      <c r="G63" s="114">
        <v>-485567.2121</v>
      </c>
      <c r="H63" s="114">
        <v>-354873.45908999996</v>
      </c>
      <c r="I63" s="114">
        <v>-410316.10067000001</v>
      </c>
      <c r="J63" s="114">
        <v>-59691.93808</v>
      </c>
      <c r="K63" s="114">
        <v>-243472.61491999999</v>
      </c>
      <c r="L63" s="114">
        <v>-85911.90294</v>
      </c>
    </row>
    <row r="64" spans="1:12" ht="15" customHeight="1">
      <c r="A64" s="117" t="s">
        <v>620</v>
      </c>
      <c r="B64" s="114">
        <v>739387.01862999995</v>
      </c>
      <c r="C64" s="114">
        <v>734160.09721000004</v>
      </c>
      <c r="D64" s="114">
        <v>839895.31724999996</v>
      </c>
      <c r="E64" s="114">
        <v>942934.95279000001</v>
      </c>
      <c r="F64" s="114">
        <v>911368.05264999997</v>
      </c>
      <c r="G64" s="114">
        <v>918351.59875</v>
      </c>
      <c r="H64" s="114">
        <v>872202.76371000009</v>
      </c>
      <c r="I64" s="114">
        <v>774662.61187000002</v>
      </c>
      <c r="J64" s="114">
        <v>201827.35532</v>
      </c>
      <c r="K64" s="114">
        <v>881706.60088000004</v>
      </c>
      <c r="L64" s="114">
        <v>234038.94774999999</v>
      </c>
    </row>
    <row r="65" spans="1:12" ht="15" customHeight="1">
      <c r="A65" s="116" t="s">
        <v>621</v>
      </c>
      <c r="B65" s="114">
        <v>96960.455370000011</v>
      </c>
      <c r="C65" s="114">
        <v>137785.99553000001</v>
      </c>
      <c r="D65" s="114">
        <v>176041.32522999999</v>
      </c>
      <c r="E65" s="114">
        <v>110745.41157</v>
      </c>
      <c r="F65" s="114">
        <v>135620.29443000001</v>
      </c>
      <c r="G65" s="114">
        <v>178466.40249000001</v>
      </c>
      <c r="H65" s="114">
        <v>153055.28786000001</v>
      </c>
      <c r="I65" s="114">
        <v>204787.55593999999</v>
      </c>
      <c r="J65" s="114">
        <v>39043.09362</v>
      </c>
      <c r="K65" s="114">
        <v>171582.84209999998</v>
      </c>
      <c r="L65" s="114">
        <v>500296.38073999999</v>
      </c>
    </row>
    <row r="66" spans="1:12" ht="15" customHeight="1">
      <c r="A66" s="116" t="s">
        <v>622</v>
      </c>
      <c r="B66" s="114">
        <v>-148608.72018999999</v>
      </c>
      <c r="C66" s="114">
        <v>-206404.67382</v>
      </c>
      <c r="D66" s="114">
        <v>-281396.99206999998</v>
      </c>
      <c r="E66" s="114">
        <v>-294400.07931</v>
      </c>
      <c r="F66" s="114">
        <v>-289822.85422000004</v>
      </c>
      <c r="G66" s="114">
        <v>-290251.85639999999</v>
      </c>
      <c r="H66" s="114">
        <v>-385865.46788000001</v>
      </c>
      <c r="I66" s="114">
        <v>-225149.85887</v>
      </c>
      <c r="J66" s="114">
        <v>-77203.455749999994</v>
      </c>
      <c r="K66" s="114">
        <v>-408754.84750999999</v>
      </c>
      <c r="L66" s="114">
        <v>-560674.78928000003</v>
      </c>
    </row>
    <row r="67" spans="1:12" ht="15" customHeight="1">
      <c r="A67" s="147" t="s">
        <v>623</v>
      </c>
      <c r="B67" s="114">
        <v>687738.75380999991</v>
      </c>
      <c r="C67" s="114">
        <v>665541.41891999997</v>
      </c>
      <c r="D67" s="114">
        <v>734539.65041</v>
      </c>
      <c r="E67" s="114">
        <v>759280.28504999995</v>
      </c>
      <c r="F67" s="114">
        <v>757165.49286</v>
      </c>
      <c r="G67" s="114">
        <v>806566.14484000008</v>
      </c>
      <c r="H67" s="114">
        <v>639392.58369</v>
      </c>
      <c r="I67" s="114">
        <v>754300.30894000002</v>
      </c>
      <c r="J67" s="114">
        <v>163666.99319000001</v>
      </c>
      <c r="K67" s="114">
        <v>644534.59547000006</v>
      </c>
      <c r="L67" s="114">
        <v>173660.53921000002</v>
      </c>
    </row>
    <row r="68" spans="1:12" ht="15" customHeight="1">
      <c r="A68" s="148" t="s">
        <v>624</v>
      </c>
      <c r="B68" s="114">
        <v>-443402.74620999995</v>
      </c>
      <c r="C68" s="114">
        <v>-470338.05349000002</v>
      </c>
      <c r="D68" s="114">
        <v>-472642.93050000002</v>
      </c>
      <c r="E68" s="114">
        <v>-529483.67932999996</v>
      </c>
      <c r="F68" s="114">
        <v>-562081.27110999997</v>
      </c>
      <c r="G68" s="114">
        <v>-536324.80420000001</v>
      </c>
      <c r="H68" s="114">
        <v>-488676.65089999995</v>
      </c>
      <c r="I68" s="114">
        <v>-518024.51861999999</v>
      </c>
      <c r="J68" s="114">
        <v>-141560.73806</v>
      </c>
      <c r="K68" s="114">
        <v>-564934.65842999995</v>
      </c>
      <c r="L68" s="114">
        <v>-147705.50568</v>
      </c>
    </row>
    <row r="69" spans="1:12" ht="15" customHeight="1">
      <c r="A69" s="117" t="s">
        <v>625</v>
      </c>
      <c r="B69" s="114">
        <v>244336.00759999998</v>
      </c>
      <c r="C69" s="114">
        <v>195203.36543000001</v>
      </c>
      <c r="D69" s="114">
        <v>261896.71990999999</v>
      </c>
      <c r="E69" s="114">
        <v>229796.60571999999</v>
      </c>
      <c r="F69" s="114">
        <v>195084.22175</v>
      </c>
      <c r="G69" s="114">
        <v>270241.34064000001</v>
      </c>
      <c r="H69" s="114">
        <v>150715.93278999999</v>
      </c>
      <c r="I69" s="114">
        <v>236275.79032</v>
      </c>
      <c r="J69" s="114">
        <v>22106.255129999998</v>
      </c>
      <c r="K69" s="114">
        <v>79599.937040000004</v>
      </c>
      <c r="L69" s="114">
        <v>25955.033530000001</v>
      </c>
    </row>
    <row r="70" spans="1:12" ht="15" customHeight="1">
      <c r="A70" s="117" t="s">
        <v>626</v>
      </c>
      <c r="B70" s="114">
        <v>-768.19606999999996</v>
      </c>
      <c r="C70" s="114">
        <v>-964.99037999999996</v>
      </c>
      <c r="D70" s="114">
        <v>-646.49045999999998</v>
      </c>
      <c r="E70" s="114">
        <v>-218.46256</v>
      </c>
      <c r="F70" s="114">
        <v>-332.91888</v>
      </c>
      <c r="G70" s="114">
        <v>45.81991</v>
      </c>
      <c r="H70" s="114">
        <v>275.68606</v>
      </c>
      <c r="I70" s="114">
        <v>-127.72950999999999</v>
      </c>
      <c r="J70" s="114">
        <v>24.645169999999997</v>
      </c>
      <c r="K70" s="114">
        <v>185.70186999999999</v>
      </c>
      <c r="L70" s="114">
        <v>-72.545380000000009</v>
      </c>
    </row>
    <row r="71" spans="1:12" ht="15" customHeight="1">
      <c r="A71" s="115" t="s">
        <v>975</v>
      </c>
      <c r="B71" s="114">
        <v>-1130.7436200000002</v>
      </c>
      <c r="C71" s="114">
        <v>-969.18436999999994</v>
      </c>
      <c r="D71" s="114">
        <v>-650.43453</v>
      </c>
      <c r="E71" s="114">
        <v>-221.93956</v>
      </c>
      <c r="F71" s="114">
        <v>-336.05010999999996</v>
      </c>
      <c r="G71" s="114">
        <v>42.911029999999997</v>
      </c>
      <c r="H71" s="114">
        <v>275.73573999999996</v>
      </c>
      <c r="I71" s="114">
        <v>-129.02083999999999</v>
      </c>
      <c r="J71" s="114">
        <v>24.208029999999997</v>
      </c>
      <c r="K71" s="114">
        <v>182.66247000000001</v>
      </c>
      <c r="L71" s="114">
        <v>-72.09432000000001</v>
      </c>
    </row>
    <row r="72" spans="1:12" ht="15" customHeight="1">
      <c r="A72" s="115" t="s">
        <v>976</v>
      </c>
      <c r="B72" s="114">
        <v>362.54755</v>
      </c>
      <c r="C72" s="114">
        <v>4.1939899999999994</v>
      </c>
      <c r="D72" s="114">
        <v>3.94407</v>
      </c>
      <c r="E72" s="114">
        <v>3.4769999999999999</v>
      </c>
      <c r="F72" s="114">
        <v>3.13123</v>
      </c>
      <c r="G72" s="114">
        <v>2.9088799999999999</v>
      </c>
      <c r="H72" s="114">
        <v>-4.9680000000000002E-2</v>
      </c>
      <c r="I72" s="114">
        <v>1.2913299999999999</v>
      </c>
      <c r="J72" s="114">
        <v>0.43713999999999997</v>
      </c>
      <c r="K72" s="114">
        <v>3.0394000000000001</v>
      </c>
      <c r="L72" s="114">
        <v>-0.45106000000000002</v>
      </c>
    </row>
    <row r="73" spans="1:12" ht="15" customHeight="1">
      <c r="A73" s="147" t="s">
        <v>627</v>
      </c>
      <c r="B73" s="114">
        <v>-11.052100000000001</v>
      </c>
      <c r="C73" s="114">
        <v>52.45496</v>
      </c>
      <c r="D73" s="114">
        <v>-8.6009700000000002</v>
      </c>
      <c r="E73" s="114">
        <v>-77.906910000000011</v>
      </c>
      <c r="F73" s="114">
        <v>-57.945589999999996</v>
      </c>
      <c r="G73" s="114">
        <v>-2.7287699999999999</v>
      </c>
      <c r="H73" s="114">
        <v>-18.373759999999997</v>
      </c>
      <c r="I73" s="114">
        <v>15.539339999999999</v>
      </c>
      <c r="J73" s="114">
        <v>6.6116099999999998</v>
      </c>
      <c r="K73" s="114">
        <v>-11.639719999999999</v>
      </c>
      <c r="L73" s="114">
        <v>-17.649729999999998</v>
      </c>
    </row>
    <row r="74" spans="1:12" ht="15" customHeight="1">
      <c r="A74" s="147" t="s">
        <v>1287</v>
      </c>
      <c r="B74" s="114">
        <v>17.521180000000001</v>
      </c>
      <c r="C74" s="114">
        <v>57.247699999999995</v>
      </c>
      <c r="D74" s="114">
        <v>9.4644899999999996</v>
      </c>
      <c r="E74" s="114">
        <v>-70.932600000000008</v>
      </c>
      <c r="F74" s="114">
        <v>-41.589440000000003</v>
      </c>
      <c r="G74" s="114">
        <v>2.7620399999999998</v>
      </c>
      <c r="H74" s="114">
        <v>-14.80241</v>
      </c>
      <c r="I74" s="114">
        <v>17.7943</v>
      </c>
      <c r="J74" s="114">
        <v>7.2827799999999998</v>
      </c>
      <c r="K74" s="114">
        <v>-6.6228599999999993</v>
      </c>
      <c r="L74" s="114">
        <v>-9.3528500000000001</v>
      </c>
    </row>
    <row r="75" spans="1:12" ht="15" customHeight="1">
      <c r="A75" s="148" t="s">
        <v>432</v>
      </c>
      <c r="B75" s="114">
        <v>-28.57328</v>
      </c>
      <c r="C75" s="114">
        <v>-4.7927400000000002</v>
      </c>
      <c r="D75" s="114">
        <v>-18.065459999999998</v>
      </c>
      <c r="E75" s="114">
        <v>-6.97431</v>
      </c>
      <c r="F75" s="114">
        <v>-16.35615</v>
      </c>
      <c r="G75" s="114">
        <v>-5.4908100000000006</v>
      </c>
      <c r="H75" s="114">
        <v>-3.5713499999999998</v>
      </c>
      <c r="I75" s="114">
        <v>-2.2549600000000001</v>
      </c>
      <c r="J75" s="114">
        <v>-0.67116999999999993</v>
      </c>
      <c r="K75" s="114">
        <v>-5.0168599999999994</v>
      </c>
      <c r="L75" s="114">
        <v>-8.2968799999999998</v>
      </c>
    </row>
    <row r="76" spans="1:12" ht="15" customHeight="1">
      <c r="A76" s="147" t="s">
        <v>628</v>
      </c>
      <c r="B76" s="114">
        <v>243556.75943000001</v>
      </c>
      <c r="C76" s="114">
        <v>194290.83000999998</v>
      </c>
      <c r="D76" s="114">
        <v>261241.62847999998</v>
      </c>
      <c r="E76" s="114">
        <v>229500.23624999999</v>
      </c>
      <c r="F76" s="114">
        <v>194693.35728</v>
      </c>
      <c r="G76" s="114">
        <v>270284.43177999998</v>
      </c>
      <c r="H76" s="114">
        <v>150973.24509000001</v>
      </c>
      <c r="I76" s="114">
        <v>236163.60015000001</v>
      </c>
      <c r="J76" s="114">
        <v>22137.511910000001</v>
      </c>
      <c r="K76" s="114">
        <v>79773.999190000002</v>
      </c>
      <c r="L76" s="114">
        <v>25864.83842</v>
      </c>
    </row>
    <row r="77" spans="1:12" ht="15" customHeight="1">
      <c r="A77" s="149" t="s">
        <v>966</v>
      </c>
      <c r="B77" s="114">
        <v>-2.3440000000000003E-2</v>
      </c>
      <c r="C77" s="114">
        <v>1121.36043</v>
      </c>
      <c r="D77" s="114">
        <v>14063.71451</v>
      </c>
      <c r="E77" s="114">
        <v>5480.72552</v>
      </c>
      <c r="F77" s="114">
        <v>37772.643530000001</v>
      </c>
      <c r="G77" s="114">
        <v>3418.45723</v>
      </c>
      <c r="H77" s="114">
        <v>-445.55464000000001</v>
      </c>
      <c r="I77" s="114">
        <v>-1368.3083200000001</v>
      </c>
      <c r="J77" s="114">
        <v>-1117.8134499999999</v>
      </c>
      <c r="K77" s="114">
        <v>-2254.9274799999998</v>
      </c>
      <c r="L77" s="114">
        <v>-1049.52829</v>
      </c>
    </row>
    <row r="78" spans="1:12" ht="15" customHeight="1">
      <c r="A78" s="117" t="s">
        <v>629</v>
      </c>
      <c r="B78" s="114">
        <v>243556.73599000002</v>
      </c>
      <c r="C78" s="114">
        <v>195412.19044000001</v>
      </c>
      <c r="D78" s="114">
        <v>275305.34299000003</v>
      </c>
      <c r="E78" s="114">
        <v>234980.96177000002</v>
      </c>
      <c r="F78" s="114">
        <v>232466.00081</v>
      </c>
      <c r="G78" s="114">
        <v>273702.88900999998</v>
      </c>
      <c r="H78" s="114">
        <v>150527.69044999999</v>
      </c>
      <c r="I78" s="114">
        <v>234795.29183</v>
      </c>
      <c r="J78" s="114">
        <v>21019.69846</v>
      </c>
      <c r="K78" s="114">
        <v>77519.071709999989</v>
      </c>
      <c r="L78" s="114">
        <v>24815.310129999998</v>
      </c>
    </row>
    <row r="79" spans="1:12" ht="15" customHeight="1">
      <c r="A79" s="116" t="s">
        <v>630</v>
      </c>
      <c r="B79" s="114">
        <v>2149.4786600000002</v>
      </c>
      <c r="C79" s="114">
        <v>2384.6495800000002</v>
      </c>
      <c r="D79" s="114">
        <v>3673.9967000000001</v>
      </c>
      <c r="E79" s="114">
        <v>1787.2292199999999</v>
      </c>
      <c r="F79" s="114">
        <v>3114.4447700000001</v>
      </c>
      <c r="G79" s="114">
        <v>3950.7584100000004</v>
      </c>
      <c r="H79" s="114">
        <v>1319.8728899999999</v>
      </c>
      <c r="I79" s="114">
        <v>-6679.5409600000003</v>
      </c>
      <c r="J79" s="114">
        <v>-138.98756</v>
      </c>
      <c r="K79" s="114">
        <v>783.74428</v>
      </c>
      <c r="L79" s="114">
        <v>-99.641589999999994</v>
      </c>
    </row>
    <row r="80" spans="1:12" ht="15" customHeight="1">
      <c r="A80" s="147" t="s">
        <v>631</v>
      </c>
      <c r="B80" s="114">
        <v>245706.21465000001</v>
      </c>
      <c r="C80" s="114">
        <v>197796.84002</v>
      </c>
      <c r="D80" s="114">
        <v>278979.33968999999</v>
      </c>
      <c r="E80" s="114">
        <v>236768.19099</v>
      </c>
      <c r="F80" s="114">
        <v>235580.44558</v>
      </c>
      <c r="G80" s="114">
        <v>277653.64741999999</v>
      </c>
      <c r="H80" s="114">
        <v>151847.56333999999</v>
      </c>
      <c r="I80" s="114">
        <v>228115.75087000002</v>
      </c>
      <c r="J80" s="114">
        <v>20880.710899999998</v>
      </c>
      <c r="K80" s="114">
        <v>78302.815989999988</v>
      </c>
      <c r="L80" s="114">
        <v>24715.668539999999</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245706.21465000001</v>
      </c>
      <c r="C82" s="114">
        <v>197796.84002</v>
      </c>
      <c r="D82" s="114">
        <v>278979.33968999999</v>
      </c>
      <c r="E82" s="114">
        <v>236768.19099</v>
      </c>
      <c r="F82" s="114">
        <v>235580.44558</v>
      </c>
      <c r="G82" s="114">
        <v>277653.64741999999</v>
      </c>
      <c r="H82" s="114">
        <v>151847.56333999999</v>
      </c>
      <c r="I82" s="114">
        <v>228115.75087000002</v>
      </c>
      <c r="J82" s="114">
        <v>20880.710899999998</v>
      </c>
      <c r="K82" s="114">
        <v>78302.815989999988</v>
      </c>
      <c r="L82" s="114">
        <v>24715.668539999999</v>
      </c>
    </row>
    <row r="83" spans="1:12" ht="15" customHeight="1" thickBot="1">
      <c r="A83" s="116" t="s">
        <v>634</v>
      </c>
      <c r="B83" s="114">
        <v>-80642.197040000014</v>
      </c>
      <c r="C83" s="114">
        <v>-58198.584000000003</v>
      </c>
      <c r="D83" s="114">
        <v>-103757.09344</v>
      </c>
      <c r="E83" s="114">
        <v>-68873.39</v>
      </c>
      <c r="F83" s="114">
        <v>-65933.555999999997</v>
      </c>
      <c r="G83" s="114">
        <v>-84015.97</v>
      </c>
      <c r="H83" s="114">
        <v>-115570.246</v>
      </c>
      <c r="I83" s="114">
        <v>-100951.90399999999</v>
      </c>
      <c r="J83" s="114">
        <v>-3768.884</v>
      </c>
      <c r="K83" s="114">
        <v>0</v>
      </c>
      <c r="L83" s="114">
        <v>-7236.75</v>
      </c>
    </row>
    <row r="84" spans="1:12" ht="15" customHeight="1" thickTop="1" thickBot="1">
      <c r="A84" s="392" t="s">
        <v>635</v>
      </c>
      <c r="B84" s="393">
        <v>165064.01761000001</v>
      </c>
      <c r="C84" s="393">
        <v>139598.25602</v>
      </c>
      <c r="D84" s="393">
        <v>175222.24625</v>
      </c>
      <c r="E84" s="393">
        <v>167894.80099000002</v>
      </c>
      <c r="F84" s="393">
        <v>169646.88958000002</v>
      </c>
      <c r="G84" s="393">
        <v>193637.67741999999</v>
      </c>
      <c r="H84" s="393">
        <v>36277.317340000001</v>
      </c>
      <c r="I84" s="393">
        <v>127163.84687000001</v>
      </c>
      <c r="J84" s="393">
        <v>17111.8269</v>
      </c>
      <c r="K84" s="393">
        <v>78302.815989999988</v>
      </c>
      <c r="L84" s="393">
        <v>17478.918539999999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1"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6" t="s">
        <v>438</v>
      </c>
      <c r="B1" s="726"/>
      <c r="C1" s="726"/>
      <c r="D1" s="726"/>
      <c r="E1" s="726"/>
      <c r="F1" s="726"/>
      <c r="G1" s="726"/>
      <c r="H1" s="726"/>
      <c r="I1" s="726"/>
      <c r="J1" s="726"/>
      <c r="K1" s="726"/>
      <c r="L1" s="726"/>
    </row>
    <row r="2" spans="1:12" ht="15" customHeight="1">
      <c r="A2" s="727" t="s">
        <v>570</v>
      </c>
      <c r="B2" s="727"/>
      <c r="C2" s="727"/>
      <c r="D2" s="727"/>
      <c r="E2" s="727"/>
      <c r="F2" s="727"/>
      <c r="G2" s="727"/>
      <c r="H2" s="727"/>
      <c r="I2" s="727"/>
      <c r="J2" s="727"/>
      <c r="K2" s="727"/>
      <c r="L2" s="727"/>
    </row>
    <row r="3" spans="1:12" ht="15" customHeight="1">
      <c r="A3" s="727" t="s">
        <v>640</v>
      </c>
      <c r="B3" s="727"/>
      <c r="C3" s="727"/>
      <c r="D3" s="727"/>
      <c r="E3" s="727"/>
      <c r="F3" s="727"/>
      <c r="G3" s="727"/>
      <c r="H3" s="727"/>
      <c r="I3" s="727"/>
      <c r="J3" s="727"/>
      <c r="K3" s="727"/>
      <c r="L3" s="727"/>
    </row>
    <row r="4" spans="1:12" ht="30" customHeight="1">
      <c r="A4" s="728" t="s">
        <v>510</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1253</v>
      </c>
      <c r="I6" s="390" t="s">
        <v>1317</v>
      </c>
      <c r="J6" s="390" t="s">
        <v>1480</v>
      </c>
      <c r="K6" s="390" t="s">
        <v>1425</v>
      </c>
      <c r="L6" s="390" t="s">
        <v>1481</v>
      </c>
    </row>
    <row r="7" spans="1:12" ht="15" customHeight="1" thickTop="1" thickBot="1">
      <c r="A7" s="392" t="s">
        <v>578</v>
      </c>
      <c r="B7" s="393">
        <v>7499554.8753699996</v>
      </c>
      <c r="C7" s="393">
        <v>8890891.9743600003</v>
      </c>
      <c r="D7" s="393">
        <v>9946224.7572800014</v>
      </c>
      <c r="E7" s="393">
        <v>11248468.165469998</v>
      </c>
      <c r="F7" s="393">
        <v>12260063.947590001</v>
      </c>
      <c r="G7" s="393">
        <v>13446210.742110001</v>
      </c>
      <c r="H7" s="393">
        <v>14278045.18863</v>
      </c>
      <c r="I7" s="393">
        <v>16311151.10245</v>
      </c>
      <c r="J7" s="393">
        <v>16385524.72325</v>
      </c>
      <c r="K7" s="393">
        <v>17313528.493759997</v>
      </c>
      <c r="L7" s="393">
        <v>17229008.894880001</v>
      </c>
    </row>
    <row r="8" spans="1:12" s="16" customFormat="1" ht="15" customHeight="1" thickTop="1">
      <c r="A8" s="147" t="s">
        <v>160</v>
      </c>
      <c r="B8" s="114">
        <v>1058357.29565</v>
      </c>
      <c r="C8" s="114">
        <v>1359285.0713599999</v>
      </c>
      <c r="D8" s="114">
        <v>1446579.6166400001</v>
      </c>
      <c r="E8" s="114">
        <v>1294486.36384</v>
      </c>
      <c r="F8" s="114">
        <v>991270.88586000004</v>
      </c>
      <c r="G8" s="114">
        <v>973782.78133000003</v>
      </c>
      <c r="H8" s="114">
        <v>1121870.29697</v>
      </c>
      <c r="I8" s="114">
        <v>1744742.8119900001</v>
      </c>
      <c r="J8" s="114">
        <v>1536673.8016199998</v>
      </c>
      <c r="K8" s="114">
        <v>1739523.71361</v>
      </c>
      <c r="L8" s="114">
        <v>1490346.8625699999</v>
      </c>
    </row>
    <row r="9" spans="1:12" s="16" customFormat="1" ht="15" customHeight="1">
      <c r="A9" s="147" t="s">
        <v>169</v>
      </c>
      <c r="B9" s="114">
        <v>1358266.7296099998</v>
      </c>
      <c r="C9" s="114">
        <v>1234817.22967</v>
      </c>
      <c r="D9" s="114">
        <v>1331980.78302</v>
      </c>
      <c r="E9" s="114">
        <v>1626790.98911</v>
      </c>
      <c r="F9" s="114">
        <v>1364576.8665799999</v>
      </c>
      <c r="G9" s="114">
        <v>1290835.1632000001</v>
      </c>
      <c r="H9" s="114">
        <v>1118149.5042300001</v>
      </c>
      <c r="I9" s="114">
        <v>1226409.90301</v>
      </c>
      <c r="J9" s="114">
        <v>1397093.5762499999</v>
      </c>
      <c r="K9" s="114">
        <v>1557550.7643199998</v>
      </c>
      <c r="L9" s="114">
        <v>1598407.62955</v>
      </c>
    </row>
    <row r="10" spans="1:12" s="16" customFormat="1" ht="15" customHeight="1">
      <c r="A10" s="147" t="s">
        <v>178</v>
      </c>
      <c r="B10" s="114">
        <v>4807827.9422899997</v>
      </c>
      <c r="C10" s="114">
        <v>6014617.2437500004</v>
      </c>
      <c r="D10" s="114">
        <v>6837839.5897700004</v>
      </c>
      <c r="E10" s="114">
        <v>7784432.0359799992</v>
      </c>
      <c r="F10" s="114">
        <v>8864442.8062900007</v>
      </c>
      <c r="G10" s="114">
        <v>9733880.2526099999</v>
      </c>
      <c r="H10" s="114">
        <v>10300365.82443</v>
      </c>
      <c r="I10" s="114">
        <v>10908688.96343</v>
      </c>
      <c r="J10" s="114">
        <v>11028092.359790001</v>
      </c>
      <c r="K10" s="114">
        <v>11627351.453799998</v>
      </c>
      <c r="L10" s="114">
        <v>11855893.317500001</v>
      </c>
    </row>
    <row r="11" spans="1:12" s="16" customFormat="1" ht="15" customHeight="1">
      <c r="A11" s="148" t="s">
        <v>579</v>
      </c>
      <c r="B11" s="114">
        <v>4789751.4607499996</v>
      </c>
      <c r="C11" s="114">
        <v>5975000.9772399999</v>
      </c>
      <c r="D11" s="114">
        <v>6784963.0622800002</v>
      </c>
      <c r="E11" s="114">
        <v>7730949.3006300004</v>
      </c>
      <c r="F11" s="114">
        <v>8781850.1155400015</v>
      </c>
      <c r="G11" s="114">
        <v>9635314.345350001</v>
      </c>
      <c r="H11" s="114">
        <v>9984091.6947099995</v>
      </c>
      <c r="I11" s="114">
        <v>10478787.185559999</v>
      </c>
      <c r="J11" s="114">
        <v>10564507.440749999</v>
      </c>
      <c r="K11" s="114">
        <v>11179274.690540001</v>
      </c>
      <c r="L11" s="114">
        <v>11392858.357479999</v>
      </c>
    </row>
    <row r="12" spans="1:12" s="16" customFormat="1" ht="15" customHeight="1">
      <c r="A12" s="148" t="s">
        <v>580</v>
      </c>
      <c r="B12" s="114">
        <v>4695609.6548000006</v>
      </c>
      <c r="C12" s="114">
        <v>5847484.3177299993</v>
      </c>
      <c r="D12" s="114">
        <v>6652530.7353299996</v>
      </c>
      <c r="E12" s="114">
        <v>7613477.9515399998</v>
      </c>
      <c r="F12" s="114">
        <v>8497550.1076100003</v>
      </c>
      <c r="G12" s="114">
        <v>9309835.2844999991</v>
      </c>
      <c r="H12" s="114">
        <v>9555102.9116900004</v>
      </c>
      <c r="I12" s="114">
        <v>8059057.5575200003</v>
      </c>
      <c r="J12" s="114">
        <v>8045363.0491800001</v>
      </c>
      <c r="K12" s="114">
        <v>8540842.6911399998</v>
      </c>
      <c r="L12" s="114">
        <v>8848296.2186900005</v>
      </c>
    </row>
    <row r="13" spans="1:12" s="16" customFormat="1" ht="15" customHeight="1">
      <c r="A13" s="148" t="s">
        <v>581</v>
      </c>
      <c r="B13" s="114">
        <v>94141.805950000009</v>
      </c>
      <c r="C13" s="114">
        <v>127516.65951000001</v>
      </c>
      <c r="D13" s="114">
        <v>132432.32695000002</v>
      </c>
      <c r="E13" s="114">
        <v>117471.34909</v>
      </c>
      <c r="F13" s="114">
        <v>284300.00793000002</v>
      </c>
      <c r="G13" s="114">
        <v>325479.06085000001</v>
      </c>
      <c r="H13" s="114">
        <v>428988.78301999997</v>
      </c>
      <c r="I13" s="114">
        <v>2419729.6280399999</v>
      </c>
      <c r="J13" s="114">
        <v>2519144.39157</v>
      </c>
      <c r="K13" s="114">
        <v>2638431.9994000001</v>
      </c>
      <c r="L13" s="114">
        <v>2544562.1387899998</v>
      </c>
    </row>
    <row r="14" spans="1:12" s="16" customFormat="1" ht="15" customHeight="1">
      <c r="A14" s="148" t="s">
        <v>582</v>
      </c>
      <c r="B14" s="114">
        <v>9403.6785600000003</v>
      </c>
      <c r="C14" s="114">
        <v>15933.887779999999</v>
      </c>
      <c r="D14" s="114">
        <v>15028.29456</v>
      </c>
      <c r="E14" s="114">
        <v>18115.513309999998</v>
      </c>
      <c r="F14" s="114">
        <v>33347.85944</v>
      </c>
      <c r="G14" s="114">
        <v>26476.410789999998</v>
      </c>
      <c r="H14" s="114">
        <v>0</v>
      </c>
      <c r="I14" s="114">
        <v>14598.487810000001</v>
      </c>
      <c r="J14" s="114">
        <v>40751.245310000006</v>
      </c>
      <c r="K14" s="114">
        <v>39634.374349999998</v>
      </c>
      <c r="L14" s="114">
        <v>54750.412600000003</v>
      </c>
    </row>
    <row r="15" spans="1:12" s="16" customFormat="1" ht="15" customHeight="1">
      <c r="A15" s="148" t="s">
        <v>583</v>
      </c>
      <c r="B15" s="114">
        <v>9403.6785600000003</v>
      </c>
      <c r="C15" s="114">
        <v>15705.63392</v>
      </c>
      <c r="D15" s="114">
        <v>13675.807359999999</v>
      </c>
      <c r="E15" s="114">
        <v>17986.17151</v>
      </c>
      <c r="F15" s="114">
        <v>28256.428800000002</v>
      </c>
      <c r="G15" s="114">
        <v>25676.851449999998</v>
      </c>
      <c r="H15" s="114">
        <v>0</v>
      </c>
      <c r="I15" s="114">
        <v>11117.52232</v>
      </c>
      <c r="J15" s="114">
        <v>21507.26527</v>
      </c>
      <c r="K15" s="114">
        <v>9745.9177799999998</v>
      </c>
      <c r="L15" s="114">
        <v>14051.23632</v>
      </c>
    </row>
    <row r="16" spans="1:12" s="16" customFormat="1" ht="15" customHeight="1">
      <c r="A16" s="148" t="s">
        <v>584</v>
      </c>
      <c r="B16" s="114">
        <v>0</v>
      </c>
      <c r="C16" s="114">
        <v>228.25385999999997</v>
      </c>
      <c r="D16" s="114">
        <v>1352.4872</v>
      </c>
      <c r="E16" s="114">
        <v>129.34180000000001</v>
      </c>
      <c r="F16" s="114">
        <v>5091.4306399999996</v>
      </c>
      <c r="G16" s="114">
        <v>799.55934000000002</v>
      </c>
      <c r="H16" s="114">
        <v>0</v>
      </c>
      <c r="I16" s="114">
        <v>3480.96549</v>
      </c>
      <c r="J16" s="114">
        <v>19243.980039999999</v>
      </c>
      <c r="K16" s="114">
        <v>29888.456570000002</v>
      </c>
      <c r="L16" s="114">
        <v>40699.17628</v>
      </c>
    </row>
    <row r="17" spans="1:12" s="16" customFormat="1" ht="15" customHeight="1">
      <c r="A17" s="148" t="s">
        <v>585</v>
      </c>
      <c r="B17" s="114">
        <v>50336.93015</v>
      </c>
      <c r="C17" s="114">
        <v>60138.856350000002</v>
      </c>
      <c r="D17" s="114">
        <v>86668.982980000001</v>
      </c>
      <c r="E17" s="114">
        <v>96418.17916</v>
      </c>
      <c r="F17" s="114">
        <v>100901.31013</v>
      </c>
      <c r="G17" s="114">
        <v>145483.04136999999</v>
      </c>
      <c r="H17" s="114">
        <v>124454.16545999999</v>
      </c>
      <c r="I17" s="114">
        <v>108237.67995999999</v>
      </c>
      <c r="J17" s="114">
        <v>110090.4124</v>
      </c>
      <c r="K17" s="114">
        <v>178145.47205000001</v>
      </c>
      <c r="L17" s="114">
        <v>192805.10346000001</v>
      </c>
    </row>
    <row r="18" spans="1:12" s="16" customFormat="1" ht="15" customHeight="1">
      <c r="A18" s="148" t="s">
        <v>586</v>
      </c>
      <c r="B18" s="114">
        <v>33237.073799999998</v>
      </c>
      <c r="C18" s="114">
        <v>41966.292609999997</v>
      </c>
      <c r="D18" s="114">
        <v>69216.538840000008</v>
      </c>
      <c r="E18" s="114">
        <v>77621.577099999995</v>
      </c>
      <c r="F18" s="114">
        <v>89386.138149999999</v>
      </c>
      <c r="G18" s="114">
        <v>117304.41168999999</v>
      </c>
      <c r="H18" s="114">
        <v>80568.734180000014</v>
      </c>
      <c r="I18" s="114">
        <v>65909.400819999995</v>
      </c>
      <c r="J18" s="114">
        <v>68010.75361</v>
      </c>
      <c r="K18" s="114">
        <v>75137.807579999993</v>
      </c>
      <c r="L18" s="114">
        <v>79139.197379999998</v>
      </c>
    </row>
    <row r="19" spans="1:12" s="16" customFormat="1" ht="15" customHeight="1">
      <c r="A19" s="148" t="s">
        <v>587</v>
      </c>
      <c r="B19" s="114">
        <v>17099.856350000002</v>
      </c>
      <c r="C19" s="114">
        <v>18172.563739999998</v>
      </c>
      <c r="D19" s="114">
        <v>17452.44414</v>
      </c>
      <c r="E19" s="114">
        <v>18796.602059999997</v>
      </c>
      <c r="F19" s="114">
        <v>11515.171980000001</v>
      </c>
      <c r="G19" s="114">
        <v>28178.629679999998</v>
      </c>
      <c r="H19" s="114">
        <v>43885.431280000004</v>
      </c>
      <c r="I19" s="114">
        <v>42328.279139999999</v>
      </c>
      <c r="J19" s="114">
        <v>42079.658790000001</v>
      </c>
      <c r="K19" s="114">
        <v>103007.66447</v>
      </c>
      <c r="L19" s="114">
        <v>113665.90608</v>
      </c>
    </row>
    <row r="20" spans="1:12" s="16" customFormat="1" ht="15" customHeight="1">
      <c r="A20" s="148" t="s">
        <v>191</v>
      </c>
      <c r="B20" s="114">
        <v>43691.724689999995</v>
      </c>
      <c r="C20" s="114">
        <v>46591.840920000002</v>
      </c>
      <c r="D20" s="114">
        <v>57526.52562</v>
      </c>
      <c r="E20" s="114">
        <v>68545.559359999999</v>
      </c>
      <c r="F20" s="114">
        <v>81345.086569999999</v>
      </c>
      <c r="G20" s="114">
        <v>89342.440680000014</v>
      </c>
      <c r="H20" s="114">
        <v>369111.68347000005</v>
      </c>
      <c r="I20" s="114">
        <v>488887.62398000003</v>
      </c>
      <c r="J20" s="114">
        <v>507055.75104</v>
      </c>
      <c r="K20" s="114">
        <v>457155.65774</v>
      </c>
      <c r="L20" s="114">
        <v>472102.59497000003</v>
      </c>
    </row>
    <row r="21" spans="1:12" s="16" customFormat="1" ht="15" customHeight="1">
      <c r="A21" s="148" t="s">
        <v>588</v>
      </c>
      <c r="B21" s="114">
        <v>-85355.851859999995</v>
      </c>
      <c r="C21" s="114">
        <v>-83048.318540000007</v>
      </c>
      <c r="D21" s="114">
        <v>-106347.27567</v>
      </c>
      <c r="E21" s="114">
        <v>-129596.51648000001</v>
      </c>
      <c r="F21" s="114">
        <v>-133001.56539</v>
      </c>
      <c r="G21" s="114">
        <v>-162735.98558000001</v>
      </c>
      <c r="H21" s="114">
        <v>-177291.71921000001</v>
      </c>
      <c r="I21" s="114">
        <v>-181822.01387999998</v>
      </c>
      <c r="J21" s="114">
        <v>-194312.48970999999</v>
      </c>
      <c r="K21" s="114">
        <v>-226858.74088</v>
      </c>
      <c r="L21" s="114">
        <v>-256623.15101</v>
      </c>
    </row>
    <row r="22" spans="1:12" s="16" customFormat="1" ht="15" customHeight="1">
      <c r="A22" s="147" t="s">
        <v>204</v>
      </c>
      <c r="B22" s="114">
        <v>62364.712509999998</v>
      </c>
      <c r="C22" s="114">
        <v>66134.483319999999</v>
      </c>
      <c r="D22" s="114">
        <v>56742.09418</v>
      </c>
      <c r="E22" s="114">
        <v>74804.708129999999</v>
      </c>
      <c r="F22" s="114">
        <v>60978.951740000004</v>
      </c>
      <c r="G22" s="114">
        <v>77189.320999999996</v>
      </c>
      <c r="H22" s="114">
        <v>91996.017219999994</v>
      </c>
      <c r="I22" s="114">
        <v>119262.14454000001</v>
      </c>
      <c r="J22" s="114">
        <v>187445.03099</v>
      </c>
      <c r="K22" s="114">
        <v>166023.48053999999</v>
      </c>
      <c r="L22" s="114">
        <v>142985.79449999999</v>
      </c>
    </row>
    <row r="23" spans="1:12" s="16" customFormat="1" ht="15" customHeight="1">
      <c r="A23" s="147" t="s">
        <v>210</v>
      </c>
      <c r="B23" s="114">
        <v>17413.33481</v>
      </c>
      <c r="C23" s="114">
        <v>2890.1803300000001</v>
      </c>
      <c r="D23" s="114">
        <v>7524.6868099999992</v>
      </c>
      <c r="E23" s="114">
        <v>10778.056779999999</v>
      </c>
      <c r="F23" s="114">
        <v>12240.81681</v>
      </c>
      <c r="G23" s="114">
        <v>11269.93391</v>
      </c>
      <c r="H23" s="114">
        <v>6476.0268499999993</v>
      </c>
      <c r="I23" s="114">
        <v>5354.4374900000003</v>
      </c>
      <c r="J23" s="114">
        <v>4196.4729500000003</v>
      </c>
      <c r="K23" s="114">
        <v>3999.0891699999997</v>
      </c>
      <c r="L23" s="114">
        <v>5055.8006799999994</v>
      </c>
    </row>
    <row r="24" spans="1:12" s="16" customFormat="1" ht="15" customHeight="1">
      <c r="A24" s="147" t="s">
        <v>589</v>
      </c>
      <c r="B24" s="114">
        <v>10634.38337</v>
      </c>
      <c r="C24" s="114">
        <v>12325.175140000001</v>
      </c>
      <c r="D24" s="114">
        <v>34083.052170000003</v>
      </c>
      <c r="E24" s="114">
        <v>204045.7948</v>
      </c>
      <c r="F24" s="114">
        <v>627410.56959000009</v>
      </c>
      <c r="G24" s="114">
        <v>969606.06283000007</v>
      </c>
      <c r="H24" s="114">
        <v>1196480.1663900001</v>
      </c>
      <c r="I24" s="114">
        <v>1785029.70101</v>
      </c>
      <c r="J24" s="114">
        <v>1718814.78785</v>
      </c>
      <c r="K24" s="114">
        <v>1629426.1908100001</v>
      </c>
      <c r="L24" s="114">
        <v>1534672.12573</v>
      </c>
    </row>
    <row r="25" spans="1:12" s="16" customFormat="1" ht="15" customHeight="1">
      <c r="A25" s="147" t="s">
        <v>221</v>
      </c>
      <c r="B25" s="114">
        <v>160333.91204</v>
      </c>
      <c r="C25" s="114">
        <v>176191.06834999999</v>
      </c>
      <c r="D25" s="114">
        <v>192358.94662</v>
      </c>
      <c r="E25" s="114">
        <v>222388.05480000001</v>
      </c>
      <c r="F25" s="114">
        <v>298716.21043000004</v>
      </c>
      <c r="G25" s="114">
        <v>317042.99323999998</v>
      </c>
      <c r="H25" s="114">
        <v>344904.11268000002</v>
      </c>
      <c r="I25" s="114">
        <v>373368.64711999998</v>
      </c>
      <c r="J25" s="114">
        <v>378565.42738000001</v>
      </c>
      <c r="K25" s="114">
        <v>417649.97245</v>
      </c>
      <c r="L25" s="114">
        <v>434249.70355000003</v>
      </c>
    </row>
    <row r="26" spans="1:12" s="16" customFormat="1" ht="15" customHeight="1">
      <c r="A26" s="147" t="s">
        <v>590</v>
      </c>
      <c r="B26" s="114">
        <v>24356.56509</v>
      </c>
      <c r="C26" s="114">
        <v>24631.522440000001</v>
      </c>
      <c r="D26" s="114">
        <v>39115.988069999999</v>
      </c>
      <c r="E26" s="114">
        <v>30742.16203</v>
      </c>
      <c r="F26" s="114">
        <v>40426.84029</v>
      </c>
      <c r="G26" s="114">
        <v>72604.233989999993</v>
      </c>
      <c r="H26" s="114">
        <v>97803.239860000001</v>
      </c>
      <c r="I26" s="114">
        <v>148294.49386000002</v>
      </c>
      <c r="J26" s="114">
        <v>134643.26642</v>
      </c>
      <c r="K26" s="114">
        <v>172003.82905999999</v>
      </c>
      <c r="L26" s="114">
        <v>167397.66080000001</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7052918.5333599998</v>
      </c>
      <c r="C28" s="393">
        <v>8346160.2538100006</v>
      </c>
      <c r="D28" s="393">
        <v>9323443.8616200015</v>
      </c>
      <c r="E28" s="393">
        <v>10555024.006620001</v>
      </c>
      <c r="F28" s="393">
        <v>11506504.141530002</v>
      </c>
      <c r="G28" s="393">
        <v>12628618.041370001</v>
      </c>
      <c r="H28" s="393">
        <v>13420426.04744</v>
      </c>
      <c r="I28" s="393">
        <v>15338199.08546</v>
      </c>
      <c r="J28" s="393">
        <v>15441723.234280001</v>
      </c>
      <c r="K28" s="393">
        <v>16289720.196870001</v>
      </c>
      <c r="L28" s="393">
        <v>16220487.99382</v>
      </c>
    </row>
    <row r="29" spans="1:12" s="16" customFormat="1" ht="15" customHeight="1" thickTop="1">
      <c r="A29" s="147" t="s">
        <v>592</v>
      </c>
      <c r="B29" s="114">
        <v>6260263.4055000003</v>
      </c>
      <c r="C29" s="114">
        <v>7117676.5008199997</v>
      </c>
      <c r="D29" s="114">
        <v>7576914.5012499997</v>
      </c>
      <c r="E29" s="114">
        <v>8695001.1132199988</v>
      </c>
      <c r="F29" s="114">
        <v>8897457.1287600007</v>
      </c>
      <c r="G29" s="114">
        <v>9315132.9022400007</v>
      </c>
      <c r="H29" s="114">
        <v>10137005.414009999</v>
      </c>
      <c r="I29" s="114">
        <v>10979437.177860001</v>
      </c>
      <c r="J29" s="114">
        <v>11171323.48356</v>
      </c>
      <c r="K29" s="114">
        <v>12175537.78122</v>
      </c>
      <c r="L29" s="114">
        <v>12316905.41203</v>
      </c>
    </row>
    <row r="30" spans="1:12" s="16" customFormat="1" ht="15" customHeight="1">
      <c r="A30" s="148" t="s">
        <v>593</v>
      </c>
      <c r="B30" s="114">
        <v>2028891.6802000001</v>
      </c>
      <c r="C30" s="114">
        <v>2074003.56681</v>
      </c>
      <c r="D30" s="114">
        <v>1950325.5014200001</v>
      </c>
      <c r="E30" s="114">
        <v>2189832.7924899999</v>
      </c>
      <c r="F30" s="114">
        <v>1845234.4015500001</v>
      </c>
      <c r="G30" s="114">
        <v>1579214.1733900001</v>
      </c>
      <c r="H30" s="114">
        <v>1916652.3442599999</v>
      </c>
      <c r="I30" s="114">
        <v>2132945.1191699998</v>
      </c>
      <c r="J30" s="114">
        <v>2325295.3767900001</v>
      </c>
      <c r="K30" s="114">
        <v>1950985.1887300001</v>
      </c>
      <c r="L30" s="114">
        <v>2044114.7294300001</v>
      </c>
    </row>
    <row r="31" spans="1:12" s="16" customFormat="1" ht="15" customHeight="1">
      <c r="A31" s="148" t="s">
        <v>594</v>
      </c>
      <c r="B31" s="114">
        <v>1775447.9323499999</v>
      </c>
      <c r="C31" s="114">
        <v>1783557.10362</v>
      </c>
      <c r="D31" s="114">
        <v>1908850.1929300001</v>
      </c>
      <c r="E31" s="114">
        <v>2098191.0874200002</v>
      </c>
      <c r="F31" s="114">
        <v>2178516.4921399998</v>
      </c>
      <c r="G31" s="114">
        <v>2101124.2488000002</v>
      </c>
      <c r="H31" s="114">
        <v>2267287.6346100001</v>
      </c>
      <c r="I31" s="114">
        <v>2673462.0824099998</v>
      </c>
      <c r="J31" s="114">
        <v>2735354.2313099997</v>
      </c>
      <c r="K31" s="114">
        <v>3413887.0470700003</v>
      </c>
      <c r="L31" s="114">
        <v>3166091.35433</v>
      </c>
    </row>
    <row r="32" spans="1:12" s="16" customFormat="1" ht="15" customHeight="1">
      <c r="A32" s="148" t="s">
        <v>595</v>
      </c>
      <c r="B32" s="114">
        <v>1534510.42882</v>
      </c>
      <c r="C32" s="114">
        <v>1318754.97474</v>
      </c>
      <c r="D32" s="114">
        <v>12281.937759999999</v>
      </c>
      <c r="E32" s="114">
        <v>4747.29216</v>
      </c>
      <c r="F32" s="114">
        <v>2821.9459100000004</v>
      </c>
      <c r="G32" s="114">
        <v>2496.4558700000002</v>
      </c>
      <c r="H32" s="114">
        <v>2028.12102</v>
      </c>
      <c r="I32" s="114">
        <v>960.25268999999992</v>
      </c>
      <c r="J32" s="114">
        <v>858.35176000000001</v>
      </c>
      <c r="K32" s="114">
        <v>431.60912000000002</v>
      </c>
      <c r="L32" s="114">
        <v>431.62545</v>
      </c>
    </row>
    <row r="33" spans="1:12" s="16" customFormat="1" ht="15" customHeight="1">
      <c r="A33" s="148" t="s">
        <v>596</v>
      </c>
      <c r="B33" s="114">
        <v>145410.78580000001</v>
      </c>
      <c r="C33" s="114">
        <v>129468.88363</v>
      </c>
      <c r="D33" s="114">
        <v>228680.7414</v>
      </c>
      <c r="E33" s="114">
        <v>299705.86281999998</v>
      </c>
      <c r="F33" s="114">
        <v>425990.49338</v>
      </c>
      <c r="G33" s="114">
        <v>173037.3836</v>
      </c>
      <c r="H33" s="114">
        <v>134502.93938</v>
      </c>
      <c r="I33" s="114">
        <v>176746.62781999999</v>
      </c>
      <c r="J33" s="114">
        <v>155389.09749000001</v>
      </c>
      <c r="K33" s="114">
        <v>147574.24896</v>
      </c>
      <c r="L33" s="114">
        <v>369398.87501000002</v>
      </c>
    </row>
    <row r="34" spans="1:12" s="16" customFormat="1" ht="15" customHeight="1">
      <c r="A34" s="148" t="s">
        <v>597</v>
      </c>
      <c r="B34" s="114">
        <v>638853.92287999997</v>
      </c>
      <c r="C34" s="114">
        <v>1625518.9230499999</v>
      </c>
      <c r="D34" s="114">
        <v>3212169.5048200004</v>
      </c>
      <c r="E34" s="114">
        <v>3751479.38038</v>
      </c>
      <c r="F34" s="114">
        <v>3985595.54312</v>
      </c>
      <c r="G34" s="114">
        <v>4909974.8577500004</v>
      </c>
      <c r="H34" s="114">
        <v>5104371.7802299997</v>
      </c>
      <c r="I34" s="114">
        <v>5235873.6881899992</v>
      </c>
      <c r="J34" s="114">
        <v>5174510.06489</v>
      </c>
      <c r="K34" s="114">
        <v>5802960.31819</v>
      </c>
      <c r="L34" s="114">
        <v>5862288.3901800001</v>
      </c>
    </row>
    <row r="35" spans="1:12" s="16" customFormat="1" ht="15" customHeight="1">
      <c r="A35" s="148" t="s">
        <v>598</v>
      </c>
      <c r="B35" s="114">
        <v>137148.65544999999</v>
      </c>
      <c r="C35" s="114">
        <v>186373.04897</v>
      </c>
      <c r="D35" s="114">
        <v>264606.62291999999</v>
      </c>
      <c r="E35" s="114">
        <v>351044.69795</v>
      </c>
      <c r="F35" s="114">
        <v>459298.25266</v>
      </c>
      <c r="G35" s="114">
        <v>549285.78283000004</v>
      </c>
      <c r="H35" s="114">
        <v>712162.59450999997</v>
      </c>
      <c r="I35" s="114">
        <v>759449.40758</v>
      </c>
      <c r="J35" s="114">
        <v>779916.36132000003</v>
      </c>
      <c r="K35" s="114">
        <v>859699.36914999993</v>
      </c>
      <c r="L35" s="114">
        <v>874580.43762999994</v>
      </c>
    </row>
    <row r="36" spans="1:12" s="16" customFormat="1" ht="15" customHeight="1">
      <c r="A36" s="147" t="s">
        <v>599</v>
      </c>
      <c r="B36" s="114">
        <v>7.0000000000000007E-5</v>
      </c>
      <c r="C36" s="114">
        <v>0</v>
      </c>
      <c r="D36" s="114">
        <v>0</v>
      </c>
      <c r="E36" s="114">
        <v>0</v>
      </c>
      <c r="F36" s="114">
        <v>0</v>
      </c>
      <c r="G36" s="114">
        <v>0</v>
      </c>
      <c r="H36" s="114">
        <v>26414.256550000002</v>
      </c>
      <c r="I36" s="114">
        <v>13205.52605</v>
      </c>
      <c r="J36" s="114">
        <v>6590.3458099999998</v>
      </c>
      <c r="K36" s="114">
        <v>0</v>
      </c>
      <c r="L36" s="114">
        <v>0</v>
      </c>
    </row>
    <row r="37" spans="1:12" s="16" customFormat="1" ht="15" customHeight="1">
      <c r="A37" s="147" t="s">
        <v>600</v>
      </c>
      <c r="B37" s="114">
        <v>363034.10850999999</v>
      </c>
      <c r="C37" s="114">
        <v>639866.81617999997</v>
      </c>
      <c r="D37" s="114">
        <v>1017752.4026199999</v>
      </c>
      <c r="E37" s="114">
        <v>1123556.80241</v>
      </c>
      <c r="F37" s="114">
        <v>1655154.78406</v>
      </c>
      <c r="G37" s="114">
        <v>2180011.4118600003</v>
      </c>
      <c r="H37" s="114">
        <v>1671170.1821900001</v>
      </c>
      <c r="I37" s="114">
        <v>2954355.9434600002</v>
      </c>
      <c r="J37" s="114">
        <v>2867551.8097100002</v>
      </c>
      <c r="K37" s="114">
        <v>2513360.1467399998</v>
      </c>
      <c r="L37" s="114">
        <v>2511434.1428200002</v>
      </c>
    </row>
    <row r="38" spans="1:12" s="16" customFormat="1" ht="15" customHeight="1">
      <c r="A38" s="147" t="s">
        <v>601</v>
      </c>
      <c r="B38" s="114">
        <v>115873.72559999999</v>
      </c>
      <c r="C38" s="114">
        <v>130011.68701000001</v>
      </c>
      <c r="D38" s="114">
        <v>231775.20845999999</v>
      </c>
      <c r="E38" s="114">
        <v>230682.66161000001</v>
      </c>
      <c r="F38" s="114">
        <v>215055.10561000003</v>
      </c>
      <c r="G38" s="114">
        <v>233695.38266999999</v>
      </c>
      <c r="H38" s="114">
        <v>285027.19481999998</v>
      </c>
      <c r="I38" s="114">
        <v>382094.06049</v>
      </c>
      <c r="J38" s="114">
        <v>400707.94602999999</v>
      </c>
      <c r="K38" s="114">
        <v>552946.16647000005</v>
      </c>
      <c r="L38" s="114">
        <v>385815.56680000003</v>
      </c>
    </row>
    <row r="39" spans="1:12" s="16" customFormat="1" ht="15" customHeight="1">
      <c r="A39" s="147" t="s">
        <v>275</v>
      </c>
      <c r="B39" s="114">
        <v>77830.075019999989</v>
      </c>
      <c r="C39" s="114">
        <v>90852.565459999998</v>
      </c>
      <c r="D39" s="114">
        <v>95044.034510000012</v>
      </c>
      <c r="E39" s="114">
        <v>100884.01565999999</v>
      </c>
      <c r="F39" s="114">
        <v>109900.49112000001</v>
      </c>
      <c r="G39" s="114">
        <v>112971.2859</v>
      </c>
      <c r="H39" s="114">
        <v>113035.22565000001</v>
      </c>
      <c r="I39" s="114">
        <v>124321.14404000001</v>
      </c>
      <c r="J39" s="114">
        <v>124149.79556999999</v>
      </c>
      <c r="K39" s="114">
        <v>136277.86371999999</v>
      </c>
      <c r="L39" s="114">
        <v>137875.94334</v>
      </c>
    </row>
    <row r="40" spans="1:12" s="16" customFormat="1" ht="15" customHeight="1">
      <c r="A40" s="147" t="s">
        <v>281</v>
      </c>
      <c r="B40" s="114">
        <v>0</v>
      </c>
      <c r="C40" s="114">
        <v>0</v>
      </c>
      <c r="D40" s="114">
        <v>0</v>
      </c>
      <c r="E40" s="114">
        <v>0</v>
      </c>
      <c r="F40" s="114">
        <v>170571.55556000001</v>
      </c>
      <c r="G40" s="114">
        <v>170660.86111000003</v>
      </c>
      <c r="H40" s="114">
        <v>544782.78824999998</v>
      </c>
      <c r="I40" s="114">
        <v>545121.9053300001</v>
      </c>
      <c r="J40" s="114">
        <v>496011.80226999999</v>
      </c>
      <c r="K40" s="114">
        <v>401560.06542</v>
      </c>
      <c r="L40" s="114">
        <v>353080.38780000003</v>
      </c>
    </row>
    <row r="41" spans="1:12" s="16" customFormat="1" ht="15" customHeight="1">
      <c r="A41" s="147" t="s">
        <v>602</v>
      </c>
      <c r="B41" s="114">
        <v>123907.72706999999</v>
      </c>
      <c r="C41" s="114">
        <v>148134.94921000002</v>
      </c>
      <c r="D41" s="114">
        <v>212686.28762000002</v>
      </c>
      <c r="E41" s="114">
        <v>212845.98611000003</v>
      </c>
      <c r="F41" s="114">
        <v>205890.61111000003</v>
      </c>
      <c r="G41" s="114">
        <v>269941.42777999997</v>
      </c>
      <c r="H41" s="114">
        <v>186042.14222000001</v>
      </c>
      <c r="I41" s="114">
        <v>207537.69633999999</v>
      </c>
      <c r="J41" s="114">
        <v>199127.07165</v>
      </c>
      <c r="K41" s="114">
        <v>183050.21231999999</v>
      </c>
      <c r="L41" s="114">
        <v>178322.21155000001</v>
      </c>
    </row>
    <row r="42" spans="1:12" s="17" customFormat="1" ht="15" customHeight="1" thickBot="1">
      <c r="A42" s="147" t="s">
        <v>453</v>
      </c>
      <c r="B42" s="114">
        <v>112009.49159000001</v>
      </c>
      <c r="C42" s="114">
        <v>219617.73512999999</v>
      </c>
      <c r="D42" s="114">
        <v>189271.42715999999</v>
      </c>
      <c r="E42" s="114">
        <v>192053.42761000001</v>
      </c>
      <c r="F42" s="114">
        <v>252474.46531</v>
      </c>
      <c r="G42" s="114">
        <v>346204.76981000003</v>
      </c>
      <c r="H42" s="114">
        <v>456948.84375</v>
      </c>
      <c r="I42" s="114">
        <v>132125.63188999999</v>
      </c>
      <c r="J42" s="114">
        <v>176260.97968000002</v>
      </c>
      <c r="K42" s="114">
        <v>326987.96098000003</v>
      </c>
      <c r="L42" s="114">
        <v>337054.32948000001</v>
      </c>
    </row>
    <row r="43" spans="1:12" ht="15" customHeight="1" thickTop="1" thickBot="1">
      <c r="A43" s="392" t="s">
        <v>603</v>
      </c>
      <c r="B43" s="393">
        <v>446636.34164999996</v>
      </c>
      <c r="C43" s="393">
        <v>544731.72075999994</v>
      </c>
      <c r="D43" s="393">
        <v>622780.89541</v>
      </c>
      <c r="E43" s="393">
        <v>693444.15846000006</v>
      </c>
      <c r="F43" s="393">
        <v>753559.80726999999</v>
      </c>
      <c r="G43" s="393">
        <v>817592.70004999998</v>
      </c>
      <c r="H43" s="393">
        <v>857619.14134000009</v>
      </c>
      <c r="I43" s="393">
        <v>972952.01711999997</v>
      </c>
      <c r="J43" s="393">
        <v>943801.48934000009</v>
      </c>
      <c r="K43" s="393">
        <v>1023808.29734</v>
      </c>
      <c r="L43" s="393">
        <v>1008520.90136</v>
      </c>
    </row>
    <row r="44" spans="1:12" s="16" customFormat="1" ht="15" customHeight="1" thickTop="1">
      <c r="A44" s="147" t="s">
        <v>296</v>
      </c>
      <c r="B44" s="114">
        <v>307353.5</v>
      </c>
      <c r="C44" s="114">
        <v>393588</v>
      </c>
      <c r="D44" s="114">
        <v>444867</v>
      </c>
      <c r="E44" s="114">
        <v>489467</v>
      </c>
      <c r="F44" s="114">
        <v>527597</v>
      </c>
      <c r="G44" s="114">
        <v>565283</v>
      </c>
      <c r="H44" s="114">
        <v>579143</v>
      </c>
      <c r="I44" s="114">
        <v>700473</v>
      </c>
      <c r="J44" s="114">
        <v>776063</v>
      </c>
      <c r="K44" s="114">
        <v>776063</v>
      </c>
      <c r="L44" s="114">
        <v>834625</v>
      </c>
    </row>
    <row r="45" spans="1:12" s="16" customFormat="1" ht="15" customHeight="1">
      <c r="A45" s="147" t="s">
        <v>300</v>
      </c>
      <c r="B45" s="114">
        <v>23927.163250000001</v>
      </c>
      <c r="C45" s="114">
        <v>16399.52605</v>
      </c>
      <c r="D45" s="114">
        <v>0.52604999999999991</v>
      </c>
      <c r="E45" s="114">
        <v>0.52604999999999991</v>
      </c>
      <c r="F45" s="114">
        <v>7000.5260499999995</v>
      </c>
      <c r="G45" s="114">
        <v>7000.5260499999995</v>
      </c>
      <c r="H45" s="114">
        <v>82600.52605</v>
      </c>
      <c r="I45" s="114">
        <v>47600.52605</v>
      </c>
      <c r="J45" s="114">
        <v>9331.5260500000004</v>
      </c>
      <c r="K45" s="114">
        <v>24262.52605</v>
      </c>
      <c r="L45" s="114">
        <v>5831.5260499999995</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43987.399689999998</v>
      </c>
      <c r="C47" s="114">
        <v>50768.023950000003</v>
      </c>
      <c r="D47" s="114">
        <v>58109.403060000004</v>
      </c>
      <c r="E47" s="114">
        <v>68072.967230000009</v>
      </c>
      <c r="F47" s="114">
        <v>78463.840760000006</v>
      </c>
      <c r="G47" s="114">
        <v>87885.210640000005</v>
      </c>
      <c r="H47" s="114">
        <v>101221.17548000001</v>
      </c>
      <c r="I47" s="114">
        <v>109476.82363</v>
      </c>
      <c r="J47" s="114">
        <v>121027.69941</v>
      </c>
      <c r="K47" s="114">
        <v>121027.69941</v>
      </c>
      <c r="L47" s="114">
        <v>131268.80280999999</v>
      </c>
    </row>
    <row r="48" spans="1:12" s="16" customFormat="1" ht="15" customHeight="1">
      <c r="A48" s="147" t="s">
        <v>310</v>
      </c>
      <c r="B48" s="114">
        <v>71368.278709999999</v>
      </c>
      <c r="C48" s="114">
        <v>83976.170760000008</v>
      </c>
      <c r="D48" s="114">
        <v>119803.9663</v>
      </c>
      <c r="E48" s="114">
        <v>135903.66518000001</v>
      </c>
      <c r="F48" s="114">
        <v>140498.44046000001</v>
      </c>
      <c r="G48" s="114">
        <v>157423.96336000002</v>
      </c>
      <c r="H48" s="114">
        <v>94654.439809999996</v>
      </c>
      <c r="I48" s="114">
        <v>115401.66744</v>
      </c>
      <c r="J48" s="114">
        <v>37379.263880000006</v>
      </c>
      <c r="K48" s="114">
        <v>102455.07187999999</v>
      </c>
      <c r="L48" s="114">
        <v>36795.572500000002</v>
      </c>
    </row>
    <row r="49" spans="1:12" s="16" customFormat="1" ht="15" customHeight="1">
      <c r="A49" s="148" t="s">
        <v>605</v>
      </c>
      <c r="B49" s="114">
        <v>3568.3604</v>
      </c>
      <c r="C49" s="114">
        <v>10568.791650000001</v>
      </c>
      <c r="D49" s="114">
        <v>20193.791649999999</v>
      </c>
      <c r="E49" s="114">
        <v>32093.791649999999</v>
      </c>
      <c r="F49" s="114">
        <v>46293.791649999999</v>
      </c>
      <c r="G49" s="114">
        <v>46293.791649999999</v>
      </c>
      <c r="H49" s="114">
        <v>12143.791660000001</v>
      </c>
      <c r="I49" s="114">
        <v>68.791660000000007</v>
      </c>
      <c r="J49" s="114">
        <v>14999.791660000001</v>
      </c>
      <c r="K49" s="114">
        <v>68.791660000000007</v>
      </c>
      <c r="L49" s="114">
        <v>14776.15263</v>
      </c>
    </row>
    <row r="50" spans="1:12" s="17" customFormat="1" ht="15" customHeight="1" thickBot="1">
      <c r="A50" s="148" t="s">
        <v>606</v>
      </c>
      <c r="B50" s="114">
        <v>67799.918310000008</v>
      </c>
      <c r="C50" s="114">
        <v>73407.379109999994</v>
      </c>
      <c r="D50" s="114">
        <v>99610.174650000001</v>
      </c>
      <c r="E50" s="114">
        <v>103809.87353</v>
      </c>
      <c r="F50" s="114">
        <v>94204.648809999999</v>
      </c>
      <c r="G50" s="114">
        <v>111130.17171</v>
      </c>
      <c r="H50" s="114">
        <v>82510.648150000008</v>
      </c>
      <c r="I50" s="114">
        <v>115332.87578</v>
      </c>
      <c r="J50" s="114">
        <v>22379.47222</v>
      </c>
      <c r="K50" s="114">
        <v>102386.28022</v>
      </c>
      <c r="L50" s="114">
        <v>22019.419870000002</v>
      </c>
    </row>
    <row r="51" spans="1:12" ht="15" customHeight="1" thickTop="1" thickBot="1">
      <c r="A51" s="392" t="s">
        <v>607</v>
      </c>
      <c r="B51" s="393">
        <v>7499554.8750100005</v>
      </c>
      <c r="C51" s="393">
        <v>8890891.9745700005</v>
      </c>
      <c r="D51" s="393">
        <v>9946224.7570300009</v>
      </c>
      <c r="E51" s="393">
        <v>11248468.16508</v>
      </c>
      <c r="F51" s="393">
        <v>12260063.948799999</v>
      </c>
      <c r="G51" s="393">
        <v>13446210.741420001</v>
      </c>
      <c r="H51" s="393">
        <v>14278045.18878</v>
      </c>
      <c r="I51" s="393">
        <v>16311151.10258</v>
      </c>
      <c r="J51" s="393">
        <v>16385524.723620001</v>
      </c>
      <c r="K51" s="393">
        <v>17313528.494209997</v>
      </c>
      <c r="L51" s="393">
        <v>17229008.895180002</v>
      </c>
    </row>
    <row r="52" spans="1:12" s="16" customFormat="1" ht="15" customHeight="1" thickTop="1">
      <c r="A52" s="113" t="s">
        <v>608</v>
      </c>
      <c r="B52" s="114">
        <v>711432.95513000002</v>
      </c>
      <c r="C52" s="114">
        <v>576714.29308000009</v>
      </c>
      <c r="D52" s="114">
        <v>481237.08393999998</v>
      </c>
      <c r="E52" s="114">
        <v>447788.21677</v>
      </c>
      <c r="F52" s="114">
        <v>488392.02611999999</v>
      </c>
      <c r="G52" s="114">
        <v>307907.16181000002</v>
      </c>
      <c r="H52" s="114">
        <v>269631.84630000003</v>
      </c>
      <c r="I52" s="114">
        <v>335408.88043999998</v>
      </c>
      <c r="J52" s="114">
        <v>325446.08847000002</v>
      </c>
      <c r="K52" s="114">
        <v>346682.42413999996</v>
      </c>
      <c r="L52" s="114">
        <v>313249.35138999997</v>
      </c>
    </row>
    <row r="53" spans="1:12" s="17" customFormat="1" ht="15" customHeight="1">
      <c r="A53" s="148" t="s">
        <v>609</v>
      </c>
      <c r="B53" s="114">
        <v>87945.154989999995</v>
      </c>
      <c r="C53" s="114">
        <v>46337.236340000003</v>
      </c>
      <c r="D53" s="114">
        <v>51343.293720000001</v>
      </c>
      <c r="E53" s="114">
        <v>37387.866679999999</v>
      </c>
      <c r="F53" s="114">
        <v>50410.105020000003</v>
      </c>
      <c r="G53" s="114">
        <v>34167.845799999996</v>
      </c>
      <c r="H53" s="114">
        <v>8918</v>
      </c>
      <c r="I53" s="114">
        <v>19596.70393</v>
      </c>
      <c r="J53" s="114">
        <v>25450.202120000002</v>
      </c>
      <c r="K53" s="114">
        <v>31286.024699999998</v>
      </c>
      <c r="L53" s="114">
        <v>31576.19584</v>
      </c>
    </row>
    <row r="54" spans="1:12" s="17" customFormat="1" ht="15" customHeight="1">
      <c r="A54" s="148" t="s">
        <v>610</v>
      </c>
      <c r="B54" s="114">
        <v>526726.07487999997</v>
      </c>
      <c r="C54" s="114">
        <v>430654.06419</v>
      </c>
      <c r="D54" s="114">
        <v>317236.19867000001</v>
      </c>
      <c r="E54" s="114">
        <v>293872.80273</v>
      </c>
      <c r="F54" s="114">
        <v>316639.79698000004</v>
      </c>
      <c r="G54" s="114">
        <v>152946.54227999999</v>
      </c>
      <c r="H54" s="114">
        <v>135761.44927000001</v>
      </c>
      <c r="I54" s="114">
        <v>147146.91205000001</v>
      </c>
      <c r="J54" s="114">
        <v>136925.36929</v>
      </c>
      <c r="K54" s="114">
        <v>118192.57178</v>
      </c>
      <c r="L54" s="114">
        <v>93708.824970000001</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96761.725260000007</v>
      </c>
      <c r="C56" s="114">
        <v>99722.992549999995</v>
      </c>
      <c r="D56" s="114">
        <v>112657.59155</v>
      </c>
      <c r="E56" s="114">
        <v>116527.54736</v>
      </c>
      <c r="F56" s="114">
        <v>121342.12412000001</v>
      </c>
      <c r="G56" s="114">
        <v>120792.77373</v>
      </c>
      <c r="H56" s="114">
        <v>124952.39703000001</v>
      </c>
      <c r="I56" s="114">
        <v>168665.26446000001</v>
      </c>
      <c r="J56" s="114">
        <v>163070.51706000001</v>
      </c>
      <c r="K56" s="114">
        <v>197203.82766000001</v>
      </c>
      <c r="L56" s="114">
        <v>187964.33058000001</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11928612.026799999</v>
      </c>
      <c r="C58" s="114">
        <v>15486910.321520001</v>
      </c>
      <c r="D58" s="114">
        <v>17617920.223470002</v>
      </c>
      <c r="E58" s="114">
        <v>18927260.483709998</v>
      </c>
      <c r="F58" s="114">
        <v>20930770.58382</v>
      </c>
      <c r="G58" s="114">
        <v>21723923.713799998</v>
      </c>
      <c r="H58" s="114">
        <v>21675070.585700002</v>
      </c>
      <c r="I58" s="114">
        <v>22994469.525109999</v>
      </c>
      <c r="J58" s="114">
        <v>23966701.49216</v>
      </c>
      <c r="K58" s="114">
        <v>25346892.966700003</v>
      </c>
      <c r="L58" s="114">
        <v>25617227.381990001</v>
      </c>
    </row>
    <row r="59" spans="1:12">
      <c r="A59" s="394" t="s">
        <v>615</v>
      </c>
      <c r="B59" s="395">
        <v>373740.0148</v>
      </c>
      <c r="C59" s="395">
        <v>427670.76536000002</v>
      </c>
      <c r="D59" s="395">
        <v>489889.65632999997</v>
      </c>
      <c r="E59" s="395">
        <v>560165.50988999999</v>
      </c>
      <c r="F59" s="395">
        <v>647566.04058999999</v>
      </c>
      <c r="G59" s="395">
        <v>731469.21158</v>
      </c>
      <c r="H59" s="395">
        <v>753769.58221000002</v>
      </c>
      <c r="I59" s="395">
        <v>786682.76503999997</v>
      </c>
      <c r="J59" s="395">
        <v>202856.17477000001</v>
      </c>
      <c r="K59" s="395">
        <v>850859.53997000004</v>
      </c>
      <c r="L59" s="395">
        <v>221018.55178000001</v>
      </c>
    </row>
    <row r="60" spans="1:12" ht="15" customHeight="1">
      <c r="A60" s="148" t="s">
        <v>616</v>
      </c>
      <c r="B60" s="114">
        <v>-100103.43517</v>
      </c>
      <c r="C60" s="114">
        <v>-129166.92169</v>
      </c>
      <c r="D60" s="114">
        <v>-156046.05353999999</v>
      </c>
      <c r="E60" s="114">
        <v>-195428.48540000001</v>
      </c>
      <c r="F60" s="114">
        <v>-264051.24843000004</v>
      </c>
      <c r="G60" s="114">
        <v>-303244.64643000002</v>
      </c>
      <c r="H60" s="114">
        <v>-356753.01237999997</v>
      </c>
      <c r="I60" s="114">
        <v>-352469.58613000001</v>
      </c>
      <c r="J60" s="114">
        <v>-89663.683239999998</v>
      </c>
      <c r="K60" s="114">
        <v>-382153.61785000004</v>
      </c>
      <c r="L60" s="114">
        <v>-102230.72921999999</v>
      </c>
    </row>
    <row r="61" spans="1:12" ht="15" customHeight="1">
      <c r="A61" s="147" t="s">
        <v>617</v>
      </c>
      <c r="B61" s="114">
        <v>273636.57962999999</v>
      </c>
      <c r="C61" s="114">
        <v>298503.84367000003</v>
      </c>
      <c r="D61" s="114">
        <v>333843.60279000003</v>
      </c>
      <c r="E61" s="114">
        <v>364737.02448999998</v>
      </c>
      <c r="F61" s="114">
        <v>383514.79216000001</v>
      </c>
      <c r="G61" s="114">
        <v>428224.56514999998</v>
      </c>
      <c r="H61" s="114">
        <v>397016.56982999999</v>
      </c>
      <c r="I61" s="114">
        <v>434213.17891000002</v>
      </c>
      <c r="J61" s="114">
        <v>113192.49153</v>
      </c>
      <c r="K61" s="114">
        <v>468705.92212</v>
      </c>
      <c r="L61" s="114">
        <v>118787.82256</v>
      </c>
    </row>
    <row r="62" spans="1:12" ht="15" customHeight="1">
      <c r="A62" s="116" t="s">
        <v>618</v>
      </c>
      <c r="B62" s="114">
        <v>202171.77968000001</v>
      </c>
      <c r="C62" s="114">
        <v>208918.09609000001</v>
      </c>
      <c r="D62" s="114">
        <v>344578.64941000001</v>
      </c>
      <c r="E62" s="114">
        <v>422846.43283999996</v>
      </c>
      <c r="F62" s="114">
        <v>453622.94631000003</v>
      </c>
      <c r="G62" s="114">
        <v>495109.07163999998</v>
      </c>
      <c r="H62" s="114">
        <v>414362.03554000001</v>
      </c>
      <c r="I62" s="114">
        <v>425744.38650999998</v>
      </c>
      <c r="J62" s="114">
        <v>98244.258650000003</v>
      </c>
      <c r="K62" s="114">
        <v>482612.99141000002</v>
      </c>
      <c r="L62" s="114">
        <v>185585.70493000001</v>
      </c>
    </row>
    <row r="63" spans="1:12" ht="15" customHeight="1">
      <c r="A63" s="148" t="s">
        <v>619</v>
      </c>
      <c r="B63" s="114">
        <v>-90341.470109999995</v>
      </c>
      <c r="C63" s="114">
        <v>-111550.92534</v>
      </c>
      <c r="D63" s="114">
        <v>-210295.67293999999</v>
      </c>
      <c r="E63" s="114">
        <v>-285745.35876999999</v>
      </c>
      <c r="F63" s="114">
        <v>-341198.21318000002</v>
      </c>
      <c r="G63" s="114">
        <v>-364178.94126999995</v>
      </c>
      <c r="H63" s="114">
        <v>-286090.08442999999</v>
      </c>
      <c r="I63" s="114">
        <v>-229009.59530000002</v>
      </c>
      <c r="J63" s="114">
        <v>-56078.141510000001</v>
      </c>
      <c r="K63" s="114">
        <v>-281270.82876</v>
      </c>
      <c r="L63" s="114">
        <v>-106982.46954999999</v>
      </c>
    </row>
    <row r="64" spans="1:12" ht="15" customHeight="1">
      <c r="A64" s="117" t="s">
        <v>620</v>
      </c>
      <c r="B64" s="114">
        <v>385466.88919999998</v>
      </c>
      <c r="C64" s="114">
        <v>395871.01442000002</v>
      </c>
      <c r="D64" s="114">
        <v>468126.57925999997</v>
      </c>
      <c r="E64" s="114">
        <v>501838.09856000001</v>
      </c>
      <c r="F64" s="114">
        <v>495939.52529000002</v>
      </c>
      <c r="G64" s="114">
        <v>559154.69551999995</v>
      </c>
      <c r="H64" s="114">
        <v>525288.52093999996</v>
      </c>
      <c r="I64" s="114">
        <v>630947.97011999995</v>
      </c>
      <c r="J64" s="114">
        <v>155358.60866999999</v>
      </c>
      <c r="K64" s="114">
        <v>670048.08476999996</v>
      </c>
      <c r="L64" s="114">
        <v>197391.05794</v>
      </c>
    </row>
    <row r="65" spans="1:12" ht="15" customHeight="1">
      <c r="A65" s="116" t="s">
        <v>621</v>
      </c>
      <c r="B65" s="114">
        <v>16903.555319999999</v>
      </c>
      <c r="C65" s="114">
        <v>15682.636269999999</v>
      </c>
      <c r="D65" s="114">
        <v>47939.389739999999</v>
      </c>
      <c r="E65" s="114">
        <v>18687.082030000001</v>
      </c>
      <c r="F65" s="114">
        <v>15761.787470000001</v>
      </c>
      <c r="G65" s="114">
        <v>31680.65569</v>
      </c>
      <c r="H65" s="114">
        <v>74908.284249999997</v>
      </c>
      <c r="I65" s="114">
        <v>84322.02506</v>
      </c>
      <c r="J65" s="114">
        <v>7189.2659599999997</v>
      </c>
      <c r="K65" s="114">
        <v>25112.20823</v>
      </c>
      <c r="L65" s="114">
        <v>7145.4181699999999</v>
      </c>
    </row>
    <row r="66" spans="1:12" ht="15" customHeight="1">
      <c r="A66" s="116" t="s">
        <v>622</v>
      </c>
      <c r="B66" s="114">
        <v>-42383.482609999999</v>
      </c>
      <c r="C66" s="114">
        <v>-29749.046600000001</v>
      </c>
      <c r="D66" s="114">
        <v>-77609.67001999999</v>
      </c>
      <c r="E66" s="114">
        <v>-63074.10067</v>
      </c>
      <c r="F66" s="114">
        <v>-43733.136079999997</v>
      </c>
      <c r="G66" s="114">
        <v>-85222.62301000001</v>
      </c>
      <c r="H66" s="114">
        <v>-115340.00318000001</v>
      </c>
      <c r="I66" s="114">
        <v>-117008.97843</v>
      </c>
      <c r="J66" s="114">
        <v>-22017.133109999999</v>
      </c>
      <c r="K66" s="114">
        <v>-107322.67220999999</v>
      </c>
      <c r="L66" s="114">
        <v>-52801.662520000005</v>
      </c>
    </row>
    <row r="67" spans="1:12" ht="15" customHeight="1">
      <c r="A67" s="147" t="s">
        <v>623</v>
      </c>
      <c r="B67" s="114">
        <v>359986.96191000001</v>
      </c>
      <c r="C67" s="114">
        <v>381804.60408999998</v>
      </c>
      <c r="D67" s="114">
        <v>438456.29898000002</v>
      </c>
      <c r="E67" s="114">
        <v>457451.07991999999</v>
      </c>
      <c r="F67" s="114">
        <v>467968.17668000003</v>
      </c>
      <c r="G67" s="114">
        <v>505612.72820000001</v>
      </c>
      <c r="H67" s="114">
        <v>484856.80200999998</v>
      </c>
      <c r="I67" s="114">
        <v>598261.01674999995</v>
      </c>
      <c r="J67" s="114">
        <v>140530.74152000001</v>
      </c>
      <c r="K67" s="114">
        <v>587837.62078999996</v>
      </c>
      <c r="L67" s="114">
        <v>151734.81359000001</v>
      </c>
    </row>
    <row r="68" spans="1:12" ht="15" customHeight="1">
      <c r="A68" s="148" t="s">
        <v>624</v>
      </c>
      <c r="B68" s="114">
        <v>-255528.74184</v>
      </c>
      <c r="C68" s="114">
        <v>-268026.84928000002</v>
      </c>
      <c r="D68" s="114">
        <v>-262335.86384000001</v>
      </c>
      <c r="E68" s="114">
        <v>-272453.34378</v>
      </c>
      <c r="F68" s="114">
        <v>-305502.68341</v>
      </c>
      <c r="G68" s="114">
        <v>-302949.41879000003</v>
      </c>
      <c r="H68" s="114">
        <v>-320669.27750999999</v>
      </c>
      <c r="I68" s="114">
        <v>-366939.77126999997</v>
      </c>
      <c r="J68" s="114">
        <v>-95698.006760000004</v>
      </c>
      <c r="K68" s="114">
        <v>-401224.47774</v>
      </c>
      <c r="L68" s="114">
        <v>-107496.96381999999</v>
      </c>
    </row>
    <row r="69" spans="1:12" ht="15" customHeight="1">
      <c r="A69" s="117" t="s">
        <v>625</v>
      </c>
      <c r="B69" s="114">
        <v>104458.22007</v>
      </c>
      <c r="C69" s="114">
        <v>113777.75481</v>
      </c>
      <c r="D69" s="114">
        <v>176120.43513999999</v>
      </c>
      <c r="E69" s="114">
        <v>184997.73613999999</v>
      </c>
      <c r="F69" s="114">
        <v>162465.49327000001</v>
      </c>
      <c r="G69" s="114">
        <v>202663.30940999999</v>
      </c>
      <c r="H69" s="114">
        <v>164187.5245</v>
      </c>
      <c r="I69" s="114">
        <v>231321.24547999998</v>
      </c>
      <c r="J69" s="114">
        <v>44832.734759999999</v>
      </c>
      <c r="K69" s="114">
        <v>186613.14305000001</v>
      </c>
      <c r="L69" s="114">
        <v>44237.849770000001</v>
      </c>
    </row>
    <row r="70" spans="1:12" ht="15" customHeight="1">
      <c r="A70" s="117" t="s">
        <v>626</v>
      </c>
      <c r="B70" s="114">
        <v>-16753.44355</v>
      </c>
      <c r="C70" s="114">
        <v>-19879.644370000002</v>
      </c>
      <c r="D70" s="114">
        <v>21676.648789999999</v>
      </c>
      <c r="E70" s="114">
        <v>81176.030680000011</v>
      </c>
      <c r="F70" s="114">
        <v>5198.9771300000002</v>
      </c>
      <c r="G70" s="114">
        <v>-5104.5992000000006</v>
      </c>
      <c r="H70" s="114">
        <v>61982.972609999997</v>
      </c>
      <c r="I70" s="114">
        <v>-63792.54062</v>
      </c>
      <c r="J70" s="114">
        <v>-11797.13802</v>
      </c>
      <c r="K70" s="114">
        <v>-38294.445030000003</v>
      </c>
      <c r="L70" s="114">
        <v>20554.812320000001</v>
      </c>
    </row>
    <row r="71" spans="1:12" ht="15" customHeight="1">
      <c r="A71" s="115" t="s">
        <v>975</v>
      </c>
      <c r="B71" s="114">
        <v>-16814.31266</v>
      </c>
      <c r="C71" s="114">
        <v>-19952.124370000001</v>
      </c>
      <c r="D71" s="114">
        <v>21555.074410000001</v>
      </c>
      <c r="E71" s="114">
        <v>81061.893489999988</v>
      </c>
      <c r="F71" s="114">
        <v>5080.4631200000003</v>
      </c>
      <c r="G71" s="114">
        <v>-5175.8182000000006</v>
      </c>
      <c r="H71" s="114">
        <v>61925.295409999999</v>
      </c>
      <c r="I71" s="114">
        <v>-63844.662830000001</v>
      </c>
      <c r="J71" s="114">
        <v>-11813.535689999999</v>
      </c>
      <c r="K71" s="114">
        <v>-38404.767999999996</v>
      </c>
      <c r="L71" s="114">
        <v>20506.963339999998</v>
      </c>
    </row>
    <row r="72" spans="1:12" ht="15" customHeight="1">
      <c r="A72" s="115" t="s">
        <v>976</v>
      </c>
      <c r="B72" s="114">
        <v>60.869109999999999</v>
      </c>
      <c r="C72" s="114">
        <v>72.48</v>
      </c>
      <c r="D72" s="114">
        <v>121.57438</v>
      </c>
      <c r="E72" s="114">
        <v>114.13719</v>
      </c>
      <c r="F72" s="114">
        <v>118.51401</v>
      </c>
      <c r="G72" s="114">
        <v>71.218999999999994</v>
      </c>
      <c r="H72" s="114">
        <v>57.677199999999999</v>
      </c>
      <c r="I72" s="114">
        <v>52.122210000000003</v>
      </c>
      <c r="J72" s="114">
        <v>16.397669999999998</v>
      </c>
      <c r="K72" s="114">
        <v>110.32297</v>
      </c>
      <c r="L72" s="114">
        <v>47.848980000000005</v>
      </c>
    </row>
    <row r="73" spans="1:12" ht="15" customHeight="1">
      <c r="A73" s="147" t="s">
        <v>627</v>
      </c>
      <c r="B73" s="114">
        <v>16754.34835</v>
      </c>
      <c r="C73" s="114">
        <v>20368.164670000002</v>
      </c>
      <c r="D73" s="114">
        <v>-21991.51828</v>
      </c>
      <c r="E73" s="114">
        <v>-81144.871310000002</v>
      </c>
      <c r="F73" s="114">
        <v>-5128.2146199999997</v>
      </c>
      <c r="G73" s="114">
        <v>5154.9114</v>
      </c>
      <c r="H73" s="114">
        <v>-62170.648959999999</v>
      </c>
      <c r="I73" s="114">
        <v>63652.662189999995</v>
      </c>
      <c r="J73" s="114">
        <v>11723.351480000001</v>
      </c>
      <c r="K73" s="114">
        <v>38334.713080000001</v>
      </c>
      <c r="L73" s="114">
        <v>-20536.605680000001</v>
      </c>
    </row>
    <row r="74" spans="1:12" ht="15" customHeight="1">
      <c r="A74" s="147" t="s">
        <v>1287</v>
      </c>
      <c r="B74" s="114">
        <v>16872.264420000003</v>
      </c>
      <c r="C74" s="114">
        <v>20438.844120000002</v>
      </c>
      <c r="D74" s="114">
        <v>-21866.65136</v>
      </c>
      <c r="E74" s="114">
        <v>-81028.233240000001</v>
      </c>
      <c r="F74" s="114">
        <v>-5011.3729599999997</v>
      </c>
      <c r="G74" s="114">
        <v>5225.4042499999996</v>
      </c>
      <c r="H74" s="114">
        <v>-62117.076159999997</v>
      </c>
      <c r="I74" s="114">
        <v>63691.617039999997</v>
      </c>
      <c r="J74" s="114">
        <v>11737.493630000001</v>
      </c>
      <c r="K74" s="114">
        <v>38425.49944</v>
      </c>
      <c r="L74" s="114">
        <v>-20502.952510000003</v>
      </c>
    </row>
    <row r="75" spans="1:12" ht="15" customHeight="1">
      <c r="A75" s="148" t="s">
        <v>432</v>
      </c>
      <c r="B75" s="114">
        <v>-117.91607</v>
      </c>
      <c r="C75" s="114">
        <v>-70.679450000000003</v>
      </c>
      <c r="D75" s="114">
        <v>-124.86691999999999</v>
      </c>
      <c r="E75" s="114">
        <v>-116.63807000000001</v>
      </c>
      <c r="F75" s="114">
        <v>-116.84166</v>
      </c>
      <c r="G75" s="114">
        <v>-70.492850000000004</v>
      </c>
      <c r="H75" s="114">
        <v>-53.572800000000001</v>
      </c>
      <c r="I75" s="114">
        <v>-38.95485</v>
      </c>
      <c r="J75" s="114">
        <v>-14.142149999999999</v>
      </c>
      <c r="K75" s="114">
        <v>-90.786360000000002</v>
      </c>
      <c r="L75" s="114">
        <v>-33.653169999999996</v>
      </c>
    </row>
    <row r="76" spans="1:12" ht="15" customHeight="1">
      <c r="A76" s="147" t="s">
        <v>628</v>
      </c>
      <c r="B76" s="114">
        <v>104459.12487</v>
      </c>
      <c r="C76" s="114">
        <v>114266.27511</v>
      </c>
      <c r="D76" s="114">
        <v>175805.56565</v>
      </c>
      <c r="E76" s="114">
        <v>185028.89551</v>
      </c>
      <c r="F76" s="114">
        <v>162536.25578000001</v>
      </c>
      <c r="G76" s="114">
        <v>202713.62161</v>
      </c>
      <c r="H76" s="114">
        <v>163999.84815000001</v>
      </c>
      <c r="I76" s="114">
        <v>231181.36705</v>
      </c>
      <c r="J76" s="114">
        <v>44758.948219999998</v>
      </c>
      <c r="K76" s="114">
        <v>186653.4111</v>
      </c>
      <c r="L76" s="114">
        <v>44256.056409999997</v>
      </c>
    </row>
    <row r="77" spans="1:12" ht="15" customHeight="1">
      <c r="A77" s="149" t="s">
        <v>966</v>
      </c>
      <c r="B77" s="114">
        <v>0</v>
      </c>
      <c r="C77" s="114">
        <v>0</v>
      </c>
      <c r="D77" s="114">
        <v>0</v>
      </c>
      <c r="E77" s="114">
        <v>1.81002</v>
      </c>
      <c r="F77" s="114">
        <v>2.8730300000000004</v>
      </c>
      <c r="G77" s="114">
        <v>0</v>
      </c>
      <c r="H77" s="114">
        <v>0</v>
      </c>
      <c r="I77" s="114">
        <v>0</v>
      </c>
      <c r="J77" s="114">
        <v>0</v>
      </c>
      <c r="K77" s="114">
        <v>0</v>
      </c>
      <c r="L77" s="114">
        <v>0</v>
      </c>
    </row>
    <row r="78" spans="1:12" ht="15" customHeight="1">
      <c r="A78" s="117" t="s">
        <v>629</v>
      </c>
      <c r="B78" s="114">
        <v>104459.12487</v>
      </c>
      <c r="C78" s="114">
        <v>114266.27511</v>
      </c>
      <c r="D78" s="114">
        <v>175805.56565</v>
      </c>
      <c r="E78" s="114">
        <v>185030.70553000001</v>
      </c>
      <c r="F78" s="114">
        <v>162539.12880999999</v>
      </c>
      <c r="G78" s="114">
        <v>202713.62161</v>
      </c>
      <c r="H78" s="114">
        <v>163999.84815000001</v>
      </c>
      <c r="I78" s="114">
        <v>231181.36705</v>
      </c>
      <c r="J78" s="114">
        <v>44758.948219999998</v>
      </c>
      <c r="K78" s="114">
        <v>186653.4111</v>
      </c>
      <c r="L78" s="114">
        <v>44256.056409999997</v>
      </c>
    </row>
    <row r="79" spans="1:12" ht="15" customHeight="1">
      <c r="A79" s="116" t="s">
        <v>630</v>
      </c>
      <c r="B79" s="114">
        <v>1156.52244</v>
      </c>
      <c r="C79" s="114">
        <v>0</v>
      </c>
      <c r="D79" s="114">
        <v>-243.779</v>
      </c>
      <c r="E79" s="114">
        <v>0</v>
      </c>
      <c r="F79" s="114">
        <v>0</v>
      </c>
      <c r="G79" s="114">
        <v>0</v>
      </c>
      <c r="H79" s="114">
        <v>0</v>
      </c>
      <c r="I79" s="114">
        <v>2634.23873</v>
      </c>
      <c r="J79" s="114">
        <v>0</v>
      </c>
      <c r="K79" s="114">
        <v>1047.05512</v>
      </c>
      <c r="L79" s="114">
        <v>-217.21854000000002</v>
      </c>
    </row>
    <row r="80" spans="1:12" ht="15" customHeight="1">
      <c r="A80" s="147" t="s">
        <v>631</v>
      </c>
      <c r="B80" s="114">
        <v>105615.64731</v>
      </c>
      <c r="C80" s="114">
        <v>114266.27511</v>
      </c>
      <c r="D80" s="114">
        <v>175561.78664999999</v>
      </c>
      <c r="E80" s="114">
        <v>185030.70553000001</v>
      </c>
      <c r="F80" s="114">
        <v>162539.12880999999</v>
      </c>
      <c r="G80" s="114">
        <v>202713.62161</v>
      </c>
      <c r="H80" s="114">
        <v>163999.84815000001</v>
      </c>
      <c r="I80" s="114">
        <v>233815.60578000001</v>
      </c>
      <c r="J80" s="114">
        <v>44758.948219999998</v>
      </c>
      <c r="K80" s="114">
        <v>187700.46622</v>
      </c>
      <c r="L80" s="114">
        <v>44038.837869999996</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105615.64731</v>
      </c>
      <c r="C82" s="114">
        <v>114266.27511</v>
      </c>
      <c r="D82" s="114">
        <v>175561.78664999999</v>
      </c>
      <c r="E82" s="114">
        <v>185030.70553000001</v>
      </c>
      <c r="F82" s="114">
        <v>162539.12880999999</v>
      </c>
      <c r="G82" s="114">
        <v>202713.62161</v>
      </c>
      <c r="H82" s="114">
        <v>163999.84815000001</v>
      </c>
      <c r="I82" s="114">
        <v>233815.60578000001</v>
      </c>
      <c r="J82" s="114">
        <v>44758.948219999998</v>
      </c>
      <c r="K82" s="114">
        <v>187700.46622</v>
      </c>
      <c r="L82" s="114">
        <v>44038.837869999996</v>
      </c>
    </row>
    <row r="83" spans="1:12" ht="15" customHeight="1" thickBot="1">
      <c r="A83" s="116" t="s">
        <v>634</v>
      </c>
      <c r="B83" s="114">
        <v>-37815.728999999999</v>
      </c>
      <c r="C83" s="114">
        <v>-40858.896000000001</v>
      </c>
      <c r="D83" s="114">
        <v>-75951.611999999994</v>
      </c>
      <c r="E83" s="114">
        <v>-81220.831999999995</v>
      </c>
      <c r="F83" s="114">
        <v>-68334.48</v>
      </c>
      <c r="G83" s="114">
        <v>-91583.449900000007</v>
      </c>
      <c r="H83" s="114">
        <v>-81489.2</v>
      </c>
      <c r="I83" s="114">
        <v>-118482.73</v>
      </c>
      <c r="J83" s="114">
        <v>-22379.475999999999</v>
      </c>
      <c r="K83" s="114">
        <v>-85314.186000000002</v>
      </c>
      <c r="L83" s="114">
        <v>-22019.418000000001</v>
      </c>
    </row>
    <row r="84" spans="1:12" ht="15" customHeight="1" thickTop="1" thickBot="1">
      <c r="A84" s="392" t="s">
        <v>635</v>
      </c>
      <c r="B84" s="393">
        <v>67799.918310000008</v>
      </c>
      <c r="C84" s="393">
        <v>73407.379109999994</v>
      </c>
      <c r="D84" s="393">
        <v>99610.174650000001</v>
      </c>
      <c r="E84" s="393">
        <v>103809.87353</v>
      </c>
      <c r="F84" s="393">
        <v>94204.648809999999</v>
      </c>
      <c r="G84" s="393">
        <v>111130.17171</v>
      </c>
      <c r="H84" s="393">
        <v>82510.648150000008</v>
      </c>
      <c r="I84" s="393">
        <v>115332.87578</v>
      </c>
      <c r="J84" s="393">
        <v>22379.47222</v>
      </c>
      <c r="K84" s="393">
        <v>102386.28022</v>
      </c>
      <c r="L84" s="393">
        <v>22019.419870000002</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6" t="s">
        <v>438</v>
      </c>
      <c r="B1" s="726"/>
      <c r="C1" s="726"/>
      <c r="D1" s="726"/>
      <c r="E1" s="726"/>
      <c r="F1" s="726"/>
      <c r="G1" s="726"/>
      <c r="H1" s="726"/>
      <c r="I1" s="726"/>
      <c r="J1" s="726"/>
      <c r="K1" s="726"/>
      <c r="L1" s="726"/>
    </row>
    <row r="2" spans="1:12" ht="15" customHeight="1">
      <c r="A2" s="727" t="s">
        <v>570</v>
      </c>
      <c r="B2" s="727"/>
      <c r="C2" s="727"/>
      <c r="D2" s="727"/>
      <c r="E2" s="727"/>
      <c r="F2" s="727"/>
      <c r="G2" s="727"/>
      <c r="H2" s="727"/>
      <c r="I2" s="727"/>
      <c r="J2" s="727"/>
      <c r="K2" s="727"/>
      <c r="L2" s="727"/>
    </row>
    <row r="3" spans="1:12" ht="15" customHeight="1">
      <c r="A3" s="727" t="s">
        <v>641</v>
      </c>
      <c r="B3" s="727"/>
      <c r="C3" s="727"/>
      <c r="D3" s="727"/>
      <c r="E3" s="727"/>
      <c r="F3" s="727"/>
      <c r="G3" s="727"/>
      <c r="H3" s="727"/>
      <c r="I3" s="727"/>
      <c r="J3" s="727"/>
      <c r="K3" s="727"/>
      <c r="L3" s="727"/>
    </row>
    <row r="4" spans="1:12" ht="30" customHeight="1">
      <c r="A4" s="728" t="s">
        <v>510</v>
      </c>
      <c r="B4" s="728"/>
      <c r="C4" s="728"/>
      <c r="D4" s="728"/>
      <c r="E4" s="728"/>
      <c r="F4" s="728"/>
      <c r="G4" s="728"/>
      <c r="H4" s="728"/>
      <c r="I4" s="728"/>
      <c r="J4" s="728"/>
      <c r="K4" s="728"/>
      <c r="L4" s="728"/>
    </row>
    <row r="5" spans="1:12" ht="3.75" customHeight="1" thickBot="1">
      <c r="L5" s="14"/>
    </row>
    <row r="6" spans="1:12" s="15" customFormat="1" ht="30" customHeight="1" thickTop="1" thickBot="1">
      <c r="A6" s="548"/>
      <c r="B6" s="390" t="s">
        <v>572</v>
      </c>
      <c r="C6" s="390" t="s">
        <v>573</v>
      </c>
      <c r="D6" s="390" t="s">
        <v>574</v>
      </c>
      <c r="E6" s="390" t="s">
        <v>575</v>
      </c>
      <c r="F6" s="390" t="s">
        <v>576</v>
      </c>
      <c r="G6" s="390" t="s">
        <v>577</v>
      </c>
      <c r="H6" s="390" t="s">
        <v>1253</v>
      </c>
      <c r="I6" s="390" t="s">
        <v>1317</v>
      </c>
      <c r="J6" s="390" t="s">
        <v>1480</v>
      </c>
      <c r="K6" s="390" t="s">
        <v>1425</v>
      </c>
      <c r="L6" s="390" t="s">
        <v>1481</v>
      </c>
    </row>
    <row r="7" spans="1:12" ht="15" customHeight="1" thickTop="1" thickBot="1">
      <c r="A7" s="392" t="s">
        <v>578</v>
      </c>
      <c r="B7" s="393">
        <v>7223308.3173700003</v>
      </c>
      <c r="C7" s="393">
        <v>7842731.3683599997</v>
      </c>
      <c r="D7" s="393">
        <v>9235270.4148399998</v>
      </c>
      <c r="E7" s="393">
        <v>10253531.655440001</v>
      </c>
      <c r="F7" s="393">
        <v>10538299.414940001</v>
      </c>
      <c r="G7" s="393">
        <v>11107875.534559999</v>
      </c>
      <c r="H7" s="393">
        <v>11882423.19973</v>
      </c>
      <c r="I7" s="393">
        <v>12358505.800299998</v>
      </c>
      <c r="J7" s="393">
        <v>12684388.709209999</v>
      </c>
      <c r="K7" s="393">
        <v>12981952.264209999</v>
      </c>
      <c r="L7" s="393">
        <v>12785277.46806</v>
      </c>
    </row>
    <row r="8" spans="1:12" s="16" customFormat="1" ht="15" customHeight="1" thickTop="1">
      <c r="A8" s="147" t="s">
        <v>160</v>
      </c>
      <c r="B8" s="114">
        <v>897949.87373999995</v>
      </c>
      <c r="C8" s="114">
        <v>975643.83765</v>
      </c>
      <c r="D8" s="114">
        <v>881227.46496000001</v>
      </c>
      <c r="E8" s="114">
        <v>1091391.3767899999</v>
      </c>
      <c r="F8" s="114">
        <v>1084039.86048</v>
      </c>
      <c r="G8" s="114">
        <v>1169392.3503699999</v>
      </c>
      <c r="H8" s="114">
        <v>1528196.3073900002</v>
      </c>
      <c r="I8" s="114">
        <v>1280264.2090699999</v>
      </c>
      <c r="J8" s="114">
        <v>1088101.8440699999</v>
      </c>
      <c r="K8" s="114">
        <v>1557702.3367300001</v>
      </c>
      <c r="L8" s="114">
        <v>1216732.98327</v>
      </c>
    </row>
    <row r="9" spans="1:12" s="16" customFormat="1" ht="15" customHeight="1">
      <c r="A9" s="147" t="s">
        <v>169</v>
      </c>
      <c r="B9" s="114">
        <v>1338002.37087</v>
      </c>
      <c r="C9" s="114">
        <v>1074834.42805</v>
      </c>
      <c r="D9" s="114">
        <v>1600733.6845999998</v>
      </c>
      <c r="E9" s="114">
        <v>1682069.7639600001</v>
      </c>
      <c r="F9" s="114">
        <v>1220596.2469600001</v>
      </c>
      <c r="G9" s="114">
        <v>987565.80467999994</v>
      </c>
      <c r="H9" s="114">
        <v>921771.61235000007</v>
      </c>
      <c r="I9" s="114">
        <v>1022775.52862</v>
      </c>
      <c r="J9" s="114">
        <v>1363766.0004200002</v>
      </c>
      <c r="K9" s="114">
        <v>698388.33608000004</v>
      </c>
      <c r="L9" s="114">
        <v>594957.54838000005</v>
      </c>
    </row>
    <row r="10" spans="1:12" s="16" customFormat="1" ht="15" customHeight="1">
      <c r="A10" s="147" t="s">
        <v>178</v>
      </c>
      <c r="B10" s="114">
        <v>4820726.0470600007</v>
      </c>
      <c r="C10" s="114">
        <v>5586924.29801</v>
      </c>
      <c r="D10" s="114">
        <v>6523537.0690900004</v>
      </c>
      <c r="E10" s="114">
        <v>7084655.6577299992</v>
      </c>
      <c r="F10" s="114">
        <v>7770232.8568700003</v>
      </c>
      <c r="G10" s="114">
        <v>8316734.6212399993</v>
      </c>
      <c r="H10" s="114">
        <v>8590879.5456499998</v>
      </c>
      <c r="I10" s="114">
        <v>9023484.7857299987</v>
      </c>
      <c r="J10" s="114">
        <v>9078044.3738599997</v>
      </c>
      <c r="K10" s="114">
        <v>9736894.0988700017</v>
      </c>
      <c r="L10" s="114">
        <v>10017251.0469</v>
      </c>
    </row>
    <row r="11" spans="1:12" s="16" customFormat="1" ht="15" customHeight="1">
      <c r="A11" s="148" t="s">
        <v>579</v>
      </c>
      <c r="B11" s="114">
        <v>4850331.6453599995</v>
      </c>
      <c r="C11" s="114">
        <v>5617567.9817599999</v>
      </c>
      <c r="D11" s="114">
        <v>6557454.6520600002</v>
      </c>
      <c r="E11" s="114">
        <v>7114552.6969799995</v>
      </c>
      <c r="F11" s="114">
        <v>7790039.4369099997</v>
      </c>
      <c r="G11" s="114">
        <v>8318955.2788399998</v>
      </c>
      <c r="H11" s="114">
        <v>8329562.4731899993</v>
      </c>
      <c r="I11" s="114">
        <v>8622399.8933700006</v>
      </c>
      <c r="J11" s="114">
        <v>8651638.6204300001</v>
      </c>
      <c r="K11" s="114">
        <v>9329006.5462299995</v>
      </c>
      <c r="L11" s="114">
        <v>9623280.6611499991</v>
      </c>
    </row>
    <row r="12" spans="1:12" s="16" customFormat="1" ht="15" customHeight="1">
      <c r="A12" s="148" t="s">
        <v>580</v>
      </c>
      <c r="B12" s="114">
        <v>4764561.2368999999</v>
      </c>
      <c r="C12" s="114">
        <v>5443248.7034099996</v>
      </c>
      <c r="D12" s="114">
        <v>6382989.2288599992</v>
      </c>
      <c r="E12" s="114">
        <v>6923968.0471299998</v>
      </c>
      <c r="F12" s="114">
        <v>7561448.3668999998</v>
      </c>
      <c r="G12" s="114">
        <v>7775482.71416</v>
      </c>
      <c r="H12" s="114">
        <v>7920920.9096499998</v>
      </c>
      <c r="I12" s="114">
        <v>6628435.7765699998</v>
      </c>
      <c r="J12" s="114">
        <v>6483077.7321099993</v>
      </c>
      <c r="K12" s="114">
        <v>7432525.5367000001</v>
      </c>
      <c r="L12" s="114">
        <v>7770443.7906200001</v>
      </c>
    </row>
    <row r="13" spans="1:12" s="16" customFormat="1" ht="15" customHeight="1">
      <c r="A13" s="148" t="s">
        <v>581</v>
      </c>
      <c r="B13" s="114">
        <v>85770.408459999991</v>
      </c>
      <c r="C13" s="114">
        <v>174319.27835000001</v>
      </c>
      <c r="D13" s="114">
        <v>174465.42319999999</v>
      </c>
      <c r="E13" s="114">
        <v>190584.64984999999</v>
      </c>
      <c r="F13" s="114">
        <v>228591.07001</v>
      </c>
      <c r="G13" s="114">
        <v>543472.56467999995</v>
      </c>
      <c r="H13" s="114">
        <v>408641.56354</v>
      </c>
      <c r="I13" s="114">
        <v>1993964.1168</v>
      </c>
      <c r="J13" s="114">
        <v>2168560.8883200004</v>
      </c>
      <c r="K13" s="114">
        <v>1896481.0095299999</v>
      </c>
      <c r="L13" s="114">
        <v>1852836.87053</v>
      </c>
    </row>
    <row r="14" spans="1:12" s="16" customFormat="1" ht="15" customHeight="1">
      <c r="A14" s="148" t="s">
        <v>582</v>
      </c>
      <c r="B14" s="114">
        <v>12668.696840000001</v>
      </c>
      <c r="C14" s="114">
        <v>23989.08596</v>
      </c>
      <c r="D14" s="114">
        <v>19524.553449999999</v>
      </c>
      <c r="E14" s="114">
        <v>31371.718129999997</v>
      </c>
      <c r="F14" s="114">
        <v>31207.318629999998</v>
      </c>
      <c r="G14" s="114">
        <v>35031.550579999996</v>
      </c>
      <c r="H14" s="114">
        <v>12952.499310000001</v>
      </c>
      <c r="I14" s="114">
        <v>58198.664899999996</v>
      </c>
      <c r="J14" s="114">
        <v>46811.879070000003</v>
      </c>
      <c r="K14" s="114">
        <v>71653.822790000006</v>
      </c>
      <c r="L14" s="114">
        <v>61189.331969999999</v>
      </c>
    </row>
    <row r="15" spans="1:12" s="16" customFormat="1" ht="15" customHeight="1">
      <c r="A15" s="148" t="s">
        <v>583</v>
      </c>
      <c r="B15" s="114">
        <v>11854.44859</v>
      </c>
      <c r="C15" s="114">
        <v>21233.137620000001</v>
      </c>
      <c r="D15" s="114">
        <v>16597.17123</v>
      </c>
      <c r="E15" s="114">
        <v>24516.231319999999</v>
      </c>
      <c r="F15" s="114">
        <v>24590.347559999998</v>
      </c>
      <c r="G15" s="114">
        <v>26163.190170000002</v>
      </c>
      <c r="H15" s="114">
        <v>10123.31616</v>
      </c>
      <c r="I15" s="114">
        <v>32613.480050000002</v>
      </c>
      <c r="J15" s="114">
        <v>22605.736840000001</v>
      </c>
      <c r="K15" s="114">
        <v>16410.668409999998</v>
      </c>
      <c r="L15" s="114">
        <v>31379.408620000002</v>
      </c>
    </row>
    <row r="16" spans="1:12" s="16" customFormat="1" ht="15" customHeight="1">
      <c r="A16" s="148" t="s">
        <v>584</v>
      </c>
      <c r="B16" s="114">
        <v>814.24824999999998</v>
      </c>
      <c r="C16" s="114">
        <v>2755.9483399999999</v>
      </c>
      <c r="D16" s="114">
        <v>2927.3822200000004</v>
      </c>
      <c r="E16" s="114">
        <v>6855.4868099999994</v>
      </c>
      <c r="F16" s="114">
        <v>6616.9710700000005</v>
      </c>
      <c r="G16" s="114">
        <v>8868.3604099999993</v>
      </c>
      <c r="H16" s="114">
        <v>2829.1831499999998</v>
      </c>
      <c r="I16" s="114">
        <v>25585.184850000001</v>
      </c>
      <c r="J16" s="114">
        <v>24206.142230000001</v>
      </c>
      <c r="K16" s="114">
        <v>55243.15438</v>
      </c>
      <c r="L16" s="114">
        <v>29809.923350000001</v>
      </c>
    </row>
    <row r="17" spans="1:12" s="16" customFormat="1" ht="15" customHeight="1">
      <c r="A17" s="148" t="s">
        <v>585</v>
      </c>
      <c r="B17" s="114">
        <v>52509.15322</v>
      </c>
      <c r="C17" s="114">
        <v>58235.36608</v>
      </c>
      <c r="D17" s="114">
        <v>76135.38291</v>
      </c>
      <c r="E17" s="114">
        <v>83348.606569999989</v>
      </c>
      <c r="F17" s="114">
        <v>94769.83438</v>
      </c>
      <c r="G17" s="114">
        <v>100682.64201000001</v>
      </c>
      <c r="H17" s="114">
        <v>99996.51367</v>
      </c>
      <c r="I17" s="114">
        <v>103518.38303</v>
      </c>
      <c r="J17" s="114">
        <v>113515.72451999999</v>
      </c>
      <c r="K17" s="114">
        <v>134221.28622000001</v>
      </c>
      <c r="L17" s="114">
        <v>147731.20929</v>
      </c>
    </row>
    <row r="18" spans="1:12" s="16" customFormat="1" ht="15" customHeight="1">
      <c r="A18" s="148" t="s">
        <v>586</v>
      </c>
      <c r="B18" s="114">
        <v>48407.304689999997</v>
      </c>
      <c r="C18" s="114">
        <v>55099.944069999998</v>
      </c>
      <c r="D18" s="114">
        <v>61806.025350000004</v>
      </c>
      <c r="E18" s="114">
        <v>63989.835290000003</v>
      </c>
      <c r="F18" s="114">
        <v>64721.410779999998</v>
      </c>
      <c r="G18" s="114">
        <v>65923.741580000002</v>
      </c>
      <c r="H18" s="114">
        <v>62714.432509999999</v>
      </c>
      <c r="I18" s="114">
        <v>54316.111840000005</v>
      </c>
      <c r="J18" s="114">
        <v>58058.85355</v>
      </c>
      <c r="K18" s="114">
        <v>46448.303530000005</v>
      </c>
      <c r="L18" s="114">
        <v>43765.805740000003</v>
      </c>
    </row>
    <row r="19" spans="1:12" s="16" customFormat="1" ht="15" customHeight="1">
      <c r="A19" s="148" t="s">
        <v>587</v>
      </c>
      <c r="B19" s="114">
        <v>4101.8485300000002</v>
      </c>
      <c r="C19" s="114">
        <v>3135.4220099999998</v>
      </c>
      <c r="D19" s="114">
        <v>14329.35756</v>
      </c>
      <c r="E19" s="114">
        <v>19358.771280000001</v>
      </c>
      <c r="F19" s="114">
        <v>30048.423600000002</v>
      </c>
      <c r="G19" s="114">
        <v>34758.900430000002</v>
      </c>
      <c r="H19" s="114">
        <v>37282.081159999994</v>
      </c>
      <c r="I19" s="114">
        <v>49202.271189999999</v>
      </c>
      <c r="J19" s="114">
        <v>55456.870969999996</v>
      </c>
      <c r="K19" s="114">
        <v>87772.982690000004</v>
      </c>
      <c r="L19" s="114">
        <v>103965.40355</v>
      </c>
    </row>
    <row r="20" spans="1:12" s="16" customFormat="1" ht="15" customHeight="1">
      <c r="A20" s="148" t="s">
        <v>191</v>
      </c>
      <c r="B20" s="114">
        <v>49778.598229999996</v>
      </c>
      <c r="C20" s="114">
        <v>55156.156069999997</v>
      </c>
      <c r="D20" s="114">
        <v>63560.720630000003</v>
      </c>
      <c r="E20" s="114">
        <v>66983.575440000001</v>
      </c>
      <c r="F20" s="114">
        <v>72981.89304000001</v>
      </c>
      <c r="G20" s="114">
        <v>89913.244780000008</v>
      </c>
      <c r="H20" s="114">
        <v>385225.53942000004</v>
      </c>
      <c r="I20" s="114">
        <v>502398.82581000001</v>
      </c>
      <c r="J20" s="114">
        <v>520917.71322999999</v>
      </c>
      <c r="K20" s="114">
        <v>469631.47147000005</v>
      </c>
      <c r="L20" s="114">
        <v>455798.61657000001</v>
      </c>
    </row>
    <row r="21" spans="1:12" s="16" customFormat="1" ht="15" customHeight="1">
      <c r="A21" s="148" t="s">
        <v>588</v>
      </c>
      <c r="B21" s="114">
        <v>-144562.04659000001</v>
      </c>
      <c r="C21" s="114">
        <v>-168024.29186000003</v>
      </c>
      <c r="D21" s="114">
        <v>-193138.23996000001</v>
      </c>
      <c r="E21" s="114">
        <v>-211600.93938999998</v>
      </c>
      <c r="F21" s="114">
        <v>-218765.62609000001</v>
      </c>
      <c r="G21" s="114">
        <v>-227848.09497000001</v>
      </c>
      <c r="H21" s="114">
        <v>-236857.47993999999</v>
      </c>
      <c r="I21" s="114">
        <v>-263030.98138000001</v>
      </c>
      <c r="J21" s="114">
        <v>-254839.56339</v>
      </c>
      <c r="K21" s="114">
        <v>-267619.02784</v>
      </c>
      <c r="L21" s="114">
        <v>-270748.77207999997</v>
      </c>
    </row>
    <row r="22" spans="1:12" s="16" customFormat="1" ht="15" customHeight="1">
      <c r="A22" s="147" t="s">
        <v>204</v>
      </c>
      <c r="B22" s="114">
        <v>50201.881430000001</v>
      </c>
      <c r="C22" s="114">
        <v>68217.99179</v>
      </c>
      <c r="D22" s="114">
        <v>71151.329769999997</v>
      </c>
      <c r="E22" s="114">
        <v>96586.277050000004</v>
      </c>
      <c r="F22" s="114">
        <v>117490.71656</v>
      </c>
      <c r="G22" s="114">
        <v>100538.53173</v>
      </c>
      <c r="H22" s="114">
        <v>152801.56822999998</v>
      </c>
      <c r="I22" s="114">
        <v>161168.63467</v>
      </c>
      <c r="J22" s="114">
        <v>165201.27919999999</v>
      </c>
      <c r="K22" s="114">
        <v>198796.17716999998</v>
      </c>
      <c r="L22" s="114">
        <v>170502.02278999999</v>
      </c>
    </row>
    <row r="23" spans="1:12" s="16" customFormat="1" ht="15" customHeight="1">
      <c r="A23" s="147" t="s">
        <v>210</v>
      </c>
      <c r="B23" s="114">
        <v>107.37781</v>
      </c>
      <c r="C23" s="114">
        <v>802.87522999999999</v>
      </c>
      <c r="D23" s="114">
        <v>774.5249399999999</v>
      </c>
      <c r="E23" s="114">
        <v>217.45935</v>
      </c>
      <c r="F23" s="114">
        <v>14702.92633</v>
      </c>
      <c r="G23" s="114">
        <v>4377.7575199999992</v>
      </c>
      <c r="H23" s="114">
        <v>2249.8952999999997</v>
      </c>
      <c r="I23" s="114">
        <v>3022.4547200000002</v>
      </c>
      <c r="J23" s="114">
        <v>3132.6892400000002</v>
      </c>
      <c r="K23" s="114">
        <v>4837.2082</v>
      </c>
      <c r="L23" s="114">
        <v>5604.9522400000005</v>
      </c>
    </row>
    <row r="24" spans="1:12" s="16" customFormat="1" ht="15" customHeight="1">
      <c r="A24" s="147" t="s">
        <v>589</v>
      </c>
      <c r="B24" s="114">
        <v>5561.5434800000003</v>
      </c>
      <c r="C24" s="114">
        <v>6145.9994800000004</v>
      </c>
      <c r="D24" s="114">
        <v>7406.5659599999999</v>
      </c>
      <c r="E24" s="114">
        <v>109452.79794</v>
      </c>
      <c r="F24" s="114">
        <v>145815.33447999999</v>
      </c>
      <c r="G24" s="114">
        <v>291744.09567000001</v>
      </c>
      <c r="H24" s="114">
        <v>451175.23726999998</v>
      </c>
      <c r="I24" s="114">
        <v>627789.64877999993</v>
      </c>
      <c r="J24" s="114">
        <v>755703.4182999999</v>
      </c>
      <c r="K24" s="114">
        <v>544596.33307000005</v>
      </c>
      <c r="L24" s="114">
        <v>510296.33305999998</v>
      </c>
    </row>
    <row r="25" spans="1:12" s="16" customFormat="1" ht="15" customHeight="1">
      <c r="A25" s="147" t="s">
        <v>221</v>
      </c>
      <c r="B25" s="114">
        <v>95026.110610000003</v>
      </c>
      <c r="C25" s="114">
        <v>109212.29884999999</v>
      </c>
      <c r="D25" s="114">
        <v>119937.14044</v>
      </c>
      <c r="E25" s="114">
        <v>125444.43909999999</v>
      </c>
      <c r="F25" s="114">
        <v>136357.38650999998</v>
      </c>
      <c r="G25" s="114">
        <v>183327.78938</v>
      </c>
      <c r="H25" s="114">
        <v>189127.1029</v>
      </c>
      <c r="I25" s="114">
        <v>197109.32596000002</v>
      </c>
      <c r="J25" s="114">
        <v>193565.86261000001</v>
      </c>
      <c r="K25" s="114">
        <v>190997.94696</v>
      </c>
      <c r="L25" s="114">
        <v>198547.74006000001</v>
      </c>
    </row>
    <row r="26" spans="1:12" s="16" customFormat="1" ht="15" customHeight="1">
      <c r="A26" s="147" t="s">
        <v>590</v>
      </c>
      <c r="B26" s="114">
        <v>15733.112369999999</v>
      </c>
      <c r="C26" s="114">
        <v>20949.639300000003</v>
      </c>
      <c r="D26" s="114">
        <v>30502.63508</v>
      </c>
      <c r="E26" s="114">
        <v>63713.883520000003</v>
      </c>
      <c r="F26" s="114">
        <v>49064.086750000002</v>
      </c>
      <c r="G26" s="114">
        <v>54194.58397</v>
      </c>
      <c r="H26" s="114">
        <v>46221.930639999999</v>
      </c>
      <c r="I26" s="114">
        <v>42891.212749999999</v>
      </c>
      <c r="J26" s="114">
        <v>36873.24151</v>
      </c>
      <c r="K26" s="114">
        <v>49739.827130000005</v>
      </c>
      <c r="L26" s="114">
        <v>71384.841360000006</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6769528.1249599997</v>
      </c>
      <c r="C28" s="393">
        <v>7343811.2807799997</v>
      </c>
      <c r="D28" s="393">
        <v>8680731.9509999994</v>
      </c>
      <c r="E28" s="393">
        <v>9627167.1735499986</v>
      </c>
      <c r="F28" s="393">
        <v>9861719.1519900002</v>
      </c>
      <c r="G28" s="393">
        <v>10371930.459100001</v>
      </c>
      <c r="H28" s="393">
        <v>11130604.68266</v>
      </c>
      <c r="I28" s="393">
        <v>11531488.74546</v>
      </c>
      <c r="J28" s="393">
        <v>11864103.609620001</v>
      </c>
      <c r="K28" s="393">
        <v>12083510.421780001</v>
      </c>
      <c r="L28" s="393">
        <v>11913310.863299999</v>
      </c>
    </row>
    <row r="29" spans="1:12" s="16" customFormat="1" ht="15" customHeight="1" thickTop="1">
      <c r="A29" s="147" t="s">
        <v>592</v>
      </c>
      <c r="B29" s="114">
        <v>5973126.0757100005</v>
      </c>
      <c r="C29" s="114">
        <v>6453670.8342700005</v>
      </c>
      <c r="D29" s="114">
        <v>7431700.9958100002</v>
      </c>
      <c r="E29" s="114">
        <v>8203038.6017399998</v>
      </c>
      <c r="F29" s="114">
        <v>8281147.6344300006</v>
      </c>
      <c r="G29" s="114">
        <v>8364578.02563</v>
      </c>
      <c r="H29" s="114">
        <v>8812392.2032900006</v>
      </c>
      <c r="I29" s="114">
        <v>8974598.0903899986</v>
      </c>
      <c r="J29" s="114">
        <v>9244286.3383799996</v>
      </c>
      <c r="K29" s="114">
        <v>9492345.4090899993</v>
      </c>
      <c r="L29" s="114">
        <v>9788866.6212299988</v>
      </c>
    </row>
    <row r="30" spans="1:12" s="16" customFormat="1" ht="15" customHeight="1">
      <c r="A30" s="148" t="s">
        <v>593</v>
      </c>
      <c r="B30" s="114">
        <v>1028010.2229500001</v>
      </c>
      <c r="C30" s="114">
        <v>1315468.93802</v>
      </c>
      <c r="D30" s="114">
        <v>1435862.49223</v>
      </c>
      <c r="E30" s="114">
        <v>1285123.3313499999</v>
      </c>
      <c r="F30" s="114">
        <v>1375349.7096199999</v>
      </c>
      <c r="G30" s="114">
        <v>1060864.4136300001</v>
      </c>
      <c r="H30" s="114">
        <v>1251795.5850899999</v>
      </c>
      <c r="I30" s="114">
        <v>1294791.6651400002</v>
      </c>
      <c r="J30" s="114">
        <v>1314966.1641099998</v>
      </c>
      <c r="K30" s="114">
        <v>1108133.32158</v>
      </c>
      <c r="L30" s="114">
        <v>1129438.8928</v>
      </c>
    </row>
    <row r="31" spans="1:12" s="16" customFormat="1" ht="15" customHeight="1">
      <c r="A31" s="148" t="s">
        <v>594</v>
      </c>
      <c r="B31" s="114">
        <v>1362471.05067</v>
      </c>
      <c r="C31" s="114">
        <v>1585340.17866</v>
      </c>
      <c r="D31" s="114">
        <v>1731606.61301</v>
      </c>
      <c r="E31" s="114">
        <v>1763928.1807200001</v>
      </c>
      <c r="F31" s="114">
        <v>1765670.4951099998</v>
      </c>
      <c r="G31" s="114">
        <v>1552488.8249100002</v>
      </c>
      <c r="H31" s="114">
        <v>1565335.0885399999</v>
      </c>
      <c r="I31" s="114">
        <v>1620178.86732</v>
      </c>
      <c r="J31" s="114">
        <v>1697555.2926700001</v>
      </c>
      <c r="K31" s="114">
        <v>1737457.4778800001</v>
      </c>
      <c r="L31" s="114">
        <v>1629913.3045699999</v>
      </c>
    </row>
    <row r="32" spans="1:12" s="16" customFormat="1" ht="15" customHeight="1">
      <c r="A32" s="148" t="s">
        <v>595</v>
      </c>
      <c r="B32" s="114">
        <v>120810.28158</v>
      </c>
      <c r="C32" s="114">
        <v>46620.450450000004</v>
      </c>
      <c r="D32" s="114">
        <v>25154.70318</v>
      </c>
      <c r="E32" s="114">
        <v>22135.81322</v>
      </c>
      <c r="F32" s="114">
        <v>16021.18326</v>
      </c>
      <c r="G32" s="114">
        <v>5099.9520899999998</v>
      </c>
      <c r="H32" s="114">
        <v>4610.6847400000006</v>
      </c>
      <c r="I32" s="114">
        <v>3523.8932999999997</v>
      </c>
      <c r="J32" s="114">
        <v>3523.9650499999998</v>
      </c>
      <c r="K32" s="114">
        <v>3516.40843</v>
      </c>
      <c r="L32" s="114">
        <v>3516.4868500000002</v>
      </c>
    </row>
    <row r="33" spans="1:12" s="16" customFormat="1" ht="15" customHeight="1">
      <c r="A33" s="148" t="s">
        <v>596</v>
      </c>
      <c r="B33" s="114">
        <v>74456.599900000001</v>
      </c>
      <c r="C33" s="114">
        <v>88427.482499999998</v>
      </c>
      <c r="D33" s="114">
        <v>81577.913680000012</v>
      </c>
      <c r="E33" s="114">
        <v>127668.30354000001</v>
      </c>
      <c r="F33" s="114">
        <v>145908.53308000002</v>
      </c>
      <c r="G33" s="114">
        <v>125665.55807</v>
      </c>
      <c r="H33" s="114">
        <v>111386.25168</v>
      </c>
      <c r="I33" s="114">
        <v>154737.87958000001</v>
      </c>
      <c r="J33" s="114">
        <v>152454.56259000002</v>
      </c>
      <c r="K33" s="114">
        <v>132297.68002999999</v>
      </c>
      <c r="L33" s="114">
        <v>143612.00672</v>
      </c>
    </row>
    <row r="34" spans="1:12" s="16" customFormat="1" ht="15" customHeight="1">
      <c r="A34" s="148" t="s">
        <v>597</v>
      </c>
      <c r="B34" s="114">
        <v>3208242.70939</v>
      </c>
      <c r="C34" s="114">
        <v>3179102.3071500002</v>
      </c>
      <c r="D34" s="114">
        <v>3847708.9607699998</v>
      </c>
      <c r="E34" s="114">
        <v>4597529.1383400001</v>
      </c>
      <c r="F34" s="114">
        <v>4482922.1085100006</v>
      </c>
      <c r="G34" s="114">
        <v>4989532.0665899999</v>
      </c>
      <c r="H34" s="114">
        <v>5115903.8352899998</v>
      </c>
      <c r="I34" s="114">
        <v>5024884.6424799999</v>
      </c>
      <c r="J34" s="114">
        <v>5156768.7612799993</v>
      </c>
      <c r="K34" s="114">
        <v>5539189.8121300004</v>
      </c>
      <c r="L34" s="114">
        <v>5843910.5631000008</v>
      </c>
    </row>
    <row r="35" spans="1:12" s="16" customFormat="1" ht="15" customHeight="1">
      <c r="A35" s="148" t="s">
        <v>598</v>
      </c>
      <c r="B35" s="114">
        <v>179135.21122</v>
      </c>
      <c r="C35" s="114">
        <v>238711.47749000002</v>
      </c>
      <c r="D35" s="114">
        <v>309790.31293999997</v>
      </c>
      <c r="E35" s="114">
        <v>406653.83457000001</v>
      </c>
      <c r="F35" s="114">
        <v>495275.60485</v>
      </c>
      <c r="G35" s="114">
        <v>630927.21033999999</v>
      </c>
      <c r="H35" s="114">
        <v>763360.75795</v>
      </c>
      <c r="I35" s="114">
        <v>876481.14257000003</v>
      </c>
      <c r="J35" s="114">
        <v>919017.59268</v>
      </c>
      <c r="K35" s="114">
        <v>971750.70903999999</v>
      </c>
      <c r="L35" s="114">
        <v>1038475.36719</v>
      </c>
    </row>
    <row r="36" spans="1:12" s="16" customFormat="1" ht="15" customHeight="1">
      <c r="A36" s="147" t="s">
        <v>599</v>
      </c>
      <c r="B36" s="114">
        <v>299.78474999999997</v>
      </c>
      <c r="C36" s="114">
        <v>1006.40185</v>
      </c>
      <c r="D36" s="114">
        <v>1407.06782</v>
      </c>
      <c r="E36" s="114">
        <v>788.56786</v>
      </c>
      <c r="F36" s="114">
        <v>472.66217999999998</v>
      </c>
      <c r="G36" s="114">
        <v>482.48257000000001</v>
      </c>
      <c r="H36" s="114">
        <v>110821.98066</v>
      </c>
      <c r="I36" s="114">
        <v>57232.572329999995</v>
      </c>
      <c r="J36" s="114">
        <v>28126.550010000003</v>
      </c>
      <c r="K36" s="114">
        <v>1714.8673799999999</v>
      </c>
      <c r="L36" s="114">
        <v>620.35052000000007</v>
      </c>
    </row>
    <row r="37" spans="1:12" s="16" customFormat="1" ht="15" customHeight="1">
      <c r="A37" s="147" t="s">
        <v>600</v>
      </c>
      <c r="B37" s="114">
        <v>382489.65025999997</v>
      </c>
      <c r="C37" s="114">
        <v>411513.61619999999</v>
      </c>
      <c r="D37" s="114">
        <v>677231.78346000006</v>
      </c>
      <c r="E37" s="114">
        <v>877957.00421000004</v>
      </c>
      <c r="F37" s="114">
        <v>1020381.20667</v>
      </c>
      <c r="G37" s="114">
        <v>1499939.3615899999</v>
      </c>
      <c r="H37" s="114">
        <v>1463555.38451</v>
      </c>
      <c r="I37" s="114">
        <v>1838591.2217300001</v>
      </c>
      <c r="J37" s="114">
        <v>1957817.84715</v>
      </c>
      <c r="K37" s="114">
        <v>1907622.67943</v>
      </c>
      <c r="L37" s="114">
        <v>1518573.82433</v>
      </c>
    </row>
    <row r="38" spans="1:12" s="16" customFormat="1" ht="15" customHeight="1">
      <c r="A38" s="147" t="s">
        <v>601</v>
      </c>
      <c r="B38" s="114">
        <v>159346.66347999999</v>
      </c>
      <c r="C38" s="114">
        <v>170452.63537999999</v>
      </c>
      <c r="D38" s="114">
        <v>197332.48530999999</v>
      </c>
      <c r="E38" s="114">
        <v>215294.12547</v>
      </c>
      <c r="F38" s="114">
        <v>233424.46649000002</v>
      </c>
      <c r="G38" s="114">
        <v>215107.07136999999</v>
      </c>
      <c r="H38" s="114">
        <v>216643.55074999999</v>
      </c>
      <c r="I38" s="114">
        <v>223583.20872</v>
      </c>
      <c r="J38" s="114">
        <v>201868.09967</v>
      </c>
      <c r="K38" s="114">
        <v>282366.35126999998</v>
      </c>
      <c r="L38" s="114">
        <v>211419.35438</v>
      </c>
    </row>
    <row r="39" spans="1:12" s="16" customFormat="1" ht="15" customHeight="1">
      <c r="A39" s="147" t="s">
        <v>275</v>
      </c>
      <c r="B39" s="114">
        <v>73810.89516</v>
      </c>
      <c r="C39" s="114">
        <v>80658.394540000008</v>
      </c>
      <c r="D39" s="114">
        <v>88561.332730000009</v>
      </c>
      <c r="E39" s="114">
        <v>86152.372739999992</v>
      </c>
      <c r="F39" s="114">
        <v>90597.630310000008</v>
      </c>
      <c r="G39" s="114">
        <v>99541.223180000001</v>
      </c>
      <c r="H39" s="114">
        <v>104394.77972000001</v>
      </c>
      <c r="I39" s="114">
        <v>108268.08991</v>
      </c>
      <c r="J39" s="114">
        <v>109375.84226999999</v>
      </c>
      <c r="K39" s="114">
        <v>121597.36494</v>
      </c>
      <c r="L39" s="114">
        <v>127173.68252</v>
      </c>
    </row>
    <row r="40" spans="1:12" s="16" customFormat="1" ht="15" customHeight="1">
      <c r="A40" s="147" t="s">
        <v>281</v>
      </c>
      <c r="B40" s="114">
        <v>0</v>
      </c>
      <c r="C40" s="114">
        <v>0</v>
      </c>
      <c r="D40" s="114">
        <v>0</v>
      </c>
      <c r="E40" s="114">
        <v>0</v>
      </c>
      <c r="F40" s="114">
        <v>0</v>
      </c>
      <c r="G40" s="114">
        <v>0</v>
      </c>
      <c r="H40" s="114">
        <v>129104.3</v>
      </c>
      <c r="I40" s="114">
        <v>129191.21667000001</v>
      </c>
      <c r="J40" s="114">
        <v>130755.71665999999</v>
      </c>
      <c r="K40" s="114">
        <v>129278.13333</v>
      </c>
      <c r="L40" s="114">
        <v>130842.63331999999</v>
      </c>
    </row>
    <row r="41" spans="1:12" s="16" customFormat="1" ht="15" customHeight="1">
      <c r="A41" s="147" t="s">
        <v>602</v>
      </c>
      <c r="B41" s="114">
        <v>173169.87084000002</v>
      </c>
      <c r="C41" s="114">
        <v>190268.00143</v>
      </c>
      <c r="D41" s="114">
        <v>235412.0612</v>
      </c>
      <c r="E41" s="114">
        <v>206491.40437</v>
      </c>
      <c r="F41" s="114">
        <v>224346.85443000001</v>
      </c>
      <c r="G41" s="114">
        <v>186356.65327000001</v>
      </c>
      <c r="H41" s="114">
        <v>145413.21952000001</v>
      </c>
      <c r="I41" s="114">
        <v>153197.79741999999</v>
      </c>
      <c r="J41" s="114">
        <v>148819.71124999999</v>
      </c>
      <c r="K41" s="114">
        <v>123233.16279999999</v>
      </c>
      <c r="L41" s="114">
        <v>109465.07249999999</v>
      </c>
    </row>
    <row r="42" spans="1:12" s="17" customFormat="1" ht="15" customHeight="1" thickBot="1">
      <c r="A42" s="147" t="s">
        <v>453</v>
      </c>
      <c r="B42" s="114">
        <v>7285.1847600000001</v>
      </c>
      <c r="C42" s="114">
        <v>36241.397109999998</v>
      </c>
      <c r="D42" s="114">
        <v>49086.224670000003</v>
      </c>
      <c r="E42" s="114">
        <v>37445.097159999998</v>
      </c>
      <c r="F42" s="114">
        <v>11348.697480000001</v>
      </c>
      <c r="G42" s="114">
        <v>5925.64149</v>
      </c>
      <c r="H42" s="114">
        <v>148279.26420999999</v>
      </c>
      <c r="I42" s="114">
        <v>46826.548289999999</v>
      </c>
      <c r="J42" s="114">
        <v>43053.504229999999</v>
      </c>
      <c r="K42" s="114">
        <v>25352.453539999999</v>
      </c>
      <c r="L42" s="114">
        <v>26349.324499999999</v>
      </c>
    </row>
    <row r="43" spans="1:12" ht="15" customHeight="1" thickTop="1" thickBot="1">
      <c r="A43" s="392" t="s">
        <v>603</v>
      </c>
      <c r="B43" s="393">
        <v>453780.19185</v>
      </c>
      <c r="C43" s="393">
        <v>498920.08754000004</v>
      </c>
      <c r="D43" s="393">
        <v>554538.46307000006</v>
      </c>
      <c r="E43" s="393">
        <v>626364.48169000004</v>
      </c>
      <c r="F43" s="393">
        <v>676580.26266999997</v>
      </c>
      <c r="G43" s="393">
        <v>735945.07503999991</v>
      </c>
      <c r="H43" s="393">
        <v>751818.51651999995</v>
      </c>
      <c r="I43" s="393">
        <v>827017.05417999998</v>
      </c>
      <c r="J43" s="393">
        <v>820285.09892999998</v>
      </c>
      <c r="K43" s="393">
        <v>898441.84179999994</v>
      </c>
      <c r="L43" s="393">
        <v>871966.60401000001</v>
      </c>
    </row>
    <row r="44" spans="1:12" s="16" customFormat="1" ht="15" customHeight="1" thickTop="1">
      <c r="A44" s="147" t="s">
        <v>296</v>
      </c>
      <c r="B44" s="114">
        <v>311563</v>
      </c>
      <c r="C44" s="114">
        <v>348993</v>
      </c>
      <c r="D44" s="114">
        <v>394323</v>
      </c>
      <c r="E44" s="114">
        <v>452173</v>
      </c>
      <c r="F44" s="114">
        <v>506063</v>
      </c>
      <c r="G44" s="114">
        <v>551823</v>
      </c>
      <c r="H44" s="114">
        <v>598253</v>
      </c>
      <c r="I44" s="114">
        <v>643653</v>
      </c>
      <c r="J44" s="114">
        <v>656793</v>
      </c>
      <c r="K44" s="114">
        <v>686233</v>
      </c>
      <c r="L44" s="114">
        <v>702133</v>
      </c>
    </row>
    <row r="45" spans="1:12" s="16" customFormat="1" ht="15" customHeight="1">
      <c r="A45" s="147" t="s">
        <v>300</v>
      </c>
      <c r="B45" s="114">
        <v>0</v>
      </c>
      <c r="C45" s="114">
        <v>0</v>
      </c>
      <c r="D45" s="114">
        <v>5</v>
      </c>
      <c r="E45" s="114">
        <v>0</v>
      </c>
      <c r="F45" s="114">
        <v>2.5</v>
      </c>
      <c r="G45" s="114">
        <v>0</v>
      </c>
      <c r="H45" s="114">
        <v>2.5</v>
      </c>
      <c r="I45" s="114">
        <v>2.5</v>
      </c>
      <c r="J45" s="114">
        <v>4127.5</v>
      </c>
      <c r="K45" s="114">
        <v>2.5</v>
      </c>
      <c r="L45" s="114">
        <v>13752.5</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59051.410429999996</v>
      </c>
      <c r="C47" s="114">
        <v>67367.365080000003</v>
      </c>
      <c r="D47" s="114">
        <v>75623.21620000001</v>
      </c>
      <c r="E47" s="114">
        <v>73271.404819999996</v>
      </c>
      <c r="F47" s="114">
        <v>83362.498000000007</v>
      </c>
      <c r="G47" s="114">
        <v>92076.541689999998</v>
      </c>
      <c r="H47" s="114">
        <v>103120.53031999999</v>
      </c>
      <c r="I47" s="114">
        <v>108163.00742000001</v>
      </c>
      <c r="J47" s="114">
        <v>115682.86119</v>
      </c>
      <c r="K47" s="114">
        <v>115682.86119</v>
      </c>
      <c r="L47" s="114">
        <v>125334.53118000001</v>
      </c>
    </row>
    <row r="48" spans="1:12" s="16" customFormat="1" ht="15" customHeight="1">
      <c r="A48" s="147" t="s">
        <v>310</v>
      </c>
      <c r="B48" s="114">
        <v>83165.781419999999</v>
      </c>
      <c r="C48" s="114">
        <v>82559.72245999999</v>
      </c>
      <c r="D48" s="114">
        <v>84587.246870000003</v>
      </c>
      <c r="E48" s="114">
        <v>100920.07687</v>
      </c>
      <c r="F48" s="114">
        <v>87152.264670000004</v>
      </c>
      <c r="G48" s="114">
        <v>92045.533349999998</v>
      </c>
      <c r="H48" s="114">
        <v>50442.486199999999</v>
      </c>
      <c r="I48" s="114">
        <v>75198.546760000012</v>
      </c>
      <c r="J48" s="114">
        <v>43681.737740000004</v>
      </c>
      <c r="K48" s="114">
        <v>96523.480609999999</v>
      </c>
      <c r="L48" s="114">
        <v>30746.572829999997</v>
      </c>
    </row>
    <row r="49" spans="1:12" s="16" customFormat="1" ht="15" customHeight="1">
      <c r="A49" s="148" t="s">
        <v>605</v>
      </c>
      <c r="B49" s="114">
        <v>6.2349199999999998</v>
      </c>
      <c r="C49" s="114">
        <v>1.21126</v>
      </c>
      <c r="D49" s="114">
        <v>5.3606699999999998</v>
      </c>
      <c r="E49" s="114">
        <v>9.1450800000000001</v>
      </c>
      <c r="F49" s="114">
        <v>11.827780000000001</v>
      </c>
      <c r="G49" s="114">
        <v>12.29477</v>
      </c>
      <c r="H49" s="114">
        <v>17.71518</v>
      </c>
      <c r="I49" s="114">
        <v>9.1000000000000004E-3</v>
      </c>
      <c r="J49" s="114">
        <v>25321.780730000002</v>
      </c>
      <c r="K49" s="114">
        <v>6.7807299999999993</v>
      </c>
      <c r="L49" s="114">
        <v>13700.808630000001</v>
      </c>
    </row>
    <row r="50" spans="1:12" s="17" customFormat="1" ht="15" customHeight="1" thickBot="1">
      <c r="A50" s="148" t="s">
        <v>606</v>
      </c>
      <c r="B50" s="114">
        <v>83159.546499999997</v>
      </c>
      <c r="C50" s="114">
        <v>82558.511200000008</v>
      </c>
      <c r="D50" s="114">
        <v>84581.886200000008</v>
      </c>
      <c r="E50" s="114">
        <v>100910.93179</v>
      </c>
      <c r="F50" s="114">
        <v>87140.436889999997</v>
      </c>
      <c r="G50" s="114">
        <v>92033.238580000005</v>
      </c>
      <c r="H50" s="114">
        <v>50424.77102</v>
      </c>
      <c r="I50" s="114">
        <v>75198.537660000002</v>
      </c>
      <c r="J50" s="114">
        <v>18359.957010000002</v>
      </c>
      <c r="K50" s="114">
        <v>96516.69988</v>
      </c>
      <c r="L50" s="114">
        <v>17045.764199999998</v>
      </c>
    </row>
    <row r="51" spans="1:12" ht="15" customHeight="1" thickTop="1" thickBot="1">
      <c r="A51" s="392" t="s">
        <v>607</v>
      </c>
      <c r="B51" s="393">
        <v>7223308.3168100007</v>
      </c>
      <c r="C51" s="393">
        <v>7842731.3683199994</v>
      </c>
      <c r="D51" s="393">
        <v>9235270.414069999</v>
      </c>
      <c r="E51" s="393">
        <v>10253531.655239999</v>
      </c>
      <c r="F51" s="393">
        <v>10538299.414659999</v>
      </c>
      <c r="G51" s="393">
        <v>11107875.53414</v>
      </c>
      <c r="H51" s="393">
        <v>11882423.19918</v>
      </c>
      <c r="I51" s="393">
        <v>12358505.79964</v>
      </c>
      <c r="J51" s="393">
        <v>12684388.708549999</v>
      </c>
      <c r="K51" s="393">
        <v>12981952.26358</v>
      </c>
      <c r="L51" s="393">
        <v>12785277.46731</v>
      </c>
    </row>
    <row r="52" spans="1:12" s="16" customFormat="1" ht="15" customHeight="1" thickTop="1">
      <c r="A52" s="113" t="s">
        <v>608</v>
      </c>
      <c r="B52" s="114">
        <v>278819.59109</v>
      </c>
      <c r="C52" s="114">
        <v>248436.04494999998</v>
      </c>
      <c r="D52" s="114">
        <v>302677.98375000001</v>
      </c>
      <c r="E52" s="114">
        <v>385105.73826999997</v>
      </c>
      <c r="F52" s="114">
        <v>356467.90607999999</v>
      </c>
      <c r="G52" s="114">
        <v>495943.17531000002</v>
      </c>
      <c r="H52" s="114">
        <v>534953.73057000001</v>
      </c>
      <c r="I52" s="114">
        <v>592495.92102999997</v>
      </c>
      <c r="J52" s="114">
        <v>617086.38610999996</v>
      </c>
      <c r="K52" s="114">
        <v>805560.82851999998</v>
      </c>
      <c r="L52" s="114">
        <v>822196.23549999995</v>
      </c>
    </row>
    <row r="53" spans="1:12" s="17" customFormat="1" ht="15" customHeight="1">
      <c r="A53" s="148" t="s">
        <v>609</v>
      </c>
      <c r="B53" s="114">
        <v>21225.47997</v>
      </c>
      <c r="C53" s="114">
        <v>15423.201550000002</v>
      </c>
      <c r="D53" s="114">
        <v>5380.91705</v>
      </c>
      <c r="E53" s="114">
        <v>11028.096140000001</v>
      </c>
      <c r="F53" s="114">
        <v>31092.873010000003</v>
      </c>
      <c r="G53" s="114">
        <v>14043.942650000001</v>
      </c>
      <c r="H53" s="114">
        <v>37035.412380000002</v>
      </c>
      <c r="I53" s="114">
        <v>10908.96408</v>
      </c>
      <c r="J53" s="114">
        <v>12369.799429999999</v>
      </c>
      <c r="K53" s="114">
        <v>33458.077689999998</v>
      </c>
      <c r="L53" s="114">
        <v>56865.69369</v>
      </c>
    </row>
    <row r="54" spans="1:12" s="17" customFormat="1" ht="15" customHeight="1">
      <c r="A54" s="148" t="s">
        <v>610</v>
      </c>
      <c r="B54" s="114">
        <v>212346.69330000001</v>
      </c>
      <c r="C54" s="114">
        <v>154849.76678999999</v>
      </c>
      <c r="D54" s="114">
        <v>186226.14837000001</v>
      </c>
      <c r="E54" s="114">
        <v>231227.03218000001</v>
      </c>
      <c r="F54" s="114">
        <v>165484.51337</v>
      </c>
      <c r="G54" s="114">
        <v>289783.99617</v>
      </c>
      <c r="H54" s="114">
        <v>289181.25594999996</v>
      </c>
      <c r="I54" s="114">
        <v>345067.24738000002</v>
      </c>
      <c r="J54" s="114">
        <v>365810.73268000002</v>
      </c>
      <c r="K54" s="114">
        <v>513416.28837999998</v>
      </c>
      <c r="L54" s="114">
        <v>505984.25705999997</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45247.417820000002</v>
      </c>
      <c r="C56" s="114">
        <v>78163.076610000004</v>
      </c>
      <c r="D56" s="114">
        <v>111070.91833</v>
      </c>
      <c r="E56" s="114">
        <v>138391.60994999998</v>
      </c>
      <c r="F56" s="114">
        <v>159890.51969999998</v>
      </c>
      <c r="G56" s="114">
        <v>182168.23649000001</v>
      </c>
      <c r="H56" s="114">
        <v>196732.06224</v>
      </c>
      <c r="I56" s="114">
        <v>224514.70957000001</v>
      </c>
      <c r="J56" s="114">
        <v>226900.85399999999</v>
      </c>
      <c r="K56" s="114">
        <v>243320.06245</v>
      </c>
      <c r="L56" s="114">
        <v>243979.88475</v>
      </c>
    </row>
    <row r="57" spans="1:12" s="17" customFormat="1" ht="15" customHeight="1">
      <c r="A57" s="148" t="s">
        <v>613</v>
      </c>
      <c r="B57" s="114">
        <v>0</v>
      </c>
      <c r="C57" s="114">
        <v>0</v>
      </c>
      <c r="D57" s="114">
        <v>0</v>
      </c>
      <c r="E57" s="114">
        <v>4459</v>
      </c>
      <c r="F57" s="114">
        <v>0</v>
      </c>
      <c r="G57" s="114">
        <v>9947</v>
      </c>
      <c r="H57" s="114">
        <v>12005</v>
      </c>
      <c r="I57" s="114">
        <v>12005</v>
      </c>
      <c r="J57" s="114">
        <v>12005</v>
      </c>
      <c r="K57" s="114">
        <v>15366.4</v>
      </c>
      <c r="L57" s="114">
        <v>15366.4</v>
      </c>
    </row>
    <row r="58" spans="1:12" s="17" customFormat="1" ht="15" customHeight="1">
      <c r="A58" s="147" t="s">
        <v>614</v>
      </c>
      <c r="B58" s="114">
        <v>12181261.70482</v>
      </c>
      <c r="C58" s="114">
        <v>14649196.831729999</v>
      </c>
      <c r="D58" s="114">
        <v>15829800.10156</v>
      </c>
      <c r="E58" s="114">
        <v>17340327.562090002</v>
      </c>
      <c r="F58" s="114">
        <v>18887254.48601</v>
      </c>
      <c r="G58" s="114">
        <v>18533607.661520001</v>
      </c>
      <c r="H58" s="114">
        <v>18635101.900929999</v>
      </c>
      <c r="I58" s="114">
        <v>18645465.172019999</v>
      </c>
      <c r="J58" s="114">
        <v>18899451.07784</v>
      </c>
      <c r="K58" s="114">
        <v>20823592.35292</v>
      </c>
      <c r="L58" s="114">
        <v>21457698.605779998</v>
      </c>
    </row>
    <row r="59" spans="1:12">
      <c r="A59" s="394" t="s">
        <v>615</v>
      </c>
      <c r="B59" s="395">
        <v>527186.80857999995</v>
      </c>
      <c r="C59" s="395">
        <v>572713.09532000008</v>
      </c>
      <c r="D59" s="395">
        <v>612388.26435000007</v>
      </c>
      <c r="E59" s="395">
        <v>670355.79972000001</v>
      </c>
      <c r="F59" s="395">
        <v>716324.13014000002</v>
      </c>
      <c r="G59" s="395">
        <v>756548.62326999998</v>
      </c>
      <c r="H59" s="395">
        <v>730413.59933</v>
      </c>
      <c r="I59" s="395">
        <v>715153.35169000004</v>
      </c>
      <c r="J59" s="395">
        <v>184028.30072</v>
      </c>
      <c r="K59" s="395">
        <v>780193.05039999995</v>
      </c>
      <c r="L59" s="395">
        <v>188894.73540999999</v>
      </c>
    </row>
    <row r="60" spans="1:12" ht="15" customHeight="1">
      <c r="A60" s="148" t="s">
        <v>616</v>
      </c>
      <c r="B60" s="114">
        <v>-114862.95421</v>
      </c>
      <c r="C60" s="114">
        <v>-139642.09603000002</v>
      </c>
      <c r="D60" s="114">
        <v>-147265.76958000002</v>
      </c>
      <c r="E60" s="114">
        <v>-182281.54300000001</v>
      </c>
      <c r="F60" s="114">
        <v>-228830.02646000002</v>
      </c>
      <c r="G60" s="114">
        <v>-264720.46591999999</v>
      </c>
      <c r="H60" s="114">
        <v>-296653.65785000002</v>
      </c>
      <c r="I60" s="114">
        <v>-306998.14989</v>
      </c>
      <c r="J60" s="114">
        <v>-79488.973700000002</v>
      </c>
      <c r="K60" s="114">
        <v>-325077.00878999999</v>
      </c>
      <c r="L60" s="114">
        <v>-85710.82746</v>
      </c>
    </row>
    <row r="61" spans="1:12" ht="15" customHeight="1">
      <c r="A61" s="147" t="s">
        <v>617</v>
      </c>
      <c r="B61" s="114">
        <v>412323.85437000002</v>
      </c>
      <c r="C61" s="114">
        <v>433070.99929000001</v>
      </c>
      <c r="D61" s="114">
        <v>465122.49476999999</v>
      </c>
      <c r="E61" s="114">
        <v>488074.25672</v>
      </c>
      <c r="F61" s="114">
        <v>487494.10368</v>
      </c>
      <c r="G61" s="114">
        <v>491828.15735000005</v>
      </c>
      <c r="H61" s="114">
        <v>433759.94148000004</v>
      </c>
      <c r="I61" s="114">
        <v>408155.20180000004</v>
      </c>
      <c r="J61" s="114">
        <v>104539.32702</v>
      </c>
      <c r="K61" s="114">
        <v>455116.04161000001</v>
      </c>
      <c r="L61" s="114">
        <v>103183.90795000001</v>
      </c>
    </row>
    <row r="62" spans="1:12" ht="15" customHeight="1">
      <c r="A62" s="116" t="s">
        <v>618</v>
      </c>
      <c r="B62" s="114">
        <v>106952.44357999999</v>
      </c>
      <c r="C62" s="114">
        <v>117681.16497</v>
      </c>
      <c r="D62" s="114">
        <v>156124.82629</v>
      </c>
      <c r="E62" s="114">
        <v>155747.17643000002</v>
      </c>
      <c r="F62" s="114">
        <v>218601.43594999998</v>
      </c>
      <c r="G62" s="114">
        <v>168889.71515999999</v>
      </c>
      <c r="H62" s="114">
        <v>156999.65012999999</v>
      </c>
      <c r="I62" s="114">
        <v>181749.69550999999</v>
      </c>
      <c r="J62" s="114">
        <v>49409.100049999994</v>
      </c>
      <c r="K62" s="114">
        <v>187309.40158000001</v>
      </c>
      <c r="L62" s="114">
        <v>67269.862970000002</v>
      </c>
    </row>
    <row r="63" spans="1:12" ht="15" customHeight="1">
      <c r="A63" s="148" t="s">
        <v>619</v>
      </c>
      <c r="B63" s="114">
        <v>-25894.532729999999</v>
      </c>
      <c r="C63" s="114">
        <v>-36859.871650000001</v>
      </c>
      <c r="D63" s="114">
        <v>-79611.340989999997</v>
      </c>
      <c r="E63" s="114">
        <v>-86556.779370000004</v>
      </c>
      <c r="F63" s="114">
        <v>-140653.89416999999</v>
      </c>
      <c r="G63" s="114">
        <v>-93680.780939999997</v>
      </c>
      <c r="H63" s="114">
        <v>-93191.063800000004</v>
      </c>
      <c r="I63" s="114">
        <v>-79006.191940000004</v>
      </c>
      <c r="J63" s="114">
        <v>-21559.575519999999</v>
      </c>
      <c r="K63" s="114">
        <v>-76765.031770000001</v>
      </c>
      <c r="L63" s="114">
        <v>-36189.220970000002</v>
      </c>
    </row>
    <row r="64" spans="1:12" ht="15" customHeight="1">
      <c r="A64" s="117" t="s">
        <v>620</v>
      </c>
      <c r="B64" s="114">
        <v>493381.76522</v>
      </c>
      <c r="C64" s="114">
        <v>513892.29261</v>
      </c>
      <c r="D64" s="114">
        <v>541635.98007000005</v>
      </c>
      <c r="E64" s="114">
        <v>557264.65377999994</v>
      </c>
      <c r="F64" s="114">
        <v>565441.64546000003</v>
      </c>
      <c r="G64" s="114">
        <v>567037.09157000005</v>
      </c>
      <c r="H64" s="114">
        <v>497568.52781</v>
      </c>
      <c r="I64" s="114">
        <v>510898.70536999998</v>
      </c>
      <c r="J64" s="114">
        <v>132388.85154999999</v>
      </c>
      <c r="K64" s="114">
        <v>565660.4114199999</v>
      </c>
      <c r="L64" s="114">
        <v>134264.54994999999</v>
      </c>
    </row>
    <row r="65" spans="1:12" ht="15" customHeight="1">
      <c r="A65" s="116" t="s">
        <v>621</v>
      </c>
      <c r="B65" s="114">
        <v>64527.883329999997</v>
      </c>
      <c r="C65" s="114">
        <v>62100.441789999997</v>
      </c>
      <c r="D65" s="114">
        <v>56363.961340000002</v>
      </c>
      <c r="E65" s="114">
        <v>72623.219319999989</v>
      </c>
      <c r="F65" s="114">
        <v>72939.938299999994</v>
      </c>
      <c r="G65" s="114">
        <v>67736.24470000001</v>
      </c>
      <c r="H65" s="114">
        <v>67927.114979999998</v>
      </c>
      <c r="I65" s="114">
        <v>74366.092870000008</v>
      </c>
      <c r="J65" s="114">
        <v>25746.724190000001</v>
      </c>
      <c r="K65" s="114">
        <v>75556.876380000002</v>
      </c>
      <c r="L65" s="114">
        <v>12494.378650000001</v>
      </c>
    </row>
    <row r="66" spans="1:12" ht="15" customHeight="1">
      <c r="A66" s="116" t="s">
        <v>622</v>
      </c>
      <c r="B66" s="114">
        <v>-114632.55218000001</v>
      </c>
      <c r="C66" s="114">
        <v>-105299.98805</v>
      </c>
      <c r="D66" s="114">
        <v>-110175.53319</v>
      </c>
      <c r="E66" s="114">
        <v>-110834.5426</v>
      </c>
      <c r="F66" s="114">
        <v>-117058.49196</v>
      </c>
      <c r="G66" s="114">
        <v>-123658.4558</v>
      </c>
      <c r="H66" s="114">
        <v>-113800.88193999999</v>
      </c>
      <c r="I66" s="114">
        <v>-132563.03446</v>
      </c>
      <c r="J66" s="114">
        <v>-25972.861059999999</v>
      </c>
      <c r="K66" s="114">
        <v>-129038.78111</v>
      </c>
      <c r="L66" s="114">
        <v>-28255.728640000001</v>
      </c>
    </row>
    <row r="67" spans="1:12" ht="15" customHeight="1">
      <c r="A67" s="147" t="s">
        <v>623</v>
      </c>
      <c r="B67" s="114">
        <v>443277.09636999998</v>
      </c>
      <c r="C67" s="114">
        <v>470692.74635000003</v>
      </c>
      <c r="D67" s="114">
        <v>487824.40822000004</v>
      </c>
      <c r="E67" s="114">
        <v>519053.33049999998</v>
      </c>
      <c r="F67" s="114">
        <v>521323.09179999999</v>
      </c>
      <c r="G67" s="114">
        <v>511114.88047000003</v>
      </c>
      <c r="H67" s="114">
        <v>451694.76085000002</v>
      </c>
      <c r="I67" s="114">
        <v>452701.76377999998</v>
      </c>
      <c r="J67" s="114">
        <v>132162.71468</v>
      </c>
      <c r="K67" s="114">
        <v>512178.50669000001</v>
      </c>
      <c r="L67" s="114">
        <v>118503.19996</v>
      </c>
    </row>
    <row r="68" spans="1:12" ht="15" customHeight="1">
      <c r="A68" s="148" t="s">
        <v>624</v>
      </c>
      <c r="B68" s="114">
        <v>-311232.55608999997</v>
      </c>
      <c r="C68" s="114">
        <v>-343701.81342999998</v>
      </c>
      <c r="D68" s="114">
        <v>-342454.71096</v>
      </c>
      <c r="E68" s="114">
        <v>-344518.73483999999</v>
      </c>
      <c r="F68" s="114">
        <v>-369767.40281</v>
      </c>
      <c r="G68" s="114">
        <v>-359968.04031000001</v>
      </c>
      <c r="H68" s="114">
        <v>-360225.04479000001</v>
      </c>
      <c r="I68" s="114">
        <v>-340314.34987999999</v>
      </c>
      <c r="J68" s="114">
        <v>-89541.607950000005</v>
      </c>
      <c r="K68" s="114">
        <v>-360434.34393000003</v>
      </c>
      <c r="L68" s="114">
        <v>-93187.780069999993</v>
      </c>
    </row>
    <row r="69" spans="1:12" ht="15" customHeight="1">
      <c r="A69" s="117" t="s">
        <v>625</v>
      </c>
      <c r="B69" s="114">
        <v>132044.54028000002</v>
      </c>
      <c r="C69" s="114">
        <v>126990.93292000001</v>
      </c>
      <c r="D69" s="114">
        <v>145369.69725999999</v>
      </c>
      <c r="E69" s="114">
        <v>174534.59565999999</v>
      </c>
      <c r="F69" s="114">
        <v>151555.68899</v>
      </c>
      <c r="G69" s="114">
        <v>151146.84015999999</v>
      </c>
      <c r="H69" s="114">
        <v>91469.716060000006</v>
      </c>
      <c r="I69" s="114">
        <v>112387.4139</v>
      </c>
      <c r="J69" s="114">
        <v>42621.10673</v>
      </c>
      <c r="K69" s="114">
        <v>151744.16275999998</v>
      </c>
      <c r="L69" s="114">
        <v>25315.419890000001</v>
      </c>
    </row>
    <row r="70" spans="1:12" ht="15" customHeight="1">
      <c r="A70" s="117" t="s">
        <v>626</v>
      </c>
      <c r="B70" s="114">
        <v>-2.7480599999999997</v>
      </c>
      <c r="C70" s="114">
        <v>-61.480059999999995</v>
      </c>
      <c r="D70" s="114">
        <v>128.61061999999998</v>
      </c>
      <c r="E70" s="114">
        <v>693.62493000000006</v>
      </c>
      <c r="F70" s="114">
        <v>168.21929999999998</v>
      </c>
      <c r="G70" s="114">
        <v>265.40244000000001</v>
      </c>
      <c r="H70" s="114">
        <v>813.78834999999992</v>
      </c>
      <c r="I70" s="114">
        <v>258.39001000000002</v>
      </c>
      <c r="J70" s="114">
        <v>192.49159</v>
      </c>
      <c r="K70" s="114">
        <v>622.23503000000005</v>
      </c>
      <c r="L70" s="114">
        <v>181.93623000000002</v>
      </c>
    </row>
    <row r="71" spans="1:12" ht="15" customHeight="1">
      <c r="A71" s="115" t="s">
        <v>975</v>
      </c>
      <c r="B71" s="114">
        <v>-72.30913000000001</v>
      </c>
      <c r="C71" s="114">
        <v>-97.443460000000002</v>
      </c>
      <c r="D71" s="114">
        <v>101.51739000000001</v>
      </c>
      <c r="E71" s="114">
        <v>142.57954000000001</v>
      </c>
      <c r="F71" s="114">
        <v>151.61098000000001</v>
      </c>
      <c r="G71" s="114">
        <v>254.12613000000002</v>
      </c>
      <c r="H71" s="114">
        <v>806.94459999999992</v>
      </c>
      <c r="I71" s="114">
        <v>255.29191</v>
      </c>
      <c r="J71" s="114">
        <v>191.66595000000001</v>
      </c>
      <c r="K71" s="114">
        <v>616.33945999999992</v>
      </c>
      <c r="L71" s="114">
        <v>179.07373000000001</v>
      </c>
    </row>
    <row r="72" spans="1:12" ht="15" customHeight="1">
      <c r="A72" s="115" t="s">
        <v>976</v>
      </c>
      <c r="B72" s="114">
        <v>69.561070000000001</v>
      </c>
      <c r="C72" s="114">
        <v>35.9634</v>
      </c>
      <c r="D72" s="114">
        <v>27.093229999999998</v>
      </c>
      <c r="E72" s="114">
        <v>551.04539</v>
      </c>
      <c r="F72" s="114">
        <v>16.608319999999999</v>
      </c>
      <c r="G72" s="114">
        <v>11.276309999999999</v>
      </c>
      <c r="H72" s="114">
        <v>6.84375</v>
      </c>
      <c r="I72" s="114">
        <v>3.0981000000000001</v>
      </c>
      <c r="J72" s="114">
        <v>0.82564000000000004</v>
      </c>
      <c r="K72" s="114">
        <v>5.8955699999999993</v>
      </c>
      <c r="L72" s="114">
        <v>2.8624999999999998</v>
      </c>
    </row>
    <row r="73" spans="1:12" ht="15" customHeight="1">
      <c r="A73" s="147" t="s">
        <v>627</v>
      </c>
      <c r="B73" s="114">
        <v>-45.498489999999997</v>
      </c>
      <c r="C73" s="114">
        <v>-28.75189</v>
      </c>
      <c r="D73" s="114">
        <v>-20.5824</v>
      </c>
      <c r="E73" s="114">
        <v>-16.450020000000002</v>
      </c>
      <c r="F73" s="114">
        <v>-382.26456000000002</v>
      </c>
      <c r="G73" s="114">
        <v>-260.06608999999997</v>
      </c>
      <c r="H73" s="114">
        <v>-165.13273999999998</v>
      </c>
      <c r="I73" s="114">
        <v>-749.63085999999998</v>
      </c>
      <c r="J73" s="114">
        <v>-217.9563</v>
      </c>
      <c r="K73" s="114">
        <v>-890.03161</v>
      </c>
      <c r="L73" s="114">
        <v>-75.845289999999991</v>
      </c>
    </row>
    <row r="74" spans="1:12" ht="15" customHeight="1">
      <c r="A74" s="147" t="s">
        <v>1287</v>
      </c>
      <c r="B74" s="114">
        <v>-0.16206999999999999</v>
      </c>
      <c r="C74" s="114">
        <v>-0.14211000000000001</v>
      </c>
      <c r="D74" s="114">
        <v>-1.5349999999999999E-2</v>
      </c>
      <c r="E74" s="114">
        <v>-0.20455999999999999</v>
      </c>
      <c r="F74" s="114">
        <v>-371.90348999999998</v>
      </c>
      <c r="G74" s="114">
        <v>-260.02593999999999</v>
      </c>
      <c r="H74" s="114">
        <v>-165.11001999999999</v>
      </c>
      <c r="I74" s="114">
        <v>-749.61996999999997</v>
      </c>
      <c r="J74" s="114">
        <v>-217.9539</v>
      </c>
      <c r="K74" s="114">
        <v>-890.01555000000008</v>
      </c>
      <c r="L74" s="114">
        <v>-75.837710000000001</v>
      </c>
    </row>
    <row r="75" spans="1:12" ht="15" customHeight="1">
      <c r="A75" s="148" t="s">
        <v>432</v>
      </c>
      <c r="B75" s="114">
        <v>-45.336419999999997</v>
      </c>
      <c r="C75" s="114">
        <v>-28.609779999999997</v>
      </c>
      <c r="D75" s="114">
        <v>-20.567049999999998</v>
      </c>
      <c r="E75" s="114">
        <v>-16.245459999999998</v>
      </c>
      <c r="F75" s="114">
        <v>-10.36107</v>
      </c>
      <c r="G75" s="114">
        <v>-4.0149999999999998E-2</v>
      </c>
      <c r="H75" s="114">
        <v>-2.2719999999999997E-2</v>
      </c>
      <c r="I75" s="114">
        <v>-1.089E-2</v>
      </c>
      <c r="J75" s="114">
        <v>-2.3999999999999998E-3</v>
      </c>
      <c r="K75" s="114">
        <v>-1.6059999999999998E-2</v>
      </c>
      <c r="L75" s="114">
        <v>-7.5799999999999999E-3</v>
      </c>
    </row>
    <row r="76" spans="1:12" ht="15" customHeight="1">
      <c r="A76" s="147" t="s">
        <v>628</v>
      </c>
      <c r="B76" s="114">
        <v>131996.29373</v>
      </c>
      <c r="C76" s="114">
        <v>126900.70097000001</v>
      </c>
      <c r="D76" s="114">
        <v>145477.72547999999</v>
      </c>
      <c r="E76" s="114">
        <v>175211.77056999999</v>
      </c>
      <c r="F76" s="114">
        <v>151341.64372999998</v>
      </c>
      <c r="G76" s="114">
        <v>151152.17650999999</v>
      </c>
      <c r="H76" s="114">
        <v>92118.371670000008</v>
      </c>
      <c r="I76" s="114">
        <v>111896.17305</v>
      </c>
      <c r="J76" s="114">
        <v>42595.642020000007</v>
      </c>
      <c r="K76" s="114">
        <v>151476.36618000001</v>
      </c>
      <c r="L76" s="114">
        <v>25421.510829999999</v>
      </c>
    </row>
    <row r="77" spans="1:12" ht="15" customHeight="1">
      <c r="A77" s="149" t="s">
        <v>966</v>
      </c>
      <c r="B77" s="114">
        <v>1037.9547399999999</v>
      </c>
      <c r="C77" s="114">
        <v>575.74929000000009</v>
      </c>
      <c r="D77" s="114">
        <v>625.72825999999998</v>
      </c>
      <c r="E77" s="114">
        <v>1411.1950900000002</v>
      </c>
      <c r="F77" s="114">
        <v>1451.80368</v>
      </c>
      <c r="G77" s="114">
        <v>3212.3744900000002</v>
      </c>
      <c r="H77" s="114">
        <v>2961.64248</v>
      </c>
      <c r="I77" s="114">
        <v>5325.9623899999997</v>
      </c>
      <c r="J77" s="114">
        <v>369.66833000000003</v>
      </c>
      <c r="K77" s="114">
        <v>5587.4861600000004</v>
      </c>
      <c r="L77" s="114">
        <v>11.2735</v>
      </c>
    </row>
    <row r="78" spans="1:12" ht="15" customHeight="1">
      <c r="A78" s="117" t="s">
        <v>629</v>
      </c>
      <c r="B78" s="114">
        <v>133034.24846999999</v>
      </c>
      <c r="C78" s="114">
        <v>127476.45026000001</v>
      </c>
      <c r="D78" s="114">
        <v>146103.45374</v>
      </c>
      <c r="E78" s="114">
        <v>176622.96565999999</v>
      </c>
      <c r="F78" s="114">
        <v>152793.44740999999</v>
      </c>
      <c r="G78" s="114">
        <v>154364.55100000001</v>
      </c>
      <c r="H78" s="114">
        <v>95080.014150000003</v>
      </c>
      <c r="I78" s="114">
        <v>117222.13544</v>
      </c>
      <c r="J78" s="114">
        <v>42965.31035</v>
      </c>
      <c r="K78" s="114">
        <v>157063.85234000001</v>
      </c>
      <c r="L78" s="114">
        <v>25432.784329999999</v>
      </c>
    </row>
    <row r="79" spans="1:12" ht="15" customHeight="1">
      <c r="A79" s="116" t="s">
        <v>630</v>
      </c>
      <c r="B79" s="114">
        <v>3059.5428099999999</v>
      </c>
      <c r="C79" s="114">
        <v>1900.7030199999999</v>
      </c>
      <c r="D79" s="114">
        <v>3870.2790199999999</v>
      </c>
      <c r="E79" s="114">
        <v>1276.5077699999999</v>
      </c>
      <c r="F79" s="114">
        <v>-1283.88652</v>
      </c>
      <c r="G79" s="114">
        <v>3495.50758</v>
      </c>
      <c r="H79" s="114">
        <v>1667.72496</v>
      </c>
      <c r="I79" s="114">
        <v>14670.95918</v>
      </c>
      <c r="J79" s="114">
        <v>857.90370999999993</v>
      </c>
      <c r="K79" s="114">
        <v>5971.2374800000007</v>
      </c>
      <c r="L79" s="114">
        <v>4335.2825800000001</v>
      </c>
    </row>
    <row r="80" spans="1:12" ht="15" customHeight="1">
      <c r="A80" s="147" t="s">
        <v>631</v>
      </c>
      <c r="B80" s="114">
        <v>136093.79128</v>
      </c>
      <c r="C80" s="114">
        <v>129377.15328</v>
      </c>
      <c r="D80" s="114">
        <v>149973.73275999998</v>
      </c>
      <c r="E80" s="114">
        <v>177899.47343000001</v>
      </c>
      <c r="F80" s="114">
        <v>151509.56088999999</v>
      </c>
      <c r="G80" s="114">
        <v>157860.05858000001</v>
      </c>
      <c r="H80" s="114">
        <v>96747.739109999995</v>
      </c>
      <c r="I80" s="114">
        <v>131893.09462000002</v>
      </c>
      <c r="J80" s="114">
        <v>43823.214060000006</v>
      </c>
      <c r="K80" s="114">
        <v>163035.08981999999</v>
      </c>
      <c r="L80" s="114">
        <v>29768.066910000001</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136093.79128</v>
      </c>
      <c r="C82" s="114">
        <v>129377.15328</v>
      </c>
      <c r="D82" s="114">
        <v>149973.73275999998</v>
      </c>
      <c r="E82" s="114">
        <v>177899.47343000001</v>
      </c>
      <c r="F82" s="114">
        <v>151509.56088999999</v>
      </c>
      <c r="G82" s="114">
        <v>157860.05858000001</v>
      </c>
      <c r="H82" s="114">
        <v>96747.739109999995</v>
      </c>
      <c r="I82" s="114">
        <v>131893.09462000002</v>
      </c>
      <c r="J82" s="114">
        <v>43823.214060000006</v>
      </c>
      <c r="K82" s="114">
        <v>163035.08981999999</v>
      </c>
      <c r="L82" s="114">
        <v>29768.066910000001</v>
      </c>
    </row>
    <row r="83" spans="1:12" ht="15" customHeight="1" thickBot="1">
      <c r="A83" s="116" t="s">
        <v>634</v>
      </c>
      <c r="B83" s="114">
        <v>-52934.244840000007</v>
      </c>
      <c r="C83" s="114">
        <v>-46818.642079999998</v>
      </c>
      <c r="D83" s="114">
        <v>-65391.846549999995</v>
      </c>
      <c r="E83" s="114">
        <v>-76988.541629999992</v>
      </c>
      <c r="F83" s="114">
        <v>-64369.124000000003</v>
      </c>
      <c r="G83" s="114">
        <v>-65826.820000000007</v>
      </c>
      <c r="H83" s="114">
        <v>-46322.968090000002</v>
      </c>
      <c r="I83" s="114">
        <v>-56694.556960000002</v>
      </c>
      <c r="J83" s="114">
        <v>-25463.25705</v>
      </c>
      <c r="K83" s="114">
        <v>-66518.389939999994</v>
      </c>
      <c r="L83" s="114">
        <v>-12722.302710000002</v>
      </c>
    </row>
    <row r="84" spans="1:12" ht="15" customHeight="1" thickTop="1" thickBot="1">
      <c r="A84" s="392" t="s">
        <v>635</v>
      </c>
      <c r="B84" s="393">
        <v>83159.546439999991</v>
      </c>
      <c r="C84" s="393">
        <v>82558.511200000008</v>
      </c>
      <c r="D84" s="393">
        <v>84581.886209999997</v>
      </c>
      <c r="E84" s="393">
        <v>100910.93179999999</v>
      </c>
      <c r="F84" s="393">
        <v>87140.436889999997</v>
      </c>
      <c r="G84" s="393">
        <v>92033.238580000005</v>
      </c>
      <c r="H84" s="393">
        <v>50424.77102</v>
      </c>
      <c r="I84" s="393">
        <v>75198.537660000002</v>
      </c>
      <c r="J84" s="393">
        <v>18359.957010000002</v>
      </c>
      <c r="K84" s="393">
        <v>96516.69988</v>
      </c>
      <c r="L84" s="393">
        <v>17045.764199999998</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3" width="9.7109375" style="14" bestFit="1" customWidth="1"/>
    <col min="4" max="9" width="10.7109375" style="14" bestFit="1" customWidth="1"/>
    <col min="10" max="11" width="10.7109375" style="14" customWidth="1"/>
    <col min="12" max="12" width="10.7109375" style="18" bestFit="1" customWidth="1"/>
    <col min="13" max="16384" width="9.140625" style="14"/>
  </cols>
  <sheetData>
    <row r="1" spans="1:12" ht="30" customHeight="1">
      <c r="A1" s="726" t="s">
        <v>438</v>
      </c>
      <c r="B1" s="726"/>
      <c r="C1" s="726"/>
      <c r="D1" s="726"/>
      <c r="E1" s="726"/>
      <c r="F1" s="726"/>
      <c r="G1" s="726"/>
      <c r="H1" s="726"/>
      <c r="I1" s="726"/>
      <c r="J1" s="726"/>
      <c r="K1" s="726"/>
      <c r="L1" s="726"/>
    </row>
    <row r="2" spans="1:12" ht="15" customHeight="1">
      <c r="A2" s="727" t="s">
        <v>570</v>
      </c>
      <c r="B2" s="727"/>
      <c r="C2" s="727"/>
      <c r="D2" s="727"/>
      <c r="E2" s="727"/>
      <c r="F2" s="727"/>
      <c r="G2" s="727"/>
      <c r="H2" s="727"/>
      <c r="I2" s="727"/>
      <c r="J2" s="727"/>
      <c r="K2" s="727"/>
      <c r="L2" s="727"/>
    </row>
    <row r="3" spans="1:12" ht="15" customHeight="1">
      <c r="A3" s="727" t="s">
        <v>642</v>
      </c>
      <c r="B3" s="727"/>
      <c r="C3" s="727"/>
      <c r="D3" s="727"/>
      <c r="E3" s="727"/>
      <c r="F3" s="727"/>
      <c r="G3" s="727"/>
      <c r="H3" s="727"/>
      <c r="I3" s="727"/>
      <c r="J3" s="727"/>
      <c r="K3" s="727"/>
      <c r="L3" s="727"/>
    </row>
    <row r="4" spans="1:12" ht="30" customHeight="1">
      <c r="A4" s="728" t="s">
        <v>510</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1253</v>
      </c>
      <c r="I6" s="390" t="s">
        <v>1317</v>
      </c>
      <c r="J6" s="390" t="s">
        <v>1480</v>
      </c>
      <c r="K6" s="390" t="s">
        <v>1425</v>
      </c>
      <c r="L6" s="390" t="s">
        <v>1481</v>
      </c>
    </row>
    <row r="7" spans="1:12" ht="15" customHeight="1" thickTop="1" thickBot="1">
      <c r="A7" s="392" t="s">
        <v>578</v>
      </c>
      <c r="B7" s="393">
        <v>8852385.7659499999</v>
      </c>
      <c r="C7" s="393">
        <v>9855702.2729100008</v>
      </c>
      <c r="D7" s="393">
        <v>10932466.05387</v>
      </c>
      <c r="E7" s="393">
        <v>12155654.62321</v>
      </c>
      <c r="F7" s="393">
        <v>13548894.174930001</v>
      </c>
      <c r="G7" s="393">
        <v>14417612.030750001</v>
      </c>
      <c r="H7" s="393">
        <v>15825423.908</v>
      </c>
      <c r="I7" s="393">
        <v>17344063.25183</v>
      </c>
      <c r="J7" s="393">
        <v>17734912.404509999</v>
      </c>
      <c r="K7" s="393">
        <v>18667282.299529999</v>
      </c>
      <c r="L7" s="393">
        <v>19211683.447830003</v>
      </c>
    </row>
    <row r="8" spans="1:12" s="16" customFormat="1" ht="15" customHeight="1" thickTop="1">
      <c r="A8" s="147" t="s">
        <v>160</v>
      </c>
      <c r="B8" s="114">
        <v>464325.80667999998</v>
      </c>
      <c r="C8" s="114">
        <v>274415.87111000001</v>
      </c>
      <c r="D8" s="114">
        <v>307124.25176999997</v>
      </c>
      <c r="E8" s="114">
        <v>444061.30452000001</v>
      </c>
      <c r="F8" s="114">
        <v>622336.96341999993</v>
      </c>
      <c r="G8" s="114">
        <v>535147.30521999998</v>
      </c>
      <c r="H8" s="114">
        <v>973594.50061999995</v>
      </c>
      <c r="I8" s="114">
        <v>765823.30628999998</v>
      </c>
      <c r="J8" s="114">
        <v>776852.27558999998</v>
      </c>
      <c r="K8" s="114">
        <v>877530.74299000006</v>
      </c>
      <c r="L8" s="114">
        <v>1200269.00826</v>
      </c>
    </row>
    <row r="9" spans="1:12" s="16" customFormat="1" ht="15" customHeight="1">
      <c r="A9" s="147" t="s">
        <v>169</v>
      </c>
      <c r="B9" s="114">
        <v>939287.57136000006</v>
      </c>
      <c r="C9" s="114">
        <v>1221670.8847100001</v>
      </c>
      <c r="D9" s="114">
        <v>1289205.9587000001</v>
      </c>
      <c r="E9" s="114">
        <v>1386056.4845499999</v>
      </c>
      <c r="F9" s="114">
        <v>1538849.63307</v>
      </c>
      <c r="G9" s="114">
        <v>1841478.43701</v>
      </c>
      <c r="H9" s="114">
        <v>1384803.58531</v>
      </c>
      <c r="I9" s="114">
        <v>2145205.5963300001</v>
      </c>
      <c r="J9" s="114">
        <v>2252205.2018400002</v>
      </c>
      <c r="K9" s="114">
        <v>2320479.88136</v>
      </c>
      <c r="L9" s="114">
        <v>2481834.5645700004</v>
      </c>
    </row>
    <row r="10" spans="1:12" s="16" customFormat="1" ht="15" customHeight="1">
      <c r="A10" s="147" t="s">
        <v>178</v>
      </c>
      <c r="B10" s="114">
        <v>7134506.26743</v>
      </c>
      <c r="C10" s="114">
        <v>7891179.9417399997</v>
      </c>
      <c r="D10" s="114">
        <v>8808344.1607299987</v>
      </c>
      <c r="E10" s="114">
        <v>9828343.9970499985</v>
      </c>
      <c r="F10" s="114">
        <v>10955466.50076</v>
      </c>
      <c r="G10" s="114">
        <v>11583158.297739999</v>
      </c>
      <c r="H10" s="114">
        <v>12827537.89005</v>
      </c>
      <c r="I10" s="114">
        <v>13821197.938129999</v>
      </c>
      <c r="J10" s="114">
        <v>14059358.48673</v>
      </c>
      <c r="K10" s="114">
        <v>14709902.91956</v>
      </c>
      <c r="L10" s="114">
        <v>14763050.876809999</v>
      </c>
    </row>
    <row r="11" spans="1:12" s="16" customFormat="1" ht="15" customHeight="1">
      <c r="A11" s="148" t="s">
        <v>579</v>
      </c>
      <c r="B11" s="114">
        <v>7201887.2308199992</v>
      </c>
      <c r="C11" s="114">
        <v>7963016.0376000004</v>
      </c>
      <c r="D11" s="114">
        <v>8873734.6562399995</v>
      </c>
      <c r="E11" s="114">
        <v>9915960.6040000003</v>
      </c>
      <c r="F11" s="114">
        <v>11056332.13222</v>
      </c>
      <c r="G11" s="114">
        <v>11682863.955490001</v>
      </c>
      <c r="H11" s="114">
        <v>12153022.124569999</v>
      </c>
      <c r="I11" s="114">
        <v>13067569.69445</v>
      </c>
      <c r="J11" s="114">
        <v>13359563.03283</v>
      </c>
      <c r="K11" s="114">
        <v>14219104.490290001</v>
      </c>
      <c r="L11" s="114">
        <v>14344398.2226</v>
      </c>
    </row>
    <row r="12" spans="1:12" s="16" customFormat="1" ht="15" customHeight="1">
      <c r="A12" s="148" t="s">
        <v>580</v>
      </c>
      <c r="B12" s="114">
        <v>7192566.5534399999</v>
      </c>
      <c r="C12" s="114">
        <v>7931349.2637399994</v>
      </c>
      <c r="D12" s="114">
        <v>8814219.4212099984</v>
      </c>
      <c r="E12" s="114">
        <v>9835164.834590001</v>
      </c>
      <c r="F12" s="114">
        <v>10956227.617350001</v>
      </c>
      <c r="G12" s="114">
        <v>11288115.5656</v>
      </c>
      <c r="H12" s="114">
        <v>11794419.623950001</v>
      </c>
      <c r="I12" s="114">
        <v>10297461.73952</v>
      </c>
      <c r="J12" s="114">
        <v>10746006.43142</v>
      </c>
      <c r="K12" s="114">
        <v>12010590.262180001</v>
      </c>
      <c r="L12" s="114">
        <v>12261444.301860001</v>
      </c>
    </row>
    <row r="13" spans="1:12" s="16" customFormat="1" ht="15" customHeight="1">
      <c r="A13" s="148" t="s">
        <v>581</v>
      </c>
      <c r="B13" s="114">
        <v>9320.677380000001</v>
      </c>
      <c r="C13" s="114">
        <v>31666.773860000001</v>
      </c>
      <c r="D13" s="114">
        <v>59515.235030000003</v>
      </c>
      <c r="E13" s="114">
        <v>80795.769409999994</v>
      </c>
      <c r="F13" s="114">
        <v>100104.51487</v>
      </c>
      <c r="G13" s="114">
        <v>394748.38988999999</v>
      </c>
      <c r="H13" s="114">
        <v>358602.50062000001</v>
      </c>
      <c r="I13" s="114">
        <v>2770107.95493</v>
      </c>
      <c r="J13" s="114">
        <v>2613556.6014099997</v>
      </c>
      <c r="K13" s="114">
        <v>2208514.22811</v>
      </c>
      <c r="L13" s="114">
        <v>2082953.92074</v>
      </c>
    </row>
    <row r="14" spans="1:12" s="16" customFormat="1" ht="15" customHeight="1">
      <c r="A14" s="148" t="s">
        <v>582</v>
      </c>
      <c r="B14" s="114">
        <v>38862.29219</v>
      </c>
      <c r="C14" s="114">
        <v>40732.079490000004</v>
      </c>
      <c r="D14" s="114">
        <v>36694.152249999999</v>
      </c>
      <c r="E14" s="114">
        <v>32143.101030000002</v>
      </c>
      <c r="F14" s="114">
        <v>28932.206829999999</v>
      </c>
      <c r="G14" s="114">
        <v>41128.820939999998</v>
      </c>
      <c r="H14" s="114">
        <v>26313.978910000002</v>
      </c>
      <c r="I14" s="114">
        <v>42427.89458</v>
      </c>
      <c r="J14" s="114">
        <v>45322.723729999998</v>
      </c>
      <c r="K14" s="114">
        <v>60325.843079999999</v>
      </c>
      <c r="L14" s="114">
        <v>67424.663379999998</v>
      </c>
    </row>
    <row r="15" spans="1:12" s="16" customFormat="1" ht="15" customHeight="1">
      <c r="A15" s="148" t="s">
        <v>583</v>
      </c>
      <c r="B15" s="114">
        <v>38760.248060000005</v>
      </c>
      <c r="C15" s="114">
        <v>40217.843350000003</v>
      </c>
      <c r="D15" s="114">
        <v>35821.165719999997</v>
      </c>
      <c r="E15" s="114">
        <v>30541.009469999997</v>
      </c>
      <c r="F15" s="114">
        <v>26888.015920000002</v>
      </c>
      <c r="G15" s="114">
        <v>36997.915130000001</v>
      </c>
      <c r="H15" s="114">
        <v>24018.850589999998</v>
      </c>
      <c r="I15" s="114">
        <v>33367.421949999996</v>
      </c>
      <c r="J15" s="114">
        <v>32473.663579999997</v>
      </c>
      <c r="K15" s="114">
        <v>28866.064750000001</v>
      </c>
      <c r="L15" s="114">
        <v>35958.613960000002</v>
      </c>
    </row>
    <row r="16" spans="1:12" s="16" customFormat="1" ht="15" customHeight="1">
      <c r="A16" s="148" t="s">
        <v>584</v>
      </c>
      <c r="B16" s="114">
        <v>102.04413000000001</v>
      </c>
      <c r="C16" s="114">
        <v>514.23613999999998</v>
      </c>
      <c r="D16" s="114">
        <v>872.98653000000002</v>
      </c>
      <c r="E16" s="114">
        <v>1602.0915600000001</v>
      </c>
      <c r="F16" s="114">
        <v>2044.1909099999998</v>
      </c>
      <c r="G16" s="114">
        <v>4130.9058100000002</v>
      </c>
      <c r="H16" s="114">
        <v>2295.1283199999998</v>
      </c>
      <c r="I16" s="114">
        <v>9060.4726300000002</v>
      </c>
      <c r="J16" s="114">
        <v>12849.060150000001</v>
      </c>
      <c r="K16" s="114">
        <v>31459.778329999997</v>
      </c>
      <c r="L16" s="114">
        <v>31466.049420000003</v>
      </c>
    </row>
    <row r="17" spans="1:12" s="16" customFormat="1" ht="15" customHeight="1">
      <c r="A17" s="148" t="s">
        <v>585</v>
      </c>
      <c r="B17" s="114">
        <v>31109.270700000001</v>
      </c>
      <c r="C17" s="114">
        <v>39578.399549999995</v>
      </c>
      <c r="D17" s="114">
        <v>40368.653619999997</v>
      </c>
      <c r="E17" s="114">
        <v>43023.121340000005</v>
      </c>
      <c r="F17" s="114">
        <v>41349.476979999999</v>
      </c>
      <c r="G17" s="114">
        <v>43760.091939999998</v>
      </c>
      <c r="H17" s="114">
        <v>39271.911590000003</v>
      </c>
      <c r="I17" s="114">
        <v>47634.81551</v>
      </c>
      <c r="J17" s="114">
        <v>47095.541590000001</v>
      </c>
      <c r="K17" s="114">
        <v>46233.872869999999</v>
      </c>
      <c r="L17" s="114">
        <v>56884.995940000001</v>
      </c>
    </row>
    <row r="18" spans="1:12" s="16" customFormat="1" ht="15" customHeight="1">
      <c r="A18" s="148" t="s">
        <v>586</v>
      </c>
      <c r="B18" s="114">
        <v>30800.94124</v>
      </c>
      <c r="C18" s="114">
        <v>39007.73545</v>
      </c>
      <c r="D18" s="114">
        <v>39274.058280000005</v>
      </c>
      <c r="E18" s="114">
        <v>41027.888639999997</v>
      </c>
      <c r="F18" s="114">
        <v>38661.563539999996</v>
      </c>
      <c r="G18" s="114">
        <v>40200.283100000001</v>
      </c>
      <c r="H18" s="114">
        <v>35329.04765</v>
      </c>
      <c r="I18" s="114">
        <v>39441.997200000005</v>
      </c>
      <c r="J18" s="114">
        <v>37373.299049999994</v>
      </c>
      <c r="K18" s="114">
        <v>32860.205439999998</v>
      </c>
      <c r="L18" s="114">
        <v>34690.612299999993</v>
      </c>
    </row>
    <row r="19" spans="1:12" s="16" customFormat="1" ht="15" customHeight="1">
      <c r="A19" s="148" t="s">
        <v>587</v>
      </c>
      <c r="B19" s="114">
        <v>308.32946000000004</v>
      </c>
      <c r="C19" s="114">
        <v>570.66409999999996</v>
      </c>
      <c r="D19" s="114">
        <v>1094.5953400000001</v>
      </c>
      <c r="E19" s="114">
        <v>1995.2327</v>
      </c>
      <c r="F19" s="114">
        <v>2687.9134399999998</v>
      </c>
      <c r="G19" s="114">
        <v>3559.8088399999997</v>
      </c>
      <c r="H19" s="114">
        <v>3942.8639399999997</v>
      </c>
      <c r="I19" s="114">
        <v>8192.8183099999987</v>
      </c>
      <c r="J19" s="114">
        <v>9722.2425399999993</v>
      </c>
      <c r="K19" s="114">
        <v>13373.66743</v>
      </c>
      <c r="L19" s="114">
        <v>22194.38364</v>
      </c>
    </row>
    <row r="20" spans="1:12" s="16" customFormat="1" ht="15" customHeight="1">
      <c r="A20" s="148" t="s">
        <v>191</v>
      </c>
      <c r="B20" s="114">
        <v>90313.748139999996</v>
      </c>
      <c r="C20" s="114">
        <v>91977.091140000004</v>
      </c>
      <c r="D20" s="114">
        <v>98482.961680000008</v>
      </c>
      <c r="E20" s="114">
        <v>107901.47651000001</v>
      </c>
      <c r="F20" s="114">
        <v>118869.67988</v>
      </c>
      <c r="G20" s="114">
        <v>121527.66192</v>
      </c>
      <c r="H20" s="114">
        <v>1126535.1790199999</v>
      </c>
      <c r="I20" s="114">
        <v>1174161.1255399999</v>
      </c>
      <c r="J20" s="114">
        <v>1117249.36362</v>
      </c>
      <c r="K20" s="114">
        <v>908763.02917999995</v>
      </c>
      <c r="L20" s="114">
        <v>841067.48904999997</v>
      </c>
    </row>
    <row r="21" spans="1:12" s="16" customFormat="1" ht="15" customHeight="1">
      <c r="A21" s="148" t="s">
        <v>588</v>
      </c>
      <c r="B21" s="114">
        <v>-227666.27441999997</v>
      </c>
      <c r="C21" s="114">
        <v>-244123.66603999998</v>
      </c>
      <c r="D21" s="114">
        <v>-240936.26306</v>
      </c>
      <c r="E21" s="114">
        <v>-270684.30582999997</v>
      </c>
      <c r="F21" s="114">
        <v>-290016.99514999997</v>
      </c>
      <c r="G21" s="114">
        <v>-306122.23255000002</v>
      </c>
      <c r="H21" s="114">
        <v>-517605.30404000002</v>
      </c>
      <c r="I21" s="114">
        <v>-510595.59194999997</v>
      </c>
      <c r="J21" s="114">
        <v>-509872.17504</v>
      </c>
      <c r="K21" s="114">
        <v>-524524.31585999997</v>
      </c>
      <c r="L21" s="114">
        <v>-546724.49416</v>
      </c>
    </row>
    <row r="22" spans="1:12" s="16" customFormat="1" ht="15" customHeight="1">
      <c r="A22" s="147" t="s">
        <v>204</v>
      </c>
      <c r="B22" s="114">
        <v>59703.355210000002</v>
      </c>
      <c r="C22" s="114">
        <v>65926.593699999998</v>
      </c>
      <c r="D22" s="114">
        <v>72841.505139999994</v>
      </c>
      <c r="E22" s="114">
        <v>78618.939079999996</v>
      </c>
      <c r="F22" s="114">
        <v>85609.87023</v>
      </c>
      <c r="G22" s="114">
        <v>103238.94448000001</v>
      </c>
      <c r="H22" s="114">
        <v>172386.46956999999</v>
      </c>
      <c r="I22" s="114">
        <v>120767.29065000001</v>
      </c>
      <c r="J22" s="114">
        <v>107335.50756999999</v>
      </c>
      <c r="K22" s="114">
        <v>141825.10316</v>
      </c>
      <c r="L22" s="114">
        <v>130517.18191</v>
      </c>
    </row>
    <row r="23" spans="1:12" s="16" customFormat="1" ht="15" customHeight="1">
      <c r="A23" s="147" t="s">
        <v>210</v>
      </c>
      <c r="B23" s="114">
        <v>2.84707</v>
      </c>
      <c r="C23" s="114">
        <v>4.4428199999999993</v>
      </c>
      <c r="D23" s="114">
        <v>5.1999999999999998E-2</v>
      </c>
      <c r="E23" s="114">
        <v>41.137260000000005</v>
      </c>
      <c r="F23" s="114">
        <v>4.4999999999999998E-2</v>
      </c>
      <c r="G23" s="114">
        <v>5.3999999999999999E-2</v>
      </c>
      <c r="H23" s="114">
        <v>33.625900000000001</v>
      </c>
      <c r="I23" s="114">
        <v>51.31335</v>
      </c>
      <c r="J23" s="114">
        <v>37.950780000000002</v>
      </c>
      <c r="K23" s="114">
        <v>26.756119999999999</v>
      </c>
      <c r="L23" s="114">
        <v>94.924789999999987</v>
      </c>
    </row>
    <row r="24" spans="1:12" s="16" customFormat="1" ht="15" customHeight="1">
      <c r="A24" s="147" t="s">
        <v>589</v>
      </c>
      <c r="B24" s="114">
        <v>94501.787760000007</v>
      </c>
      <c r="C24" s="114">
        <v>247833.21055000002</v>
      </c>
      <c r="D24" s="114">
        <v>300181.27866000001</v>
      </c>
      <c r="E24" s="114">
        <v>250146.16221000001</v>
      </c>
      <c r="F24" s="114">
        <v>149658.80906999999</v>
      </c>
      <c r="G24" s="114">
        <v>140697.17463999998</v>
      </c>
      <c r="H24" s="114">
        <v>220336.30833</v>
      </c>
      <c r="I24" s="114">
        <v>215668.16247000001</v>
      </c>
      <c r="J24" s="114">
        <v>267767.48509000003</v>
      </c>
      <c r="K24" s="114">
        <v>285452.38292</v>
      </c>
      <c r="L24" s="114">
        <v>306089.38245999999</v>
      </c>
    </row>
    <row r="25" spans="1:12" s="16" customFormat="1" ht="15" customHeight="1">
      <c r="A25" s="147" t="s">
        <v>221</v>
      </c>
      <c r="B25" s="114">
        <v>135913.19594000001</v>
      </c>
      <c r="C25" s="114">
        <v>135340.70866</v>
      </c>
      <c r="D25" s="114">
        <v>133617.77333</v>
      </c>
      <c r="E25" s="114">
        <v>156195.49403999999</v>
      </c>
      <c r="F25" s="114">
        <v>184385.97167</v>
      </c>
      <c r="G25" s="114">
        <v>206385.87091</v>
      </c>
      <c r="H25" s="114">
        <v>230309.12281999999</v>
      </c>
      <c r="I25" s="114">
        <v>268279.96827000001</v>
      </c>
      <c r="J25" s="114">
        <v>266539.12065</v>
      </c>
      <c r="K25" s="114">
        <v>317548.88193999999</v>
      </c>
      <c r="L25" s="114">
        <v>316867.19276000001</v>
      </c>
    </row>
    <row r="26" spans="1:12" s="16" customFormat="1" ht="15" customHeight="1">
      <c r="A26" s="147" t="s">
        <v>590</v>
      </c>
      <c r="B26" s="114">
        <v>24144.934499999999</v>
      </c>
      <c r="C26" s="114">
        <v>19330.619620000001</v>
      </c>
      <c r="D26" s="114">
        <v>21151.073539999998</v>
      </c>
      <c r="E26" s="114">
        <v>12191.104499999999</v>
      </c>
      <c r="F26" s="114">
        <v>12586.381710000001</v>
      </c>
      <c r="G26" s="114">
        <v>7505.9467500000001</v>
      </c>
      <c r="H26" s="114">
        <v>16422.4054</v>
      </c>
      <c r="I26" s="114">
        <v>7069.67634</v>
      </c>
      <c r="J26" s="114">
        <v>4816.37626</v>
      </c>
      <c r="K26" s="114">
        <v>14515.63148</v>
      </c>
      <c r="L26" s="114">
        <v>12960.316269999999</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8053980.2013100004</v>
      </c>
      <c r="C28" s="393">
        <v>8895161.1796899997</v>
      </c>
      <c r="D28" s="393">
        <v>9811687.9990499988</v>
      </c>
      <c r="E28" s="393">
        <v>10828081.596249999</v>
      </c>
      <c r="F28" s="393">
        <v>12061203.462069999</v>
      </c>
      <c r="G28" s="393">
        <v>12700366.984579999</v>
      </c>
      <c r="H28" s="393">
        <v>14149754.35533</v>
      </c>
      <c r="I28" s="393">
        <v>15419726.92013</v>
      </c>
      <c r="J28" s="393">
        <v>15828003.73557</v>
      </c>
      <c r="K28" s="393">
        <v>16523854.8201</v>
      </c>
      <c r="L28" s="393">
        <v>17122870.751910001</v>
      </c>
    </row>
    <row r="29" spans="1:12" s="16" customFormat="1" ht="15" customHeight="1" thickTop="1">
      <c r="A29" s="147" t="s">
        <v>592</v>
      </c>
      <c r="B29" s="114">
        <v>6049801.4527899995</v>
      </c>
      <c r="C29" s="114">
        <v>6829540.4648599997</v>
      </c>
      <c r="D29" s="114">
        <v>7417424.00239</v>
      </c>
      <c r="E29" s="114">
        <v>7788148.9096299997</v>
      </c>
      <c r="F29" s="114">
        <v>8949474.6310799997</v>
      </c>
      <c r="G29" s="114">
        <v>8390565.0986199994</v>
      </c>
      <c r="H29" s="114">
        <v>9735029.9066299982</v>
      </c>
      <c r="I29" s="114">
        <v>10568101.178950001</v>
      </c>
      <c r="J29" s="114">
        <v>10810970.534979999</v>
      </c>
      <c r="K29" s="114">
        <v>11739402.483309999</v>
      </c>
      <c r="L29" s="114">
        <v>11882375.278969999</v>
      </c>
    </row>
    <row r="30" spans="1:12" s="16" customFormat="1" ht="15" customHeight="1">
      <c r="A30" s="148" t="s">
        <v>593</v>
      </c>
      <c r="B30" s="114">
        <v>2479.4649399999998</v>
      </c>
      <c r="C30" s="114">
        <v>3920.0633599999996</v>
      </c>
      <c r="D30" s="114">
        <v>8338.9915000000001</v>
      </c>
      <c r="E30" s="114">
        <v>11797.390579999999</v>
      </c>
      <c r="F30" s="114">
        <v>3754.6722799999998</v>
      </c>
      <c r="G30" s="114">
        <v>7898.7851700000001</v>
      </c>
      <c r="H30" s="114">
        <v>9769.6503900000007</v>
      </c>
      <c r="I30" s="114">
        <v>8025.3177000000005</v>
      </c>
      <c r="J30" s="114">
        <v>6214.1964699999999</v>
      </c>
      <c r="K30" s="114">
        <v>9751.9545899999994</v>
      </c>
      <c r="L30" s="114">
        <v>9245.6378699999987</v>
      </c>
    </row>
    <row r="31" spans="1:12" s="16" customFormat="1" ht="15" customHeight="1">
      <c r="A31" s="148" t="s">
        <v>594</v>
      </c>
      <c r="B31" s="114">
        <v>1962593.7840699998</v>
      </c>
      <c r="C31" s="114">
        <v>2166392.1838099998</v>
      </c>
      <c r="D31" s="114">
        <v>2310721.83433</v>
      </c>
      <c r="E31" s="114">
        <v>2610830.8848299999</v>
      </c>
      <c r="F31" s="114">
        <v>3091193.7229499999</v>
      </c>
      <c r="G31" s="114">
        <v>2993117.7738999999</v>
      </c>
      <c r="H31" s="114">
        <v>3356322.3194299997</v>
      </c>
      <c r="I31" s="114">
        <v>3810978.76847</v>
      </c>
      <c r="J31" s="114">
        <v>3954104.4629099998</v>
      </c>
      <c r="K31" s="114">
        <v>4155394.1134799998</v>
      </c>
      <c r="L31" s="114">
        <v>4100835.9058600003</v>
      </c>
    </row>
    <row r="32" spans="1:12" s="16" customFormat="1" ht="15" customHeight="1">
      <c r="A32" s="148" t="s">
        <v>595</v>
      </c>
      <c r="B32" s="114">
        <v>201610.16933</v>
      </c>
      <c r="C32" s="114">
        <v>37619.354249999997</v>
      </c>
      <c r="D32" s="114">
        <v>12213.028849999999</v>
      </c>
      <c r="E32" s="114">
        <v>5847.4616100000003</v>
      </c>
      <c r="F32" s="114">
        <v>4009.35914</v>
      </c>
      <c r="G32" s="114">
        <v>3243.8211099999999</v>
      </c>
      <c r="H32" s="114">
        <v>7566.1036599999998</v>
      </c>
      <c r="I32" s="114">
        <v>2901.8354900000004</v>
      </c>
      <c r="J32" s="114">
        <v>2278.39822</v>
      </c>
      <c r="K32" s="114">
        <v>1913.1947299999999</v>
      </c>
      <c r="L32" s="114">
        <v>989.09474999999998</v>
      </c>
    </row>
    <row r="33" spans="1:12" s="16" customFormat="1" ht="15" customHeight="1">
      <c r="A33" s="148" t="s">
        <v>596</v>
      </c>
      <c r="B33" s="114">
        <v>21255.406879999999</v>
      </c>
      <c r="C33" s="114">
        <v>19846.75189</v>
      </c>
      <c r="D33" s="114">
        <v>22840.878089999998</v>
      </c>
      <c r="E33" s="114">
        <v>27499.905940000001</v>
      </c>
      <c r="F33" s="114">
        <v>97304.243979999999</v>
      </c>
      <c r="G33" s="114">
        <v>60888.021590000004</v>
      </c>
      <c r="H33" s="114">
        <v>69225.362580000001</v>
      </c>
      <c r="I33" s="114">
        <v>77085.66915999999</v>
      </c>
      <c r="J33" s="114">
        <v>62397.75404</v>
      </c>
      <c r="K33" s="114">
        <v>75703.712549999997</v>
      </c>
      <c r="L33" s="114">
        <v>74761.540459999989</v>
      </c>
    </row>
    <row r="34" spans="1:12" s="16" customFormat="1" ht="15" customHeight="1">
      <c r="A34" s="148" t="s">
        <v>597</v>
      </c>
      <c r="B34" s="114">
        <v>3602422.4721900001</v>
      </c>
      <c r="C34" s="114">
        <v>4254099.0154999997</v>
      </c>
      <c r="D34" s="114">
        <v>4642690.0051499996</v>
      </c>
      <c r="E34" s="114">
        <v>4612655.6865499998</v>
      </c>
      <c r="F34" s="114">
        <v>5156944.0592200002</v>
      </c>
      <c r="G34" s="114">
        <v>4687869.4599599997</v>
      </c>
      <c r="H34" s="114">
        <v>5596698.7147200005</v>
      </c>
      <c r="I34" s="114">
        <v>5914146.76774</v>
      </c>
      <c r="J34" s="114">
        <v>6003904.3974899994</v>
      </c>
      <c r="K34" s="114">
        <v>6646916.7521800008</v>
      </c>
      <c r="L34" s="114">
        <v>6824059.85353</v>
      </c>
    </row>
    <row r="35" spans="1:12" s="16" customFormat="1" ht="15" customHeight="1">
      <c r="A35" s="148" t="s">
        <v>598</v>
      </c>
      <c r="B35" s="114">
        <v>259440.15537999998</v>
      </c>
      <c r="C35" s="114">
        <v>347663.09604999999</v>
      </c>
      <c r="D35" s="114">
        <v>420619.26447000005</v>
      </c>
      <c r="E35" s="114">
        <v>519517.58012</v>
      </c>
      <c r="F35" s="114">
        <v>596268.57351000002</v>
      </c>
      <c r="G35" s="114">
        <v>637547.23688999994</v>
      </c>
      <c r="H35" s="114">
        <v>695447.75585000007</v>
      </c>
      <c r="I35" s="114">
        <v>754962.82039000001</v>
      </c>
      <c r="J35" s="114">
        <v>782071.32585000002</v>
      </c>
      <c r="K35" s="114">
        <v>849722.75578000001</v>
      </c>
      <c r="L35" s="114">
        <v>872483.24650000001</v>
      </c>
    </row>
    <row r="36" spans="1:12" s="16" customFormat="1" ht="15" customHeight="1">
      <c r="A36" s="147" t="s">
        <v>599</v>
      </c>
      <c r="B36" s="114">
        <v>2450.4051400000003</v>
      </c>
      <c r="C36" s="114">
        <v>6.3222299999999994</v>
      </c>
      <c r="D36" s="114">
        <v>7236.1665800000001</v>
      </c>
      <c r="E36" s="114">
        <v>10797.342490000001</v>
      </c>
      <c r="F36" s="114">
        <v>157.08463</v>
      </c>
      <c r="G36" s="114">
        <v>8154.61546</v>
      </c>
      <c r="H36" s="114">
        <v>8331.4075900000007</v>
      </c>
      <c r="I36" s="114">
        <v>6737.8989299999994</v>
      </c>
      <c r="J36" s="114">
        <v>6532.0376699999997</v>
      </c>
      <c r="K36" s="114">
        <v>19579.075559999997</v>
      </c>
      <c r="L36" s="114">
        <v>10519.039949999998</v>
      </c>
    </row>
    <row r="37" spans="1:12" s="16" customFormat="1" ht="15" customHeight="1">
      <c r="A37" s="147" t="s">
        <v>600</v>
      </c>
      <c r="B37" s="114">
        <v>677627.49754000001</v>
      </c>
      <c r="C37" s="114">
        <v>741998.04794000008</v>
      </c>
      <c r="D37" s="114">
        <v>1031218.02235</v>
      </c>
      <c r="E37" s="114">
        <v>1620084.9566300001</v>
      </c>
      <c r="F37" s="114">
        <v>1833052.89475</v>
      </c>
      <c r="G37" s="114">
        <v>2233018.9541599997</v>
      </c>
      <c r="H37" s="114">
        <v>2564033.5589399999</v>
      </c>
      <c r="I37" s="114">
        <v>3075678.1967800003</v>
      </c>
      <c r="J37" s="114">
        <v>2976209.1767199999</v>
      </c>
      <c r="K37" s="114">
        <v>2815392.7772600004</v>
      </c>
      <c r="L37" s="114">
        <v>2927518.99517</v>
      </c>
    </row>
    <row r="38" spans="1:12" s="16" customFormat="1" ht="15" customHeight="1">
      <c r="A38" s="147" t="s">
        <v>601</v>
      </c>
      <c r="B38" s="114">
        <v>260053.85097</v>
      </c>
      <c r="C38" s="114">
        <v>265479.60087999998</v>
      </c>
      <c r="D38" s="114">
        <v>322595.06680999999</v>
      </c>
      <c r="E38" s="114">
        <v>341285.48705</v>
      </c>
      <c r="F38" s="114">
        <v>358295.73157999996</v>
      </c>
      <c r="G38" s="114">
        <v>450251.00900999998</v>
      </c>
      <c r="H38" s="114">
        <v>499956.86011000001</v>
      </c>
      <c r="I38" s="114">
        <v>352594.65816000005</v>
      </c>
      <c r="J38" s="114">
        <v>520828.33656999998</v>
      </c>
      <c r="K38" s="114">
        <v>542382.17796</v>
      </c>
      <c r="L38" s="114">
        <v>669026.54535000003</v>
      </c>
    </row>
    <row r="39" spans="1:12" s="16" customFormat="1" ht="15" customHeight="1">
      <c r="A39" s="147" t="s">
        <v>275</v>
      </c>
      <c r="B39" s="114">
        <v>170953.30208000002</v>
      </c>
      <c r="C39" s="114">
        <v>178341.52155999999</v>
      </c>
      <c r="D39" s="114">
        <v>187133.12987999999</v>
      </c>
      <c r="E39" s="114">
        <v>163705.32530000003</v>
      </c>
      <c r="F39" s="114">
        <v>149150.89775</v>
      </c>
      <c r="G39" s="114">
        <v>156591.42194999999</v>
      </c>
      <c r="H39" s="114">
        <v>161738.18280000001</v>
      </c>
      <c r="I39" s="114">
        <v>173089.20078000001</v>
      </c>
      <c r="J39" s="114">
        <v>176401.75637000002</v>
      </c>
      <c r="K39" s="114">
        <v>186727.00100999998</v>
      </c>
      <c r="L39" s="114">
        <v>188628.64240000001</v>
      </c>
    </row>
    <row r="40" spans="1:12" s="16" customFormat="1" ht="15" customHeight="1">
      <c r="A40" s="147" t="s">
        <v>281</v>
      </c>
      <c r="B40" s="114">
        <v>678982.22214999993</v>
      </c>
      <c r="C40" s="114">
        <v>679494.72222</v>
      </c>
      <c r="D40" s="114">
        <v>680109.72210999997</v>
      </c>
      <c r="E40" s="114">
        <v>680622.22235000005</v>
      </c>
      <c r="F40" s="114">
        <v>507333.33338999999</v>
      </c>
      <c r="G40" s="114">
        <v>507648.88895999995</v>
      </c>
      <c r="H40" s="114">
        <v>508122.22224000003</v>
      </c>
      <c r="I40" s="114">
        <v>171275</v>
      </c>
      <c r="J40" s="114">
        <v>173825</v>
      </c>
      <c r="K40" s="114">
        <v>171416.66661000001</v>
      </c>
      <c r="L40" s="114">
        <v>173966.66661000001</v>
      </c>
    </row>
    <row r="41" spans="1:12" s="16" customFormat="1" ht="15" customHeight="1">
      <c r="A41" s="147" t="s">
        <v>602</v>
      </c>
      <c r="B41" s="114">
        <v>214111.47063999998</v>
      </c>
      <c r="C41" s="114">
        <v>200300.5</v>
      </c>
      <c r="D41" s="114">
        <v>135823.00002000001</v>
      </c>
      <c r="E41" s="114">
        <v>192624.16665</v>
      </c>
      <c r="F41" s="114">
        <v>263738.88889</v>
      </c>
      <c r="G41" s="114">
        <v>334886.55556999997</v>
      </c>
      <c r="H41" s="114">
        <v>273638.05551999999</v>
      </c>
      <c r="I41" s="114">
        <v>212820.4167</v>
      </c>
      <c r="J41" s="114">
        <v>211997.9167</v>
      </c>
      <c r="K41" s="114">
        <v>352615.21948000003</v>
      </c>
      <c r="L41" s="114">
        <v>349820.46948000003</v>
      </c>
    </row>
    <row r="42" spans="1:12" s="17" customFormat="1" ht="15" customHeight="1" thickBot="1">
      <c r="A42" s="147" t="s">
        <v>453</v>
      </c>
      <c r="B42" s="114">
        <v>0</v>
      </c>
      <c r="C42" s="114">
        <v>0</v>
      </c>
      <c r="D42" s="114">
        <v>30148.888910000001</v>
      </c>
      <c r="E42" s="114">
        <v>30813.186149999998</v>
      </c>
      <c r="F42" s="114">
        <v>0</v>
      </c>
      <c r="G42" s="114">
        <v>619250.44085000001</v>
      </c>
      <c r="H42" s="114">
        <v>398904.16149999999</v>
      </c>
      <c r="I42" s="114">
        <v>859430.3698300001</v>
      </c>
      <c r="J42" s="114">
        <v>951238.97655999998</v>
      </c>
      <c r="K42" s="114">
        <v>696339.41891000001</v>
      </c>
      <c r="L42" s="114">
        <v>921015.11398000002</v>
      </c>
    </row>
    <row r="43" spans="1:12" ht="15" customHeight="1" thickTop="1" thickBot="1">
      <c r="A43" s="392" t="s">
        <v>603</v>
      </c>
      <c r="B43" s="393">
        <v>798405.56455999997</v>
      </c>
      <c r="C43" s="393">
        <v>960541.09322000004</v>
      </c>
      <c r="D43" s="393">
        <v>1120778.0547200001</v>
      </c>
      <c r="E43" s="393">
        <v>1327573.0270799999</v>
      </c>
      <c r="F43" s="393">
        <v>1487690.7128599999</v>
      </c>
      <c r="G43" s="393">
        <v>1717245.04626</v>
      </c>
      <c r="H43" s="393">
        <v>1675669.55217</v>
      </c>
      <c r="I43" s="393">
        <v>1924336.33127</v>
      </c>
      <c r="J43" s="393">
        <v>1906908.6684600001</v>
      </c>
      <c r="K43" s="393">
        <v>2143427.4792399998</v>
      </c>
      <c r="L43" s="393">
        <v>2088812.6958399999</v>
      </c>
    </row>
    <row r="44" spans="1:12" s="16" customFormat="1" ht="15" customHeight="1" thickTop="1">
      <c r="A44" s="147" t="s">
        <v>296</v>
      </c>
      <c r="B44" s="114">
        <v>490223.5</v>
      </c>
      <c r="C44" s="114">
        <v>626133.80000000005</v>
      </c>
      <c r="D44" s="114">
        <v>763310</v>
      </c>
      <c r="E44" s="114">
        <v>900717.7</v>
      </c>
      <c r="F44" s="114">
        <v>1036585.1</v>
      </c>
      <c r="G44" s="114">
        <v>1173206.8</v>
      </c>
      <c r="H44" s="114">
        <v>1344731.7</v>
      </c>
      <c r="I44" s="114">
        <v>1409165</v>
      </c>
      <c r="J44" s="114">
        <v>1409165</v>
      </c>
      <c r="K44" s="114">
        <v>1537989.6</v>
      </c>
      <c r="L44" s="114">
        <v>1537989.6</v>
      </c>
    </row>
    <row r="45" spans="1:12" s="16" customFormat="1" ht="15" customHeight="1">
      <c r="A45" s="147" t="s">
        <v>300</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c r="K45" s="114">
        <v>1689.5345500000001</v>
      </c>
      <c r="L45" s="114">
        <v>1689.5345500000001</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90344.217279999997</v>
      </c>
      <c r="C47" s="114">
        <v>108529.04828</v>
      </c>
      <c r="D47" s="114">
        <v>130947.91928</v>
      </c>
      <c r="E47" s="114">
        <v>153430.98422000001</v>
      </c>
      <c r="F47" s="114">
        <v>180604.46955000001</v>
      </c>
      <c r="G47" s="114">
        <v>207485.63055</v>
      </c>
      <c r="H47" s="114">
        <v>247669.20155</v>
      </c>
      <c r="I47" s="114">
        <v>255832.70155</v>
      </c>
      <c r="J47" s="114">
        <v>410422.21155000001</v>
      </c>
      <c r="K47" s="114">
        <v>281597.61155000003</v>
      </c>
      <c r="L47" s="114">
        <v>474888.08455000003</v>
      </c>
    </row>
    <row r="48" spans="1:12" s="16" customFormat="1" ht="15" customHeight="1">
      <c r="A48" s="147" t="s">
        <v>310</v>
      </c>
      <c r="B48" s="114">
        <v>181848.31272999998</v>
      </c>
      <c r="C48" s="114">
        <v>224188.71038999999</v>
      </c>
      <c r="D48" s="114">
        <v>224830.60088999997</v>
      </c>
      <c r="E48" s="114">
        <v>271734.80830999999</v>
      </c>
      <c r="F48" s="114">
        <v>268811.60875999997</v>
      </c>
      <c r="G48" s="114">
        <v>334863.08116</v>
      </c>
      <c r="H48" s="114">
        <v>81579.116069999989</v>
      </c>
      <c r="I48" s="114">
        <v>257649.09516999999</v>
      </c>
      <c r="J48" s="114">
        <v>85631.922359999997</v>
      </c>
      <c r="K48" s="114">
        <v>322150.73313999997</v>
      </c>
      <c r="L48" s="114">
        <v>74245.476739999998</v>
      </c>
    </row>
    <row r="49" spans="1:12" s="16" customFormat="1" ht="15" customHeight="1">
      <c r="A49" s="148" t="s">
        <v>605</v>
      </c>
      <c r="B49" s="114">
        <v>0</v>
      </c>
      <c r="C49" s="114">
        <v>0</v>
      </c>
      <c r="D49" s="114">
        <v>0</v>
      </c>
      <c r="E49" s="114">
        <v>0</v>
      </c>
      <c r="F49" s="114">
        <v>0</v>
      </c>
      <c r="G49" s="114">
        <v>0</v>
      </c>
      <c r="H49" s="114">
        <v>0</v>
      </c>
      <c r="I49" s="114">
        <v>0</v>
      </c>
      <c r="J49" s="114">
        <v>0</v>
      </c>
      <c r="K49" s="114">
        <v>0</v>
      </c>
      <c r="L49" s="114">
        <v>0</v>
      </c>
    </row>
    <row r="50" spans="1:12" s="17" customFormat="1" ht="15" customHeight="1" thickBot="1">
      <c r="A50" s="148" t="s">
        <v>606</v>
      </c>
      <c r="B50" s="114">
        <v>181848.31272999998</v>
      </c>
      <c r="C50" s="114">
        <v>224188.71038999999</v>
      </c>
      <c r="D50" s="114">
        <v>224830.60088999997</v>
      </c>
      <c r="E50" s="114">
        <v>271734.80830999999</v>
      </c>
      <c r="F50" s="114">
        <v>268811.60875999997</v>
      </c>
      <c r="G50" s="114">
        <v>334863.08116</v>
      </c>
      <c r="H50" s="114">
        <v>81579.116069999989</v>
      </c>
      <c r="I50" s="114">
        <v>257649.09516999999</v>
      </c>
      <c r="J50" s="114">
        <v>85631.922359999997</v>
      </c>
      <c r="K50" s="114">
        <v>322150.73313999997</v>
      </c>
      <c r="L50" s="114">
        <v>74245.476739999998</v>
      </c>
    </row>
    <row r="51" spans="1:12" ht="15" customHeight="1" thickTop="1" thickBot="1">
      <c r="A51" s="392" t="s">
        <v>607</v>
      </c>
      <c r="B51" s="393">
        <v>8852385.7658700012</v>
      </c>
      <c r="C51" s="393">
        <v>9855702.2729100008</v>
      </c>
      <c r="D51" s="393">
        <v>10932466.05377</v>
      </c>
      <c r="E51" s="393">
        <v>12155654.623330001</v>
      </c>
      <c r="F51" s="393">
        <v>13548894.174930001</v>
      </c>
      <c r="G51" s="393">
        <v>14417612.03084</v>
      </c>
      <c r="H51" s="393">
        <v>15825423.907500001</v>
      </c>
      <c r="I51" s="393">
        <v>17344063.251400001</v>
      </c>
      <c r="J51" s="393">
        <v>17734912.404029999</v>
      </c>
      <c r="K51" s="393">
        <v>18667282.299339999</v>
      </c>
      <c r="L51" s="393">
        <v>19211683.447749998</v>
      </c>
    </row>
    <row r="52" spans="1:12" s="16" customFormat="1" ht="15" customHeight="1" thickTop="1">
      <c r="A52" s="113" t="s">
        <v>608</v>
      </c>
      <c r="B52" s="114">
        <v>1015.2392199999999</v>
      </c>
      <c r="C52" s="114">
        <v>527.56547999999998</v>
      </c>
      <c r="D52" s="114">
        <v>804.95119999999997</v>
      </c>
      <c r="E52" s="114">
        <v>899.96922999999992</v>
      </c>
      <c r="F52" s="114">
        <v>507.74446999999998</v>
      </c>
      <c r="G52" s="114">
        <v>841.45709999999997</v>
      </c>
      <c r="H52" s="114">
        <v>400.87195000000003</v>
      </c>
      <c r="I52" s="114">
        <v>304.08785</v>
      </c>
      <c r="J52" s="114">
        <v>159.78565</v>
      </c>
      <c r="K52" s="114">
        <v>27.818999999999999</v>
      </c>
      <c r="L52" s="114">
        <v>99.523759999999996</v>
      </c>
    </row>
    <row r="53" spans="1:12" s="17" customFormat="1" ht="15" customHeight="1">
      <c r="A53" s="148" t="s">
        <v>609</v>
      </c>
      <c r="B53" s="114">
        <v>0</v>
      </c>
      <c r="C53" s="114">
        <v>0</v>
      </c>
      <c r="D53" s="114">
        <v>0</v>
      </c>
      <c r="E53" s="114">
        <v>0</v>
      </c>
      <c r="F53" s="114">
        <v>0</v>
      </c>
      <c r="G53" s="114">
        <v>0</v>
      </c>
      <c r="H53" s="114">
        <v>0</v>
      </c>
      <c r="I53" s="114">
        <v>0</v>
      </c>
      <c r="J53" s="114">
        <v>0</v>
      </c>
      <c r="K53" s="114">
        <v>0</v>
      </c>
      <c r="L53" s="114">
        <v>0</v>
      </c>
    </row>
    <row r="54" spans="1:12" s="17" customFormat="1" ht="15" customHeight="1">
      <c r="A54" s="148" t="s">
        <v>610</v>
      </c>
      <c r="B54" s="114">
        <v>1015.2392199999999</v>
      </c>
      <c r="C54" s="114">
        <v>527.56547999999998</v>
      </c>
      <c r="D54" s="114">
        <v>804.95119999999997</v>
      </c>
      <c r="E54" s="114">
        <v>899.96922999999992</v>
      </c>
      <c r="F54" s="114">
        <v>507.74446999999998</v>
      </c>
      <c r="G54" s="114">
        <v>841.45709999999997</v>
      </c>
      <c r="H54" s="114">
        <v>400.87195000000003</v>
      </c>
      <c r="I54" s="114">
        <v>304.08785</v>
      </c>
      <c r="J54" s="114">
        <v>159.78565</v>
      </c>
      <c r="K54" s="114">
        <v>27.818999999999999</v>
      </c>
      <c r="L54" s="114">
        <v>99.523759999999996</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0</v>
      </c>
      <c r="C56" s="114">
        <v>0</v>
      </c>
      <c r="D56" s="114">
        <v>0</v>
      </c>
      <c r="E56" s="114">
        <v>0</v>
      </c>
      <c r="F56" s="114">
        <v>0</v>
      </c>
      <c r="G56" s="114">
        <v>0</v>
      </c>
      <c r="H56" s="114">
        <v>0</v>
      </c>
      <c r="I56" s="114">
        <v>0</v>
      </c>
      <c r="J56" s="114">
        <v>0</v>
      </c>
      <c r="K56" s="114">
        <v>0</v>
      </c>
      <c r="L56" s="114">
        <v>0</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6960664.6991899991</v>
      </c>
      <c r="C58" s="114">
        <v>9373573.0828900002</v>
      </c>
      <c r="D58" s="114">
        <v>9707927.0891299993</v>
      </c>
      <c r="E58" s="114">
        <v>10005483.222620001</v>
      </c>
      <c r="F58" s="114">
        <v>11177969.238700001</v>
      </c>
      <c r="G58" s="114">
        <v>12128423.69702</v>
      </c>
      <c r="H58" s="114">
        <v>12565709.611500001</v>
      </c>
      <c r="I58" s="114">
        <v>13677919.171870001</v>
      </c>
      <c r="J58" s="114">
        <v>14043158.77619</v>
      </c>
      <c r="K58" s="114">
        <v>14823284.19297</v>
      </c>
      <c r="L58" s="114">
        <v>27754158.5414</v>
      </c>
    </row>
    <row r="59" spans="1:12">
      <c r="A59" s="394" t="s">
        <v>615</v>
      </c>
      <c r="B59" s="395">
        <v>1266934.3438599999</v>
      </c>
      <c r="C59" s="395">
        <v>1323142.1149000002</v>
      </c>
      <c r="D59" s="395">
        <v>1374341.23006</v>
      </c>
      <c r="E59" s="395">
        <v>1480559.1611800001</v>
      </c>
      <c r="F59" s="395">
        <v>1620473.92172</v>
      </c>
      <c r="G59" s="395">
        <v>1770303.58865</v>
      </c>
      <c r="H59" s="395">
        <v>1756552.39811</v>
      </c>
      <c r="I59" s="395">
        <v>1682463.75795</v>
      </c>
      <c r="J59" s="395">
        <v>482898.52354000002</v>
      </c>
      <c r="K59" s="395">
        <v>2058436.4635899998</v>
      </c>
      <c r="L59" s="395">
        <v>541075.66094000009</v>
      </c>
    </row>
    <row r="60" spans="1:12" ht="15" customHeight="1">
      <c r="A60" s="148" t="s">
        <v>616</v>
      </c>
      <c r="B60" s="114">
        <v>-221651.61618000001</v>
      </c>
      <c r="C60" s="114">
        <v>-268545.47593999997</v>
      </c>
      <c r="D60" s="114">
        <v>-279361.38266</v>
      </c>
      <c r="E60" s="114">
        <v>-294510.83302999998</v>
      </c>
      <c r="F60" s="114">
        <v>-344353.22875000001</v>
      </c>
      <c r="G60" s="114">
        <v>-396195.87742000003</v>
      </c>
      <c r="H60" s="114">
        <v>-446378.72762999998</v>
      </c>
      <c r="I60" s="114">
        <v>-528386.05944999994</v>
      </c>
      <c r="J60" s="114">
        <v>-140495.51519000001</v>
      </c>
      <c r="K60" s="114">
        <v>-578976.61345000006</v>
      </c>
      <c r="L60" s="114">
        <v>-151669.24728000001</v>
      </c>
    </row>
    <row r="61" spans="1:12" ht="15" customHeight="1">
      <c r="A61" s="147" t="s">
        <v>617</v>
      </c>
      <c r="B61" s="114">
        <v>1045282.7276799999</v>
      </c>
      <c r="C61" s="114">
        <v>1054596.6389600001</v>
      </c>
      <c r="D61" s="114">
        <v>1094979.8474000001</v>
      </c>
      <c r="E61" s="114">
        <v>1186048.3281500002</v>
      </c>
      <c r="F61" s="114">
        <v>1276120.69297</v>
      </c>
      <c r="G61" s="114">
        <v>1374107.71123</v>
      </c>
      <c r="H61" s="114">
        <v>1310173.6704800001</v>
      </c>
      <c r="I61" s="114">
        <v>1154077.6984999999</v>
      </c>
      <c r="J61" s="114">
        <v>342403.00835000002</v>
      </c>
      <c r="K61" s="114">
        <v>1479459.85014</v>
      </c>
      <c r="L61" s="114">
        <v>389406.41366000002</v>
      </c>
    </row>
    <row r="62" spans="1:12" ht="15" customHeight="1">
      <c r="A62" s="116" t="s">
        <v>618</v>
      </c>
      <c r="B62" s="114">
        <v>31916.582839999999</v>
      </c>
      <c r="C62" s="114">
        <v>37220.025479999997</v>
      </c>
      <c r="D62" s="114">
        <v>43566.851929999997</v>
      </c>
      <c r="E62" s="114">
        <v>50722.88869</v>
      </c>
      <c r="F62" s="114">
        <v>56723.933429999997</v>
      </c>
      <c r="G62" s="114">
        <v>77551.062299999991</v>
      </c>
      <c r="H62" s="114">
        <v>73539.899170000004</v>
      </c>
      <c r="I62" s="114">
        <v>101832.09617</v>
      </c>
      <c r="J62" s="114">
        <v>37872.330580000002</v>
      </c>
      <c r="K62" s="114">
        <v>159154.89349000002</v>
      </c>
      <c r="L62" s="114">
        <v>39633.827799999999</v>
      </c>
    </row>
    <row r="63" spans="1:12" ht="15" customHeight="1">
      <c r="A63" s="148" t="s">
        <v>619</v>
      </c>
      <c r="B63" s="114">
        <v>-16287.29839</v>
      </c>
      <c r="C63" s="114">
        <v>-21115.004410000001</v>
      </c>
      <c r="D63" s="114">
        <v>-19243.779260000003</v>
      </c>
      <c r="E63" s="114">
        <v>-16548.501100000001</v>
      </c>
      <c r="F63" s="114">
        <v>-20507.11477</v>
      </c>
      <c r="G63" s="114">
        <v>-20725.069520000001</v>
      </c>
      <c r="H63" s="114">
        <v>-21663.3518</v>
      </c>
      <c r="I63" s="114">
        <v>-30232.560940000003</v>
      </c>
      <c r="J63" s="114">
        <v>-5246.4955199999995</v>
      </c>
      <c r="K63" s="114">
        <v>-22877.623609999999</v>
      </c>
      <c r="L63" s="114">
        <v>-10593.401310000001</v>
      </c>
    </row>
    <row r="64" spans="1:12" ht="15" customHeight="1">
      <c r="A64" s="117" t="s">
        <v>620</v>
      </c>
      <c r="B64" s="114">
        <v>1060912.0121299999</v>
      </c>
      <c r="C64" s="114">
        <v>1070701.6600299999</v>
      </c>
      <c r="D64" s="114">
        <v>1119302.92007</v>
      </c>
      <c r="E64" s="114">
        <v>1220222.7157399999</v>
      </c>
      <c r="F64" s="114">
        <v>1312337.5116300001</v>
      </c>
      <c r="G64" s="114">
        <v>1430933.70401</v>
      </c>
      <c r="H64" s="114">
        <v>1362050.2178499999</v>
      </c>
      <c r="I64" s="114">
        <v>1225677.23373</v>
      </c>
      <c r="J64" s="114">
        <v>375028.84341000003</v>
      </c>
      <c r="K64" s="114">
        <v>1615737.12002</v>
      </c>
      <c r="L64" s="114">
        <v>418446.84015</v>
      </c>
    </row>
    <row r="65" spans="1:12" ht="15" customHeight="1">
      <c r="A65" s="116" t="s">
        <v>621</v>
      </c>
      <c r="B65" s="114">
        <v>28049.837149999999</v>
      </c>
      <c r="C65" s="114">
        <v>32797.266159999999</v>
      </c>
      <c r="D65" s="114">
        <v>37622.343930000003</v>
      </c>
      <c r="E65" s="114">
        <v>75079.262239999996</v>
      </c>
      <c r="F65" s="114">
        <v>62941.813000000002</v>
      </c>
      <c r="G65" s="114">
        <v>34202.644890000003</v>
      </c>
      <c r="H65" s="114">
        <v>81753.954750000004</v>
      </c>
      <c r="I65" s="114">
        <v>175028.23991999999</v>
      </c>
      <c r="J65" s="114">
        <v>14882.406210000001</v>
      </c>
      <c r="K65" s="114">
        <v>70486.80548000001</v>
      </c>
      <c r="L65" s="114">
        <v>14439.86745</v>
      </c>
    </row>
    <row r="66" spans="1:12" ht="15" customHeight="1">
      <c r="A66" s="116" t="s">
        <v>622</v>
      </c>
      <c r="B66" s="114">
        <v>-135509.11066000001</v>
      </c>
      <c r="C66" s="114">
        <v>-91455.625079999998</v>
      </c>
      <c r="D66" s="114">
        <v>-86566.498540000001</v>
      </c>
      <c r="E66" s="114">
        <v>-123553.92182999999</v>
      </c>
      <c r="F66" s="114">
        <v>-121329.86387999999</v>
      </c>
      <c r="G66" s="114">
        <v>-103188.73325</v>
      </c>
      <c r="H66" s="114">
        <v>-368297.65977999999</v>
      </c>
      <c r="I66" s="114">
        <v>-243908.19412999999</v>
      </c>
      <c r="J66" s="114">
        <v>-34791.366540000003</v>
      </c>
      <c r="K66" s="114">
        <v>-181741.70458000002</v>
      </c>
      <c r="L66" s="114">
        <v>-70059.983720000004</v>
      </c>
    </row>
    <row r="67" spans="1:12" ht="15" customHeight="1">
      <c r="A67" s="147" t="s">
        <v>623</v>
      </c>
      <c r="B67" s="114">
        <v>953452.73861999996</v>
      </c>
      <c r="C67" s="114">
        <v>1012043.30111</v>
      </c>
      <c r="D67" s="114">
        <v>1070358.7654600001</v>
      </c>
      <c r="E67" s="114">
        <v>1171748.0561500001</v>
      </c>
      <c r="F67" s="114">
        <v>1253949.4607500001</v>
      </c>
      <c r="G67" s="114">
        <v>1361947.6156500001</v>
      </c>
      <c r="H67" s="114">
        <v>1075506.5128199998</v>
      </c>
      <c r="I67" s="114">
        <v>1156797.2795199999</v>
      </c>
      <c r="J67" s="114">
        <v>355119.88308</v>
      </c>
      <c r="K67" s="114">
        <v>1504482.22092</v>
      </c>
      <c r="L67" s="114">
        <v>362826.72388000001</v>
      </c>
    </row>
    <row r="68" spans="1:12" ht="15" customHeight="1">
      <c r="A68" s="148" t="s">
        <v>624</v>
      </c>
      <c r="B68" s="114">
        <v>-626804.02951999998</v>
      </c>
      <c r="C68" s="114">
        <v>-679213.29610000004</v>
      </c>
      <c r="D68" s="114">
        <v>-678935.28573</v>
      </c>
      <c r="E68" s="114">
        <v>-705530.30758999998</v>
      </c>
      <c r="F68" s="114">
        <v>-776284.82382000005</v>
      </c>
      <c r="G68" s="114">
        <v>-720455.16126999992</v>
      </c>
      <c r="H68" s="114">
        <v>-684527.62003999995</v>
      </c>
      <c r="I68" s="114">
        <v>-700708.89147000003</v>
      </c>
      <c r="J68" s="114">
        <v>-199712.91783000002</v>
      </c>
      <c r="K68" s="114">
        <v>-834389.08324000007</v>
      </c>
      <c r="L68" s="114">
        <v>-228710.84099</v>
      </c>
    </row>
    <row r="69" spans="1:12" ht="15" customHeight="1">
      <c r="A69" s="117" t="s">
        <v>625</v>
      </c>
      <c r="B69" s="114">
        <v>326648.70910000004</v>
      </c>
      <c r="C69" s="114">
        <v>332830.00500999996</v>
      </c>
      <c r="D69" s="114">
        <v>391423.47973000002</v>
      </c>
      <c r="E69" s="114">
        <v>466217.74855999998</v>
      </c>
      <c r="F69" s="114">
        <v>477664.63692999998</v>
      </c>
      <c r="G69" s="114">
        <v>641492.45438000001</v>
      </c>
      <c r="H69" s="114">
        <v>390978.89277999999</v>
      </c>
      <c r="I69" s="114">
        <v>456088.38805000001</v>
      </c>
      <c r="J69" s="114">
        <v>155406.96525000001</v>
      </c>
      <c r="K69" s="114">
        <v>670093.13767999993</v>
      </c>
      <c r="L69" s="114">
        <v>134115.88289000001</v>
      </c>
    </row>
    <row r="70" spans="1:12" ht="15" customHeight="1">
      <c r="A70" s="117" t="s">
        <v>626</v>
      </c>
      <c r="B70" s="114">
        <v>12.65019</v>
      </c>
      <c r="C70" s="114">
        <v>7.4485400000000004</v>
      </c>
      <c r="D70" s="114">
        <v>4.6955100000000005</v>
      </c>
      <c r="E70" s="114">
        <v>2.74668</v>
      </c>
      <c r="F70" s="114">
        <v>2.60866</v>
      </c>
      <c r="G70" s="114">
        <v>1.3971300000000002</v>
      </c>
      <c r="H70" s="114">
        <v>1.0865100000000001</v>
      </c>
      <c r="I70" s="114">
        <v>0.50052999999999992</v>
      </c>
      <c r="J70" s="114">
        <v>0.16980000000000001</v>
      </c>
      <c r="K70" s="114">
        <v>1.1445000000000001</v>
      </c>
      <c r="L70" s="114">
        <v>6.071E-2</v>
      </c>
    </row>
    <row r="71" spans="1:12" ht="15" customHeight="1">
      <c r="A71" s="115" t="s">
        <v>975</v>
      </c>
      <c r="B71" s="114">
        <v>0</v>
      </c>
      <c r="C71" s="114">
        <v>0</v>
      </c>
      <c r="D71" s="114">
        <v>0</v>
      </c>
      <c r="E71" s="114">
        <v>0</v>
      </c>
      <c r="F71" s="114">
        <v>0</v>
      </c>
      <c r="G71" s="114">
        <v>0</v>
      </c>
      <c r="H71" s="114">
        <v>0</v>
      </c>
      <c r="I71" s="114">
        <v>0</v>
      </c>
      <c r="J71" s="114">
        <v>0</v>
      </c>
      <c r="K71" s="114">
        <v>0</v>
      </c>
      <c r="L71" s="114">
        <v>0</v>
      </c>
    </row>
    <row r="72" spans="1:12" ht="15" customHeight="1">
      <c r="A72" s="115" t="s">
        <v>976</v>
      </c>
      <c r="B72" s="114">
        <v>12.65019</v>
      </c>
      <c r="C72" s="114">
        <v>7.4485400000000004</v>
      </c>
      <c r="D72" s="114">
        <v>4.6955100000000005</v>
      </c>
      <c r="E72" s="114">
        <v>2.74668</v>
      </c>
      <c r="F72" s="114">
        <v>2.60866</v>
      </c>
      <c r="G72" s="114">
        <v>1.3971300000000002</v>
      </c>
      <c r="H72" s="114">
        <v>1.0865100000000001</v>
      </c>
      <c r="I72" s="114">
        <v>0.50052999999999992</v>
      </c>
      <c r="J72" s="114">
        <v>0.16980000000000001</v>
      </c>
      <c r="K72" s="114">
        <v>1.1445000000000001</v>
      </c>
      <c r="L72" s="114">
        <v>6.071E-2</v>
      </c>
    </row>
    <row r="73" spans="1:12" ht="15" customHeight="1">
      <c r="A73" s="147" t="s">
        <v>627</v>
      </c>
      <c r="B73" s="114">
        <v>-70.70478</v>
      </c>
      <c r="C73" s="114">
        <v>-41.257129999999997</v>
      </c>
      <c r="D73" s="114">
        <v>-23.970220000000001</v>
      </c>
      <c r="E73" s="114">
        <v>-14.453989999999999</v>
      </c>
      <c r="F73" s="114">
        <v>-9.312850000000001</v>
      </c>
      <c r="G73" s="114">
        <v>-1.61463</v>
      </c>
      <c r="H73" s="114">
        <v>-0.48841000000000001</v>
      </c>
      <c r="I73" s="114">
        <v>-0.15968000000000002</v>
      </c>
      <c r="J73" s="114">
        <v>-2.7300000000000001E-2</v>
      </c>
      <c r="K73" s="114">
        <v>-0.19231999999999999</v>
      </c>
      <c r="L73" s="114">
        <v>-0.19913999999999998</v>
      </c>
    </row>
    <row r="74" spans="1:12" ht="15" customHeight="1">
      <c r="A74" s="147" t="s">
        <v>1287</v>
      </c>
      <c r="B74" s="114">
        <v>0</v>
      </c>
      <c r="C74" s="114">
        <v>0</v>
      </c>
      <c r="D74" s="114">
        <v>0</v>
      </c>
      <c r="E74" s="114">
        <v>0</v>
      </c>
      <c r="F74" s="114">
        <v>0</v>
      </c>
      <c r="G74" s="114">
        <v>0</v>
      </c>
      <c r="H74" s="114">
        <v>0</v>
      </c>
      <c r="I74" s="114">
        <v>0</v>
      </c>
      <c r="J74" s="114">
        <v>0</v>
      </c>
      <c r="K74" s="114">
        <v>0</v>
      </c>
      <c r="L74" s="114">
        <v>0</v>
      </c>
    </row>
    <row r="75" spans="1:12" ht="15" customHeight="1">
      <c r="A75" s="148" t="s">
        <v>432</v>
      </c>
      <c r="B75" s="114">
        <v>-70.70478</v>
      </c>
      <c r="C75" s="114">
        <v>-41.257129999999997</v>
      </c>
      <c r="D75" s="114">
        <v>-23.970220000000001</v>
      </c>
      <c r="E75" s="114">
        <v>-14.453989999999999</v>
      </c>
      <c r="F75" s="114">
        <v>-9.312850000000001</v>
      </c>
      <c r="G75" s="114">
        <v>-1.61463</v>
      </c>
      <c r="H75" s="114">
        <v>-0.48841000000000001</v>
      </c>
      <c r="I75" s="114">
        <v>-0.15968000000000002</v>
      </c>
      <c r="J75" s="114">
        <v>-2.7300000000000001E-2</v>
      </c>
      <c r="K75" s="114">
        <v>-0.19231999999999999</v>
      </c>
      <c r="L75" s="114">
        <v>-0.19913999999999998</v>
      </c>
    </row>
    <row r="76" spans="1:12" ht="15" customHeight="1">
      <c r="A76" s="147" t="s">
        <v>628</v>
      </c>
      <c r="B76" s="114">
        <v>326590.65450999996</v>
      </c>
      <c r="C76" s="114">
        <v>332796.19641999999</v>
      </c>
      <c r="D76" s="114">
        <v>391404.20501999999</v>
      </c>
      <c r="E76" s="114">
        <v>466206.04125000001</v>
      </c>
      <c r="F76" s="114">
        <v>477657.93274000002</v>
      </c>
      <c r="G76" s="114">
        <v>641492.23687999998</v>
      </c>
      <c r="H76" s="114">
        <v>390979.49088</v>
      </c>
      <c r="I76" s="114">
        <v>456088.72889999999</v>
      </c>
      <c r="J76" s="114">
        <v>155407.10775</v>
      </c>
      <c r="K76" s="114">
        <v>670094.08986000007</v>
      </c>
      <c r="L76" s="114">
        <v>134115.74445999999</v>
      </c>
    </row>
    <row r="77" spans="1:12" ht="15" customHeight="1">
      <c r="A77" s="149" t="s">
        <v>966</v>
      </c>
      <c r="B77" s="114">
        <v>0</v>
      </c>
      <c r="C77" s="114">
        <v>7484.1977500000003</v>
      </c>
      <c r="D77" s="114">
        <v>7096.4698799999996</v>
      </c>
      <c r="E77" s="114">
        <v>5671.2719999999999</v>
      </c>
      <c r="F77" s="114">
        <v>4271.2415199999996</v>
      </c>
      <c r="G77" s="114">
        <v>2549.03629</v>
      </c>
      <c r="H77" s="114">
        <v>2876.1822299999999</v>
      </c>
      <c r="I77" s="114">
        <v>1063.3844299999998</v>
      </c>
      <c r="J77" s="114">
        <v>128.21458999999999</v>
      </c>
      <c r="K77" s="114">
        <v>696.13023999999996</v>
      </c>
      <c r="L77" s="114">
        <v>486.96438000000001</v>
      </c>
    </row>
    <row r="78" spans="1:12" ht="15" customHeight="1">
      <c r="A78" s="117" t="s">
        <v>629</v>
      </c>
      <c r="B78" s="114">
        <v>326590.65450999996</v>
      </c>
      <c r="C78" s="114">
        <v>340280.39417000004</v>
      </c>
      <c r="D78" s="114">
        <v>398500.67489999998</v>
      </c>
      <c r="E78" s="114">
        <v>471877.31325000001</v>
      </c>
      <c r="F78" s="114">
        <v>481929.17426</v>
      </c>
      <c r="G78" s="114">
        <v>644041.27316999994</v>
      </c>
      <c r="H78" s="114">
        <v>393855.67311000003</v>
      </c>
      <c r="I78" s="114">
        <v>457152.11332999996</v>
      </c>
      <c r="J78" s="114">
        <v>155535.32234000001</v>
      </c>
      <c r="K78" s="114">
        <v>670790.22010000004</v>
      </c>
      <c r="L78" s="114">
        <v>134602.70884000001</v>
      </c>
    </row>
    <row r="79" spans="1:12" ht="15" customHeight="1">
      <c r="A79" s="116" t="s">
        <v>630</v>
      </c>
      <c r="B79" s="114">
        <v>-25436.733</v>
      </c>
      <c r="C79" s="114">
        <v>-60.668999999999997</v>
      </c>
      <c r="D79" s="114">
        <v>-1283.2049999999999</v>
      </c>
      <c r="E79" s="114">
        <v>-218.095</v>
      </c>
      <c r="F79" s="114">
        <v>0</v>
      </c>
      <c r="G79" s="114">
        <v>0</v>
      </c>
      <c r="H79" s="114">
        <v>-295.44835</v>
      </c>
      <c r="I79" s="114">
        <v>631.49546999999995</v>
      </c>
      <c r="J79" s="114">
        <v>0</v>
      </c>
      <c r="K79" s="114">
        <v>-14991.994929999999</v>
      </c>
      <c r="L79" s="114">
        <v>10.76784</v>
      </c>
    </row>
    <row r="80" spans="1:12" ht="15" customHeight="1">
      <c r="A80" s="147" t="s">
        <v>631</v>
      </c>
      <c r="B80" s="114">
        <v>301153.92151000001</v>
      </c>
      <c r="C80" s="114">
        <v>340219.72516999999</v>
      </c>
      <c r="D80" s="114">
        <v>397217.46989999997</v>
      </c>
      <c r="E80" s="114">
        <v>471659.21824999998</v>
      </c>
      <c r="F80" s="114">
        <v>481929.17426</v>
      </c>
      <c r="G80" s="114">
        <v>644041.27316999994</v>
      </c>
      <c r="H80" s="114">
        <v>393560.22476000001</v>
      </c>
      <c r="I80" s="114">
        <v>457783.60879999999</v>
      </c>
      <c r="J80" s="114">
        <v>155535.32234000001</v>
      </c>
      <c r="K80" s="114">
        <v>655798.22516999999</v>
      </c>
      <c r="L80" s="114">
        <v>134613.47668000002</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301153.92151000001</v>
      </c>
      <c r="C82" s="114">
        <v>340219.72516999999</v>
      </c>
      <c r="D82" s="114">
        <v>397217.46989999997</v>
      </c>
      <c r="E82" s="114">
        <v>471659.21824999998</v>
      </c>
      <c r="F82" s="114">
        <v>481929.17426</v>
      </c>
      <c r="G82" s="114">
        <v>644041.27316999994</v>
      </c>
      <c r="H82" s="114">
        <v>393560.22476000001</v>
      </c>
      <c r="I82" s="114">
        <v>457783.60879999999</v>
      </c>
      <c r="J82" s="114">
        <v>155535.32234000001</v>
      </c>
      <c r="K82" s="114">
        <v>655798.22516999999</v>
      </c>
      <c r="L82" s="114">
        <v>134613.47668000002</v>
      </c>
    </row>
    <row r="83" spans="1:12" ht="15" customHeight="1" thickBot="1">
      <c r="A83" s="116" t="s">
        <v>634</v>
      </c>
      <c r="B83" s="114">
        <v>-119305.609</v>
      </c>
      <c r="C83" s="114">
        <v>-116031.015</v>
      </c>
      <c r="D83" s="114">
        <v>-172386.86900999999</v>
      </c>
      <c r="E83" s="114">
        <v>-199924.41</v>
      </c>
      <c r="F83" s="114">
        <v>-213117.56547999999</v>
      </c>
      <c r="G83" s="114">
        <v>-309178.19199999998</v>
      </c>
      <c r="H83" s="114">
        <v>-311981.10869999998</v>
      </c>
      <c r="I83" s="114">
        <v>-200134.51363999999</v>
      </c>
      <c r="J83" s="114">
        <v>-69903.399999999994</v>
      </c>
      <c r="K83" s="114">
        <v>-333647.49200000003</v>
      </c>
      <c r="L83" s="114">
        <v>-60368</v>
      </c>
    </row>
    <row r="84" spans="1:12" ht="15" customHeight="1" thickTop="1" thickBot="1">
      <c r="A84" s="392" t="s">
        <v>635</v>
      </c>
      <c r="B84" s="393">
        <v>181848.31250999999</v>
      </c>
      <c r="C84" s="393">
        <v>224188.71016999998</v>
      </c>
      <c r="D84" s="393">
        <v>224830.60088999997</v>
      </c>
      <c r="E84" s="393">
        <v>271734.80825</v>
      </c>
      <c r="F84" s="393">
        <v>268811.60877999995</v>
      </c>
      <c r="G84" s="393">
        <v>334863.08117000002</v>
      </c>
      <c r="H84" s="393">
        <v>81579.11606</v>
      </c>
      <c r="I84" s="393">
        <v>257649.09516</v>
      </c>
      <c r="J84" s="393">
        <v>85631.922340000005</v>
      </c>
      <c r="K84" s="393">
        <v>322150.73317000002</v>
      </c>
      <c r="L84" s="393">
        <v>74245.476680000007</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2" width="9.7109375" style="14" bestFit="1" customWidth="1"/>
    <col min="3" max="3" width="8.140625" style="14" bestFit="1" customWidth="1"/>
    <col min="4" max="6" width="9.7109375" style="14" bestFit="1" customWidth="1"/>
    <col min="7" max="9" width="8.140625" style="14" bestFit="1" customWidth="1"/>
    <col min="10" max="11" width="8.140625" style="14" customWidth="1"/>
    <col min="12" max="12" width="8.140625" style="18" bestFit="1" customWidth="1"/>
    <col min="13" max="16384" width="9.140625" style="14"/>
  </cols>
  <sheetData>
    <row r="1" spans="1:12" ht="30" customHeight="1">
      <c r="A1" s="726" t="s">
        <v>438</v>
      </c>
      <c r="B1" s="726"/>
      <c r="C1" s="726"/>
      <c r="D1" s="726"/>
      <c r="E1" s="726"/>
      <c r="F1" s="726"/>
      <c r="G1" s="726"/>
      <c r="H1" s="726"/>
      <c r="I1" s="726"/>
      <c r="J1" s="726"/>
      <c r="K1" s="726"/>
      <c r="L1" s="726"/>
    </row>
    <row r="2" spans="1:12" ht="15" customHeight="1">
      <c r="A2" s="727" t="s">
        <v>570</v>
      </c>
      <c r="B2" s="727"/>
      <c r="C2" s="727"/>
      <c r="D2" s="727"/>
      <c r="E2" s="727"/>
      <c r="F2" s="727"/>
      <c r="G2" s="727"/>
      <c r="H2" s="727"/>
      <c r="I2" s="727"/>
      <c r="J2" s="727"/>
      <c r="K2" s="727"/>
      <c r="L2" s="727"/>
    </row>
    <row r="3" spans="1:12" ht="15" customHeight="1">
      <c r="A3" s="727" t="s">
        <v>643</v>
      </c>
      <c r="B3" s="727"/>
      <c r="C3" s="727"/>
      <c r="D3" s="727"/>
      <c r="E3" s="727"/>
      <c r="F3" s="727"/>
      <c r="G3" s="727"/>
      <c r="H3" s="727"/>
      <c r="I3" s="727"/>
      <c r="J3" s="727"/>
      <c r="K3" s="727"/>
      <c r="L3" s="727"/>
    </row>
    <row r="4" spans="1:12" ht="30" customHeight="1">
      <c r="A4" s="728" t="s">
        <v>510</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1253</v>
      </c>
      <c r="I6" s="390" t="s">
        <v>1317</v>
      </c>
      <c r="J6" s="390" t="s">
        <v>1480</v>
      </c>
      <c r="K6" s="390" t="s">
        <v>1425</v>
      </c>
      <c r="L6" s="390" t="s">
        <v>1481</v>
      </c>
    </row>
    <row r="7" spans="1:12" ht="15" customHeight="1" thickTop="1" thickBot="1">
      <c r="A7" s="392" t="s">
        <v>578</v>
      </c>
      <c r="B7" s="393">
        <v>176816.68288000001</v>
      </c>
      <c r="C7" s="393">
        <v>213154.71932</v>
      </c>
      <c r="D7" s="393">
        <v>220032.48993000001</v>
      </c>
      <c r="E7" s="393">
        <v>226471.73235000001</v>
      </c>
      <c r="F7" s="393">
        <v>211970.02267999999</v>
      </c>
      <c r="G7" s="393">
        <v>194803.43796000001</v>
      </c>
      <c r="H7" s="393">
        <v>222794.10467</v>
      </c>
      <c r="I7" s="393">
        <v>207236.71030000001</v>
      </c>
      <c r="J7" s="393">
        <v>199849.06510000001</v>
      </c>
      <c r="K7" s="393">
        <v>202341.07681</v>
      </c>
      <c r="L7" s="393">
        <v>211356.79499000002</v>
      </c>
    </row>
    <row r="8" spans="1:12" s="16" customFormat="1" ht="15" customHeight="1" thickTop="1">
      <c r="A8" s="147" t="s">
        <v>160</v>
      </c>
      <c r="B8" s="114">
        <v>53653.212590000003</v>
      </c>
      <c r="C8" s="114">
        <v>69499.576239999995</v>
      </c>
      <c r="D8" s="114">
        <v>75946.608599999992</v>
      </c>
      <c r="E8" s="114">
        <v>53507.843439999997</v>
      </c>
      <c r="F8" s="114">
        <v>47185.936030000004</v>
      </c>
      <c r="G8" s="114">
        <v>57130.395649999999</v>
      </c>
      <c r="H8" s="114">
        <v>104861.15031999999</v>
      </c>
      <c r="I8" s="114">
        <v>70541.782189999998</v>
      </c>
      <c r="J8" s="114">
        <v>74410.032999999996</v>
      </c>
      <c r="K8" s="114">
        <v>60728.684359999999</v>
      </c>
      <c r="L8" s="114">
        <v>54145.947030000003</v>
      </c>
    </row>
    <row r="9" spans="1:12" s="16" customFormat="1" ht="15" customHeight="1">
      <c r="A9" s="147" t="s">
        <v>169</v>
      </c>
      <c r="B9" s="114">
        <v>16507.879140000001</v>
      </c>
      <c r="C9" s="114">
        <v>26831.289420000001</v>
      </c>
      <c r="D9" s="114">
        <v>28931.440399999999</v>
      </c>
      <c r="E9" s="114">
        <v>31584.736260000001</v>
      </c>
      <c r="F9" s="114">
        <v>30592.444319999999</v>
      </c>
      <c r="G9" s="114">
        <v>8286.25425</v>
      </c>
      <c r="H9" s="114">
        <v>20635.22018</v>
      </c>
      <c r="I9" s="114">
        <v>5792.2658899999997</v>
      </c>
      <c r="J9" s="114">
        <v>4625.5937699999995</v>
      </c>
      <c r="K9" s="114">
        <v>2999.4375499999996</v>
      </c>
      <c r="L9" s="114">
        <v>3944.93372</v>
      </c>
    </row>
    <row r="10" spans="1:12" s="16" customFormat="1" ht="15" customHeight="1">
      <c r="A10" s="147" t="s">
        <v>178</v>
      </c>
      <c r="B10" s="114">
        <v>102714.47902</v>
      </c>
      <c r="C10" s="114">
        <v>113139.16163</v>
      </c>
      <c r="D10" s="114">
        <v>111843.46404000001</v>
      </c>
      <c r="E10" s="114">
        <v>133898.22529</v>
      </c>
      <c r="F10" s="114">
        <v>126563.26848</v>
      </c>
      <c r="G10" s="114">
        <v>118199.31240000001</v>
      </c>
      <c r="H10" s="114">
        <v>82030.804780000006</v>
      </c>
      <c r="I10" s="114">
        <v>107849.59220999999</v>
      </c>
      <c r="J10" s="114">
        <v>96500.344329999993</v>
      </c>
      <c r="K10" s="114">
        <v>113068.71631</v>
      </c>
      <c r="L10" s="114">
        <v>127594.57284000001</v>
      </c>
    </row>
    <row r="11" spans="1:12" s="16" customFormat="1" ht="15" customHeight="1">
      <c r="A11" s="148" t="s">
        <v>579</v>
      </c>
      <c r="B11" s="114">
        <v>102555.73315</v>
      </c>
      <c r="C11" s="114">
        <v>113285.96322000001</v>
      </c>
      <c r="D11" s="114">
        <v>111334.50675</v>
      </c>
      <c r="E11" s="114">
        <v>133496.4492</v>
      </c>
      <c r="F11" s="114">
        <v>125706.57488</v>
      </c>
      <c r="G11" s="114">
        <v>116670.41406</v>
      </c>
      <c r="H11" s="114">
        <v>81549.863230000003</v>
      </c>
      <c r="I11" s="114">
        <v>107023.31806000001</v>
      </c>
      <c r="J11" s="114">
        <v>95522.438939999993</v>
      </c>
      <c r="K11" s="114">
        <v>112213.13357999999</v>
      </c>
      <c r="L11" s="114">
        <v>126103.94806</v>
      </c>
    </row>
    <row r="12" spans="1:12" s="16" customFormat="1" ht="15" customHeight="1">
      <c r="A12" s="148" t="s">
        <v>580</v>
      </c>
      <c r="B12" s="114">
        <v>102555.73315</v>
      </c>
      <c r="C12" s="114">
        <v>113285.96322000001</v>
      </c>
      <c r="D12" s="114">
        <v>110996.09675</v>
      </c>
      <c r="E12" s="114">
        <v>133233.24142000001</v>
      </c>
      <c r="F12" s="114">
        <v>125298.56932</v>
      </c>
      <c r="G12" s="114">
        <v>115807.61072</v>
      </c>
      <c r="H12" s="114">
        <v>77091.956430000006</v>
      </c>
      <c r="I12" s="114">
        <v>101488.24301000001</v>
      </c>
      <c r="J12" s="114">
        <v>91846.26529000001</v>
      </c>
      <c r="K12" s="114">
        <v>108289.44705</v>
      </c>
      <c r="L12" s="114">
        <v>123449.92017</v>
      </c>
    </row>
    <row r="13" spans="1:12" s="16" customFormat="1" ht="15" customHeight="1">
      <c r="A13" s="148" t="s">
        <v>581</v>
      </c>
      <c r="B13" s="114">
        <v>0</v>
      </c>
      <c r="C13" s="114">
        <v>0</v>
      </c>
      <c r="D13" s="114">
        <v>338.41</v>
      </c>
      <c r="E13" s="114">
        <v>263.20778000000001</v>
      </c>
      <c r="F13" s="114">
        <v>408.00556</v>
      </c>
      <c r="G13" s="114">
        <v>862.80333999999993</v>
      </c>
      <c r="H13" s="114">
        <v>4457.9067999999997</v>
      </c>
      <c r="I13" s="114">
        <v>5535.0750499999995</v>
      </c>
      <c r="J13" s="114">
        <v>3676.1736499999997</v>
      </c>
      <c r="K13" s="114">
        <v>3923.6865299999999</v>
      </c>
      <c r="L13" s="114">
        <v>2654.0278900000003</v>
      </c>
    </row>
    <row r="14" spans="1:12" s="16" customFormat="1" ht="15" customHeight="1">
      <c r="A14" s="148" t="s">
        <v>582</v>
      </c>
      <c r="B14" s="114">
        <v>11.41893</v>
      </c>
      <c r="C14" s="114">
        <v>0</v>
      </c>
      <c r="D14" s="114">
        <v>22.225249999999999</v>
      </c>
      <c r="E14" s="114">
        <v>30.169430000000002</v>
      </c>
      <c r="F14" s="114">
        <v>28.966990000000003</v>
      </c>
      <c r="G14" s="114">
        <v>879.79075</v>
      </c>
      <c r="H14" s="114">
        <v>0</v>
      </c>
      <c r="I14" s="114">
        <v>85.075009999999992</v>
      </c>
      <c r="J14" s="114">
        <v>0</v>
      </c>
      <c r="K14" s="114">
        <v>85.075009999999992</v>
      </c>
      <c r="L14" s="114">
        <v>0</v>
      </c>
    </row>
    <row r="15" spans="1:12" s="16" customFormat="1" ht="15" customHeight="1">
      <c r="A15" s="148" t="s">
        <v>583</v>
      </c>
      <c r="B15" s="114">
        <v>11.41893</v>
      </c>
      <c r="C15" s="114">
        <v>0</v>
      </c>
      <c r="D15" s="114">
        <v>22.225249999999999</v>
      </c>
      <c r="E15" s="114">
        <v>30.169430000000002</v>
      </c>
      <c r="F15" s="114">
        <v>28.966990000000003</v>
      </c>
      <c r="G15" s="114">
        <v>703.79075</v>
      </c>
      <c r="H15" s="114">
        <v>0</v>
      </c>
      <c r="I15" s="114">
        <v>0</v>
      </c>
      <c r="J15" s="114">
        <v>0</v>
      </c>
      <c r="K15" s="114">
        <v>0</v>
      </c>
      <c r="L15" s="114">
        <v>0</v>
      </c>
    </row>
    <row r="16" spans="1:12" s="16" customFormat="1" ht="15" customHeight="1">
      <c r="A16" s="148" t="s">
        <v>584</v>
      </c>
      <c r="B16" s="114">
        <v>0</v>
      </c>
      <c r="C16" s="114">
        <v>0</v>
      </c>
      <c r="D16" s="114">
        <v>0</v>
      </c>
      <c r="E16" s="114">
        <v>0</v>
      </c>
      <c r="F16" s="114">
        <v>0</v>
      </c>
      <c r="G16" s="114">
        <v>176</v>
      </c>
      <c r="H16" s="114">
        <v>0</v>
      </c>
      <c r="I16" s="114">
        <v>85.075009999999992</v>
      </c>
      <c r="J16" s="114">
        <v>0</v>
      </c>
      <c r="K16" s="114">
        <v>85.075009999999992</v>
      </c>
      <c r="L16" s="114">
        <v>0</v>
      </c>
    </row>
    <row r="17" spans="1:12" s="16" customFormat="1" ht="15" customHeight="1">
      <c r="A17" s="148" t="s">
        <v>585</v>
      </c>
      <c r="B17" s="114">
        <v>280.82909000000001</v>
      </c>
      <c r="C17" s="114">
        <v>274.39999999999998</v>
      </c>
      <c r="D17" s="114">
        <v>274.39999999999998</v>
      </c>
      <c r="E17" s="114">
        <v>293.53593000000001</v>
      </c>
      <c r="F17" s="114">
        <v>351.94902000000002</v>
      </c>
      <c r="G17" s="114">
        <v>464.22872999999998</v>
      </c>
      <c r="H17" s="114">
        <v>491.505</v>
      </c>
      <c r="I17" s="114">
        <v>458.09063000000003</v>
      </c>
      <c r="J17" s="114">
        <v>458.09063000000003</v>
      </c>
      <c r="K17" s="114">
        <v>416.66275000000002</v>
      </c>
      <c r="L17" s="114">
        <v>416.66275000000002</v>
      </c>
    </row>
    <row r="18" spans="1:12" s="16" customFormat="1" ht="15" customHeight="1">
      <c r="A18" s="148" t="s">
        <v>586</v>
      </c>
      <c r="B18" s="114">
        <v>6.4290900000000004</v>
      </c>
      <c r="C18" s="114">
        <v>0</v>
      </c>
      <c r="D18" s="114">
        <v>0</v>
      </c>
      <c r="E18" s="114">
        <v>19.135930000000002</v>
      </c>
      <c r="F18" s="114">
        <v>77.549019999999999</v>
      </c>
      <c r="G18" s="114">
        <v>189.82873000000001</v>
      </c>
      <c r="H18" s="114">
        <v>217.10499999999999</v>
      </c>
      <c r="I18" s="114">
        <v>183.69063</v>
      </c>
      <c r="J18" s="114">
        <v>183.69063</v>
      </c>
      <c r="K18" s="114">
        <v>142.26275000000001</v>
      </c>
      <c r="L18" s="114">
        <v>142.26275000000001</v>
      </c>
    </row>
    <row r="19" spans="1:12" s="16" customFormat="1" ht="15" customHeight="1">
      <c r="A19" s="148" t="s">
        <v>587</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c r="K19" s="114">
        <v>274.39999999999998</v>
      </c>
      <c r="L19" s="114">
        <v>274.39999999999998</v>
      </c>
    </row>
    <row r="20" spans="1:12" s="16" customFormat="1" ht="15" customHeight="1">
      <c r="A20" s="148" t="s">
        <v>191</v>
      </c>
      <c r="B20" s="114">
        <v>990.95938999999998</v>
      </c>
      <c r="C20" s="114">
        <v>913.61138000000005</v>
      </c>
      <c r="D20" s="114">
        <v>697.93219999999997</v>
      </c>
      <c r="E20" s="114">
        <v>905.62655000000007</v>
      </c>
      <c r="F20" s="114">
        <v>911.21736999999996</v>
      </c>
      <c r="G20" s="114">
        <v>1043.1616800000002</v>
      </c>
      <c r="H20" s="114">
        <v>590.95587999999998</v>
      </c>
      <c r="I20" s="114">
        <v>890.85655000000008</v>
      </c>
      <c r="J20" s="114">
        <v>1053.3093999999999</v>
      </c>
      <c r="K20" s="114">
        <v>966.14114000000006</v>
      </c>
      <c r="L20" s="114">
        <v>1633.7893200000001</v>
      </c>
    </row>
    <row r="21" spans="1:12" s="16" customFormat="1" ht="15" customHeight="1">
      <c r="A21" s="148" t="s">
        <v>588</v>
      </c>
      <c r="B21" s="114">
        <v>-1124.46154</v>
      </c>
      <c r="C21" s="114">
        <v>-1334.81297</v>
      </c>
      <c r="D21" s="114">
        <v>-485.60015999999996</v>
      </c>
      <c r="E21" s="114">
        <v>-827.55581999999993</v>
      </c>
      <c r="F21" s="114">
        <v>-435.43978000000004</v>
      </c>
      <c r="G21" s="114">
        <v>-858.2828199999999</v>
      </c>
      <c r="H21" s="114">
        <v>-601.51932999999997</v>
      </c>
      <c r="I21" s="114">
        <v>-607.74804000000006</v>
      </c>
      <c r="J21" s="114">
        <v>-533.49464</v>
      </c>
      <c r="K21" s="114">
        <v>-612.29617000000007</v>
      </c>
      <c r="L21" s="114">
        <v>-559.82729000000006</v>
      </c>
    </row>
    <row r="22" spans="1:12" s="16" customFormat="1" ht="15" customHeight="1">
      <c r="A22" s="147" t="s">
        <v>204</v>
      </c>
      <c r="B22" s="114">
        <v>261.37932000000001</v>
      </c>
      <c r="C22" s="114">
        <v>425.78539000000001</v>
      </c>
      <c r="D22" s="114">
        <v>252.19573</v>
      </c>
      <c r="E22" s="114">
        <v>722.25159999999994</v>
      </c>
      <c r="F22" s="114">
        <v>509.47253999999998</v>
      </c>
      <c r="G22" s="114">
        <v>591.48354000000006</v>
      </c>
      <c r="H22" s="114">
        <v>704.53778</v>
      </c>
      <c r="I22" s="114">
        <v>1770.4618</v>
      </c>
      <c r="J22" s="114">
        <v>2450.8675899999998</v>
      </c>
      <c r="K22" s="114">
        <v>1920.5306</v>
      </c>
      <c r="L22" s="114">
        <v>2083.6114499999999</v>
      </c>
    </row>
    <row r="23" spans="1:12" s="16" customFormat="1" ht="15" customHeight="1">
      <c r="A23" s="147" t="s">
        <v>210</v>
      </c>
      <c r="B23" s="114">
        <v>4.0000000000000001E-3</v>
      </c>
      <c r="C23" s="114">
        <v>4.0000000000000001E-3</v>
      </c>
      <c r="D23" s="114">
        <v>4.0000000000000001E-3</v>
      </c>
      <c r="E23" s="114">
        <v>3.0000000000000001E-3</v>
      </c>
      <c r="F23" s="114">
        <v>1E-3</v>
      </c>
      <c r="G23" s="114">
        <v>1E-3</v>
      </c>
      <c r="H23" s="114">
        <v>1E-3</v>
      </c>
      <c r="I23" s="114">
        <v>1E-3</v>
      </c>
      <c r="J23" s="114">
        <v>1E-3</v>
      </c>
      <c r="K23" s="114">
        <v>0</v>
      </c>
      <c r="L23" s="114">
        <v>0</v>
      </c>
    </row>
    <row r="24" spans="1:12" s="16" customFormat="1" ht="15" customHeight="1">
      <c r="A24" s="147" t="s">
        <v>589</v>
      </c>
      <c r="B24" s="114">
        <v>273.89098999999999</v>
      </c>
      <c r="C24" s="114">
        <v>273.94209000000001</v>
      </c>
      <c r="D24" s="114">
        <v>108.79960000000001</v>
      </c>
      <c r="E24" s="114">
        <v>4106.2587999999996</v>
      </c>
      <c r="F24" s="114">
        <v>4632.1875599999994</v>
      </c>
      <c r="G24" s="114">
        <v>8526.0607600000003</v>
      </c>
      <c r="H24" s="114">
        <v>12827.93859</v>
      </c>
      <c r="I24" s="114">
        <v>19687.938590000002</v>
      </c>
      <c r="J24" s="114">
        <v>20306.661649999998</v>
      </c>
      <c r="K24" s="114">
        <v>21702.149730000001</v>
      </c>
      <c r="L24" s="114">
        <v>21702.149730000001</v>
      </c>
    </row>
    <row r="25" spans="1:12" s="16" customFormat="1" ht="15" customHeight="1">
      <c r="A25" s="147" t="s">
        <v>221</v>
      </c>
      <c r="B25" s="114">
        <v>1978.20334</v>
      </c>
      <c r="C25" s="114">
        <v>1796.3185800000001</v>
      </c>
      <c r="D25" s="114">
        <v>1729.34708</v>
      </c>
      <c r="E25" s="114">
        <v>1506.3444500000001</v>
      </c>
      <c r="F25" s="114">
        <v>1396.0307299999999</v>
      </c>
      <c r="G25" s="114">
        <v>1167.13005</v>
      </c>
      <c r="H25" s="114">
        <v>991.07514000000003</v>
      </c>
      <c r="I25" s="114">
        <v>961.87711999999999</v>
      </c>
      <c r="J25" s="114">
        <v>938.04806000000008</v>
      </c>
      <c r="K25" s="114">
        <v>1352.38068</v>
      </c>
      <c r="L25" s="114">
        <v>1324.8951599999998</v>
      </c>
    </row>
    <row r="26" spans="1:12" s="16" customFormat="1" ht="15" customHeight="1">
      <c r="A26" s="147" t="s">
        <v>590</v>
      </c>
      <c r="B26" s="114">
        <v>1427.6344799999999</v>
      </c>
      <c r="C26" s="114">
        <v>1188.6419699999999</v>
      </c>
      <c r="D26" s="114">
        <v>1220.63048</v>
      </c>
      <c r="E26" s="114">
        <v>1146.06951</v>
      </c>
      <c r="F26" s="114">
        <v>1090.68202</v>
      </c>
      <c r="G26" s="114">
        <v>902.80031000000008</v>
      </c>
      <c r="H26" s="114">
        <v>743.37688000000003</v>
      </c>
      <c r="I26" s="114">
        <v>632.79150000000004</v>
      </c>
      <c r="J26" s="114">
        <v>617.51569999999992</v>
      </c>
      <c r="K26" s="114">
        <v>569.17757999999992</v>
      </c>
      <c r="L26" s="114">
        <v>560.68506000000002</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80260.105519999997</v>
      </c>
      <c r="C28" s="393">
        <v>115473.55082999999</v>
      </c>
      <c r="D28" s="393">
        <v>122190.71915999999</v>
      </c>
      <c r="E28" s="393">
        <v>128168.57805</v>
      </c>
      <c r="F28" s="393">
        <v>113326.59335</v>
      </c>
      <c r="G28" s="393">
        <v>98445.461129999996</v>
      </c>
      <c r="H28" s="393">
        <v>129757.37397</v>
      </c>
      <c r="I28" s="393">
        <v>119067.54490000001</v>
      </c>
      <c r="J28" s="393">
        <v>111460.80219</v>
      </c>
      <c r="K28" s="393">
        <v>115500.90859000001</v>
      </c>
      <c r="L28" s="393">
        <v>124285.3759</v>
      </c>
    </row>
    <row r="29" spans="1:12" s="16" customFormat="1" ht="15" customHeight="1" thickTop="1">
      <c r="A29" s="147" t="s">
        <v>592</v>
      </c>
      <c r="B29" s="114">
        <v>62342.44743</v>
      </c>
      <c r="C29" s="114">
        <v>79685.477510000012</v>
      </c>
      <c r="D29" s="114">
        <v>67563.025760000004</v>
      </c>
      <c r="E29" s="114">
        <v>67803.370110000003</v>
      </c>
      <c r="F29" s="114">
        <v>64110.241150000002</v>
      </c>
      <c r="G29" s="114">
        <v>71569.533500000005</v>
      </c>
      <c r="H29" s="114">
        <v>70174.974579999995</v>
      </c>
      <c r="I29" s="114">
        <v>69825.725999999995</v>
      </c>
      <c r="J29" s="114">
        <v>62846.96658</v>
      </c>
      <c r="K29" s="114">
        <v>72257.348270000002</v>
      </c>
      <c r="L29" s="114">
        <v>75431.968999999997</v>
      </c>
    </row>
    <row r="30" spans="1:12" s="16" customFormat="1" ht="15" customHeight="1">
      <c r="A30" s="148" t="s">
        <v>593</v>
      </c>
      <c r="B30" s="114">
        <v>27397.628949999998</v>
      </c>
      <c r="C30" s="114">
        <v>48298.087610000002</v>
      </c>
      <c r="D30" s="114">
        <v>38508.517999999996</v>
      </c>
      <c r="E30" s="114">
        <v>39720.584159999999</v>
      </c>
      <c r="F30" s="114">
        <v>34851.007490000004</v>
      </c>
      <c r="G30" s="114">
        <v>38972.483950000002</v>
      </c>
      <c r="H30" s="114">
        <v>32024.63839</v>
      </c>
      <c r="I30" s="114">
        <v>34954.533909999998</v>
      </c>
      <c r="J30" s="114">
        <v>29672.621719999999</v>
      </c>
      <c r="K30" s="114">
        <v>38518.007039999997</v>
      </c>
      <c r="L30" s="114">
        <v>33740.641100000001</v>
      </c>
    </row>
    <row r="31" spans="1:12" s="16" customFormat="1" ht="15" customHeight="1">
      <c r="A31" s="148" t="s">
        <v>594</v>
      </c>
      <c r="B31" s="114">
        <v>22635.422890000002</v>
      </c>
      <c r="C31" s="114">
        <v>22733.85094</v>
      </c>
      <c r="D31" s="114">
        <v>21367.188109999999</v>
      </c>
      <c r="E31" s="114">
        <v>19797.38868</v>
      </c>
      <c r="F31" s="114">
        <v>17664.016780000002</v>
      </c>
      <c r="G31" s="114">
        <v>19877.62715</v>
      </c>
      <c r="H31" s="114">
        <v>19539.841989999997</v>
      </c>
      <c r="I31" s="114">
        <v>21651.77362</v>
      </c>
      <c r="J31" s="114">
        <v>19189.215070000002</v>
      </c>
      <c r="K31" s="114">
        <v>21571.76511</v>
      </c>
      <c r="L31" s="114">
        <v>23097.67007</v>
      </c>
    </row>
    <row r="32" spans="1:12" s="16" customFormat="1" ht="15" customHeight="1">
      <c r="A32" s="148" t="s">
        <v>595</v>
      </c>
      <c r="B32" s="114">
        <v>6322.9769500000002</v>
      </c>
      <c r="C32" s="114">
        <v>2838.3182200000001</v>
      </c>
      <c r="D32" s="114">
        <v>3790.0530600000002</v>
      </c>
      <c r="E32" s="114">
        <v>3949.4627500000001</v>
      </c>
      <c r="F32" s="114">
        <v>6996.0265599999993</v>
      </c>
      <c r="G32" s="114">
        <v>8027.5493699999997</v>
      </c>
      <c r="H32" s="114">
        <v>10333.979069999999</v>
      </c>
      <c r="I32" s="114">
        <v>8042.4745899999998</v>
      </c>
      <c r="J32" s="114">
        <v>8042.6798499999995</v>
      </c>
      <c r="K32" s="114">
        <v>8054.8279400000001</v>
      </c>
      <c r="L32" s="114">
        <v>11698.587810000001</v>
      </c>
    </row>
    <row r="33" spans="1:12" s="16" customFormat="1" ht="15" customHeight="1">
      <c r="A33" s="148" t="s">
        <v>596</v>
      </c>
      <c r="B33" s="114">
        <v>5946.3532800000003</v>
      </c>
      <c r="C33" s="114">
        <v>5789.6918900000001</v>
      </c>
      <c r="D33" s="114">
        <v>3877.37538</v>
      </c>
      <c r="E33" s="114">
        <v>4325.3362400000005</v>
      </c>
      <c r="F33" s="114">
        <v>4583.5227500000001</v>
      </c>
      <c r="G33" s="114">
        <v>4573.6612500000001</v>
      </c>
      <c r="H33" s="114">
        <v>8198.4884199999997</v>
      </c>
      <c r="I33" s="114">
        <v>5121.2054699999999</v>
      </c>
      <c r="J33" s="114">
        <v>5845.5120800000004</v>
      </c>
      <c r="K33" s="114">
        <v>4064.7876099999999</v>
      </c>
      <c r="L33" s="114">
        <v>6805.2778200000002</v>
      </c>
    </row>
    <row r="34" spans="1:12" s="16" customFormat="1" ht="15" customHeight="1">
      <c r="A34" s="148" t="s">
        <v>597</v>
      </c>
      <c r="B34" s="114">
        <v>0</v>
      </c>
      <c r="C34" s="114">
        <v>0</v>
      </c>
      <c r="D34" s="114">
        <v>0</v>
      </c>
      <c r="E34" s="114">
        <v>0</v>
      </c>
      <c r="F34" s="114">
        <v>0</v>
      </c>
      <c r="G34" s="114">
        <v>0</v>
      </c>
      <c r="H34" s="114">
        <v>0</v>
      </c>
      <c r="I34" s="114">
        <v>0</v>
      </c>
      <c r="J34" s="114">
        <v>0</v>
      </c>
      <c r="K34" s="114">
        <v>0</v>
      </c>
      <c r="L34" s="114">
        <v>0</v>
      </c>
    </row>
    <row r="35" spans="1:12" s="16" customFormat="1" ht="15" customHeight="1">
      <c r="A35" s="148" t="s">
        <v>598</v>
      </c>
      <c r="B35" s="114">
        <v>40.065359999999998</v>
      </c>
      <c r="C35" s="114">
        <v>25.528849999999998</v>
      </c>
      <c r="D35" s="114">
        <v>19.891209999999997</v>
      </c>
      <c r="E35" s="114">
        <v>10.598280000000001</v>
      </c>
      <c r="F35" s="114">
        <v>15.66757</v>
      </c>
      <c r="G35" s="114">
        <v>118.21178</v>
      </c>
      <c r="H35" s="114">
        <v>78.026710000000008</v>
      </c>
      <c r="I35" s="114">
        <v>55.738410000000002</v>
      </c>
      <c r="J35" s="114">
        <v>96.937860000000001</v>
      </c>
      <c r="K35" s="114">
        <v>47.960569999999997</v>
      </c>
      <c r="L35" s="114">
        <v>89.792199999999994</v>
      </c>
    </row>
    <row r="36" spans="1:12" s="16" customFormat="1" ht="15" customHeight="1">
      <c r="A36" s="147" t="s">
        <v>599</v>
      </c>
      <c r="B36" s="114">
        <v>0</v>
      </c>
      <c r="C36" s="114">
        <v>2.86619</v>
      </c>
      <c r="D36" s="114">
        <v>0</v>
      </c>
      <c r="E36" s="114">
        <v>0</v>
      </c>
      <c r="F36" s="114">
        <v>0</v>
      </c>
      <c r="G36" s="114">
        <v>0</v>
      </c>
      <c r="H36" s="114">
        <v>0</v>
      </c>
      <c r="I36" s="114">
        <v>0</v>
      </c>
      <c r="J36" s="114">
        <v>0</v>
      </c>
      <c r="K36" s="114">
        <v>0</v>
      </c>
      <c r="L36" s="114">
        <v>0.77827999999999997</v>
      </c>
    </row>
    <row r="37" spans="1:12" s="16" customFormat="1" ht="15" customHeight="1">
      <c r="A37" s="147" t="s">
        <v>600</v>
      </c>
      <c r="B37" s="114">
        <v>10772.367</v>
      </c>
      <c r="C37" s="114">
        <v>28875.165100000002</v>
      </c>
      <c r="D37" s="114">
        <v>47587.9476</v>
      </c>
      <c r="E37" s="114">
        <v>53783.478600000002</v>
      </c>
      <c r="F37" s="114">
        <v>44225.48603</v>
      </c>
      <c r="G37" s="114">
        <v>22099.352469999998</v>
      </c>
      <c r="H37" s="114">
        <v>55064.254509999999</v>
      </c>
      <c r="I37" s="114">
        <v>43721.287619999996</v>
      </c>
      <c r="J37" s="114">
        <v>43491.713100000001</v>
      </c>
      <c r="K37" s="114">
        <v>37861.672399999996</v>
      </c>
      <c r="L37" s="114">
        <v>42960.155899999998</v>
      </c>
    </row>
    <row r="38" spans="1:12" s="16" customFormat="1" ht="15" customHeight="1">
      <c r="A38" s="147" t="s">
        <v>601</v>
      </c>
      <c r="B38" s="114">
        <v>3477.5881899999999</v>
      </c>
      <c r="C38" s="114">
        <v>3315.2901000000002</v>
      </c>
      <c r="D38" s="114">
        <v>3237.5536099999999</v>
      </c>
      <c r="E38" s="114">
        <v>3120.6717100000001</v>
      </c>
      <c r="F38" s="114">
        <v>2626.7477699999999</v>
      </c>
      <c r="G38" s="114">
        <v>2331.7535899999998</v>
      </c>
      <c r="H38" s="114">
        <v>2557.4577899999999</v>
      </c>
      <c r="I38" s="114">
        <v>2405.4017999999996</v>
      </c>
      <c r="J38" s="114">
        <v>2649.3947899999998</v>
      </c>
      <c r="K38" s="114">
        <v>3051.4920499999998</v>
      </c>
      <c r="L38" s="114">
        <v>3360.7749100000001</v>
      </c>
    </row>
    <row r="39" spans="1:12" s="16" customFormat="1" ht="15" customHeight="1">
      <c r="A39" s="147" t="s">
        <v>275</v>
      </c>
      <c r="B39" s="114">
        <v>3667.7028999999998</v>
      </c>
      <c r="C39" s="114">
        <v>3594.7519300000004</v>
      </c>
      <c r="D39" s="114">
        <v>3802.1921899999998</v>
      </c>
      <c r="E39" s="114">
        <v>3461.0576299999998</v>
      </c>
      <c r="F39" s="114">
        <v>2364.1183999999998</v>
      </c>
      <c r="G39" s="114">
        <v>2444.8215699999996</v>
      </c>
      <c r="H39" s="114">
        <v>1960.6870900000001</v>
      </c>
      <c r="I39" s="114">
        <v>3115.1294800000001</v>
      </c>
      <c r="J39" s="114">
        <v>2472.7277200000003</v>
      </c>
      <c r="K39" s="114">
        <v>2330.3958700000003</v>
      </c>
      <c r="L39" s="114">
        <v>2531.6978100000001</v>
      </c>
    </row>
    <row r="40" spans="1:12" s="16" customFormat="1" ht="15" customHeight="1">
      <c r="A40" s="147" t="s">
        <v>281</v>
      </c>
      <c r="B40" s="114">
        <v>0</v>
      </c>
      <c r="C40" s="114">
        <v>0</v>
      </c>
      <c r="D40" s="114">
        <v>0</v>
      </c>
      <c r="E40" s="114">
        <v>0</v>
      </c>
      <c r="F40" s="114">
        <v>0</v>
      </c>
      <c r="G40" s="114">
        <v>0</v>
      </c>
      <c r="H40" s="114">
        <v>0</v>
      </c>
      <c r="I40" s="114">
        <v>0</v>
      </c>
      <c r="J40" s="114">
        <v>0</v>
      </c>
      <c r="K40" s="114">
        <v>0</v>
      </c>
      <c r="L40" s="114">
        <v>0</v>
      </c>
    </row>
    <row r="41" spans="1:12" s="16" customFormat="1" ht="15" customHeight="1">
      <c r="A41" s="147" t="s">
        <v>602</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453</v>
      </c>
      <c r="B42" s="114">
        <v>0</v>
      </c>
      <c r="C42" s="114">
        <v>0</v>
      </c>
      <c r="D42" s="114">
        <v>0</v>
      </c>
      <c r="E42" s="114">
        <v>0</v>
      </c>
      <c r="F42" s="114">
        <v>0</v>
      </c>
      <c r="G42" s="114">
        <v>0</v>
      </c>
      <c r="H42" s="114">
        <v>0</v>
      </c>
      <c r="I42" s="114">
        <v>0</v>
      </c>
      <c r="J42" s="114">
        <v>0</v>
      </c>
      <c r="K42" s="114">
        <v>0</v>
      </c>
      <c r="L42" s="114">
        <v>0</v>
      </c>
    </row>
    <row r="43" spans="1:12" ht="15" customHeight="1" thickTop="1" thickBot="1">
      <c r="A43" s="392" t="s">
        <v>603</v>
      </c>
      <c r="B43" s="393">
        <v>96556.577359999996</v>
      </c>
      <c r="C43" s="393">
        <v>97681.169040000008</v>
      </c>
      <c r="D43" s="393">
        <v>97841.770759999999</v>
      </c>
      <c r="E43" s="393">
        <v>98303.154299999995</v>
      </c>
      <c r="F43" s="393">
        <v>98643.429329999999</v>
      </c>
      <c r="G43" s="393">
        <v>96357.97683</v>
      </c>
      <c r="H43" s="393">
        <v>93036.7307</v>
      </c>
      <c r="I43" s="393">
        <v>88169.165400000013</v>
      </c>
      <c r="J43" s="393">
        <v>88388.26290999999</v>
      </c>
      <c r="K43" s="393">
        <v>86840.168189999997</v>
      </c>
      <c r="L43" s="393">
        <v>87071.419030000005</v>
      </c>
    </row>
    <row r="44" spans="1:12" s="16" customFormat="1" ht="15" customHeight="1" thickTop="1">
      <c r="A44" s="147" t="s">
        <v>296</v>
      </c>
      <c r="B44" s="114">
        <v>95490.01655</v>
      </c>
      <c r="C44" s="114">
        <v>95490.01655</v>
      </c>
      <c r="D44" s="114">
        <v>95490.01655</v>
      </c>
      <c r="E44" s="114">
        <v>95490.01655</v>
      </c>
      <c r="F44" s="114">
        <v>95490.01655</v>
      </c>
      <c r="G44" s="114">
        <v>95490.01655</v>
      </c>
      <c r="H44" s="114">
        <v>95490.01655</v>
      </c>
      <c r="I44" s="114">
        <v>95490.01655</v>
      </c>
      <c r="J44" s="114">
        <v>95490.01655</v>
      </c>
      <c r="K44" s="114">
        <v>95490.01655</v>
      </c>
      <c r="L44" s="114">
        <v>95490.01655</v>
      </c>
    </row>
    <row r="45" spans="1:12" s="16" customFormat="1" ht="15" customHeight="1">
      <c r="A45" s="147" t="s">
        <v>300</v>
      </c>
      <c r="B45" s="114">
        <v>0</v>
      </c>
      <c r="C45" s="114">
        <v>0</v>
      </c>
      <c r="D45" s="114">
        <v>0</v>
      </c>
      <c r="E45" s="114">
        <v>0</v>
      </c>
      <c r="F45" s="114">
        <v>0</v>
      </c>
      <c r="G45" s="114">
        <v>0</v>
      </c>
      <c r="H45" s="114">
        <v>0</v>
      </c>
      <c r="I45" s="114">
        <v>0</v>
      </c>
      <c r="J45" s="114">
        <v>0</v>
      </c>
      <c r="K45" s="114">
        <v>0</v>
      </c>
      <c r="L45" s="114">
        <v>0</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c r="K47" s="114">
        <v>12092.151169999999</v>
      </c>
      <c r="L47" s="114">
        <v>12092.151169999999</v>
      </c>
    </row>
    <row r="48" spans="1:12" s="16" customFormat="1" ht="15" customHeight="1">
      <c r="A48" s="147" t="s">
        <v>310</v>
      </c>
      <c r="B48" s="114">
        <v>-10679.628939999999</v>
      </c>
      <c r="C48" s="114">
        <v>-9692.3134900000005</v>
      </c>
      <c r="D48" s="114">
        <v>-9644.1709300000002</v>
      </c>
      <c r="E48" s="114">
        <v>-9198.8475600000002</v>
      </c>
      <c r="F48" s="114">
        <v>-8904.7108900000003</v>
      </c>
      <c r="G48" s="114">
        <v>-11224.19089</v>
      </c>
      <c r="H48" s="114">
        <v>-14545.437019999999</v>
      </c>
      <c r="I48" s="114">
        <v>-19413.00232</v>
      </c>
      <c r="J48" s="114">
        <v>-19193.90481</v>
      </c>
      <c r="K48" s="114">
        <v>-20741.999530000001</v>
      </c>
      <c r="L48" s="114">
        <v>-20510.74869</v>
      </c>
    </row>
    <row r="49" spans="1:12" s="16" customFormat="1" ht="15" customHeight="1">
      <c r="A49" s="148" t="s">
        <v>605</v>
      </c>
      <c r="B49" s="114">
        <v>-12052.391180000001</v>
      </c>
      <c r="C49" s="114">
        <v>-10816.905130000001</v>
      </c>
      <c r="D49" s="114">
        <v>-9804.7726500000008</v>
      </c>
      <c r="E49" s="114">
        <v>-9660.2310999999991</v>
      </c>
      <c r="F49" s="114">
        <v>-9244.9858999999997</v>
      </c>
      <c r="G49" s="114">
        <v>-8938.7383900000004</v>
      </c>
      <c r="H49" s="114">
        <v>-11224.19068</v>
      </c>
      <c r="I49" s="114">
        <v>-14545.437019999999</v>
      </c>
      <c r="J49" s="114">
        <v>-19413.002089999998</v>
      </c>
      <c r="K49" s="114">
        <v>-19413.002089999998</v>
      </c>
      <c r="L49" s="114">
        <v>-20741.999530000001</v>
      </c>
    </row>
    <row r="50" spans="1:12" s="17" customFormat="1" ht="15" customHeight="1" thickBot="1">
      <c r="A50" s="148" t="s">
        <v>606</v>
      </c>
      <c r="B50" s="114">
        <v>1372.76224</v>
      </c>
      <c r="C50" s="114">
        <v>1124.5916399999999</v>
      </c>
      <c r="D50" s="114">
        <v>160.60172</v>
      </c>
      <c r="E50" s="114">
        <v>461.38353999999998</v>
      </c>
      <c r="F50" s="114">
        <v>340.27501000000001</v>
      </c>
      <c r="G50" s="114">
        <v>-2285.4524999999999</v>
      </c>
      <c r="H50" s="114">
        <v>-3321.2463399999997</v>
      </c>
      <c r="I50" s="114">
        <v>-4867.5653000000002</v>
      </c>
      <c r="J50" s="114">
        <v>219.09728000000001</v>
      </c>
      <c r="K50" s="114">
        <v>-1328.9974399999999</v>
      </c>
      <c r="L50" s="114">
        <v>231.25083999999998</v>
      </c>
    </row>
    <row r="51" spans="1:12" ht="15" customHeight="1" thickTop="1" thickBot="1">
      <c r="A51" s="392" t="s">
        <v>607</v>
      </c>
      <c r="B51" s="393">
        <v>176816.68288000001</v>
      </c>
      <c r="C51" s="393">
        <v>213154.71987</v>
      </c>
      <c r="D51" s="393">
        <v>220032.48991999999</v>
      </c>
      <c r="E51" s="393">
        <v>226471.73235000001</v>
      </c>
      <c r="F51" s="393">
        <v>211970.02267999999</v>
      </c>
      <c r="G51" s="393">
        <v>194803.43796000001</v>
      </c>
      <c r="H51" s="393">
        <v>222794.10467</v>
      </c>
      <c r="I51" s="393">
        <v>207236.71030000001</v>
      </c>
      <c r="J51" s="393">
        <v>199849.06510000001</v>
      </c>
      <c r="K51" s="393">
        <v>202341.07678</v>
      </c>
      <c r="L51" s="393">
        <v>211356.79493</v>
      </c>
    </row>
    <row r="52" spans="1:12" s="16" customFormat="1" ht="15" customHeight="1" thickTop="1">
      <c r="A52" s="113" t="s">
        <v>608</v>
      </c>
      <c r="B52" s="114">
        <v>62538.690560000003</v>
      </c>
      <c r="C52" s="114">
        <v>89885.581430000006</v>
      </c>
      <c r="D52" s="114">
        <v>89695.080370000011</v>
      </c>
      <c r="E52" s="114">
        <v>52790.860619999999</v>
      </c>
      <c r="F52" s="114">
        <v>37656.62169</v>
      </c>
      <c r="G52" s="114">
        <v>23947.436870000001</v>
      </c>
      <c r="H52" s="114">
        <v>28632.792940000003</v>
      </c>
      <c r="I52" s="114">
        <v>44567.894289999997</v>
      </c>
      <c r="J52" s="114">
        <v>26364.120930000001</v>
      </c>
      <c r="K52" s="114">
        <v>16156.58959</v>
      </c>
      <c r="L52" s="114">
        <v>19399.753909999999</v>
      </c>
    </row>
    <row r="53" spans="1:12" s="17" customFormat="1" ht="15" customHeight="1">
      <c r="A53" s="148" t="s">
        <v>609</v>
      </c>
      <c r="B53" s="114">
        <v>1215.69181</v>
      </c>
      <c r="C53" s="114">
        <v>0</v>
      </c>
      <c r="D53" s="114">
        <v>1004.92044</v>
      </c>
      <c r="E53" s="114">
        <v>350.60060999999996</v>
      </c>
      <c r="F53" s="114">
        <v>0</v>
      </c>
      <c r="G53" s="114">
        <v>0</v>
      </c>
      <c r="H53" s="114">
        <v>0</v>
      </c>
      <c r="I53" s="114">
        <v>0</v>
      </c>
      <c r="J53" s="114">
        <v>0</v>
      </c>
      <c r="K53" s="114">
        <v>0</v>
      </c>
      <c r="L53" s="114">
        <v>0</v>
      </c>
    </row>
    <row r="54" spans="1:12" s="17" customFormat="1" ht="15" customHeight="1">
      <c r="A54" s="148" t="s">
        <v>610</v>
      </c>
      <c r="B54" s="114">
        <v>61322.998749999999</v>
      </c>
      <c r="C54" s="114">
        <v>89885.581430000006</v>
      </c>
      <c r="D54" s="114">
        <v>88690.159930000009</v>
      </c>
      <c r="E54" s="114">
        <v>52440.260009999998</v>
      </c>
      <c r="F54" s="114">
        <v>37656.62169</v>
      </c>
      <c r="G54" s="114">
        <v>23947.436870000001</v>
      </c>
      <c r="H54" s="114">
        <v>28632.792940000003</v>
      </c>
      <c r="I54" s="114">
        <v>44567.894289999997</v>
      </c>
      <c r="J54" s="114">
        <v>26364.120930000001</v>
      </c>
      <c r="K54" s="114">
        <v>16156.58959</v>
      </c>
      <c r="L54" s="114">
        <v>19399.753909999999</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0</v>
      </c>
      <c r="C56" s="114">
        <v>0</v>
      </c>
      <c r="D56" s="114">
        <v>0</v>
      </c>
      <c r="E56" s="114">
        <v>0</v>
      </c>
      <c r="F56" s="114">
        <v>0</v>
      </c>
      <c r="G56" s="114">
        <v>0</v>
      </c>
      <c r="H56" s="114">
        <v>0</v>
      </c>
      <c r="I56" s="114">
        <v>0</v>
      </c>
      <c r="J56" s="114">
        <v>0</v>
      </c>
      <c r="K56" s="114">
        <v>0</v>
      </c>
      <c r="L56" s="114">
        <v>0</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1003730.83062</v>
      </c>
      <c r="C58" s="114">
        <v>984294.44110000005</v>
      </c>
      <c r="D58" s="114">
        <v>1065263.2624900001</v>
      </c>
      <c r="E58" s="114">
        <v>1003905.1013099999</v>
      </c>
      <c r="F58" s="114">
        <v>1093297.12512</v>
      </c>
      <c r="G58" s="114">
        <v>991201.46351999999</v>
      </c>
      <c r="H58" s="114">
        <v>774001.45377999998</v>
      </c>
      <c r="I58" s="114">
        <v>733781.81598000007</v>
      </c>
      <c r="J58" s="114">
        <v>713350.71125000005</v>
      </c>
      <c r="K58" s="114">
        <v>761593.78738999995</v>
      </c>
      <c r="L58" s="114">
        <v>787635.28267999995</v>
      </c>
    </row>
    <row r="59" spans="1:12">
      <c r="A59" s="394" t="s">
        <v>615</v>
      </c>
      <c r="B59" s="395">
        <v>8626.6301800000001</v>
      </c>
      <c r="C59" s="395">
        <v>9134.8107600000003</v>
      </c>
      <c r="D59" s="395">
        <v>8263.46198</v>
      </c>
      <c r="E59" s="395">
        <v>8959.827150000001</v>
      </c>
      <c r="F59" s="395">
        <v>8085.5501699999995</v>
      </c>
      <c r="G59" s="395">
        <v>7577.40146</v>
      </c>
      <c r="H59" s="395">
        <v>6381.4382900000001</v>
      </c>
      <c r="I59" s="395">
        <v>6039.5814099999998</v>
      </c>
      <c r="J59" s="395">
        <v>1614.21199</v>
      </c>
      <c r="K59" s="395">
        <v>6640.8687699999991</v>
      </c>
      <c r="L59" s="395">
        <v>1921.5886</v>
      </c>
    </row>
    <row r="60" spans="1:12" ht="15" customHeight="1">
      <c r="A60" s="148" t="s">
        <v>616</v>
      </c>
      <c r="B60" s="114">
        <v>-356.20753000000002</v>
      </c>
      <c r="C60" s="114">
        <v>-534.53768000000002</v>
      </c>
      <c r="D60" s="114">
        <v>-563.69911000000002</v>
      </c>
      <c r="E60" s="114">
        <v>-557.21632999999997</v>
      </c>
      <c r="F60" s="114">
        <v>-1157.0727099999999</v>
      </c>
      <c r="G60" s="114">
        <v>-597.11473000000001</v>
      </c>
      <c r="H60" s="114">
        <v>-1010.1227</v>
      </c>
      <c r="I60" s="114">
        <v>-1312.8974900000001</v>
      </c>
      <c r="J60" s="114">
        <v>-288.78715</v>
      </c>
      <c r="K60" s="114">
        <v>-1030.49568</v>
      </c>
      <c r="L60" s="114">
        <v>-368.62049000000002</v>
      </c>
    </row>
    <row r="61" spans="1:12" ht="15" customHeight="1">
      <c r="A61" s="147" t="s">
        <v>617</v>
      </c>
      <c r="B61" s="114">
        <v>8270.4226500000004</v>
      </c>
      <c r="C61" s="114">
        <v>8600.2730800000008</v>
      </c>
      <c r="D61" s="114">
        <v>7699.7628700000005</v>
      </c>
      <c r="E61" s="114">
        <v>8402.6108199999999</v>
      </c>
      <c r="F61" s="114">
        <v>6928.4774600000001</v>
      </c>
      <c r="G61" s="114">
        <v>6980.2867300000007</v>
      </c>
      <c r="H61" s="114">
        <v>5371.3155900000002</v>
      </c>
      <c r="I61" s="114">
        <v>4726.6839199999995</v>
      </c>
      <c r="J61" s="114">
        <v>1325.4248400000001</v>
      </c>
      <c r="K61" s="114">
        <v>5610.37309</v>
      </c>
      <c r="L61" s="114">
        <v>1552.96811</v>
      </c>
    </row>
    <row r="62" spans="1:12" ht="15" customHeight="1">
      <c r="A62" s="116" t="s">
        <v>618</v>
      </c>
      <c r="B62" s="114">
        <v>5937.0886799999998</v>
      </c>
      <c r="C62" s="114">
        <v>5617.9032100000004</v>
      </c>
      <c r="D62" s="114">
        <v>6872.8189499999999</v>
      </c>
      <c r="E62" s="114">
        <v>7473.6108800000002</v>
      </c>
      <c r="F62" s="114">
        <v>9363.7208800000008</v>
      </c>
      <c r="G62" s="114">
        <v>8134.7033600000004</v>
      </c>
      <c r="H62" s="114">
        <v>5993.2725099999998</v>
      </c>
      <c r="I62" s="114">
        <v>8936.5353699999996</v>
      </c>
      <c r="J62" s="114">
        <v>1796.6397099999999</v>
      </c>
      <c r="K62" s="114">
        <v>7960.7150000000001</v>
      </c>
      <c r="L62" s="114">
        <v>3882.1325999999999</v>
      </c>
    </row>
    <row r="63" spans="1:12" ht="15" customHeight="1">
      <c r="A63" s="148" t="s">
        <v>619</v>
      </c>
      <c r="B63" s="114">
        <v>-808.12293</v>
      </c>
      <c r="C63" s="114">
        <v>-825.54353000000003</v>
      </c>
      <c r="D63" s="114">
        <v>-3124.6672000000003</v>
      </c>
      <c r="E63" s="114">
        <v>-3254.39428</v>
      </c>
      <c r="F63" s="114">
        <v>-4270.5034500000002</v>
      </c>
      <c r="G63" s="114">
        <v>-3277.8258500000002</v>
      </c>
      <c r="H63" s="114">
        <v>-3827.0489600000001</v>
      </c>
      <c r="I63" s="114">
        <v>-4600.0275999999994</v>
      </c>
      <c r="J63" s="114">
        <v>-686.34296999999992</v>
      </c>
      <c r="K63" s="114">
        <v>-2603.5671699999998</v>
      </c>
      <c r="L63" s="114">
        <v>-1675.91426</v>
      </c>
    </row>
    <row r="64" spans="1:12" ht="15" customHeight="1">
      <c r="A64" s="117" t="s">
        <v>620</v>
      </c>
      <c r="B64" s="114">
        <v>13399.3884</v>
      </c>
      <c r="C64" s="114">
        <v>13392.63276</v>
      </c>
      <c r="D64" s="114">
        <v>11447.91462</v>
      </c>
      <c r="E64" s="114">
        <v>12621.82742</v>
      </c>
      <c r="F64" s="114">
        <v>12021.694890000001</v>
      </c>
      <c r="G64" s="114">
        <v>11837.16424</v>
      </c>
      <c r="H64" s="114">
        <v>7537.5391399999999</v>
      </c>
      <c r="I64" s="114">
        <v>9063.1916899999997</v>
      </c>
      <c r="J64" s="114">
        <v>2435.7215799999999</v>
      </c>
      <c r="K64" s="114">
        <v>10967.520919999999</v>
      </c>
      <c r="L64" s="114">
        <v>3759.1864500000001</v>
      </c>
    </row>
    <row r="65" spans="1:12" ht="15" customHeight="1">
      <c r="A65" s="116" t="s">
        <v>621</v>
      </c>
      <c r="B65" s="114">
        <v>1472.22245</v>
      </c>
      <c r="C65" s="114">
        <v>1605.3745100000001</v>
      </c>
      <c r="D65" s="114">
        <v>1288.60998</v>
      </c>
      <c r="E65" s="114">
        <v>2128.2764999999999</v>
      </c>
      <c r="F65" s="114">
        <v>2635.6564500000004</v>
      </c>
      <c r="G65" s="114">
        <v>1648.57951</v>
      </c>
      <c r="H65" s="114">
        <v>1513.27856</v>
      </c>
      <c r="I65" s="114">
        <v>1082.5396499999999</v>
      </c>
      <c r="J65" s="114">
        <v>1326.8026299999999</v>
      </c>
      <c r="K65" s="114">
        <v>3283.7462300000002</v>
      </c>
      <c r="L65" s="114">
        <v>338.92034000000001</v>
      </c>
    </row>
    <row r="66" spans="1:12" ht="15" customHeight="1">
      <c r="A66" s="116" t="s">
        <v>622</v>
      </c>
      <c r="B66" s="114">
        <v>-628.60950000000003</v>
      </c>
      <c r="C66" s="114">
        <v>-1533.86403</v>
      </c>
      <c r="D66" s="114">
        <v>-584.29022999999995</v>
      </c>
      <c r="E66" s="114">
        <v>-1713.95867</v>
      </c>
      <c r="F66" s="114">
        <v>-939.06581000000006</v>
      </c>
      <c r="G66" s="114">
        <v>-2155.7004200000001</v>
      </c>
      <c r="H66" s="114">
        <v>-750.80584999999996</v>
      </c>
      <c r="I66" s="114">
        <v>-2239.9107599999998</v>
      </c>
      <c r="J66" s="114">
        <v>-610.14748999999995</v>
      </c>
      <c r="K66" s="114">
        <v>-2608.82512</v>
      </c>
      <c r="L66" s="114">
        <v>-487.75337000000002</v>
      </c>
    </row>
    <row r="67" spans="1:12" ht="15" customHeight="1">
      <c r="A67" s="147" t="s">
        <v>623</v>
      </c>
      <c r="B67" s="114">
        <v>14243.00135</v>
      </c>
      <c r="C67" s="114">
        <v>13464.143239999999</v>
      </c>
      <c r="D67" s="114">
        <v>12152.234369999998</v>
      </c>
      <c r="E67" s="114">
        <v>13036.14525</v>
      </c>
      <c r="F67" s="114">
        <v>13718.285529999999</v>
      </c>
      <c r="G67" s="114">
        <v>11330.04333</v>
      </c>
      <c r="H67" s="114">
        <v>8300.011849999999</v>
      </c>
      <c r="I67" s="114">
        <v>7905.8205800000005</v>
      </c>
      <c r="J67" s="114">
        <v>3152.3767200000002</v>
      </c>
      <c r="K67" s="114">
        <v>11642.44203</v>
      </c>
      <c r="L67" s="114">
        <v>3610.3534199999999</v>
      </c>
    </row>
    <row r="68" spans="1:12" ht="15" customHeight="1">
      <c r="A68" s="148" t="s">
        <v>624</v>
      </c>
      <c r="B68" s="114">
        <v>-12873.928910000001</v>
      </c>
      <c r="C68" s="114">
        <v>-13582.095740000001</v>
      </c>
      <c r="D68" s="114">
        <v>-12000.21803</v>
      </c>
      <c r="E68" s="114">
        <v>-12628.430560000001</v>
      </c>
      <c r="F68" s="114">
        <v>-13371.91778</v>
      </c>
      <c r="G68" s="114">
        <v>-13608.239970000001</v>
      </c>
      <c r="H68" s="114">
        <v>-11596.757679999999</v>
      </c>
      <c r="I68" s="114">
        <v>-12782.60446</v>
      </c>
      <c r="J68" s="114">
        <v>-2842.7250299999996</v>
      </c>
      <c r="K68" s="114">
        <v>-12880.95865</v>
      </c>
      <c r="L68" s="114">
        <v>-3387.2905000000001</v>
      </c>
    </row>
    <row r="69" spans="1:12" ht="15" customHeight="1">
      <c r="A69" s="117" t="s">
        <v>625</v>
      </c>
      <c r="B69" s="114">
        <v>1369.0724399999999</v>
      </c>
      <c r="C69" s="114">
        <v>-117.9525</v>
      </c>
      <c r="D69" s="114">
        <v>152.01633999999999</v>
      </c>
      <c r="E69" s="114">
        <v>407.71469000000002</v>
      </c>
      <c r="F69" s="114">
        <v>346.36775</v>
      </c>
      <c r="G69" s="114">
        <v>-2278.1966400000001</v>
      </c>
      <c r="H69" s="114">
        <v>-3296.7458300000003</v>
      </c>
      <c r="I69" s="114">
        <v>-4876.78388</v>
      </c>
      <c r="J69" s="114">
        <v>309.65169000000003</v>
      </c>
      <c r="K69" s="114">
        <v>-1238.5166200000001</v>
      </c>
      <c r="L69" s="114">
        <v>223.06292000000002</v>
      </c>
    </row>
    <row r="70" spans="1:12" ht="15" customHeight="1">
      <c r="A70" s="117" t="s">
        <v>626</v>
      </c>
      <c r="B70" s="114">
        <v>-5.3046699999999998</v>
      </c>
      <c r="C70" s="114">
        <v>6.8687299999999993</v>
      </c>
      <c r="D70" s="114">
        <v>-0.36033999999999999</v>
      </c>
      <c r="E70" s="114">
        <v>28.207799999999999</v>
      </c>
      <c r="F70" s="114">
        <v>-14.75963</v>
      </c>
      <c r="G70" s="114">
        <v>0.25178</v>
      </c>
      <c r="H70" s="114">
        <v>2.95261</v>
      </c>
      <c r="I70" s="114">
        <v>6.0352399999999999</v>
      </c>
      <c r="J70" s="114">
        <v>0.16062000000000001</v>
      </c>
      <c r="K70" s="114">
        <v>0.27437</v>
      </c>
      <c r="L70" s="114">
        <v>-5.2789999999999997E-2</v>
      </c>
    </row>
    <row r="71" spans="1:12" ht="15" customHeight="1">
      <c r="A71" s="115" t="s">
        <v>975</v>
      </c>
      <c r="B71" s="114">
        <v>-5.3046699999999998</v>
      </c>
      <c r="C71" s="114">
        <v>6.8687299999999993</v>
      </c>
      <c r="D71" s="114">
        <v>-0.36033999999999999</v>
      </c>
      <c r="E71" s="114">
        <v>28.207799999999999</v>
      </c>
      <c r="F71" s="114">
        <v>-14.75963</v>
      </c>
      <c r="G71" s="114">
        <v>0.25178</v>
      </c>
      <c r="H71" s="114">
        <v>2.95261</v>
      </c>
      <c r="I71" s="114">
        <v>6.0352399999999999</v>
      </c>
      <c r="J71" s="114">
        <v>0.16062000000000001</v>
      </c>
      <c r="K71" s="114">
        <v>0.27437</v>
      </c>
      <c r="L71" s="114">
        <v>-5.2789999999999997E-2</v>
      </c>
    </row>
    <row r="72" spans="1:12" ht="15" customHeight="1">
      <c r="A72" s="115" t="s">
        <v>976</v>
      </c>
      <c r="B72" s="114">
        <v>0</v>
      </c>
      <c r="C72" s="114">
        <v>0</v>
      </c>
      <c r="D72" s="114">
        <v>0</v>
      </c>
      <c r="E72" s="114">
        <v>0</v>
      </c>
      <c r="F72" s="114">
        <v>0</v>
      </c>
      <c r="G72" s="114">
        <v>0</v>
      </c>
      <c r="H72" s="114">
        <v>0</v>
      </c>
      <c r="I72" s="114">
        <v>0</v>
      </c>
      <c r="J72" s="114">
        <v>0</v>
      </c>
      <c r="K72" s="114">
        <v>0</v>
      </c>
      <c r="L72" s="114">
        <v>0</v>
      </c>
    </row>
    <row r="73" spans="1:12" ht="15" customHeight="1">
      <c r="A73" s="147" t="s">
        <v>627</v>
      </c>
      <c r="B73" s="114">
        <v>-1.88591</v>
      </c>
      <c r="C73" s="114">
        <v>-17.212720000000001</v>
      </c>
      <c r="D73" s="114">
        <v>0</v>
      </c>
      <c r="E73" s="114">
        <v>0</v>
      </c>
      <c r="F73" s="114">
        <v>0.76890000000000003</v>
      </c>
      <c r="G73" s="114">
        <v>-0.99579999999999991</v>
      </c>
      <c r="H73" s="114">
        <v>-1.76997</v>
      </c>
      <c r="I73" s="114">
        <v>-6.8011599999999994</v>
      </c>
      <c r="J73" s="114">
        <v>-1.23E-2</v>
      </c>
      <c r="K73" s="114">
        <v>-5.246E-2</v>
      </c>
      <c r="L73" s="114">
        <v>0</v>
      </c>
    </row>
    <row r="74" spans="1:12" ht="15" customHeight="1">
      <c r="A74" s="147" t="s">
        <v>1287</v>
      </c>
      <c r="B74" s="114">
        <v>-1.88591</v>
      </c>
      <c r="C74" s="114">
        <v>-17.212720000000001</v>
      </c>
      <c r="D74" s="114">
        <v>0</v>
      </c>
      <c r="E74" s="114">
        <v>0</v>
      </c>
      <c r="F74" s="114">
        <v>0.76890000000000003</v>
      </c>
      <c r="G74" s="114">
        <v>-0.99579999999999991</v>
      </c>
      <c r="H74" s="114">
        <v>-1.76997</v>
      </c>
      <c r="I74" s="114">
        <v>-6.8011599999999994</v>
      </c>
      <c r="J74" s="114">
        <v>-1.23E-2</v>
      </c>
      <c r="K74" s="114">
        <v>-5.246E-2</v>
      </c>
      <c r="L74" s="114">
        <v>0</v>
      </c>
    </row>
    <row r="75" spans="1:12" ht="15" customHeight="1">
      <c r="A75" s="148" t="s">
        <v>432</v>
      </c>
      <c r="B75" s="114">
        <v>0</v>
      </c>
      <c r="C75" s="114">
        <v>0</v>
      </c>
      <c r="D75" s="114">
        <v>0</v>
      </c>
      <c r="E75" s="114">
        <v>0</v>
      </c>
      <c r="F75" s="114">
        <v>0</v>
      </c>
      <c r="G75" s="114">
        <v>0</v>
      </c>
      <c r="H75" s="114">
        <v>0</v>
      </c>
      <c r="I75" s="114">
        <v>0</v>
      </c>
      <c r="J75" s="114">
        <v>0</v>
      </c>
      <c r="K75" s="114">
        <v>0</v>
      </c>
      <c r="L75" s="114">
        <v>0</v>
      </c>
    </row>
    <row r="76" spans="1:12" ht="15" customHeight="1">
      <c r="A76" s="147" t="s">
        <v>628</v>
      </c>
      <c r="B76" s="114">
        <v>1361.8818600000002</v>
      </c>
      <c r="C76" s="114">
        <v>-128.29649000000001</v>
      </c>
      <c r="D76" s="114">
        <v>151.65600000000001</v>
      </c>
      <c r="E76" s="114">
        <v>435.92248999999998</v>
      </c>
      <c r="F76" s="114">
        <v>332.37702000000002</v>
      </c>
      <c r="G76" s="114">
        <v>-2278.9406600000002</v>
      </c>
      <c r="H76" s="114">
        <v>-3295.5631899999998</v>
      </c>
      <c r="I76" s="114">
        <v>-4877.5497999999998</v>
      </c>
      <c r="J76" s="114">
        <v>309.80000999999999</v>
      </c>
      <c r="K76" s="114">
        <v>-1238.2947099999999</v>
      </c>
      <c r="L76" s="114">
        <v>223.01013</v>
      </c>
    </row>
    <row r="77" spans="1:12" ht="15" customHeight="1">
      <c r="A77" s="149" t="s">
        <v>966</v>
      </c>
      <c r="B77" s="114">
        <v>0</v>
      </c>
      <c r="C77" s="114">
        <v>0</v>
      </c>
      <c r="D77" s="114">
        <v>0</v>
      </c>
      <c r="E77" s="114">
        <v>0</v>
      </c>
      <c r="F77" s="114">
        <v>0</v>
      </c>
      <c r="G77" s="114">
        <v>0</v>
      </c>
      <c r="H77" s="114">
        <v>0</v>
      </c>
      <c r="I77" s="114">
        <v>0</v>
      </c>
      <c r="J77" s="114">
        <v>0</v>
      </c>
      <c r="K77" s="114">
        <v>0</v>
      </c>
      <c r="L77" s="114">
        <v>0</v>
      </c>
    </row>
    <row r="78" spans="1:12" ht="15" customHeight="1">
      <c r="A78" s="117" t="s">
        <v>629</v>
      </c>
      <c r="B78" s="114">
        <v>1361.8818600000002</v>
      </c>
      <c r="C78" s="114">
        <v>-128.29649000000001</v>
      </c>
      <c r="D78" s="114">
        <v>151.65600000000001</v>
      </c>
      <c r="E78" s="114">
        <v>435.92248999999998</v>
      </c>
      <c r="F78" s="114">
        <v>332.37702000000002</v>
      </c>
      <c r="G78" s="114">
        <v>-2278.9406600000002</v>
      </c>
      <c r="H78" s="114">
        <v>-3295.5631899999998</v>
      </c>
      <c r="I78" s="114">
        <v>-4877.5497999999998</v>
      </c>
      <c r="J78" s="114">
        <v>309.80000999999999</v>
      </c>
      <c r="K78" s="114">
        <v>-1238.2947099999999</v>
      </c>
      <c r="L78" s="114">
        <v>223.01013</v>
      </c>
    </row>
    <row r="79" spans="1:12" ht="15" customHeight="1">
      <c r="A79" s="116" t="s">
        <v>630</v>
      </c>
      <c r="B79" s="114">
        <v>10.880379999999999</v>
      </c>
      <c r="C79" s="114">
        <v>1252.8881299999998</v>
      </c>
      <c r="D79" s="114">
        <v>8.9457199999999997</v>
      </c>
      <c r="E79" s="114">
        <v>25.46105</v>
      </c>
      <c r="F79" s="114">
        <v>7.8979900000000001</v>
      </c>
      <c r="G79" s="114">
        <v>-6.5118400000000003</v>
      </c>
      <c r="H79" s="114">
        <v>-25.683150000000001</v>
      </c>
      <c r="I79" s="114">
        <v>9.9845000000000006</v>
      </c>
      <c r="J79" s="114">
        <v>-90.702730000000003</v>
      </c>
      <c r="K79" s="114">
        <v>-90.702730000000003</v>
      </c>
      <c r="L79" s="114">
        <v>8.24071</v>
      </c>
    </row>
    <row r="80" spans="1:12" ht="15" customHeight="1">
      <c r="A80" s="147" t="s">
        <v>631</v>
      </c>
      <c r="B80" s="114">
        <v>1372.76224</v>
      </c>
      <c r="C80" s="114">
        <v>1124.5916399999999</v>
      </c>
      <c r="D80" s="114">
        <v>160.60172</v>
      </c>
      <c r="E80" s="114">
        <v>461.38353999999998</v>
      </c>
      <c r="F80" s="114">
        <v>340.27501000000001</v>
      </c>
      <c r="G80" s="114">
        <v>-2285.4524999999999</v>
      </c>
      <c r="H80" s="114">
        <v>-3321.2463399999997</v>
      </c>
      <c r="I80" s="114">
        <v>-4867.5653000000002</v>
      </c>
      <c r="J80" s="114">
        <v>219.09728000000001</v>
      </c>
      <c r="K80" s="114">
        <v>-1328.9974399999999</v>
      </c>
      <c r="L80" s="114">
        <v>231.25083999999998</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1372.76224</v>
      </c>
      <c r="C82" s="114">
        <v>1124.5916399999999</v>
      </c>
      <c r="D82" s="114">
        <v>160.60172</v>
      </c>
      <c r="E82" s="114">
        <v>461.38353999999998</v>
      </c>
      <c r="F82" s="114">
        <v>340.27501000000001</v>
      </c>
      <c r="G82" s="114">
        <v>-2285.4524999999999</v>
      </c>
      <c r="H82" s="114">
        <v>-3321.2463399999997</v>
      </c>
      <c r="I82" s="114">
        <v>-4867.5653000000002</v>
      </c>
      <c r="J82" s="114">
        <v>219.09728000000001</v>
      </c>
      <c r="K82" s="114">
        <v>-1328.9974399999999</v>
      </c>
      <c r="L82" s="114">
        <v>231.25083999999998</v>
      </c>
    </row>
    <row r="83" spans="1:12" ht="15" customHeight="1" thickBot="1">
      <c r="A83" s="116" t="s">
        <v>634</v>
      </c>
      <c r="B83" s="114">
        <v>0</v>
      </c>
      <c r="C83" s="114">
        <v>0</v>
      </c>
      <c r="D83" s="114">
        <v>0</v>
      </c>
      <c r="E83" s="114">
        <v>0</v>
      </c>
      <c r="F83" s="114">
        <v>0</v>
      </c>
      <c r="G83" s="114">
        <v>0</v>
      </c>
      <c r="H83" s="114">
        <v>0</v>
      </c>
      <c r="I83" s="114">
        <v>0</v>
      </c>
      <c r="J83" s="114">
        <v>0</v>
      </c>
      <c r="K83" s="114">
        <v>0</v>
      </c>
      <c r="L83" s="114">
        <v>0</v>
      </c>
    </row>
    <row r="84" spans="1:12" ht="15" customHeight="1" thickTop="1" thickBot="1">
      <c r="A84" s="392" t="s">
        <v>635</v>
      </c>
      <c r="B84" s="393">
        <v>1372.76224</v>
      </c>
      <c r="C84" s="393">
        <v>1124.5916399999999</v>
      </c>
      <c r="D84" s="393">
        <v>160.60172</v>
      </c>
      <c r="E84" s="393">
        <v>461.38353999999998</v>
      </c>
      <c r="F84" s="393">
        <v>340.27501000000001</v>
      </c>
      <c r="G84" s="393">
        <v>-2285.4524999999999</v>
      </c>
      <c r="H84" s="393">
        <v>-3321.2463399999997</v>
      </c>
      <c r="I84" s="393">
        <v>-4867.5653000000002</v>
      </c>
      <c r="J84" s="393">
        <v>219.09728000000001</v>
      </c>
      <c r="K84" s="393">
        <v>-1328.9974399999999</v>
      </c>
      <c r="L84" s="393">
        <v>231.25083999999998</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7"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6" t="s">
        <v>438</v>
      </c>
      <c r="B1" s="726"/>
      <c r="C1" s="726"/>
      <c r="D1" s="726"/>
      <c r="E1" s="726"/>
      <c r="F1" s="726"/>
      <c r="G1" s="726"/>
      <c r="H1" s="726"/>
      <c r="I1" s="726"/>
      <c r="J1" s="726"/>
      <c r="K1" s="726"/>
      <c r="L1" s="726"/>
    </row>
    <row r="2" spans="1:12" ht="15" customHeight="1">
      <c r="A2" s="727" t="s">
        <v>570</v>
      </c>
      <c r="B2" s="727"/>
      <c r="C2" s="727"/>
      <c r="D2" s="727"/>
      <c r="E2" s="727"/>
      <c r="F2" s="727"/>
      <c r="G2" s="727"/>
      <c r="H2" s="727"/>
      <c r="I2" s="727"/>
      <c r="J2" s="727"/>
      <c r="K2" s="727"/>
      <c r="L2" s="727"/>
    </row>
    <row r="3" spans="1:12" ht="15" customHeight="1">
      <c r="A3" s="727" t="s">
        <v>644</v>
      </c>
      <c r="B3" s="727"/>
      <c r="C3" s="727"/>
      <c r="D3" s="727"/>
      <c r="E3" s="727"/>
      <c r="F3" s="727"/>
      <c r="G3" s="727"/>
      <c r="H3" s="727"/>
      <c r="I3" s="727"/>
      <c r="J3" s="727"/>
      <c r="K3" s="727"/>
      <c r="L3" s="727"/>
    </row>
    <row r="4" spans="1:12" ht="30" customHeight="1">
      <c r="A4" s="728" t="s">
        <v>510</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1253</v>
      </c>
      <c r="I6" s="390" t="s">
        <v>1317</v>
      </c>
      <c r="J6" s="390" t="s">
        <v>1480</v>
      </c>
      <c r="K6" s="390" t="s">
        <v>1425</v>
      </c>
      <c r="L6" s="390" t="s">
        <v>1481</v>
      </c>
    </row>
    <row r="7" spans="1:12" ht="15" customHeight="1" thickTop="1" thickBot="1">
      <c r="A7" s="392" t="s">
        <v>578</v>
      </c>
      <c r="B7" s="393">
        <v>8421990.5261000004</v>
      </c>
      <c r="C7" s="393">
        <v>10017234.596170001</v>
      </c>
      <c r="D7" s="393">
        <v>11161700.99265</v>
      </c>
      <c r="E7" s="393">
        <v>12339902.262950001</v>
      </c>
      <c r="F7" s="393">
        <v>14206381.12785</v>
      </c>
      <c r="G7" s="393">
        <v>15302837.484719999</v>
      </c>
      <c r="H7" s="393">
        <v>17472143.46751</v>
      </c>
      <c r="I7" s="393">
        <v>19101938.411330003</v>
      </c>
      <c r="J7" s="393">
        <v>19361193.817460001</v>
      </c>
      <c r="K7" s="393">
        <v>20581857.598330002</v>
      </c>
      <c r="L7" s="393">
        <v>20632731.269450001</v>
      </c>
    </row>
    <row r="8" spans="1:12" s="16" customFormat="1" ht="15" customHeight="1" thickTop="1">
      <c r="A8" s="147" t="s">
        <v>160</v>
      </c>
      <c r="B8" s="114">
        <v>757696.43495000002</v>
      </c>
      <c r="C8" s="114">
        <v>929820.08851000003</v>
      </c>
      <c r="D8" s="114">
        <v>831663.59976999997</v>
      </c>
      <c r="E8" s="114">
        <v>613486.53936000005</v>
      </c>
      <c r="F8" s="114">
        <v>933331.6997</v>
      </c>
      <c r="G8" s="114">
        <v>913462.98589000001</v>
      </c>
      <c r="H8" s="114">
        <v>1033740.2143400001</v>
      </c>
      <c r="I8" s="114">
        <v>1198442.3883099998</v>
      </c>
      <c r="J8" s="114">
        <v>1140356.6878900002</v>
      </c>
      <c r="K8" s="114">
        <v>1176084.07549</v>
      </c>
      <c r="L8" s="114">
        <v>1056701.6861100001</v>
      </c>
    </row>
    <row r="9" spans="1:12" s="16" customFormat="1" ht="15" customHeight="1">
      <c r="A9" s="147" t="s">
        <v>169</v>
      </c>
      <c r="B9" s="114">
        <v>571795.29677999998</v>
      </c>
      <c r="C9" s="114">
        <v>856994.82961000002</v>
      </c>
      <c r="D9" s="114">
        <v>998347.71811000002</v>
      </c>
      <c r="E9" s="114">
        <v>1448029.68258</v>
      </c>
      <c r="F9" s="114">
        <v>1516496.5081199999</v>
      </c>
      <c r="G9" s="114">
        <v>1674428.94484</v>
      </c>
      <c r="H9" s="114">
        <v>1942239.1558800002</v>
      </c>
      <c r="I9" s="114">
        <v>2097575.8755899998</v>
      </c>
      <c r="J9" s="114">
        <v>2106946.3303</v>
      </c>
      <c r="K9" s="114">
        <v>2242046.0164399999</v>
      </c>
      <c r="L9" s="114">
        <v>2270304.9537</v>
      </c>
    </row>
    <row r="10" spans="1:12" s="16" customFormat="1" ht="15" customHeight="1">
      <c r="A10" s="147" t="s">
        <v>178</v>
      </c>
      <c r="B10" s="114">
        <v>6894974.7681400003</v>
      </c>
      <c r="C10" s="114">
        <v>7913290.5194300003</v>
      </c>
      <c r="D10" s="114">
        <v>8872118.3705800008</v>
      </c>
      <c r="E10" s="114">
        <v>9701376.9855199996</v>
      </c>
      <c r="F10" s="114">
        <v>11139924.659399999</v>
      </c>
      <c r="G10" s="114">
        <v>12034449.535459999</v>
      </c>
      <c r="H10" s="114">
        <v>13229360.682610001</v>
      </c>
      <c r="I10" s="114">
        <v>14420494.22511</v>
      </c>
      <c r="J10" s="114">
        <v>14601551.489909999</v>
      </c>
      <c r="K10" s="114">
        <v>15551804.918620002</v>
      </c>
      <c r="L10" s="114">
        <v>15820034.435309999</v>
      </c>
    </row>
    <row r="11" spans="1:12" s="16" customFormat="1" ht="15" customHeight="1">
      <c r="A11" s="148" t="s">
        <v>579</v>
      </c>
      <c r="B11" s="114">
        <v>7054185.8012399999</v>
      </c>
      <c r="C11" s="114">
        <v>8036753.4593500001</v>
      </c>
      <c r="D11" s="114">
        <v>8984070.2357299998</v>
      </c>
      <c r="E11" s="114">
        <v>9810351.7194999997</v>
      </c>
      <c r="F11" s="114">
        <v>11254579.59159</v>
      </c>
      <c r="G11" s="114">
        <v>12134000.941190001</v>
      </c>
      <c r="H11" s="114">
        <v>12766281.500080001</v>
      </c>
      <c r="I11" s="114">
        <v>13729994.2795</v>
      </c>
      <c r="J11" s="114">
        <v>13866448.637159999</v>
      </c>
      <c r="K11" s="114">
        <v>14931583.797370002</v>
      </c>
      <c r="L11" s="114">
        <v>15189487.386360001</v>
      </c>
    </row>
    <row r="12" spans="1:12" s="16" customFormat="1" ht="15" customHeight="1">
      <c r="A12" s="148" t="s">
        <v>580</v>
      </c>
      <c r="B12" s="114">
        <v>7010749.3733199993</v>
      </c>
      <c r="C12" s="114">
        <v>7996401.1835000003</v>
      </c>
      <c r="D12" s="114">
        <v>8917543.7314400002</v>
      </c>
      <c r="E12" s="114">
        <v>9681795.0115699992</v>
      </c>
      <c r="F12" s="114">
        <v>11033601.26489</v>
      </c>
      <c r="G12" s="114">
        <v>11604551.855280001</v>
      </c>
      <c r="H12" s="114">
        <v>12252655.426760001</v>
      </c>
      <c r="I12" s="114">
        <v>10861544.681809999</v>
      </c>
      <c r="J12" s="114">
        <v>10952965.99484</v>
      </c>
      <c r="K12" s="114">
        <v>12052839.50615</v>
      </c>
      <c r="L12" s="114">
        <v>12497430.09051</v>
      </c>
    </row>
    <row r="13" spans="1:12" s="16" customFormat="1" ht="15" customHeight="1">
      <c r="A13" s="148" t="s">
        <v>581</v>
      </c>
      <c r="B13" s="114">
        <v>43436.427920000002</v>
      </c>
      <c r="C13" s="114">
        <v>40352.275849999998</v>
      </c>
      <c r="D13" s="114">
        <v>66526.504289999997</v>
      </c>
      <c r="E13" s="114">
        <v>128556.70793</v>
      </c>
      <c r="F13" s="114">
        <v>220978.32669999998</v>
      </c>
      <c r="G13" s="114">
        <v>529449.08591000002</v>
      </c>
      <c r="H13" s="114">
        <v>513626.07331999997</v>
      </c>
      <c r="I13" s="114">
        <v>2868449.5976900002</v>
      </c>
      <c r="J13" s="114">
        <v>2913482.6423200001</v>
      </c>
      <c r="K13" s="114">
        <v>2878744.29122</v>
      </c>
      <c r="L13" s="114">
        <v>2692057.2958499999</v>
      </c>
    </row>
    <row r="14" spans="1:12" s="16" customFormat="1" ht="15" customHeight="1">
      <c r="A14" s="148" t="s">
        <v>582</v>
      </c>
      <c r="B14" s="114">
        <v>52108.436369999996</v>
      </c>
      <c r="C14" s="114">
        <v>68226.479900000006</v>
      </c>
      <c r="D14" s="114">
        <v>79159.584170000002</v>
      </c>
      <c r="E14" s="114">
        <v>103083.27670999999</v>
      </c>
      <c r="F14" s="114">
        <v>88041.188510000007</v>
      </c>
      <c r="G14" s="114">
        <v>80705.004180000004</v>
      </c>
      <c r="H14" s="114">
        <v>42165.20246</v>
      </c>
      <c r="I14" s="114">
        <v>70506.114269999991</v>
      </c>
      <c r="J14" s="114">
        <v>114904.01362</v>
      </c>
      <c r="K14" s="114">
        <v>149902.204</v>
      </c>
      <c r="L14" s="114">
        <v>188898.48131</v>
      </c>
    </row>
    <row r="15" spans="1:12" s="16" customFormat="1" ht="15" customHeight="1">
      <c r="A15" s="148" t="s">
        <v>583</v>
      </c>
      <c r="B15" s="114">
        <v>50531.472840000002</v>
      </c>
      <c r="C15" s="114">
        <v>64755.159770000006</v>
      </c>
      <c r="D15" s="114">
        <v>75378.142810000005</v>
      </c>
      <c r="E15" s="114">
        <v>94642.344140000001</v>
      </c>
      <c r="F15" s="114">
        <v>70623.91234000001</v>
      </c>
      <c r="G15" s="114">
        <v>58528.69169</v>
      </c>
      <c r="H15" s="114">
        <v>30917.120269999999</v>
      </c>
      <c r="I15" s="114">
        <v>55184.278060000004</v>
      </c>
      <c r="J15" s="114">
        <v>58536.220229999999</v>
      </c>
      <c r="K15" s="114">
        <v>57939.47221</v>
      </c>
      <c r="L15" s="114">
        <v>63467.675490000001</v>
      </c>
    </row>
    <row r="16" spans="1:12" s="16" customFormat="1" ht="15" customHeight="1">
      <c r="A16" s="148" t="s">
        <v>584</v>
      </c>
      <c r="B16" s="114">
        <v>1576.96353</v>
      </c>
      <c r="C16" s="114">
        <v>3471.3201300000001</v>
      </c>
      <c r="D16" s="114">
        <v>3781.4413599999998</v>
      </c>
      <c r="E16" s="114">
        <v>8440.9325700000009</v>
      </c>
      <c r="F16" s="114">
        <v>17417.276170000001</v>
      </c>
      <c r="G16" s="114">
        <v>22176.312489999997</v>
      </c>
      <c r="H16" s="114">
        <v>11248.082189999999</v>
      </c>
      <c r="I16" s="114">
        <v>15321.836210000001</v>
      </c>
      <c r="J16" s="114">
        <v>56367.793389999999</v>
      </c>
      <c r="K16" s="114">
        <v>91962.731790000005</v>
      </c>
      <c r="L16" s="114">
        <v>125430.80581999999</v>
      </c>
    </row>
    <row r="17" spans="1:12" s="16" customFormat="1" ht="15" customHeight="1">
      <c r="A17" s="148" t="s">
        <v>585</v>
      </c>
      <c r="B17" s="114">
        <v>41195.998390000001</v>
      </c>
      <c r="C17" s="114">
        <v>51457.959299999995</v>
      </c>
      <c r="D17" s="114">
        <v>76372.603010000006</v>
      </c>
      <c r="E17" s="114">
        <v>84578.812379999988</v>
      </c>
      <c r="F17" s="114">
        <v>88467.534169999999</v>
      </c>
      <c r="G17" s="114">
        <v>95268.720349999989</v>
      </c>
      <c r="H17" s="114">
        <v>96560.416519999999</v>
      </c>
      <c r="I17" s="114">
        <v>76197.574659999998</v>
      </c>
      <c r="J17" s="114">
        <v>77204.078430000009</v>
      </c>
      <c r="K17" s="114">
        <v>89341.554349999991</v>
      </c>
      <c r="L17" s="114">
        <v>117547.95990999999</v>
      </c>
    </row>
    <row r="18" spans="1:12" s="16" customFormat="1" ht="15" customHeight="1">
      <c r="A18" s="148" t="s">
        <v>586</v>
      </c>
      <c r="B18" s="114">
        <v>37693.672500000001</v>
      </c>
      <c r="C18" s="114">
        <v>47601.001210000002</v>
      </c>
      <c r="D18" s="114">
        <v>69208.705170000001</v>
      </c>
      <c r="E18" s="114">
        <v>75169.794569999998</v>
      </c>
      <c r="F18" s="114">
        <v>79025.748569999996</v>
      </c>
      <c r="G18" s="114">
        <v>77487.794810000007</v>
      </c>
      <c r="H18" s="114">
        <v>76705.30101000001</v>
      </c>
      <c r="I18" s="114">
        <v>60445.94556</v>
      </c>
      <c r="J18" s="114">
        <v>62843.020170000003</v>
      </c>
      <c r="K18" s="114">
        <v>60597.409950000001</v>
      </c>
      <c r="L18" s="114">
        <v>61864.195950000001</v>
      </c>
    </row>
    <row r="19" spans="1:12" s="16" customFormat="1" ht="15" customHeight="1">
      <c r="A19" s="148" t="s">
        <v>587</v>
      </c>
      <c r="B19" s="114">
        <v>3502.3258900000001</v>
      </c>
      <c r="C19" s="114">
        <v>3856.9580899999996</v>
      </c>
      <c r="D19" s="114">
        <v>7163.8978399999996</v>
      </c>
      <c r="E19" s="114">
        <v>9409.0178100000012</v>
      </c>
      <c r="F19" s="114">
        <v>9441.7855999999992</v>
      </c>
      <c r="G19" s="114">
        <v>17780.92554</v>
      </c>
      <c r="H19" s="114">
        <v>19855.115510000003</v>
      </c>
      <c r="I19" s="114">
        <v>15751.6291</v>
      </c>
      <c r="J19" s="114">
        <v>14361.05826</v>
      </c>
      <c r="K19" s="114">
        <v>28744.144399999997</v>
      </c>
      <c r="L19" s="114">
        <v>55683.763960000004</v>
      </c>
    </row>
    <row r="20" spans="1:12" s="16" customFormat="1" ht="15" customHeight="1">
      <c r="A20" s="148" t="s">
        <v>191</v>
      </c>
      <c r="B20" s="114">
        <v>74084.394509999998</v>
      </c>
      <c r="C20" s="114">
        <v>78877.583910000001</v>
      </c>
      <c r="D20" s="114">
        <v>87424.734400000001</v>
      </c>
      <c r="E20" s="114">
        <v>98147.747829999993</v>
      </c>
      <c r="F20" s="114">
        <v>110752.16643000001</v>
      </c>
      <c r="G20" s="114">
        <v>126988.94085</v>
      </c>
      <c r="H20" s="114">
        <v>878871.72347000008</v>
      </c>
      <c r="I20" s="114">
        <v>1098720.77308</v>
      </c>
      <c r="J20" s="114">
        <v>1096959.6221700001</v>
      </c>
      <c r="K20" s="114">
        <v>971898.01436000003</v>
      </c>
      <c r="L20" s="114">
        <v>920459.53287</v>
      </c>
    </row>
    <row r="21" spans="1:12" s="16" customFormat="1" ht="15" customHeight="1">
      <c r="A21" s="148" t="s">
        <v>588</v>
      </c>
      <c r="B21" s="114">
        <v>-326599.86236999999</v>
      </c>
      <c r="C21" s="114">
        <v>-322024.96302999998</v>
      </c>
      <c r="D21" s="114">
        <v>-354908.78672999999</v>
      </c>
      <c r="E21" s="114">
        <v>-394784.57089999999</v>
      </c>
      <c r="F21" s="114">
        <v>-401915.82130000001</v>
      </c>
      <c r="G21" s="114">
        <v>-402514.07111000002</v>
      </c>
      <c r="H21" s="114">
        <v>-554518.15992000001</v>
      </c>
      <c r="I21" s="114">
        <v>-554924.51639999996</v>
      </c>
      <c r="J21" s="114">
        <v>-553964.86147</v>
      </c>
      <c r="K21" s="114">
        <v>-590920.65146000008</v>
      </c>
      <c r="L21" s="114">
        <v>-596358.92513999995</v>
      </c>
    </row>
    <row r="22" spans="1:12" s="16" customFormat="1" ht="15" customHeight="1">
      <c r="A22" s="147" t="s">
        <v>204</v>
      </c>
      <c r="B22" s="114">
        <v>51710.077619999996</v>
      </c>
      <c r="C22" s="114">
        <v>66922.235409999994</v>
      </c>
      <c r="D22" s="114">
        <v>83408.066900000005</v>
      </c>
      <c r="E22" s="114">
        <v>97638.455180000004</v>
      </c>
      <c r="F22" s="114">
        <v>80695.668919999996</v>
      </c>
      <c r="G22" s="114">
        <v>81124.817049999998</v>
      </c>
      <c r="H22" s="114">
        <v>159259.79181999998</v>
      </c>
      <c r="I22" s="114">
        <v>143824.07271000001</v>
      </c>
      <c r="J22" s="114">
        <v>124311.89901000001</v>
      </c>
      <c r="K22" s="114">
        <v>179601.76058</v>
      </c>
      <c r="L22" s="114">
        <v>161101.49335</v>
      </c>
    </row>
    <row r="23" spans="1:12" s="16" customFormat="1" ht="15" customHeight="1">
      <c r="A23" s="147" t="s">
        <v>210</v>
      </c>
      <c r="B23" s="114">
        <v>2E-3</v>
      </c>
      <c r="C23" s="114">
        <v>0</v>
      </c>
      <c r="D23" s="114">
        <v>2176.0007799999998</v>
      </c>
      <c r="E23" s="114">
        <v>1208.91131</v>
      </c>
      <c r="F23" s="114">
        <v>57.523350000000001</v>
      </c>
      <c r="G23" s="114">
        <v>2654.2016100000001</v>
      </c>
      <c r="H23" s="114">
        <v>5226.3328000000001</v>
      </c>
      <c r="I23" s="114">
        <v>4349.2826999999997</v>
      </c>
      <c r="J23" s="114">
        <v>4332.3961300000001</v>
      </c>
      <c r="K23" s="114">
        <v>3804.3445000000002</v>
      </c>
      <c r="L23" s="114">
        <v>4423.2053699999997</v>
      </c>
    </row>
    <row r="24" spans="1:12" s="16" customFormat="1" ht="15" customHeight="1">
      <c r="A24" s="147" t="s">
        <v>589</v>
      </c>
      <c r="B24" s="114">
        <v>28085.63912</v>
      </c>
      <c r="C24" s="114">
        <v>65271.169310000005</v>
      </c>
      <c r="D24" s="114">
        <v>135622.02109999998</v>
      </c>
      <c r="E24" s="114">
        <v>221174.48493999999</v>
      </c>
      <c r="F24" s="114">
        <v>255444.81731000001</v>
      </c>
      <c r="G24" s="114">
        <v>320647.02439999999</v>
      </c>
      <c r="H24" s="114">
        <v>828347.04660999996</v>
      </c>
      <c r="I24" s="114">
        <v>976587.60991999996</v>
      </c>
      <c r="J24" s="114">
        <v>1116503.0085999998</v>
      </c>
      <c r="K24" s="114">
        <v>1149221.5470499999</v>
      </c>
      <c r="L24" s="114">
        <v>1037684.8783</v>
      </c>
    </row>
    <row r="25" spans="1:12" s="16" customFormat="1" ht="15" customHeight="1">
      <c r="A25" s="147" t="s">
        <v>221</v>
      </c>
      <c r="B25" s="114">
        <v>81325.782760000002</v>
      </c>
      <c r="C25" s="114">
        <v>98156.46703</v>
      </c>
      <c r="D25" s="114">
        <v>126555.83446</v>
      </c>
      <c r="E25" s="114">
        <v>150942.36209000001</v>
      </c>
      <c r="F25" s="114">
        <v>195973.48302000001</v>
      </c>
      <c r="G25" s="114">
        <v>211899.54005000001</v>
      </c>
      <c r="H25" s="114">
        <v>206897.64771000002</v>
      </c>
      <c r="I25" s="114">
        <v>207244.77556000001</v>
      </c>
      <c r="J25" s="114">
        <v>205644.55758000002</v>
      </c>
      <c r="K25" s="114">
        <v>212317.15243000002</v>
      </c>
      <c r="L25" s="114">
        <v>211420.7219</v>
      </c>
    </row>
    <row r="26" spans="1:12" s="16" customFormat="1" ht="15" customHeight="1">
      <c r="A26" s="147" t="s">
        <v>590</v>
      </c>
      <c r="B26" s="114">
        <v>36402.524729999997</v>
      </c>
      <c r="C26" s="114">
        <v>86779.286870000011</v>
      </c>
      <c r="D26" s="114">
        <v>111809.38095000001</v>
      </c>
      <c r="E26" s="114">
        <v>106044.84196999999</v>
      </c>
      <c r="F26" s="114">
        <v>84456.768030000007</v>
      </c>
      <c r="G26" s="114">
        <v>64170.435420000002</v>
      </c>
      <c r="H26" s="114">
        <v>67072.595740000004</v>
      </c>
      <c r="I26" s="114">
        <v>53420.181429999997</v>
      </c>
      <c r="J26" s="114">
        <v>61547.448039999996</v>
      </c>
      <c r="K26" s="114">
        <v>66977.783219999998</v>
      </c>
      <c r="L26" s="114">
        <v>71059.895409999997</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7736328.7672199998</v>
      </c>
      <c r="C28" s="393">
        <v>9229280.73257</v>
      </c>
      <c r="D28" s="393">
        <v>10286822.097899999</v>
      </c>
      <c r="E28" s="393">
        <v>11391071.299079999</v>
      </c>
      <c r="F28" s="393">
        <v>13159605.10784</v>
      </c>
      <c r="G28" s="393">
        <v>14117952.217959998</v>
      </c>
      <c r="H28" s="393">
        <v>16265232.386879999</v>
      </c>
      <c r="I28" s="393">
        <v>17800232.07669</v>
      </c>
      <c r="J28" s="393">
        <v>18037802.543849997</v>
      </c>
      <c r="K28" s="393">
        <v>19142615.97608</v>
      </c>
      <c r="L28" s="393">
        <v>19222233.612400003</v>
      </c>
    </row>
    <row r="29" spans="1:12" s="16" customFormat="1" ht="15" customHeight="1" thickTop="1">
      <c r="A29" s="147" t="s">
        <v>592</v>
      </c>
      <c r="B29" s="114">
        <v>5725132.5848300001</v>
      </c>
      <c r="C29" s="114">
        <v>7383484.4458299996</v>
      </c>
      <c r="D29" s="114">
        <v>8297175.4968699999</v>
      </c>
      <c r="E29" s="114">
        <v>8571109.8557200003</v>
      </c>
      <c r="F29" s="114">
        <v>9624376.5087000001</v>
      </c>
      <c r="G29" s="114">
        <v>9200397.9899799991</v>
      </c>
      <c r="H29" s="114">
        <v>10564590.606419999</v>
      </c>
      <c r="I29" s="114">
        <v>12465904.734450001</v>
      </c>
      <c r="J29" s="114">
        <v>12515134.28021</v>
      </c>
      <c r="K29" s="114">
        <v>13984632.79874</v>
      </c>
      <c r="L29" s="114">
        <v>13618425.780610001</v>
      </c>
    </row>
    <row r="30" spans="1:12" s="16" customFormat="1" ht="15" customHeight="1">
      <c r="A30" s="148" t="s">
        <v>593</v>
      </c>
      <c r="B30" s="114">
        <v>1791.53388</v>
      </c>
      <c r="C30" s="114">
        <v>1690.0923400000001</v>
      </c>
      <c r="D30" s="114">
        <v>1569.4230500000001</v>
      </c>
      <c r="E30" s="114">
        <v>180878.81393</v>
      </c>
      <c r="F30" s="114">
        <v>509044.57573000004</v>
      </c>
      <c r="G30" s="114">
        <v>455433.99447999999</v>
      </c>
      <c r="H30" s="114">
        <v>876781.41735999996</v>
      </c>
      <c r="I30" s="114">
        <v>837405.55874999997</v>
      </c>
      <c r="J30" s="114">
        <v>948410.85451999994</v>
      </c>
      <c r="K30" s="114">
        <v>1221482.8259400001</v>
      </c>
      <c r="L30" s="114">
        <v>1076813.6672199999</v>
      </c>
    </row>
    <row r="31" spans="1:12" s="16" customFormat="1" ht="15" customHeight="1">
      <c r="A31" s="148" t="s">
        <v>594</v>
      </c>
      <c r="B31" s="114">
        <v>2360538.3766999999</v>
      </c>
      <c r="C31" s="114">
        <v>2761611.6330999997</v>
      </c>
      <c r="D31" s="114">
        <v>3558507.6672399999</v>
      </c>
      <c r="E31" s="114">
        <v>3607047.1695400001</v>
      </c>
      <c r="F31" s="114">
        <v>3919148.8343400001</v>
      </c>
      <c r="G31" s="114">
        <v>3781578.84613</v>
      </c>
      <c r="H31" s="114">
        <v>3852638.6310700001</v>
      </c>
      <c r="I31" s="114">
        <v>4347119.6523000002</v>
      </c>
      <c r="J31" s="114">
        <v>4398439.7339899996</v>
      </c>
      <c r="K31" s="114">
        <v>4559770.8686899999</v>
      </c>
      <c r="L31" s="114">
        <v>4297260.9431499997</v>
      </c>
    </row>
    <row r="32" spans="1:12" s="16" customFormat="1" ht="15" customHeight="1">
      <c r="A32" s="148" t="s">
        <v>595</v>
      </c>
      <c r="B32" s="114">
        <v>124795.31629999999</v>
      </c>
      <c r="C32" s="114">
        <v>33603.29393</v>
      </c>
      <c r="D32" s="114">
        <v>12623.302220000001</v>
      </c>
      <c r="E32" s="114">
        <v>8853.8923900000009</v>
      </c>
      <c r="F32" s="114">
        <v>3820.12246</v>
      </c>
      <c r="G32" s="114">
        <v>2133.79486</v>
      </c>
      <c r="H32" s="114">
        <v>1487.81728</v>
      </c>
      <c r="I32" s="114">
        <v>640.02178000000004</v>
      </c>
      <c r="J32" s="114">
        <v>533.25108999999998</v>
      </c>
      <c r="K32" s="114">
        <v>401.79352</v>
      </c>
      <c r="L32" s="114">
        <v>377.15658000000002</v>
      </c>
    </row>
    <row r="33" spans="1:12" s="16" customFormat="1" ht="15" customHeight="1">
      <c r="A33" s="148" t="s">
        <v>596</v>
      </c>
      <c r="B33" s="114">
        <v>73307.689159999994</v>
      </c>
      <c r="C33" s="114">
        <v>80378.581439999994</v>
      </c>
      <c r="D33" s="114">
        <v>62132.083789999997</v>
      </c>
      <c r="E33" s="114">
        <v>55182.672319999998</v>
      </c>
      <c r="F33" s="114">
        <v>69608.879760000011</v>
      </c>
      <c r="G33" s="114">
        <v>64411.811809999999</v>
      </c>
      <c r="H33" s="114">
        <v>66656.675049999991</v>
      </c>
      <c r="I33" s="114">
        <v>84885.175109999996</v>
      </c>
      <c r="J33" s="114">
        <v>85991.55214</v>
      </c>
      <c r="K33" s="114">
        <v>95693.356370000009</v>
      </c>
      <c r="L33" s="114">
        <v>88526.442920000001</v>
      </c>
    </row>
    <row r="34" spans="1:12" s="16" customFormat="1" ht="15" customHeight="1">
      <c r="A34" s="148" t="s">
        <v>597</v>
      </c>
      <c r="B34" s="114">
        <v>2985025.0495100003</v>
      </c>
      <c r="C34" s="114">
        <v>4271407.5674700001</v>
      </c>
      <c r="D34" s="114">
        <v>4374589.3359599998</v>
      </c>
      <c r="E34" s="114">
        <v>4374183.2456499999</v>
      </c>
      <c r="F34" s="114">
        <v>4757553.9504700005</v>
      </c>
      <c r="G34" s="114">
        <v>4541825.4823599998</v>
      </c>
      <c r="H34" s="114">
        <v>5387335.9219300002</v>
      </c>
      <c r="I34" s="114">
        <v>6743612.1233299999</v>
      </c>
      <c r="J34" s="114">
        <v>6613700.5073800003</v>
      </c>
      <c r="K34" s="114">
        <v>7615939.4513699999</v>
      </c>
      <c r="L34" s="114">
        <v>7641459.5470200004</v>
      </c>
    </row>
    <row r="35" spans="1:12" s="16" customFormat="1" ht="15" customHeight="1">
      <c r="A35" s="148" t="s">
        <v>598</v>
      </c>
      <c r="B35" s="114">
        <v>179674.61928000001</v>
      </c>
      <c r="C35" s="114">
        <v>234793.27755</v>
      </c>
      <c r="D35" s="114">
        <v>287753.68461</v>
      </c>
      <c r="E35" s="114">
        <v>344964.06189000001</v>
      </c>
      <c r="F35" s="114">
        <v>365200.14594000002</v>
      </c>
      <c r="G35" s="114">
        <v>355014.06033999997</v>
      </c>
      <c r="H35" s="114">
        <v>379690.14373000001</v>
      </c>
      <c r="I35" s="114">
        <v>452242.20318000001</v>
      </c>
      <c r="J35" s="114">
        <v>468058.38108999998</v>
      </c>
      <c r="K35" s="114">
        <v>491344.50285000005</v>
      </c>
      <c r="L35" s="114">
        <v>513988.02372000006</v>
      </c>
    </row>
    <row r="36" spans="1:12" s="16" customFormat="1" ht="15" customHeight="1">
      <c r="A36" s="147" t="s">
        <v>599</v>
      </c>
      <c r="B36" s="114">
        <v>2609.0369500000002</v>
      </c>
      <c r="C36" s="114">
        <v>2778.8429500000002</v>
      </c>
      <c r="D36" s="114">
        <v>5436.4557699999996</v>
      </c>
      <c r="E36" s="114">
        <v>6575.4621900000002</v>
      </c>
      <c r="F36" s="114">
        <v>4378.1983</v>
      </c>
      <c r="G36" s="114">
        <v>4458.3459499999999</v>
      </c>
      <c r="H36" s="114">
        <v>4158.63598</v>
      </c>
      <c r="I36" s="114">
        <v>4246.7226200000005</v>
      </c>
      <c r="J36" s="114">
        <v>1904.4571000000001</v>
      </c>
      <c r="K36" s="114">
        <v>6869.4169800000009</v>
      </c>
      <c r="L36" s="114">
        <v>2937.1550200000001</v>
      </c>
    </row>
    <row r="37" spans="1:12" s="16" customFormat="1" ht="15" customHeight="1">
      <c r="A37" s="147" t="s">
        <v>600</v>
      </c>
      <c r="B37" s="114">
        <v>466793.1655</v>
      </c>
      <c r="C37" s="114">
        <v>519930.22191000002</v>
      </c>
      <c r="D37" s="114">
        <v>352013.96401</v>
      </c>
      <c r="E37" s="114">
        <v>1261501.57421</v>
      </c>
      <c r="F37" s="114">
        <v>1817754.0551700001</v>
      </c>
      <c r="G37" s="114">
        <v>2290925.5655999999</v>
      </c>
      <c r="H37" s="114">
        <v>3561659.9832600001</v>
      </c>
      <c r="I37" s="114">
        <v>3237624.1132199997</v>
      </c>
      <c r="J37" s="114">
        <v>3515130.4713099999</v>
      </c>
      <c r="K37" s="114">
        <v>2866565.9153299998</v>
      </c>
      <c r="L37" s="114">
        <v>3345582.4005</v>
      </c>
    </row>
    <row r="38" spans="1:12" s="16" customFormat="1" ht="15" customHeight="1">
      <c r="A38" s="147" t="s">
        <v>601</v>
      </c>
      <c r="B38" s="114">
        <v>281944.70679000003</v>
      </c>
      <c r="C38" s="114">
        <v>263028.90250999999</v>
      </c>
      <c r="D38" s="114">
        <v>294875.20227000001</v>
      </c>
      <c r="E38" s="114">
        <v>304374.65995</v>
      </c>
      <c r="F38" s="114">
        <v>284987.78764999995</v>
      </c>
      <c r="G38" s="114">
        <v>346374.79236000002</v>
      </c>
      <c r="H38" s="114">
        <v>340888.53837000002</v>
      </c>
      <c r="I38" s="114">
        <v>385611.91251999995</v>
      </c>
      <c r="J38" s="114">
        <v>429098.27254000003</v>
      </c>
      <c r="K38" s="114">
        <v>483401.08839999995</v>
      </c>
      <c r="L38" s="114">
        <v>523545.55145999999</v>
      </c>
    </row>
    <row r="39" spans="1:12" s="16" customFormat="1" ht="15" customHeight="1">
      <c r="A39" s="147" t="s">
        <v>275</v>
      </c>
      <c r="B39" s="114">
        <v>193816.42937999999</v>
      </c>
      <c r="C39" s="114">
        <v>202736.39660000001</v>
      </c>
      <c r="D39" s="114">
        <v>175520.76225999999</v>
      </c>
      <c r="E39" s="114">
        <v>189556.80599000002</v>
      </c>
      <c r="F39" s="114">
        <v>209404.91331999999</v>
      </c>
      <c r="G39" s="114">
        <v>228061.16991</v>
      </c>
      <c r="H39" s="114">
        <v>234557.98477000001</v>
      </c>
      <c r="I39" s="114">
        <v>249056.44583000001</v>
      </c>
      <c r="J39" s="114">
        <v>251884.10232000001</v>
      </c>
      <c r="K39" s="114">
        <v>269066.99702000001</v>
      </c>
      <c r="L39" s="114">
        <v>272877.32667000004</v>
      </c>
    </row>
    <row r="40" spans="1:12" s="16" customFormat="1" ht="15" customHeight="1">
      <c r="A40" s="147" t="s">
        <v>281</v>
      </c>
      <c r="B40" s="114">
        <v>675174.55554999993</v>
      </c>
      <c r="C40" s="114">
        <v>570954.9</v>
      </c>
      <c r="D40" s="114">
        <v>797712.15278999996</v>
      </c>
      <c r="E40" s="114">
        <v>738699.91667999991</v>
      </c>
      <c r="F40" s="114">
        <v>862559.82637999998</v>
      </c>
      <c r="G40" s="114">
        <v>728762.60000999994</v>
      </c>
      <c r="H40" s="114">
        <v>738197.17917999998</v>
      </c>
      <c r="I40" s="114">
        <v>783871.375</v>
      </c>
      <c r="J40" s="114">
        <v>733770.06944000011</v>
      </c>
      <c r="K40" s="114">
        <v>963734.62916999997</v>
      </c>
      <c r="L40" s="114">
        <v>949793.83958999999</v>
      </c>
    </row>
    <row r="41" spans="1:12" s="16" customFormat="1" ht="15" customHeight="1">
      <c r="A41" s="147" t="s">
        <v>602</v>
      </c>
      <c r="B41" s="114">
        <v>175123.17263999998</v>
      </c>
      <c r="C41" s="114">
        <v>168247.28545</v>
      </c>
      <c r="D41" s="114">
        <v>161385.48611000003</v>
      </c>
      <c r="E41" s="114">
        <v>253873.24527000001</v>
      </c>
      <c r="F41" s="114">
        <v>232851.47034999999</v>
      </c>
      <c r="G41" s="114">
        <v>301685.66999000002</v>
      </c>
      <c r="H41" s="114">
        <v>268535.01675000001</v>
      </c>
      <c r="I41" s="114">
        <v>334105.79424000002</v>
      </c>
      <c r="J41" s="114">
        <v>319329.01218000002</v>
      </c>
      <c r="K41" s="114">
        <v>295267.63270000002</v>
      </c>
      <c r="L41" s="114">
        <v>252550.47378</v>
      </c>
    </row>
    <row r="42" spans="1:12" s="17" customFormat="1" ht="15" customHeight="1" thickBot="1">
      <c r="A42" s="147" t="s">
        <v>453</v>
      </c>
      <c r="B42" s="114">
        <v>215735.11558000001</v>
      </c>
      <c r="C42" s="114">
        <v>118119.73731999999</v>
      </c>
      <c r="D42" s="114">
        <v>202702.57782000001</v>
      </c>
      <c r="E42" s="114">
        <v>65379.779069999997</v>
      </c>
      <c r="F42" s="114">
        <v>123292.34797</v>
      </c>
      <c r="G42" s="114">
        <v>1017286.08416</v>
      </c>
      <c r="H42" s="114">
        <v>552644.44215000002</v>
      </c>
      <c r="I42" s="114">
        <v>339810.97881</v>
      </c>
      <c r="J42" s="114">
        <v>271551.87874999997</v>
      </c>
      <c r="K42" s="114">
        <v>273077.49774000002</v>
      </c>
      <c r="L42" s="114">
        <v>256521.08477000002</v>
      </c>
    </row>
    <row r="43" spans="1:12" ht="15" customHeight="1" thickTop="1" thickBot="1">
      <c r="A43" s="392" t="s">
        <v>603</v>
      </c>
      <c r="B43" s="393">
        <v>685661.75887999998</v>
      </c>
      <c r="C43" s="393">
        <v>787953.86360000004</v>
      </c>
      <c r="D43" s="393">
        <v>874878.89474999998</v>
      </c>
      <c r="E43" s="393">
        <v>948830.96389000001</v>
      </c>
      <c r="F43" s="393">
        <v>1046776.02001</v>
      </c>
      <c r="G43" s="393">
        <v>1184885.26676</v>
      </c>
      <c r="H43" s="393">
        <v>1206911.0806300002</v>
      </c>
      <c r="I43" s="393">
        <v>1301706.33464</v>
      </c>
      <c r="J43" s="393">
        <v>1323391.2736099998</v>
      </c>
      <c r="K43" s="393">
        <v>1439241.62225</v>
      </c>
      <c r="L43" s="393">
        <v>1410497.65705</v>
      </c>
    </row>
    <row r="44" spans="1:12" s="16" customFormat="1" ht="15" customHeight="1" thickTop="1">
      <c r="A44" s="147" t="s">
        <v>296</v>
      </c>
      <c r="B44" s="114">
        <v>381857.6</v>
      </c>
      <c r="C44" s="114">
        <v>423929</v>
      </c>
      <c r="D44" s="114">
        <v>470178.8</v>
      </c>
      <c r="E44" s="114">
        <v>511751.3</v>
      </c>
      <c r="F44" s="114">
        <v>548080.6</v>
      </c>
      <c r="G44" s="114">
        <v>582276.19999999995</v>
      </c>
      <c r="H44" s="114">
        <v>627467.9</v>
      </c>
      <c r="I44" s="114">
        <v>696683.9</v>
      </c>
      <c r="J44" s="114">
        <v>696683.9</v>
      </c>
      <c r="K44" s="114">
        <v>739183.9</v>
      </c>
      <c r="L44" s="114">
        <v>739183.9</v>
      </c>
    </row>
    <row r="45" spans="1:12" s="16" customFormat="1" ht="15" customHeight="1">
      <c r="A45" s="147" t="s">
        <v>300</v>
      </c>
      <c r="B45" s="114">
        <v>116.006</v>
      </c>
      <c r="C45" s="114">
        <v>116.006</v>
      </c>
      <c r="D45" s="114">
        <v>116.006</v>
      </c>
      <c r="E45" s="114">
        <v>116.006</v>
      </c>
      <c r="F45" s="114">
        <v>116.006</v>
      </c>
      <c r="G45" s="114">
        <v>8691.0059999999994</v>
      </c>
      <c r="H45" s="114">
        <v>8691.0059999999994</v>
      </c>
      <c r="I45" s="114">
        <v>116.006</v>
      </c>
      <c r="J45" s="114">
        <v>13691.005999999999</v>
      </c>
      <c r="K45" s="114">
        <v>116.006</v>
      </c>
      <c r="L45" s="114">
        <v>38691.006000000001</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191272.55361</v>
      </c>
      <c r="C47" s="114">
        <v>235985.99624000001</v>
      </c>
      <c r="D47" s="114">
        <v>288492.64520999999</v>
      </c>
      <c r="E47" s="114">
        <v>335884.79914999998</v>
      </c>
      <c r="F47" s="114">
        <v>377020.99018000002</v>
      </c>
      <c r="G47" s="114">
        <v>428093.49338</v>
      </c>
      <c r="H47" s="114">
        <v>496875.58707999997</v>
      </c>
      <c r="I47" s="114">
        <v>503920.29372000002</v>
      </c>
      <c r="J47" s="114">
        <v>514018.90720999998</v>
      </c>
      <c r="K47" s="114">
        <v>526657.33687</v>
      </c>
      <c r="L47" s="114">
        <v>565747.04595000006</v>
      </c>
    </row>
    <row r="48" spans="1:12" s="16" customFormat="1" ht="15" customHeight="1">
      <c r="A48" s="147" t="s">
        <v>310</v>
      </c>
      <c r="B48" s="114">
        <v>112415.59926999999</v>
      </c>
      <c r="C48" s="114">
        <v>127922.86136</v>
      </c>
      <c r="D48" s="114">
        <v>116091.44354000001</v>
      </c>
      <c r="E48" s="114">
        <v>101078.85874</v>
      </c>
      <c r="F48" s="114">
        <v>121558.42383</v>
      </c>
      <c r="G48" s="114">
        <v>165824.56737999999</v>
      </c>
      <c r="H48" s="114">
        <v>73876.587549999997</v>
      </c>
      <c r="I48" s="114">
        <v>100986.13492</v>
      </c>
      <c r="J48" s="114">
        <v>98997.460400000011</v>
      </c>
      <c r="K48" s="114">
        <v>173284.37938</v>
      </c>
      <c r="L48" s="114">
        <v>66875.705100000006</v>
      </c>
    </row>
    <row r="49" spans="1:12" s="16" customFormat="1" ht="15" customHeight="1">
      <c r="A49" s="148" t="s">
        <v>605</v>
      </c>
      <c r="B49" s="114">
        <v>0</v>
      </c>
      <c r="C49" s="114">
        <v>0</v>
      </c>
      <c r="D49" s="114">
        <v>0</v>
      </c>
      <c r="E49" s="114">
        <v>0</v>
      </c>
      <c r="F49" s="114">
        <v>0</v>
      </c>
      <c r="G49" s="114">
        <v>0</v>
      </c>
      <c r="H49" s="114">
        <v>3430</v>
      </c>
      <c r="I49" s="114">
        <v>0</v>
      </c>
      <c r="J49" s="114">
        <v>67453.353329999998</v>
      </c>
      <c r="K49" s="114">
        <v>0</v>
      </c>
      <c r="L49" s="114">
        <v>34277</v>
      </c>
    </row>
    <row r="50" spans="1:12" s="17" customFormat="1" ht="15" customHeight="1" thickBot="1">
      <c r="A50" s="148" t="s">
        <v>606</v>
      </c>
      <c r="B50" s="114">
        <v>112415.59926999999</v>
      </c>
      <c r="C50" s="114">
        <v>127922.86136</v>
      </c>
      <c r="D50" s="114">
        <v>116091.44354000001</v>
      </c>
      <c r="E50" s="114">
        <v>101078.85874</v>
      </c>
      <c r="F50" s="114">
        <v>121558.42383</v>
      </c>
      <c r="G50" s="114">
        <v>165824.56737999999</v>
      </c>
      <c r="H50" s="114">
        <v>70446.587549999997</v>
      </c>
      <c r="I50" s="114">
        <v>100986.13492</v>
      </c>
      <c r="J50" s="114">
        <v>31544.107070000002</v>
      </c>
      <c r="K50" s="114">
        <v>173284.37938</v>
      </c>
      <c r="L50" s="114">
        <v>32598.705100000003</v>
      </c>
    </row>
    <row r="51" spans="1:12" ht="15" customHeight="1" thickTop="1" thickBot="1">
      <c r="A51" s="392" t="s">
        <v>607</v>
      </c>
      <c r="B51" s="393">
        <v>8421990.5261000004</v>
      </c>
      <c r="C51" s="393">
        <v>10017234.596170001</v>
      </c>
      <c r="D51" s="393">
        <v>11161700.99265</v>
      </c>
      <c r="E51" s="393">
        <v>12339902.262969999</v>
      </c>
      <c r="F51" s="393">
        <v>14206381.12785</v>
      </c>
      <c r="G51" s="393">
        <v>15302837.484719999</v>
      </c>
      <c r="H51" s="393">
        <v>17472143.46751</v>
      </c>
      <c r="I51" s="393">
        <v>19101938.411330003</v>
      </c>
      <c r="J51" s="393">
        <v>19361193.817460001</v>
      </c>
      <c r="K51" s="393">
        <v>20581857.598330002</v>
      </c>
      <c r="L51" s="393">
        <v>20632731.269450001</v>
      </c>
    </row>
    <row r="52" spans="1:12" s="16" customFormat="1" ht="15" customHeight="1" thickTop="1">
      <c r="A52" s="113" t="s">
        <v>608</v>
      </c>
      <c r="B52" s="114">
        <v>54574.304619999995</v>
      </c>
      <c r="C52" s="114">
        <v>51511.406240000004</v>
      </c>
      <c r="D52" s="114">
        <v>50907.77145</v>
      </c>
      <c r="E52" s="114">
        <v>42296.655880000006</v>
      </c>
      <c r="F52" s="114">
        <v>41461.66719</v>
      </c>
      <c r="G52" s="114">
        <v>86447.862930000003</v>
      </c>
      <c r="H52" s="114">
        <v>136082.15575999999</v>
      </c>
      <c r="I52" s="114">
        <v>212207.88043000002</v>
      </c>
      <c r="J52" s="114">
        <v>215297.68496000001</v>
      </c>
      <c r="K52" s="114">
        <v>322471.07654000004</v>
      </c>
      <c r="L52" s="114">
        <v>319923.68112999998</v>
      </c>
    </row>
    <row r="53" spans="1:12" s="17" customFormat="1" ht="15" customHeight="1">
      <c r="A53" s="148" t="s">
        <v>609</v>
      </c>
      <c r="B53" s="114">
        <v>0</v>
      </c>
      <c r="C53" s="114">
        <v>0</v>
      </c>
      <c r="D53" s="114">
        <v>0</v>
      </c>
      <c r="E53" s="114">
        <v>0</v>
      </c>
      <c r="F53" s="114">
        <v>0</v>
      </c>
      <c r="G53" s="114">
        <v>0</v>
      </c>
      <c r="H53" s="114">
        <v>0</v>
      </c>
      <c r="I53" s="114">
        <v>0</v>
      </c>
      <c r="J53" s="114">
        <v>0</v>
      </c>
      <c r="K53" s="114">
        <v>0</v>
      </c>
      <c r="L53" s="114">
        <v>0</v>
      </c>
    </row>
    <row r="54" spans="1:12" s="17" customFormat="1" ht="15" customHeight="1">
      <c r="A54" s="148" t="s">
        <v>610</v>
      </c>
      <c r="B54" s="114">
        <v>54574.304619999995</v>
      </c>
      <c r="C54" s="114">
        <v>51511.406240000004</v>
      </c>
      <c r="D54" s="114">
        <v>50907.77145</v>
      </c>
      <c r="E54" s="114">
        <v>42296.655880000006</v>
      </c>
      <c r="F54" s="114">
        <v>41115.424460000002</v>
      </c>
      <c r="G54" s="114">
        <v>83581.378549999994</v>
      </c>
      <c r="H54" s="114">
        <v>133701.299</v>
      </c>
      <c r="I54" s="114">
        <v>209820.31949000002</v>
      </c>
      <c r="J54" s="114">
        <v>212826.48824000001</v>
      </c>
      <c r="K54" s="114">
        <v>319078.14528</v>
      </c>
      <c r="L54" s="114">
        <v>316519.18001000001</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0</v>
      </c>
      <c r="C56" s="114">
        <v>0</v>
      </c>
      <c r="D56" s="114">
        <v>0</v>
      </c>
      <c r="E56" s="114">
        <v>0</v>
      </c>
      <c r="F56" s="114">
        <v>346.24272999999999</v>
      </c>
      <c r="G56" s="114">
        <v>2866.4843799999999</v>
      </c>
      <c r="H56" s="114">
        <v>2380.8567599999997</v>
      </c>
      <c r="I56" s="114">
        <v>2387.5609399999998</v>
      </c>
      <c r="J56" s="114">
        <v>2471.1967200000004</v>
      </c>
      <c r="K56" s="114">
        <v>3392.9312599999998</v>
      </c>
      <c r="L56" s="114">
        <v>3404.5011199999999</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16495307.077889999</v>
      </c>
      <c r="C58" s="114">
        <v>17752805.970869999</v>
      </c>
      <c r="D58" s="114">
        <v>19149388.5823</v>
      </c>
      <c r="E58" s="114">
        <v>27538396.063720003</v>
      </c>
      <c r="F58" s="114">
        <v>29215690.563700002</v>
      </c>
      <c r="G58" s="114">
        <v>23489326.466839999</v>
      </c>
      <c r="H58" s="114">
        <v>23684534.056589998</v>
      </c>
      <c r="I58" s="114">
        <v>22588406.866909999</v>
      </c>
      <c r="J58" s="114">
        <v>22287958.697799999</v>
      </c>
      <c r="K58" s="114">
        <v>23301812.966460001</v>
      </c>
      <c r="L58" s="114">
        <v>22133122.762080003</v>
      </c>
    </row>
    <row r="59" spans="1:12">
      <c r="A59" s="394" t="s">
        <v>615</v>
      </c>
      <c r="B59" s="395">
        <v>1091386.98765</v>
      </c>
      <c r="C59" s="395">
        <v>1123932.1481400002</v>
      </c>
      <c r="D59" s="395">
        <v>1188306.96753</v>
      </c>
      <c r="E59" s="395">
        <v>1254271.7965499999</v>
      </c>
      <c r="F59" s="395">
        <v>1340198.53207</v>
      </c>
      <c r="G59" s="395">
        <v>1454631.40356</v>
      </c>
      <c r="H59" s="395">
        <v>1473746.35953</v>
      </c>
      <c r="I59" s="395">
        <v>1460538.39949</v>
      </c>
      <c r="J59" s="395">
        <v>401458.88927999994</v>
      </c>
      <c r="K59" s="395">
        <v>1674976.8767500001</v>
      </c>
      <c r="L59" s="395">
        <v>445137.88550999999</v>
      </c>
    </row>
    <row r="60" spans="1:12" ht="15" customHeight="1">
      <c r="A60" s="148" t="s">
        <v>616</v>
      </c>
      <c r="B60" s="114">
        <v>-211007.14366999999</v>
      </c>
      <c r="C60" s="114">
        <v>-246866.77799</v>
      </c>
      <c r="D60" s="114">
        <v>-276113.39298</v>
      </c>
      <c r="E60" s="114">
        <v>-288986.94026999996</v>
      </c>
      <c r="F60" s="114">
        <v>-361461.53937000001</v>
      </c>
      <c r="G60" s="114">
        <v>-440756.04674999998</v>
      </c>
      <c r="H60" s="114">
        <v>-512289.65941000002</v>
      </c>
      <c r="I60" s="114">
        <v>-607823.82821000007</v>
      </c>
      <c r="J60" s="114">
        <v>-159735.25077000001</v>
      </c>
      <c r="K60" s="114">
        <v>-664570.8491900001</v>
      </c>
      <c r="L60" s="114">
        <v>-175882.49278999999</v>
      </c>
    </row>
    <row r="61" spans="1:12" ht="15" customHeight="1">
      <c r="A61" s="147" t="s">
        <v>617</v>
      </c>
      <c r="B61" s="114">
        <v>880379.84398000001</v>
      </c>
      <c r="C61" s="114">
        <v>877065.37014999997</v>
      </c>
      <c r="D61" s="114">
        <v>912193.5745499999</v>
      </c>
      <c r="E61" s="114">
        <v>965284.85627999995</v>
      </c>
      <c r="F61" s="114">
        <v>978736.99270000006</v>
      </c>
      <c r="G61" s="114">
        <v>1013875.3568099999</v>
      </c>
      <c r="H61" s="114">
        <v>961456.70012000005</v>
      </c>
      <c r="I61" s="114">
        <v>852714.57127999992</v>
      </c>
      <c r="J61" s="114">
        <v>241723.63850999999</v>
      </c>
      <c r="K61" s="114">
        <v>1010406.02756</v>
      </c>
      <c r="L61" s="114">
        <v>269255.39272</v>
      </c>
    </row>
    <row r="62" spans="1:12" ht="15" customHeight="1">
      <c r="A62" s="116" t="s">
        <v>618</v>
      </c>
      <c r="B62" s="114">
        <v>59004.361340000003</v>
      </c>
      <c r="C62" s="114">
        <v>59172.612430000001</v>
      </c>
      <c r="D62" s="114">
        <v>65720.562569999995</v>
      </c>
      <c r="E62" s="114">
        <v>84660.754310000004</v>
      </c>
      <c r="F62" s="114">
        <v>120432.92621999999</v>
      </c>
      <c r="G62" s="114">
        <v>164742.79603</v>
      </c>
      <c r="H62" s="114">
        <v>159494.17306</v>
      </c>
      <c r="I62" s="114">
        <v>165257.92322999999</v>
      </c>
      <c r="J62" s="114">
        <v>46113.001549999994</v>
      </c>
      <c r="K62" s="114">
        <v>229094.48616999999</v>
      </c>
      <c r="L62" s="114">
        <v>61396.579600000005</v>
      </c>
    </row>
    <row r="63" spans="1:12" ht="15" customHeight="1">
      <c r="A63" s="148" t="s">
        <v>619</v>
      </c>
      <c r="B63" s="114">
        <v>-16829.037620000003</v>
      </c>
      <c r="C63" s="114">
        <v>-23892.005160000001</v>
      </c>
      <c r="D63" s="114">
        <v>-25427.658729999999</v>
      </c>
      <c r="E63" s="114">
        <v>-40360.431810000002</v>
      </c>
      <c r="F63" s="114">
        <v>-66182.570630000002</v>
      </c>
      <c r="G63" s="114">
        <v>-94926.096769999989</v>
      </c>
      <c r="H63" s="114">
        <v>-90959.415549999991</v>
      </c>
      <c r="I63" s="114">
        <v>-66521.548760000005</v>
      </c>
      <c r="J63" s="114">
        <v>-18275.364550000002</v>
      </c>
      <c r="K63" s="114">
        <v>-71947.627059999999</v>
      </c>
      <c r="L63" s="114">
        <v>-23610.521290000001</v>
      </c>
    </row>
    <row r="64" spans="1:12" ht="15" customHeight="1">
      <c r="A64" s="117" t="s">
        <v>620</v>
      </c>
      <c r="B64" s="114">
        <v>922555.16769999999</v>
      </c>
      <c r="C64" s="114">
        <v>912345.97742000001</v>
      </c>
      <c r="D64" s="114">
        <v>952486.47838999995</v>
      </c>
      <c r="E64" s="114">
        <v>1009585.17878</v>
      </c>
      <c r="F64" s="114">
        <v>1032987.34829</v>
      </c>
      <c r="G64" s="114">
        <v>1083692.0560699999</v>
      </c>
      <c r="H64" s="114">
        <v>1029991.45763</v>
      </c>
      <c r="I64" s="114">
        <v>951450.94574999996</v>
      </c>
      <c r="J64" s="114">
        <v>269561.27551000001</v>
      </c>
      <c r="K64" s="114">
        <v>1167552.8866700002</v>
      </c>
      <c r="L64" s="114">
        <v>307041.45103</v>
      </c>
    </row>
    <row r="65" spans="1:12" ht="15" customHeight="1">
      <c r="A65" s="116" t="s">
        <v>621</v>
      </c>
      <c r="B65" s="114">
        <v>337224.46931000001</v>
      </c>
      <c r="C65" s="114">
        <v>368425.90216</v>
      </c>
      <c r="D65" s="114">
        <v>455776.79748000001</v>
      </c>
      <c r="E65" s="114">
        <v>295032.48439</v>
      </c>
      <c r="F65" s="114">
        <v>262810.08393999998</v>
      </c>
      <c r="G65" s="114">
        <v>227027.34500999999</v>
      </c>
      <c r="H65" s="114">
        <v>223825.69580000002</v>
      </c>
      <c r="I65" s="114">
        <v>721815.73161000002</v>
      </c>
      <c r="J65" s="114">
        <v>71932.869519999993</v>
      </c>
      <c r="K65" s="114">
        <v>375485.00607</v>
      </c>
      <c r="L65" s="114">
        <v>96310.913189999992</v>
      </c>
    </row>
    <row r="66" spans="1:12" ht="15" customHeight="1">
      <c r="A66" s="116" t="s">
        <v>622</v>
      </c>
      <c r="B66" s="114">
        <v>-442346.79618</v>
      </c>
      <c r="C66" s="114">
        <v>-401934.47813</v>
      </c>
      <c r="D66" s="114">
        <v>-512736.05941000005</v>
      </c>
      <c r="E66" s="114">
        <v>-412620.05598</v>
      </c>
      <c r="F66" s="114">
        <v>-361951.99536</v>
      </c>
      <c r="G66" s="114">
        <v>-296324.53206</v>
      </c>
      <c r="H66" s="114">
        <v>-420644.48715</v>
      </c>
      <c r="I66" s="114">
        <v>-763045.17614999996</v>
      </c>
      <c r="J66" s="114">
        <v>-80637.736819999991</v>
      </c>
      <c r="K66" s="114">
        <v>-482324.11567000003</v>
      </c>
      <c r="L66" s="114">
        <v>-134211.15925</v>
      </c>
    </row>
    <row r="67" spans="1:12" ht="15" customHeight="1">
      <c r="A67" s="147" t="s">
        <v>623</v>
      </c>
      <c r="B67" s="114">
        <v>817432.84083</v>
      </c>
      <c r="C67" s="114">
        <v>878837.40145</v>
      </c>
      <c r="D67" s="114">
        <v>895527.21646000003</v>
      </c>
      <c r="E67" s="114">
        <v>891997.60719000001</v>
      </c>
      <c r="F67" s="114">
        <v>933845.43686999998</v>
      </c>
      <c r="G67" s="114">
        <v>1014394.86902</v>
      </c>
      <c r="H67" s="114">
        <v>833172.66628</v>
      </c>
      <c r="I67" s="114">
        <v>910221.50121000002</v>
      </c>
      <c r="J67" s="114">
        <v>260856.40820999999</v>
      </c>
      <c r="K67" s="114">
        <v>1060713.7770700001</v>
      </c>
      <c r="L67" s="114">
        <v>269141.20497000002</v>
      </c>
    </row>
    <row r="68" spans="1:12" ht="15" customHeight="1">
      <c r="A68" s="148" t="s">
        <v>624</v>
      </c>
      <c r="B68" s="114">
        <v>-614116.95146999997</v>
      </c>
      <c r="C68" s="114">
        <v>-684466.28977000003</v>
      </c>
      <c r="D68" s="114">
        <v>-727316.39347000001</v>
      </c>
      <c r="E68" s="114">
        <v>-714572.1474299999</v>
      </c>
      <c r="F68" s="114">
        <v>-709394.35049999994</v>
      </c>
      <c r="G68" s="114">
        <v>-700478.06172</v>
      </c>
      <c r="H68" s="114">
        <v>-670010.90045000007</v>
      </c>
      <c r="I68" s="114">
        <v>-687467.30546000006</v>
      </c>
      <c r="J68" s="114">
        <v>-195289.08283</v>
      </c>
      <c r="K68" s="114">
        <v>-722994.25097000005</v>
      </c>
      <c r="L68" s="114">
        <v>-207483.95878000002</v>
      </c>
    </row>
    <row r="69" spans="1:12" ht="15" customHeight="1">
      <c r="A69" s="117" t="s">
        <v>625</v>
      </c>
      <c r="B69" s="114">
        <v>203315.88936</v>
      </c>
      <c r="C69" s="114">
        <v>194371.11168</v>
      </c>
      <c r="D69" s="114">
        <v>168210.82299000002</v>
      </c>
      <c r="E69" s="114">
        <v>177425.45976</v>
      </c>
      <c r="F69" s="114">
        <v>224451.08637</v>
      </c>
      <c r="G69" s="114">
        <v>313916.80729999999</v>
      </c>
      <c r="H69" s="114">
        <v>163161.76583000002</v>
      </c>
      <c r="I69" s="114">
        <v>222754.19575000001</v>
      </c>
      <c r="J69" s="114">
        <v>65567.325380000009</v>
      </c>
      <c r="K69" s="114">
        <v>337719.52610000002</v>
      </c>
      <c r="L69" s="114">
        <v>61657.246189999998</v>
      </c>
    </row>
    <row r="70" spans="1:12" ht="15" customHeight="1">
      <c r="A70" s="117" t="s">
        <v>626</v>
      </c>
      <c r="B70" s="114">
        <v>429.23811999999998</v>
      </c>
      <c r="C70" s="114">
        <v>306.24799000000002</v>
      </c>
      <c r="D70" s="114">
        <v>278.70802000000003</v>
      </c>
      <c r="E70" s="114">
        <v>301.04732000000001</v>
      </c>
      <c r="F70" s="114">
        <v>330.08352000000002</v>
      </c>
      <c r="G70" s="114">
        <v>120.45735999999999</v>
      </c>
      <c r="H70" s="114">
        <v>455.64657</v>
      </c>
      <c r="I70" s="114">
        <v>-106.34108999999999</v>
      </c>
      <c r="J70" s="114">
        <v>15.66333</v>
      </c>
      <c r="K70" s="114">
        <v>37.91621</v>
      </c>
      <c r="L70" s="114">
        <v>195.51608999999999</v>
      </c>
    </row>
    <row r="71" spans="1:12" ht="15" customHeight="1">
      <c r="A71" s="115" t="s">
        <v>975</v>
      </c>
      <c r="B71" s="114">
        <v>0</v>
      </c>
      <c r="C71" s="114">
        <v>0</v>
      </c>
      <c r="D71" s="114">
        <v>0</v>
      </c>
      <c r="E71" s="114">
        <v>61.049970000000002</v>
      </c>
      <c r="F71" s="114">
        <v>2.2899999999999999E-3</v>
      </c>
      <c r="G71" s="114">
        <v>-28.87182</v>
      </c>
      <c r="H71" s="114">
        <v>359.57911000000001</v>
      </c>
      <c r="I71" s="114">
        <v>-161.91202999999999</v>
      </c>
      <c r="J71" s="114">
        <v>-1.6653800000000001</v>
      </c>
      <c r="K71" s="114">
        <v>-92.53004</v>
      </c>
      <c r="L71" s="114">
        <v>129.09371000000002</v>
      </c>
    </row>
    <row r="72" spans="1:12" ht="15" customHeight="1">
      <c r="A72" s="115" t="s">
        <v>976</v>
      </c>
      <c r="B72" s="114">
        <v>429.23811999999998</v>
      </c>
      <c r="C72" s="114">
        <v>306.24799000000002</v>
      </c>
      <c r="D72" s="114">
        <v>278.70802000000003</v>
      </c>
      <c r="E72" s="114">
        <v>239.99735000000001</v>
      </c>
      <c r="F72" s="114">
        <v>330.08123000000001</v>
      </c>
      <c r="G72" s="114">
        <v>149.32917999999998</v>
      </c>
      <c r="H72" s="114">
        <v>96.067460000000011</v>
      </c>
      <c r="I72" s="114">
        <v>55.57094</v>
      </c>
      <c r="J72" s="114">
        <v>17.328709999999997</v>
      </c>
      <c r="K72" s="114">
        <v>130.44624999999999</v>
      </c>
      <c r="L72" s="114">
        <v>66.422380000000004</v>
      </c>
    </row>
    <row r="73" spans="1:12" ht="15" customHeight="1">
      <c r="A73" s="147" t="s">
        <v>627</v>
      </c>
      <c r="B73" s="114">
        <v>-169.13926999999998</v>
      </c>
      <c r="C73" s="114">
        <v>-166.83216000000002</v>
      </c>
      <c r="D73" s="114">
        <v>-104.90402</v>
      </c>
      <c r="E73" s="114">
        <v>-96.949079999999995</v>
      </c>
      <c r="F73" s="114">
        <v>-52.558450000000001</v>
      </c>
      <c r="G73" s="114">
        <v>-21.5702</v>
      </c>
      <c r="H73" s="114">
        <v>-15.095469999999999</v>
      </c>
      <c r="I73" s="114">
        <v>-7.0910699999999993</v>
      </c>
      <c r="J73" s="114">
        <v>-2.20017</v>
      </c>
      <c r="K73" s="114">
        <v>-18.571680000000001</v>
      </c>
      <c r="L73" s="114">
        <v>-14.49704</v>
      </c>
    </row>
    <row r="74" spans="1:12" ht="15" customHeight="1">
      <c r="A74" s="147" t="s">
        <v>1287</v>
      </c>
      <c r="B74" s="114">
        <v>0</v>
      </c>
      <c r="C74" s="114">
        <v>0</v>
      </c>
      <c r="D74" s="114">
        <v>0</v>
      </c>
      <c r="E74" s="114">
        <v>-2.4648300000000001</v>
      </c>
      <c r="F74" s="114">
        <v>0</v>
      </c>
      <c r="G74" s="114">
        <v>0</v>
      </c>
      <c r="H74" s="114">
        <v>0</v>
      </c>
      <c r="I74" s="114">
        <v>0</v>
      </c>
      <c r="J74" s="114">
        <v>0</v>
      </c>
      <c r="K74" s="114">
        <v>0</v>
      </c>
      <c r="L74" s="114">
        <v>0</v>
      </c>
    </row>
    <row r="75" spans="1:12" ht="15" customHeight="1">
      <c r="A75" s="148" t="s">
        <v>432</v>
      </c>
      <c r="B75" s="114">
        <v>-169.13926999999998</v>
      </c>
      <c r="C75" s="114">
        <v>-166.83216000000002</v>
      </c>
      <c r="D75" s="114">
        <v>-104.90402</v>
      </c>
      <c r="E75" s="114">
        <v>-94.484250000000003</v>
      </c>
      <c r="F75" s="114">
        <v>-52.558450000000001</v>
      </c>
      <c r="G75" s="114">
        <v>-21.5702</v>
      </c>
      <c r="H75" s="114">
        <v>-15.095469999999999</v>
      </c>
      <c r="I75" s="114">
        <v>-7.0910699999999993</v>
      </c>
      <c r="J75" s="114">
        <v>-2.20017</v>
      </c>
      <c r="K75" s="114">
        <v>-18.571680000000001</v>
      </c>
      <c r="L75" s="114">
        <v>-14.49704</v>
      </c>
    </row>
    <row r="76" spans="1:12" ht="15" customHeight="1">
      <c r="A76" s="147" t="s">
        <v>628</v>
      </c>
      <c r="B76" s="114">
        <v>203575.98821000001</v>
      </c>
      <c r="C76" s="114">
        <v>194510.52750999999</v>
      </c>
      <c r="D76" s="114">
        <v>168384.62699000002</v>
      </c>
      <c r="E76" s="114">
        <v>177629.55799999999</v>
      </c>
      <c r="F76" s="114">
        <v>224728.61144000001</v>
      </c>
      <c r="G76" s="114">
        <v>314015.69445999997</v>
      </c>
      <c r="H76" s="114">
        <v>163602.31693</v>
      </c>
      <c r="I76" s="114">
        <v>222640.76359000002</v>
      </c>
      <c r="J76" s="114">
        <v>65580.788539999994</v>
      </c>
      <c r="K76" s="114">
        <v>337738.87063000002</v>
      </c>
      <c r="L76" s="114">
        <v>61838.265240000001</v>
      </c>
    </row>
    <row r="77" spans="1:12" ht="15" customHeight="1">
      <c r="A77" s="149" t="s">
        <v>966</v>
      </c>
      <c r="B77" s="114">
        <v>5003.2693399999998</v>
      </c>
      <c r="C77" s="114">
        <v>4503.9907300000004</v>
      </c>
      <c r="D77" s="114">
        <v>4907.8018499999998</v>
      </c>
      <c r="E77" s="114">
        <v>5648.5809300000001</v>
      </c>
      <c r="F77" s="114">
        <v>5439.52261</v>
      </c>
      <c r="G77" s="114">
        <v>4456.2914700000001</v>
      </c>
      <c r="H77" s="114">
        <v>8731.6310599999997</v>
      </c>
      <c r="I77" s="114">
        <v>2855.8467099999998</v>
      </c>
      <c r="J77" s="114">
        <v>663.52006999999992</v>
      </c>
      <c r="K77" s="114">
        <v>2380.4137599999999</v>
      </c>
      <c r="L77" s="114">
        <v>1081.8567</v>
      </c>
    </row>
    <row r="78" spans="1:12" ht="15" customHeight="1">
      <c r="A78" s="117" t="s">
        <v>629</v>
      </c>
      <c r="B78" s="114">
        <v>208579.25755000001</v>
      </c>
      <c r="C78" s="114">
        <v>199014.51824</v>
      </c>
      <c r="D78" s="114">
        <v>173292.42884000001</v>
      </c>
      <c r="E78" s="114">
        <v>183278.13893000002</v>
      </c>
      <c r="F78" s="114">
        <v>230168.13405000002</v>
      </c>
      <c r="G78" s="114">
        <v>318471.98593000002</v>
      </c>
      <c r="H78" s="114">
        <v>172333.94799000002</v>
      </c>
      <c r="I78" s="114">
        <v>225496.6103</v>
      </c>
      <c r="J78" s="114">
        <v>66244.308609999993</v>
      </c>
      <c r="K78" s="114">
        <v>340119.28438999999</v>
      </c>
      <c r="L78" s="114">
        <v>62920.121939999997</v>
      </c>
    </row>
    <row r="79" spans="1:12" ht="15" customHeight="1">
      <c r="A79" s="116" t="s">
        <v>630</v>
      </c>
      <c r="B79" s="114">
        <v>-11591.63428</v>
      </c>
      <c r="C79" s="114">
        <v>-9366.6458699999985</v>
      </c>
      <c r="D79" s="114">
        <v>900.98169999999993</v>
      </c>
      <c r="E79" s="114">
        <v>-2515.5125600000001</v>
      </c>
      <c r="F79" s="114">
        <v>-406.46295000000003</v>
      </c>
      <c r="G79" s="114">
        <v>3599.0408199999997</v>
      </c>
      <c r="H79" s="114">
        <v>3133.9957899999999</v>
      </c>
      <c r="I79" s="114">
        <v>1950.4208999999998</v>
      </c>
      <c r="J79" s="114">
        <v>-133.87154000000001</v>
      </c>
      <c r="K79" s="114">
        <v>1892.8597</v>
      </c>
      <c r="L79" s="114">
        <v>-829.53584000000001</v>
      </c>
    </row>
    <row r="80" spans="1:12" ht="15" customHeight="1">
      <c r="A80" s="147" t="s">
        <v>631</v>
      </c>
      <c r="B80" s="114">
        <v>196987.62327000001</v>
      </c>
      <c r="C80" s="114">
        <v>189647.87237</v>
      </c>
      <c r="D80" s="114">
        <v>174193.41053999998</v>
      </c>
      <c r="E80" s="114">
        <v>180762.62637000001</v>
      </c>
      <c r="F80" s="114">
        <v>229761.67110000001</v>
      </c>
      <c r="G80" s="114">
        <v>322071.02675000002</v>
      </c>
      <c r="H80" s="114">
        <v>175467.94378</v>
      </c>
      <c r="I80" s="114">
        <v>227447.0312</v>
      </c>
      <c r="J80" s="114">
        <v>66110.43707</v>
      </c>
      <c r="K80" s="114">
        <v>342012.14408999996</v>
      </c>
      <c r="L80" s="114">
        <v>62090.5861</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196987.62327000001</v>
      </c>
      <c r="C82" s="114">
        <v>189647.87237</v>
      </c>
      <c r="D82" s="114">
        <v>174193.41053999998</v>
      </c>
      <c r="E82" s="114">
        <v>180762.62637000001</v>
      </c>
      <c r="F82" s="114">
        <v>229761.67110000001</v>
      </c>
      <c r="G82" s="114">
        <v>322071.02675000002</v>
      </c>
      <c r="H82" s="114">
        <v>175467.94378</v>
      </c>
      <c r="I82" s="114">
        <v>227447.0312</v>
      </c>
      <c r="J82" s="114">
        <v>66110.43707</v>
      </c>
      <c r="K82" s="114">
        <v>342012.14408999996</v>
      </c>
      <c r="L82" s="114">
        <v>62090.5861</v>
      </c>
    </row>
    <row r="83" spans="1:12" ht="15" customHeight="1" thickBot="1">
      <c r="A83" s="116" t="s">
        <v>634</v>
      </c>
      <c r="B83" s="114">
        <v>-84572.024000000005</v>
      </c>
      <c r="C83" s="114">
        <v>-61725.011009999995</v>
      </c>
      <c r="D83" s="114">
        <v>-58101.966999999997</v>
      </c>
      <c r="E83" s="114">
        <v>-79683.767630000002</v>
      </c>
      <c r="F83" s="114">
        <v>-108203.24726999999</v>
      </c>
      <c r="G83" s="114">
        <v>-156246.45937</v>
      </c>
      <c r="H83" s="114">
        <v>-105021.35623</v>
      </c>
      <c r="I83" s="114">
        <v>-126460.89628</v>
      </c>
      <c r="J83" s="114">
        <v>-34566.33</v>
      </c>
      <c r="K83" s="114">
        <v>-168727.76471000002</v>
      </c>
      <c r="L83" s="114">
        <v>-29491.881000000001</v>
      </c>
    </row>
    <row r="84" spans="1:12" ht="15" customHeight="1" thickTop="1" thickBot="1">
      <c r="A84" s="392" t="s">
        <v>635</v>
      </c>
      <c r="B84" s="393">
        <v>112415.59926999999</v>
      </c>
      <c r="C84" s="393">
        <v>127922.86136</v>
      </c>
      <c r="D84" s="393">
        <v>116091.44354000001</v>
      </c>
      <c r="E84" s="393">
        <v>101078.85874</v>
      </c>
      <c r="F84" s="393">
        <v>121558.42383</v>
      </c>
      <c r="G84" s="393">
        <v>165824.56737999999</v>
      </c>
      <c r="H84" s="393">
        <v>70446.587549999997</v>
      </c>
      <c r="I84" s="393">
        <v>100986.13492</v>
      </c>
      <c r="J84" s="393">
        <v>31544.107070000002</v>
      </c>
      <c r="K84" s="393">
        <v>173284.37938</v>
      </c>
      <c r="L84" s="393">
        <v>32598.705100000003</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9.7109375" style="14" bestFit="1" customWidth="1"/>
    <col min="10" max="11" width="9.7109375" style="14" customWidth="1"/>
    <col min="12" max="12" width="9.7109375" style="18" bestFit="1" customWidth="1"/>
    <col min="13" max="16384" width="9.140625" style="14"/>
  </cols>
  <sheetData>
    <row r="1" spans="1:12" ht="30" customHeight="1">
      <c r="A1" s="726" t="s">
        <v>438</v>
      </c>
      <c r="B1" s="726"/>
      <c r="C1" s="726"/>
      <c r="D1" s="726"/>
      <c r="E1" s="726"/>
      <c r="F1" s="726"/>
      <c r="G1" s="726"/>
      <c r="H1" s="726"/>
      <c r="I1" s="726"/>
      <c r="J1" s="726"/>
      <c r="K1" s="726"/>
      <c r="L1" s="726"/>
    </row>
    <row r="2" spans="1:12" ht="15" customHeight="1">
      <c r="A2" s="727" t="s">
        <v>570</v>
      </c>
      <c r="B2" s="727"/>
      <c r="C2" s="727"/>
      <c r="D2" s="727"/>
      <c r="E2" s="727"/>
      <c r="F2" s="727"/>
      <c r="G2" s="727"/>
      <c r="H2" s="727"/>
      <c r="I2" s="727"/>
      <c r="J2" s="727"/>
      <c r="K2" s="727"/>
      <c r="L2" s="727"/>
    </row>
    <row r="3" spans="1:12" ht="15" customHeight="1">
      <c r="A3" s="727" t="s">
        <v>645</v>
      </c>
      <c r="B3" s="727"/>
      <c r="C3" s="727"/>
      <c r="D3" s="727"/>
      <c r="E3" s="727"/>
      <c r="F3" s="727"/>
      <c r="G3" s="727"/>
      <c r="H3" s="727"/>
      <c r="I3" s="727"/>
      <c r="J3" s="727"/>
      <c r="K3" s="727"/>
      <c r="L3" s="727"/>
    </row>
    <row r="4" spans="1:12" ht="30" customHeight="1">
      <c r="A4" s="728" t="s">
        <v>510</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1253</v>
      </c>
      <c r="I6" s="390" t="s">
        <v>1317</v>
      </c>
      <c r="J6" s="390" t="s">
        <v>1480</v>
      </c>
      <c r="K6" s="390" t="s">
        <v>1425</v>
      </c>
      <c r="L6" s="390" t="s">
        <v>1481</v>
      </c>
    </row>
    <row r="7" spans="1:12" ht="15" customHeight="1" thickTop="1" thickBot="1">
      <c r="A7" s="392" t="s">
        <v>578</v>
      </c>
      <c r="B7" s="393">
        <v>1934414.21848</v>
      </c>
      <c r="C7" s="393">
        <v>2439824.36779</v>
      </c>
      <c r="D7" s="393">
        <v>2855732.0057600001</v>
      </c>
      <c r="E7" s="393">
        <v>3459594.7146799997</v>
      </c>
      <c r="F7" s="393">
        <v>3648036.2588000004</v>
      </c>
      <c r="G7" s="393">
        <v>3912356.5817899997</v>
      </c>
      <c r="H7" s="393">
        <v>4263274.21373</v>
      </c>
      <c r="I7" s="393">
        <v>4522238.1017299993</v>
      </c>
      <c r="J7" s="393">
        <v>4762982.8080799999</v>
      </c>
      <c r="K7" s="393">
        <v>5051812.24144</v>
      </c>
      <c r="L7" s="393">
        <v>5072963.8568900004</v>
      </c>
    </row>
    <row r="8" spans="1:12" s="16" customFormat="1" ht="15" customHeight="1" thickTop="1">
      <c r="A8" s="147" t="s">
        <v>160</v>
      </c>
      <c r="B8" s="114">
        <v>130686.21718000001</v>
      </c>
      <c r="C8" s="114">
        <v>351127.66879000003</v>
      </c>
      <c r="D8" s="114">
        <v>203220.68465000001</v>
      </c>
      <c r="E8" s="114">
        <v>329779.06680000003</v>
      </c>
      <c r="F8" s="114">
        <v>304954.58866000001</v>
      </c>
      <c r="G8" s="114">
        <v>276078.946</v>
      </c>
      <c r="H8" s="114">
        <v>315547.88936000003</v>
      </c>
      <c r="I8" s="114">
        <v>367300.46312999999</v>
      </c>
      <c r="J8" s="114">
        <v>373336.32633000001</v>
      </c>
      <c r="K8" s="114">
        <v>327218.30230000004</v>
      </c>
      <c r="L8" s="114">
        <v>360292.75644999999</v>
      </c>
    </row>
    <row r="9" spans="1:12" s="16" customFormat="1" ht="15" customHeight="1">
      <c r="A9" s="147" t="s">
        <v>169</v>
      </c>
      <c r="B9" s="114">
        <v>239554.27930000002</v>
      </c>
      <c r="C9" s="114">
        <v>232629.31975999998</v>
      </c>
      <c r="D9" s="114">
        <v>325998.55343000003</v>
      </c>
      <c r="E9" s="114">
        <v>223827.99674</v>
      </c>
      <c r="F9" s="114">
        <v>256781.43862</v>
      </c>
      <c r="G9" s="114">
        <v>310001.10595</v>
      </c>
      <c r="H9" s="114">
        <v>232364.56693999999</v>
      </c>
      <c r="I9" s="114">
        <v>311172.57084</v>
      </c>
      <c r="J9" s="114">
        <v>362041.11894999997</v>
      </c>
      <c r="K9" s="114">
        <v>379441.80597000004</v>
      </c>
      <c r="L9" s="114">
        <v>290679.56891000003</v>
      </c>
    </row>
    <row r="10" spans="1:12" s="16" customFormat="1" ht="15" customHeight="1">
      <c r="A10" s="147" t="s">
        <v>178</v>
      </c>
      <c r="B10" s="114">
        <v>1432854.34717</v>
      </c>
      <c r="C10" s="114">
        <v>1790074.0258299999</v>
      </c>
      <c r="D10" s="114">
        <v>2176950.8648200002</v>
      </c>
      <c r="E10" s="114">
        <v>2559176.5441900003</v>
      </c>
      <c r="F10" s="114">
        <v>2803734.1227899999</v>
      </c>
      <c r="G10" s="114">
        <v>3031629.5279000001</v>
      </c>
      <c r="H10" s="114">
        <v>3317433.5394000001</v>
      </c>
      <c r="I10" s="114">
        <v>3562328.4162300001</v>
      </c>
      <c r="J10" s="114">
        <v>3698416.2712900001</v>
      </c>
      <c r="K10" s="114">
        <v>4038523.9888000004</v>
      </c>
      <c r="L10" s="114">
        <v>4103753.47327</v>
      </c>
    </row>
    <row r="11" spans="1:12" s="16" customFormat="1" ht="15" customHeight="1">
      <c r="A11" s="148" t="s">
        <v>579</v>
      </c>
      <c r="B11" s="114">
        <v>1424671.8925000001</v>
      </c>
      <c r="C11" s="114">
        <v>1774494.4452500001</v>
      </c>
      <c r="D11" s="114">
        <v>2163783.6082199998</v>
      </c>
      <c r="E11" s="114">
        <v>2536751.4440600001</v>
      </c>
      <c r="F11" s="114">
        <v>2788000.0942600002</v>
      </c>
      <c r="G11" s="114">
        <v>3025964.5660199998</v>
      </c>
      <c r="H11" s="114">
        <v>3171923.64451</v>
      </c>
      <c r="I11" s="114">
        <v>3378197.3480100003</v>
      </c>
      <c r="J11" s="114">
        <v>3491456.1982800001</v>
      </c>
      <c r="K11" s="114">
        <v>3840479.1285700002</v>
      </c>
      <c r="L11" s="114">
        <v>3892439.80639</v>
      </c>
    </row>
    <row r="12" spans="1:12" s="16" customFormat="1" ht="15" customHeight="1">
      <c r="A12" s="148" t="s">
        <v>580</v>
      </c>
      <c r="B12" s="114">
        <v>1407430.2734700001</v>
      </c>
      <c r="C12" s="114">
        <v>1738289.69781</v>
      </c>
      <c r="D12" s="114">
        <v>2092904.9965899999</v>
      </c>
      <c r="E12" s="114">
        <v>2445387.97645</v>
      </c>
      <c r="F12" s="114">
        <v>2677203.0827100002</v>
      </c>
      <c r="G12" s="114">
        <v>2897583.8065399998</v>
      </c>
      <c r="H12" s="114">
        <v>3042596.1340100002</v>
      </c>
      <c r="I12" s="114">
        <v>2628882.3251300002</v>
      </c>
      <c r="J12" s="114">
        <v>2682241.8316199998</v>
      </c>
      <c r="K12" s="114">
        <v>3038144.0852399999</v>
      </c>
      <c r="L12" s="114">
        <v>3104556.6262099999</v>
      </c>
    </row>
    <row r="13" spans="1:12" s="16" customFormat="1" ht="15" customHeight="1">
      <c r="A13" s="148" t="s">
        <v>581</v>
      </c>
      <c r="B13" s="114">
        <v>17241.619030000002</v>
      </c>
      <c r="C13" s="114">
        <v>36204.747439999999</v>
      </c>
      <c r="D13" s="114">
        <v>70878.611629999999</v>
      </c>
      <c r="E13" s="114">
        <v>91363.467609999992</v>
      </c>
      <c r="F13" s="114">
        <v>110797.01155</v>
      </c>
      <c r="G13" s="114">
        <v>128380.75948000001</v>
      </c>
      <c r="H13" s="114">
        <v>129327.5105</v>
      </c>
      <c r="I13" s="114">
        <v>749315.02287999995</v>
      </c>
      <c r="J13" s="114">
        <v>809214.36665999994</v>
      </c>
      <c r="K13" s="114">
        <v>802335.04333000001</v>
      </c>
      <c r="L13" s="114">
        <v>787883.18017999991</v>
      </c>
    </row>
    <row r="14" spans="1:12" s="16" customFormat="1" ht="15" customHeight="1">
      <c r="A14" s="148" t="s">
        <v>582</v>
      </c>
      <c r="B14" s="114">
        <v>11057.344789999999</v>
      </c>
      <c r="C14" s="114">
        <v>6650.9694200000004</v>
      </c>
      <c r="D14" s="114">
        <v>8431.69211</v>
      </c>
      <c r="E14" s="114">
        <v>8925.5644800000009</v>
      </c>
      <c r="F14" s="114">
        <v>4798.8216299999995</v>
      </c>
      <c r="G14" s="114">
        <v>4429.6493099999998</v>
      </c>
      <c r="H14" s="114">
        <v>563.31220999999994</v>
      </c>
      <c r="I14" s="114">
        <v>2180.1635699999997</v>
      </c>
      <c r="J14" s="114">
        <v>9448.0504099999998</v>
      </c>
      <c r="K14" s="114">
        <v>11517.054539999999</v>
      </c>
      <c r="L14" s="114">
        <v>22106.528440000002</v>
      </c>
    </row>
    <row r="15" spans="1:12" s="16" customFormat="1" ht="15" customHeight="1">
      <c r="A15" s="148" t="s">
        <v>583</v>
      </c>
      <c r="B15" s="114">
        <v>10468.95919</v>
      </c>
      <c r="C15" s="114">
        <v>5392.2072600000001</v>
      </c>
      <c r="D15" s="114">
        <v>7643.7509500000006</v>
      </c>
      <c r="E15" s="114">
        <v>7293.2806300000002</v>
      </c>
      <c r="F15" s="114">
        <v>3972.4027500000002</v>
      </c>
      <c r="G15" s="114">
        <v>2735.7403399999998</v>
      </c>
      <c r="H15" s="114">
        <v>540.70716000000004</v>
      </c>
      <c r="I15" s="114">
        <v>1942.09834</v>
      </c>
      <c r="J15" s="114">
        <v>8180.5340300000007</v>
      </c>
      <c r="K15" s="114">
        <v>3754.1867499999998</v>
      </c>
      <c r="L15" s="114">
        <v>10943.701230000001</v>
      </c>
    </row>
    <row r="16" spans="1:12" s="16" customFormat="1" ht="15" customHeight="1">
      <c r="A16" s="148" t="s">
        <v>584</v>
      </c>
      <c r="B16" s="114">
        <v>588.38559999999995</v>
      </c>
      <c r="C16" s="114">
        <v>1258.76216</v>
      </c>
      <c r="D16" s="114">
        <v>787.94116000000008</v>
      </c>
      <c r="E16" s="114">
        <v>1632.28385</v>
      </c>
      <c r="F16" s="114">
        <v>826.41888000000006</v>
      </c>
      <c r="G16" s="114">
        <v>1693.90897</v>
      </c>
      <c r="H16" s="114">
        <v>22.605049999999999</v>
      </c>
      <c r="I16" s="114">
        <v>238.06523000000001</v>
      </c>
      <c r="J16" s="114">
        <v>1267.5163799999998</v>
      </c>
      <c r="K16" s="114">
        <v>7762.8677900000002</v>
      </c>
      <c r="L16" s="114">
        <v>11162.827210000001</v>
      </c>
    </row>
    <row r="17" spans="1:12" s="16" customFormat="1" ht="15" customHeight="1">
      <c r="A17" s="148" t="s">
        <v>585</v>
      </c>
      <c r="B17" s="114">
        <v>24526.887850000003</v>
      </c>
      <c r="C17" s="114">
        <v>33364.796090000003</v>
      </c>
      <c r="D17" s="114">
        <v>33309.543210000003</v>
      </c>
      <c r="E17" s="114">
        <v>40333.713429999996</v>
      </c>
      <c r="F17" s="114">
        <v>34707.496140000003</v>
      </c>
      <c r="G17" s="114">
        <v>37752.454960000003</v>
      </c>
      <c r="H17" s="114">
        <v>43044.90913</v>
      </c>
      <c r="I17" s="114">
        <v>63668.286060000006</v>
      </c>
      <c r="J17" s="114">
        <v>75875.45051000001</v>
      </c>
      <c r="K17" s="114">
        <v>95653.70693</v>
      </c>
      <c r="L17" s="114">
        <v>98191.630139999994</v>
      </c>
    </row>
    <row r="18" spans="1:12" s="16" customFormat="1" ht="15" customHeight="1">
      <c r="A18" s="148" t="s">
        <v>586</v>
      </c>
      <c r="B18" s="114">
        <v>23830.44685</v>
      </c>
      <c r="C18" s="114">
        <v>32285.394670000001</v>
      </c>
      <c r="D18" s="114">
        <v>30457.52403</v>
      </c>
      <c r="E18" s="114">
        <v>33727.065820000003</v>
      </c>
      <c r="F18" s="114">
        <v>30134.68664</v>
      </c>
      <c r="G18" s="114">
        <v>29472.084159999999</v>
      </c>
      <c r="H18" s="114">
        <v>34372.727650000001</v>
      </c>
      <c r="I18" s="114">
        <v>45460.78039</v>
      </c>
      <c r="J18" s="114">
        <v>55265.52706</v>
      </c>
      <c r="K18" s="114">
        <v>50570.42222</v>
      </c>
      <c r="L18" s="114">
        <v>53365.314890000001</v>
      </c>
    </row>
    <row r="19" spans="1:12" s="16" customFormat="1" ht="15" customHeight="1">
      <c r="A19" s="148" t="s">
        <v>587</v>
      </c>
      <c r="B19" s="114">
        <v>696.44100000000003</v>
      </c>
      <c r="C19" s="114">
        <v>1079.4014199999999</v>
      </c>
      <c r="D19" s="114">
        <v>2852.0191800000002</v>
      </c>
      <c r="E19" s="114">
        <v>6606.64761</v>
      </c>
      <c r="F19" s="114">
        <v>4572.8095000000003</v>
      </c>
      <c r="G19" s="114">
        <v>8280.3708000000006</v>
      </c>
      <c r="H19" s="114">
        <v>8672.1814800000011</v>
      </c>
      <c r="I19" s="114">
        <v>18207.505670000002</v>
      </c>
      <c r="J19" s="114">
        <v>20609.923449999998</v>
      </c>
      <c r="K19" s="114">
        <v>45083.28471</v>
      </c>
      <c r="L19" s="114">
        <v>44826.31525</v>
      </c>
    </row>
    <row r="20" spans="1:12" s="16" customFormat="1" ht="15" customHeight="1">
      <c r="A20" s="148" t="s">
        <v>191</v>
      </c>
      <c r="B20" s="114">
        <v>16126.42491</v>
      </c>
      <c r="C20" s="114">
        <v>18598.86347</v>
      </c>
      <c r="D20" s="114">
        <v>21222.589929999998</v>
      </c>
      <c r="E20" s="114">
        <v>26782.188300000002</v>
      </c>
      <c r="F20" s="114">
        <v>25741.91145</v>
      </c>
      <c r="G20" s="114">
        <v>28422.532440000003</v>
      </c>
      <c r="H20" s="114">
        <v>182975.7328</v>
      </c>
      <c r="I20" s="114">
        <v>219028.58533</v>
      </c>
      <c r="J20" s="114">
        <v>224424.74625999999</v>
      </c>
      <c r="K20" s="114">
        <v>215418.30115000001</v>
      </c>
      <c r="L20" s="114">
        <v>216800.98129</v>
      </c>
    </row>
    <row r="21" spans="1:12" s="16" customFormat="1" ht="15" customHeight="1">
      <c r="A21" s="148" t="s">
        <v>588</v>
      </c>
      <c r="B21" s="114">
        <v>-43528.202880000004</v>
      </c>
      <c r="C21" s="114">
        <v>-43035.0484</v>
      </c>
      <c r="D21" s="114">
        <v>-49796.568650000001</v>
      </c>
      <c r="E21" s="114">
        <v>-53616.36608</v>
      </c>
      <c r="F21" s="114">
        <v>-49514.200689999998</v>
      </c>
      <c r="G21" s="114">
        <v>-64939.674829999996</v>
      </c>
      <c r="H21" s="114">
        <v>-81074.059250000006</v>
      </c>
      <c r="I21" s="114">
        <v>-100745.96673999999</v>
      </c>
      <c r="J21" s="114">
        <v>-102788.17417</v>
      </c>
      <c r="K21" s="114">
        <v>-124544.20239000001</v>
      </c>
      <c r="L21" s="114">
        <v>-125785.47298999999</v>
      </c>
    </row>
    <row r="22" spans="1:12" s="16" customFormat="1" ht="15" customHeight="1">
      <c r="A22" s="147" t="s">
        <v>204</v>
      </c>
      <c r="B22" s="114">
        <v>4619.1308499999996</v>
      </c>
      <c r="C22" s="114">
        <v>11416.49048</v>
      </c>
      <c r="D22" s="114">
        <v>11828.348749999999</v>
      </c>
      <c r="E22" s="114">
        <v>14998.940849999999</v>
      </c>
      <c r="F22" s="114">
        <v>17906.96688</v>
      </c>
      <c r="G22" s="114">
        <v>12570.45408</v>
      </c>
      <c r="H22" s="114">
        <v>27706.396820000002</v>
      </c>
      <c r="I22" s="114">
        <v>31716.97928</v>
      </c>
      <c r="J22" s="114">
        <v>35314.366719999998</v>
      </c>
      <c r="K22" s="114">
        <v>36496.397709999997</v>
      </c>
      <c r="L22" s="114">
        <v>37120.731959999997</v>
      </c>
    </row>
    <row r="23" spans="1:12" s="16" customFormat="1" ht="15" customHeight="1">
      <c r="A23" s="147" t="s">
        <v>210</v>
      </c>
      <c r="B23" s="114">
        <v>773.2471700000001</v>
      </c>
      <c r="C23" s="114">
        <v>1478.6486299999999</v>
      </c>
      <c r="D23" s="114">
        <v>1615.4557199999999</v>
      </c>
      <c r="E23" s="114">
        <v>2583.4821200000001</v>
      </c>
      <c r="F23" s="114">
        <v>3707.3757700000001</v>
      </c>
      <c r="G23" s="114">
        <v>2133.6224900000002</v>
      </c>
      <c r="H23" s="114">
        <v>3116.5825599999998</v>
      </c>
      <c r="I23" s="114">
        <v>1048.6255200000001</v>
      </c>
      <c r="J23" s="114">
        <v>888.45540000000005</v>
      </c>
      <c r="K23" s="114">
        <v>7540.6502899999996</v>
      </c>
      <c r="L23" s="114">
        <v>7359.4877500000002</v>
      </c>
    </row>
    <row r="24" spans="1:12" s="16" customFormat="1" ht="15" customHeight="1">
      <c r="A24" s="147" t="s">
        <v>589</v>
      </c>
      <c r="B24" s="114">
        <v>84575.583989999999</v>
      </c>
      <c r="C24" s="114">
        <v>19046.391190000002</v>
      </c>
      <c r="D24" s="114">
        <v>98659.676390000008</v>
      </c>
      <c r="E24" s="114">
        <v>278467.70543999999</v>
      </c>
      <c r="F24" s="114">
        <v>218109.92190000002</v>
      </c>
      <c r="G24" s="114">
        <v>236650.08141999997</v>
      </c>
      <c r="H24" s="114">
        <v>313609.29226000002</v>
      </c>
      <c r="I24" s="114">
        <v>207305.57259</v>
      </c>
      <c r="J24" s="114">
        <v>251775.44455000001</v>
      </c>
      <c r="K24" s="114">
        <v>220602.67565000002</v>
      </c>
      <c r="L24" s="114">
        <v>231940.41488999999</v>
      </c>
    </row>
    <row r="25" spans="1:12" s="16" customFormat="1" ht="15" customHeight="1">
      <c r="A25" s="147" t="s">
        <v>221</v>
      </c>
      <c r="B25" s="114">
        <v>34441.461579999996</v>
      </c>
      <c r="C25" s="114">
        <v>29437.187020000001</v>
      </c>
      <c r="D25" s="114">
        <v>26975.363819999999</v>
      </c>
      <c r="E25" s="114">
        <v>26653.453590000001</v>
      </c>
      <c r="F25" s="114">
        <v>38936.559670000002</v>
      </c>
      <c r="G25" s="114">
        <v>38972.86507</v>
      </c>
      <c r="H25" s="114">
        <v>39247.404310000005</v>
      </c>
      <c r="I25" s="114">
        <v>35374.629670000002</v>
      </c>
      <c r="J25" s="114">
        <v>34756.19872</v>
      </c>
      <c r="K25" s="114">
        <v>36083.772170000004</v>
      </c>
      <c r="L25" s="114">
        <v>35537.47939</v>
      </c>
    </row>
    <row r="26" spans="1:12" s="16" customFormat="1" ht="15" customHeight="1">
      <c r="A26" s="147" t="s">
        <v>590</v>
      </c>
      <c r="B26" s="114">
        <v>6909.9512400000003</v>
      </c>
      <c r="C26" s="114">
        <v>4614.63609</v>
      </c>
      <c r="D26" s="114">
        <v>10483.05818</v>
      </c>
      <c r="E26" s="114">
        <v>24107.524949999999</v>
      </c>
      <c r="F26" s="114">
        <v>3905.28451</v>
      </c>
      <c r="G26" s="114">
        <v>4319.9788799999997</v>
      </c>
      <c r="H26" s="114">
        <v>14248.542079999999</v>
      </c>
      <c r="I26" s="114">
        <v>5990.84447</v>
      </c>
      <c r="J26" s="114">
        <v>6454.6261199999999</v>
      </c>
      <c r="K26" s="114">
        <v>5904.6485499999999</v>
      </c>
      <c r="L26" s="114">
        <v>6279.94427</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1722232.8607900001</v>
      </c>
      <c r="C28" s="393">
        <v>2217189.5920500001</v>
      </c>
      <c r="D28" s="393">
        <v>2616940.3010800001</v>
      </c>
      <c r="E28" s="393">
        <v>3204220.0764600001</v>
      </c>
      <c r="F28" s="393">
        <v>3380372.2189499997</v>
      </c>
      <c r="G28" s="393">
        <v>3614999.0419099997</v>
      </c>
      <c r="H28" s="393">
        <v>3958685.5974499998</v>
      </c>
      <c r="I28" s="393">
        <v>4196554.2468600003</v>
      </c>
      <c r="J28" s="393">
        <v>4431945.5226400001</v>
      </c>
      <c r="K28" s="393">
        <v>4712303.9423400005</v>
      </c>
      <c r="L28" s="393">
        <v>4723463.9067099998</v>
      </c>
    </row>
    <row r="29" spans="1:12" s="16" customFormat="1" ht="15" customHeight="1" thickTop="1">
      <c r="A29" s="147" t="s">
        <v>592</v>
      </c>
      <c r="B29" s="114">
        <v>1646364.2689100001</v>
      </c>
      <c r="C29" s="114">
        <v>2078498.1110499999</v>
      </c>
      <c r="D29" s="114">
        <v>2352349.7970100003</v>
      </c>
      <c r="E29" s="114">
        <v>2752463.5214800001</v>
      </c>
      <c r="F29" s="114">
        <v>2791074.8232199997</v>
      </c>
      <c r="G29" s="114">
        <v>3001070.3019899996</v>
      </c>
      <c r="H29" s="114">
        <v>3098648.4368199999</v>
      </c>
      <c r="I29" s="114">
        <v>3348269.3779699998</v>
      </c>
      <c r="J29" s="114">
        <v>3343768.3312499998</v>
      </c>
      <c r="K29" s="114">
        <v>3549589.3094200003</v>
      </c>
      <c r="L29" s="114">
        <v>3566072.4143099999</v>
      </c>
    </row>
    <row r="30" spans="1:12" s="16" customFormat="1" ht="15" customHeight="1">
      <c r="A30" s="148" t="s">
        <v>593</v>
      </c>
      <c r="B30" s="114">
        <v>69455.001329999999</v>
      </c>
      <c r="C30" s="114">
        <v>277283.06708999997</v>
      </c>
      <c r="D30" s="114">
        <v>379860.32263999997</v>
      </c>
      <c r="E30" s="114">
        <v>532731.01381999999</v>
      </c>
      <c r="F30" s="114">
        <v>475195.45869999996</v>
      </c>
      <c r="G30" s="114">
        <v>321734.37663000001</v>
      </c>
      <c r="H30" s="114">
        <v>262159.05592000001</v>
      </c>
      <c r="I30" s="114">
        <v>255221.76853</v>
      </c>
      <c r="J30" s="114">
        <v>267848.93299</v>
      </c>
      <c r="K30" s="114">
        <v>385971.15827999997</v>
      </c>
      <c r="L30" s="114">
        <v>391769.90143000003</v>
      </c>
    </row>
    <row r="31" spans="1:12" s="16" customFormat="1" ht="15" customHeight="1">
      <c r="A31" s="148" t="s">
        <v>594</v>
      </c>
      <c r="B31" s="114">
        <v>342103.72805000003</v>
      </c>
      <c r="C31" s="114">
        <v>483978.25658999995</v>
      </c>
      <c r="D31" s="114">
        <v>539509.81249000004</v>
      </c>
      <c r="E31" s="114">
        <v>477599.23894999997</v>
      </c>
      <c r="F31" s="114">
        <v>459772.40957000002</v>
      </c>
      <c r="G31" s="114">
        <v>398344.59422000003</v>
      </c>
      <c r="H31" s="114">
        <v>330391.10892000003</v>
      </c>
      <c r="I31" s="114">
        <v>478542.77104000002</v>
      </c>
      <c r="J31" s="114">
        <v>492801.20218999998</v>
      </c>
      <c r="K31" s="114">
        <v>556904.69175</v>
      </c>
      <c r="L31" s="114">
        <v>549138.14523000002</v>
      </c>
    </row>
    <row r="32" spans="1:12" s="16" customFormat="1" ht="15" customHeight="1">
      <c r="A32" s="148" t="s">
        <v>595</v>
      </c>
      <c r="B32" s="114">
        <v>159181.81762000002</v>
      </c>
      <c r="C32" s="114">
        <v>55200.600359999997</v>
      </c>
      <c r="D32" s="114">
        <v>15345.49404</v>
      </c>
      <c r="E32" s="114">
        <v>4944.1660099999999</v>
      </c>
      <c r="F32" s="114">
        <v>3862.1358700000001</v>
      </c>
      <c r="G32" s="114">
        <v>2690.8866699999999</v>
      </c>
      <c r="H32" s="114">
        <v>1632.55863</v>
      </c>
      <c r="I32" s="114">
        <v>860.07776999999999</v>
      </c>
      <c r="J32" s="114">
        <v>855.59371999999996</v>
      </c>
      <c r="K32" s="114">
        <v>614.14301999999998</v>
      </c>
      <c r="L32" s="114">
        <v>609.04768999999999</v>
      </c>
    </row>
    <row r="33" spans="1:12" s="16" customFormat="1" ht="15" customHeight="1">
      <c r="A33" s="148" t="s">
        <v>596</v>
      </c>
      <c r="B33" s="114">
        <v>76796.933019999997</v>
      </c>
      <c r="C33" s="114">
        <v>116033.91826000001</v>
      </c>
      <c r="D33" s="114">
        <v>167802.75224999999</v>
      </c>
      <c r="E33" s="114">
        <v>255558.22453000001</v>
      </c>
      <c r="F33" s="114">
        <v>159934.64649000001</v>
      </c>
      <c r="G33" s="114">
        <v>57369.133959999999</v>
      </c>
      <c r="H33" s="114">
        <v>75349.875910000002</v>
      </c>
      <c r="I33" s="114">
        <v>107059.04929000001</v>
      </c>
      <c r="J33" s="114">
        <v>111720.24348</v>
      </c>
      <c r="K33" s="114">
        <v>84142.602370000008</v>
      </c>
      <c r="L33" s="114">
        <v>77271.215959999987</v>
      </c>
    </row>
    <row r="34" spans="1:12" s="16" customFormat="1" ht="15" customHeight="1">
      <c r="A34" s="148" t="s">
        <v>597</v>
      </c>
      <c r="B34" s="114">
        <v>930194.26676000003</v>
      </c>
      <c r="C34" s="114">
        <v>1054192.02101</v>
      </c>
      <c r="D34" s="114">
        <v>1132900.5906199999</v>
      </c>
      <c r="E34" s="114">
        <v>1328458.0327300001</v>
      </c>
      <c r="F34" s="114">
        <v>1509226.74493</v>
      </c>
      <c r="G34" s="114">
        <v>2015600.80547</v>
      </c>
      <c r="H34" s="114">
        <v>2229756.4098800002</v>
      </c>
      <c r="I34" s="114">
        <v>2293887.9976300001</v>
      </c>
      <c r="J34" s="114">
        <v>2247825.9030399998</v>
      </c>
      <c r="K34" s="114">
        <v>2287670.6594799999</v>
      </c>
      <c r="L34" s="114">
        <v>2302975.6363000004</v>
      </c>
    </row>
    <row r="35" spans="1:12" s="16" customFormat="1" ht="15" customHeight="1">
      <c r="A35" s="148" t="s">
        <v>598</v>
      </c>
      <c r="B35" s="114">
        <v>68632.522129999998</v>
      </c>
      <c r="C35" s="114">
        <v>91810.247739999992</v>
      </c>
      <c r="D35" s="114">
        <v>116930.82497</v>
      </c>
      <c r="E35" s="114">
        <v>153172.84544</v>
      </c>
      <c r="F35" s="114">
        <v>183083.42765999999</v>
      </c>
      <c r="G35" s="114">
        <v>205330.50503999999</v>
      </c>
      <c r="H35" s="114">
        <v>199359.42756000001</v>
      </c>
      <c r="I35" s="114">
        <v>212697.71371000001</v>
      </c>
      <c r="J35" s="114">
        <v>222716.45583000002</v>
      </c>
      <c r="K35" s="114">
        <v>234286.05452000001</v>
      </c>
      <c r="L35" s="114">
        <v>244308.46769999998</v>
      </c>
    </row>
    <row r="36" spans="1:12" s="16" customFormat="1" ht="15" customHeight="1">
      <c r="A36" s="147" t="s">
        <v>599</v>
      </c>
      <c r="B36" s="114">
        <v>10.089120000000001</v>
      </c>
      <c r="C36" s="114">
        <v>12.73329</v>
      </c>
      <c r="D36" s="114">
        <v>14.508620000000001</v>
      </c>
      <c r="E36" s="114">
        <v>20.07995</v>
      </c>
      <c r="F36" s="114">
        <v>72.091970000000003</v>
      </c>
      <c r="G36" s="114">
        <v>37.620800000000003</v>
      </c>
      <c r="H36" s="114">
        <v>16862.61131</v>
      </c>
      <c r="I36" s="114">
        <v>8447.5147500000003</v>
      </c>
      <c r="J36" s="114">
        <v>4230.6034600000003</v>
      </c>
      <c r="K36" s="114">
        <v>28.314490000000003</v>
      </c>
      <c r="L36" s="114">
        <v>34.714940000000006</v>
      </c>
    </row>
    <row r="37" spans="1:12" s="16" customFormat="1" ht="15" customHeight="1">
      <c r="A37" s="147" t="s">
        <v>600</v>
      </c>
      <c r="B37" s="114">
        <v>26939.016030000003</v>
      </c>
      <c r="C37" s="114">
        <v>42935.949270000005</v>
      </c>
      <c r="D37" s="114">
        <v>76878.21819</v>
      </c>
      <c r="E37" s="114">
        <v>244281.04586000001</v>
      </c>
      <c r="F37" s="114">
        <v>327754.68007999996</v>
      </c>
      <c r="G37" s="114">
        <v>396387.55960000004</v>
      </c>
      <c r="H37" s="114">
        <v>533552.59722</v>
      </c>
      <c r="I37" s="114">
        <v>671976.20438999997</v>
      </c>
      <c r="J37" s="114">
        <v>813935.31450999994</v>
      </c>
      <c r="K37" s="114">
        <v>948076.40219000005</v>
      </c>
      <c r="L37" s="114">
        <v>948416.84036999999</v>
      </c>
    </row>
    <row r="38" spans="1:12" s="16" customFormat="1" ht="15" customHeight="1">
      <c r="A38" s="147" t="s">
        <v>601</v>
      </c>
      <c r="B38" s="114">
        <v>31729.656199999998</v>
      </c>
      <c r="C38" s="114">
        <v>38834.72178</v>
      </c>
      <c r="D38" s="114">
        <v>43171.326420000005</v>
      </c>
      <c r="E38" s="114">
        <v>58643.95102</v>
      </c>
      <c r="F38" s="114">
        <v>64646.73661</v>
      </c>
      <c r="G38" s="114">
        <v>48647.239880000001</v>
      </c>
      <c r="H38" s="114">
        <v>48484.881799999996</v>
      </c>
      <c r="I38" s="114">
        <v>45622.398860000001</v>
      </c>
      <c r="J38" s="114">
        <v>50488.399259999998</v>
      </c>
      <c r="K38" s="114">
        <v>66577.839770000006</v>
      </c>
      <c r="L38" s="114">
        <v>61098.453520000003</v>
      </c>
    </row>
    <row r="39" spans="1:12" s="16" customFormat="1" ht="15" customHeight="1">
      <c r="A39" s="147" t="s">
        <v>275</v>
      </c>
      <c r="B39" s="114">
        <v>15704.16719</v>
      </c>
      <c r="C39" s="114">
        <v>20410.746649999997</v>
      </c>
      <c r="D39" s="114">
        <v>27486.06609</v>
      </c>
      <c r="E39" s="114">
        <v>31710.423079999997</v>
      </c>
      <c r="F39" s="114">
        <v>35630.223389999999</v>
      </c>
      <c r="G39" s="114">
        <v>38298.730819999997</v>
      </c>
      <c r="H39" s="114">
        <v>52650.743990000003</v>
      </c>
      <c r="I39" s="114">
        <v>53177.02781</v>
      </c>
      <c r="J39" s="114">
        <v>53539.947630000002</v>
      </c>
      <c r="K39" s="114">
        <v>58515.026949999999</v>
      </c>
      <c r="L39" s="114">
        <v>63754.924070000001</v>
      </c>
    </row>
    <row r="40" spans="1:12" s="16" customFormat="1" ht="15" customHeight="1">
      <c r="A40" s="147" t="s">
        <v>281</v>
      </c>
      <c r="B40" s="114">
        <v>0</v>
      </c>
      <c r="C40" s="114">
        <v>0</v>
      </c>
      <c r="D40" s="114">
        <v>35242.005749999997</v>
      </c>
      <c r="E40" s="114">
        <v>35251.314460000001</v>
      </c>
      <c r="F40" s="114">
        <v>17630.5615</v>
      </c>
      <c r="G40" s="114">
        <v>0</v>
      </c>
      <c r="H40" s="114">
        <v>0</v>
      </c>
      <c r="I40" s="114">
        <v>0</v>
      </c>
      <c r="J40" s="114">
        <v>0</v>
      </c>
      <c r="K40" s="114">
        <v>0</v>
      </c>
      <c r="L40" s="114">
        <v>0</v>
      </c>
    </row>
    <row r="41" spans="1:12" s="16" customFormat="1" ht="15" customHeight="1">
      <c r="A41" s="147" t="s">
        <v>602</v>
      </c>
      <c r="B41" s="114">
        <v>1485.6633400000001</v>
      </c>
      <c r="C41" s="114">
        <v>36497.330009999998</v>
      </c>
      <c r="D41" s="114">
        <v>81798.379000000001</v>
      </c>
      <c r="E41" s="114">
        <v>81849.740609999993</v>
      </c>
      <c r="F41" s="114">
        <v>81930.896030000004</v>
      </c>
      <c r="G41" s="114">
        <v>81997.088599999988</v>
      </c>
      <c r="H41" s="114">
        <v>82076.493969999996</v>
      </c>
      <c r="I41" s="114">
        <v>46910.196750000003</v>
      </c>
      <c r="J41" s="114">
        <v>97464.176330000002</v>
      </c>
      <c r="K41" s="114">
        <v>83288.37245000001</v>
      </c>
      <c r="L41" s="114">
        <v>82878.925300000003</v>
      </c>
    </row>
    <row r="42" spans="1:12" s="17" customFormat="1" ht="15" customHeight="1" thickBot="1">
      <c r="A42" s="147" t="s">
        <v>453</v>
      </c>
      <c r="B42" s="114">
        <v>0</v>
      </c>
      <c r="C42" s="114">
        <v>0</v>
      </c>
      <c r="D42" s="114">
        <v>0</v>
      </c>
      <c r="E42" s="114">
        <v>0</v>
      </c>
      <c r="F42" s="114">
        <v>61632.206149999998</v>
      </c>
      <c r="G42" s="114">
        <v>48560.500220000002</v>
      </c>
      <c r="H42" s="114">
        <v>126409.83234000001</v>
      </c>
      <c r="I42" s="114">
        <v>22151.526329999997</v>
      </c>
      <c r="J42" s="114">
        <v>68518.750200000009</v>
      </c>
      <c r="K42" s="114">
        <v>6228.6770700000006</v>
      </c>
      <c r="L42" s="114">
        <v>1207.6342</v>
      </c>
    </row>
    <row r="43" spans="1:12" ht="15" customHeight="1" thickTop="1" thickBot="1">
      <c r="A43" s="392" t="s">
        <v>603</v>
      </c>
      <c r="B43" s="393">
        <v>212181.35756999999</v>
      </c>
      <c r="C43" s="393">
        <v>222634.77574000001</v>
      </c>
      <c r="D43" s="393">
        <v>238791.7047</v>
      </c>
      <c r="E43" s="393">
        <v>255374.63812000002</v>
      </c>
      <c r="F43" s="393">
        <v>267664.03976000001</v>
      </c>
      <c r="G43" s="393">
        <v>297357.53933</v>
      </c>
      <c r="H43" s="393">
        <v>304588.61603999999</v>
      </c>
      <c r="I43" s="393">
        <v>325683.85470999999</v>
      </c>
      <c r="J43" s="393">
        <v>331037.28529000003</v>
      </c>
      <c r="K43" s="393">
        <v>339508.29895999999</v>
      </c>
      <c r="L43" s="393">
        <v>349499.95006</v>
      </c>
    </row>
    <row r="44" spans="1:12" s="16" customFormat="1" ht="15" customHeight="1" thickTop="1">
      <c r="A44" s="147" t="s">
        <v>296</v>
      </c>
      <c r="B44" s="114">
        <v>176574.1</v>
      </c>
      <c r="C44" s="114">
        <v>195123.6</v>
      </c>
      <c r="D44" s="114">
        <v>202361.2</v>
      </c>
      <c r="E44" s="114">
        <v>202361.2</v>
      </c>
      <c r="F44" s="114">
        <v>202361.2</v>
      </c>
      <c r="G44" s="114">
        <v>230710.2</v>
      </c>
      <c r="H44" s="114">
        <v>230710.2</v>
      </c>
      <c r="I44" s="114">
        <v>282995.09999999998</v>
      </c>
      <c r="J44" s="114">
        <v>282995.09999999998</v>
      </c>
      <c r="K44" s="114">
        <v>297993.59999999998</v>
      </c>
      <c r="L44" s="114">
        <v>297993.59999999998</v>
      </c>
    </row>
    <row r="45" spans="1:12" s="16" customFormat="1" ht="15" customHeight="1">
      <c r="A45" s="147" t="s">
        <v>300</v>
      </c>
      <c r="B45" s="114">
        <v>1905.7043799999999</v>
      </c>
      <c r="C45" s="114">
        <v>1905.7043799999999</v>
      </c>
      <c r="D45" s="114">
        <v>807.38058000000001</v>
      </c>
      <c r="E45" s="114">
        <v>807.38058000000001</v>
      </c>
      <c r="F45" s="114">
        <v>807.38058000000001</v>
      </c>
      <c r="G45" s="114">
        <v>458.37430999999998</v>
      </c>
      <c r="H45" s="114">
        <v>458.37430999999998</v>
      </c>
      <c r="I45" s="114">
        <v>2171.7570299999998</v>
      </c>
      <c r="J45" s="114">
        <v>2171.7570299999998</v>
      </c>
      <c r="K45" s="114">
        <v>2171.7570299999998</v>
      </c>
      <c r="L45" s="114">
        <v>2171.7570299999998</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8463.5225200000004</v>
      </c>
      <c r="C47" s="114">
        <v>10987.2708</v>
      </c>
      <c r="D47" s="114">
        <v>12449.031080000001</v>
      </c>
      <c r="E47" s="114">
        <v>14766.371289999999</v>
      </c>
      <c r="F47" s="114">
        <v>17536.987929999999</v>
      </c>
      <c r="G47" s="114">
        <v>20095.824079999999</v>
      </c>
      <c r="H47" s="114">
        <v>21627.80716</v>
      </c>
      <c r="I47" s="114">
        <v>22963.708059999997</v>
      </c>
      <c r="J47" s="114">
        <v>24375.714459999999</v>
      </c>
      <c r="K47" s="114">
        <v>24375.714459999999</v>
      </c>
      <c r="L47" s="114">
        <v>25872.43721</v>
      </c>
    </row>
    <row r="48" spans="1:12" s="16" customFormat="1" ht="15" customHeight="1">
      <c r="A48" s="147" t="s">
        <v>310</v>
      </c>
      <c r="B48" s="114">
        <v>25238.03067</v>
      </c>
      <c r="C48" s="114">
        <v>14618.200560000001</v>
      </c>
      <c r="D48" s="114">
        <v>23174.09304</v>
      </c>
      <c r="E48" s="114">
        <v>37439.686249999999</v>
      </c>
      <c r="F48" s="114">
        <v>46958.471250000002</v>
      </c>
      <c r="G48" s="114">
        <v>46093.140939999997</v>
      </c>
      <c r="H48" s="114">
        <v>51792.234570000001</v>
      </c>
      <c r="I48" s="114">
        <v>17553.28962</v>
      </c>
      <c r="J48" s="114">
        <v>21494.713800000001</v>
      </c>
      <c r="K48" s="114">
        <v>14967.22747</v>
      </c>
      <c r="L48" s="114">
        <v>23462.15582</v>
      </c>
    </row>
    <row r="49" spans="1:12" s="16" customFormat="1" ht="15" customHeight="1">
      <c r="A49" s="148" t="s">
        <v>605</v>
      </c>
      <c r="B49" s="114">
        <v>0.54796</v>
      </c>
      <c r="C49" s="114">
        <v>0.59782000000000002</v>
      </c>
      <c r="D49" s="114">
        <v>0.69096999999999997</v>
      </c>
      <c r="E49" s="114">
        <v>9733.519839999999</v>
      </c>
      <c r="F49" s="114">
        <v>21370.109789999999</v>
      </c>
      <c r="G49" s="114">
        <v>33326.61535</v>
      </c>
      <c r="H49" s="114">
        <v>38433.225590000002</v>
      </c>
      <c r="I49" s="114">
        <v>3433.22559</v>
      </c>
      <c r="J49" s="114">
        <v>15845.70384</v>
      </c>
      <c r="K49" s="114">
        <v>0</v>
      </c>
      <c r="L49" s="114">
        <v>13470.504720000001</v>
      </c>
    </row>
    <row r="50" spans="1:12" s="17" customFormat="1" ht="15" customHeight="1" thickBot="1">
      <c r="A50" s="148" t="s">
        <v>606</v>
      </c>
      <c r="B50" s="114">
        <v>25237.48271</v>
      </c>
      <c r="C50" s="114">
        <v>14617.60274</v>
      </c>
      <c r="D50" s="114">
        <v>23173.40207</v>
      </c>
      <c r="E50" s="114">
        <v>27706.166410000002</v>
      </c>
      <c r="F50" s="114">
        <v>25588.36146</v>
      </c>
      <c r="G50" s="114">
        <v>12766.525589999999</v>
      </c>
      <c r="H50" s="114">
        <v>13359.008980000001</v>
      </c>
      <c r="I50" s="114">
        <v>14120.06403</v>
      </c>
      <c r="J50" s="114">
        <v>5649.0099600000003</v>
      </c>
      <c r="K50" s="114">
        <v>14967.22747</v>
      </c>
      <c r="L50" s="114">
        <v>9991.6510999999991</v>
      </c>
    </row>
    <row r="51" spans="1:12" ht="15" customHeight="1" thickTop="1" thickBot="1">
      <c r="A51" s="392" t="s">
        <v>607</v>
      </c>
      <c r="B51" s="393">
        <v>1934414.2183599998</v>
      </c>
      <c r="C51" s="393">
        <v>2439824.36779</v>
      </c>
      <c r="D51" s="393">
        <v>2855732.0057800002</v>
      </c>
      <c r="E51" s="393">
        <v>3459594.7145799999</v>
      </c>
      <c r="F51" s="393">
        <v>3648036.2587100002</v>
      </c>
      <c r="G51" s="393">
        <v>3912356.5812399997</v>
      </c>
      <c r="H51" s="393">
        <v>4263274.21349</v>
      </c>
      <c r="I51" s="393">
        <v>4522238.1015699999</v>
      </c>
      <c r="J51" s="393">
        <v>4762982.8079300001</v>
      </c>
      <c r="K51" s="393">
        <v>5051812.2412999999</v>
      </c>
      <c r="L51" s="393">
        <v>5072963.8567700004</v>
      </c>
    </row>
    <row r="52" spans="1:12" s="16" customFormat="1" ht="15" customHeight="1" thickTop="1">
      <c r="A52" s="113" t="s">
        <v>608</v>
      </c>
      <c r="B52" s="114">
        <v>131736.03101999999</v>
      </c>
      <c r="C52" s="114">
        <v>220665.89622999998</v>
      </c>
      <c r="D52" s="114">
        <v>392672.43607999996</v>
      </c>
      <c r="E52" s="114">
        <v>480287.29174000002</v>
      </c>
      <c r="F52" s="114">
        <v>490562.03149000002</v>
      </c>
      <c r="G52" s="114">
        <v>524619.88508000004</v>
      </c>
      <c r="H52" s="114">
        <v>427926.27739</v>
      </c>
      <c r="I52" s="114">
        <v>384956.83626000001</v>
      </c>
      <c r="J52" s="114">
        <v>336364.92802999995</v>
      </c>
      <c r="K52" s="114">
        <v>372815.85666000005</v>
      </c>
      <c r="L52" s="114">
        <v>375702.25154999999</v>
      </c>
    </row>
    <row r="53" spans="1:12" s="17" customFormat="1" ht="15" customHeight="1">
      <c r="A53" s="148" t="s">
        <v>609</v>
      </c>
      <c r="B53" s="114">
        <v>0</v>
      </c>
      <c r="C53" s="114">
        <v>0</v>
      </c>
      <c r="D53" s="114">
        <v>0</v>
      </c>
      <c r="E53" s="114">
        <v>0</v>
      </c>
      <c r="F53" s="114">
        <v>0</v>
      </c>
      <c r="G53" s="114">
        <v>0</v>
      </c>
      <c r="H53" s="114">
        <v>0</v>
      </c>
      <c r="I53" s="114">
        <v>0</v>
      </c>
      <c r="J53" s="114">
        <v>0</v>
      </c>
      <c r="K53" s="114">
        <v>0</v>
      </c>
      <c r="L53" s="114">
        <v>0</v>
      </c>
    </row>
    <row r="54" spans="1:12" s="17" customFormat="1" ht="15" customHeight="1">
      <c r="A54" s="148" t="s">
        <v>610</v>
      </c>
      <c r="B54" s="114">
        <v>97385.62887</v>
      </c>
      <c r="C54" s="114">
        <v>213293.11921999999</v>
      </c>
      <c r="D54" s="114">
        <v>384138.34349</v>
      </c>
      <c r="E54" s="114">
        <v>457941.81912</v>
      </c>
      <c r="F54" s="114">
        <v>462524.20606</v>
      </c>
      <c r="G54" s="114">
        <v>495934.58816000004</v>
      </c>
      <c r="H54" s="114">
        <v>403863.13005000004</v>
      </c>
      <c r="I54" s="114">
        <v>358984.28233999998</v>
      </c>
      <c r="J54" s="114">
        <v>309388.70882999996</v>
      </c>
      <c r="K54" s="114">
        <v>343953.56139999995</v>
      </c>
      <c r="L54" s="114">
        <v>346796.10856000002</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34350.402150000002</v>
      </c>
      <c r="C56" s="114">
        <v>7372.7770099999998</v>
      </c>
      <c r="D56" s="114">
        <v>8534.0925900000002</v>
      </c>
      <c r="E56" s="114">
        <v>22345.47262</v>
      </c>
      <c r="F56" s="114">
        <v>28037.825430000001</v>
      </c>
      <c r="G56" s="114">
        <v>28685.296920000001</v>
      </c>
      <c r="H56" s="114">
        <v>24063.14734</v>
      </c>
      <c r="I56" s="114">
        <v>25972.553920000002</v>
      </c>
      <c r="J56" s="114">
        <v>26976.2192</v>
      </c>
      <c r="K56" s="114">
        <v>28862.295260000003</v>
      </c>
      <c r="L56" s="114">
        <v>28906.142989999997</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2738907.3331999998</v>
      </c>
      <c r="C58" s="114">
        <v>3750902.8826799998</v>
      </c>
      <c r="D58" s="114">
        <v>5007020.8373400001</v>
      </c>
      <c r="E58" s="114">
        <v>5309298.7753800005</v>
      </c>
      <c r="F58" s="114">
        <v>6370945.6190900002</v>
      </c>
      <c r="G58" s="114">
        <v>9002541.5042300001</v>
      </c>
      <c r="H58" s="114">
        <v>9984297.7286900003</v>
      </c>
      <c r="I58" s="114">
        <v>7708059.6044399999</v>
      </c>
      <c r="J58" s="114">
        <v>7814344.2116800006</v>
      </c>
      <c r="K58" s="114">
        <v>8367273.5010699993</v>
      </c>
      <c r="L58" s="114">
        <v>8296750.9955000002</v>
      </c>
    </row>
    <row r="59" spans="1:12">
      <c r="A59" s="394" t="s">
        <v>615</v>
      </c>
      <c r="B59" s="395">
        <v>224367.09713000001</v>
      </c>
      <c r="C59" s="395">
        <v>227246.32863</v>
      </c>
      <c r="D59" s="395">
        <v>254156.50466000001</v>
      </c>
      <c r="E59" s="395">
        <v>286397.82311</v>
      </c>
      <c r="F59" s="395">
        <v>298673.40239999996</v>
      </c>
      <c r="G59" s="395">
        <v>314099.98681999999</v>
      </c>
      <c r="H59" s="395">
        <v>330470.00485000003</v>
      </c>
      <c r="I59" s="395">
        <v>333656.16897000006</v>
      </c>
      <c r="J59" s="395">
        <v>88772.766749999995</v>
      </c>
      <c r="K59" s="395">
        <v>384550.98193000001</v>
      </c>
      <c r="L59" s="395">
        <v>105454.28036</v>
      </c>
    </row>
    <row r="60" spans="1:12" ht="15" customHeight="1">
      <c r="A60" s="148" t="s">
        <v>616</v>
      </c>
      <c r="B60" s="114">
        <v>-45371.639430000003</v>
      </c>
      <c r="C60" s="114">
        <v>-51412.703689999995</v>
      </c>
      <c r="D60" s="114">
        <v>-57848.743820000003</v>
      </c>
      <c r="E60" s="114">
        <v>-70803.382409999991</v>
      </c>
      <c r="F60" s="114">
        <v>-88064.167629999996</v>
      </c>
      <c r="G60" s="114">
        <v>-111125.15849</v>
      </c>
      <c r="H60" s="114">
        <v>-126722.3887</v>
      </c>
      <c r="I60" s="114">
        <v>-147313.75403000001</v>
      </c>
      <c r="J60" s="114">
        <v>-38443.15352</v>
      </c>
      <c r="K60" s="114">
        <v>-162294.85986000003</v>
      </c>
      <c r="L60" s="114">
        <v>-41701.357210000002</v>
      </c>
    </row>
    <row r="61" spans="1:12" ht="15" customHeight="1">
      <c r="A61" s="147" t="s">
        <v>617</v>
      </c>
      <c r="B61" s="114">
        <v>178995.4577</v>
      </c>
      <c r="C61" s="114">
        <v>175833.62494000001</v>
      </c>
      <c r="D61" s="114">
        <v>196307.76084</v>
      </c>
      <c r="E61" s="114">
        <v>215594.44069999998</v>
      </c>
      <c r="F61" s="114">
        <v>210609.23477000001</v>
      </c>
      <c r="G61" s="114">
        <v>202974.82833000002</v>
      </c>
      <c r="H61" s="114">
        <v>203747.61615000002</v>
      </c>
      <c r="I61" s="114">
        <v>186342.41493999999</v>
      </c>
      <c r="J61" s="114">
        <v>50329.613229999995</v>
      </c>
      <c r="K61" s="114">
        <v>222256.12206999998</v>
      </c>
      <c r="L61" s="114">
        <v>63752.923149999995</v>
      </c>
    </row>
    <row r="62" spans="1:12" ht="15" customHeight="1">
      <c r="A62" s="116" t="s">
        <v>618</v>
      </c>
      <c r="B62" s="114">
        <v>37362.405630000001</v>
      </c>
      <c r="C62" s="114">
        <v>24782.796280000002</v>
      </c>
      <c r="D62" s="114">
        <v>26015.26816</v>
      </c>
      <c r="E62" s="114">
        <v>26379.87946</v>
      </c>
      <c r="F62" s="114">
        <v>40990.440190000001</v>
      </c>
      <c r="G62" s="114">
        <v>53646.611299999997</v>
      </c>
      <c r="H62" s="114">
        <v>43493.289629999999</v>
      </c>
      <c r="I62" s="114">
        <v>49985.550029999999</v>
      </c>
      <c r="J62" s="114">
        <v>10008.803400000001</v>
      </c>
      <c r="K62" s="114">
        <v>44637.65382</v>
      </c>
      <c r="L62" s="114">
        <v>14707.089820000001</v>
      </c>
    </row>
    <row r="63" spans="1:12" ht="15" customHeight="1">
      <c r="A63" s="148" t="s">
        <v>619</v>
      </c>
      <c r="B63" s="114">
        <v>-5106.0971500000005</v>
      </c>
      <c r="C63" s="114">
        <v>-7733.8010400000003</v>
      </c>
      <c r="D63" s="114">
        <v>-14694.033170000001</v>
      </c>
      <c r="E63" s="114">
        <v>-18207.593659999999</v>
      </c>
      <c r="F63" s="114">
        <v>-24327.985199999999</v>
      </c>
      <c r="G63" s="114">
        <v>-28755.592850000001</v>
      </c>
      <c r="H63" s="114">
        <v>-25785.806969999998</v>
      </c>
      <c r="I63" s="114">
        <v>-22727.756739999997</v>
      </c>
      <c r="J63" s="114">
        <v>-5285.1703399999997</v>
      </c>
      <c r="K63" s="114">
        <v>-20592.578809999999</v>
      </c>
      <c r="L63" s="114">
        <v>-7191.20129</v>
      </c>
    </row>
    <row r="64" spans="1:12" ht="15" customHeight="1">
      <c r="A64" s="117" t="s">
        <v>620</v>
      </c>
      <c r="B64" s="114">
        <v>211251.76618000001</v>
      </c>
      <c r="C64" s="114">
        <v>192882.62018</v>
      </c>
      <c r="D64" s="114">
        <v>207628.99583</v>
      </c>
      <c r="E64" s="114">
        <v>223766.72649999999</v>
      </c>
      <c r="F64" s="114">
        <v>227271.68975999998</v>
      </c>
      <c r="G64" s="114">
        <v>227865.84677999999</v>
      </c>
      <c r="H64" s="114">
        <v>221455.09881</v>
      </c>
      <c r="I64" s="114">
        <v>213600.20822999999</v>
      </c>
      <c r="J64" s="114">
        <v>55053.246289999995</v>
      </c>
      <c r="K64" s="114">
        <v>246301.19708000001</v>
      </c>
      <c r="L64" s="114">
        <v>71268.811680000013</v>
      </c>
    </row>
    <row r="65" spans="1:12" ht="15" customHeight="1">
      <c r="A65" s="116" t="s">
        <v>621</v>
      </c>
      <c r="B65" s="114">
        <v>37335.84921</v>
      </c>
      <c r="C65" s="114">
        <v>21040.606079999998</v>
      </c>
      <c r="D65" s="114">
        <v>22430.774679999999</v>
      </c>
      <c r="E65" s="114">
        <v>26109.016390000001</v>
      </c>
      <c r="F65" s="114">
        <v>32825.895210000002</v>
      </c>
      <c r="G65" s="114">
        <v>27946.583999999999</v>
      </c>
      <c r="H65" s="114">
        <v>26990.55557</v>
      </c>
      <c r="I65" s="114">
        <v>36061.705130000002</v>
      </c>
      <c r="J65" s="114">
        <v>8149.4131299999999</v>
      </c>
      <c r="K65" s="114">
        <v>40041.849499999997</v>
      </c>
      <c r="L65" s="114">
        <v>17082.872940000001</v>
      </c>
    </row>
    <row r="66" spans="1:12" ht="15" customHeight="1">
      <c r="A66" s="116" t="s">
        <v>622</v>
      </c>
      <c r="B66" s="114">
        <v>-58104.614860000001</v>
      </c>
      <c r="C66" s="114">
        <v>-38944.961479999998</v>
      </c>
      <c r="D66" s="114">
        <v>-48157.102719999995</v>
      </c>
      <c r="E66" s="114">
        <v>-48417.174509999997</v>
      </c>
      <c r="F66" s="114">
        <v>-52338.789629999999</v>
      </c>
      <c r="G66" s="114">
        <v>-63760.210979999996</v>
      </c>
      <c r="H66" s="114">
        <v>-68148.512060000008</v>
      </c>
      <c r="I66" s="114">
        <v>-71852.780859999999</v>
      </c>
      <c r="J66" s="114">
        <v>-13482.311599999999</v>
      </c>
      <c r="K66" s="114">
        <v>-94453.190499999997</v>
      </c>
      <c r="L66" s="114">
        <v>-25931.30961</v>
      </c>
    </row>
    <row r="67" spans="1:12" ht="15" customHeight="1">
      <c r="A67" s="147" t="s">
        <v>623</v>
      </c>
      <c r="B67" s="114">
        <v>190483.00052999999</v>
      </c>
      <c r="C67" s="114">
        <v>174978.26478</v>
      </c>
      <c r="D67" s="114">
        <v>181902.66778999998</v>
      </c>
      <c r="E67" s="114">
        <v>201458.56837999998</v>
      </c>
      <c r="F67" s="114">
        <v>207758.79534000001</v>
      </c>
      <c r="G67" s="114">
        <v>192052.21980000002</v>
      </c>
      <c r="H67" s="114">
        <v>180297.14231999998</v>
      </c>
      <c r="I67" s="114">
        <v>177809.13250000001</v>
      </c>
      <c r="J67" s="114">
        <v>49720.347820000003</v>
      </c>
      <c r="K67" s="114">
        <v>191889.85608000003</v>
      </c>
      <c r="L67" s="114">
        <v>62420.375009999996</v>
      </c>
    </row>
    <row r="68" spans="1:12" ht="15" customHeight="1">
      <c r="A68" s="148" t="s">
        <v>624</v>
      </c>
      <c r="B68" s="114">
        <v>-164753.6152</v>
      </c>
      <c r="C68" s="114">
        <v>-160127.64431999999</v>
      </c>
      <c r="D68" s="114">
        <v>-148172.07943000001</v>
      </c>
      <c r="E68" s="114">
        <v>-153363.45594999997</v>
      </c>
      <c r="F68" s="114">
        <v>-163962.62675</v>
      </c>
      <c r="G68" s="114">
        <v>-174436.79997999998</v>
      </c>
      <c r="H68" s="114">
        <v>-162165.50211</v>
      </c>
      <c r="I68" s="114">
        <v>-158595.07605999999</v>
      </c>
      <c r="J68" s="114">
        <v>-42250.935789999996</v>
      </c>
      <c r="K68" s="114">
        <v>-171440.96424</v>
      </c>
      <c r="L68" s="114">
        <v>-46547.033170000002</v>
      </c>
    </row>
    <row r="69" spans="1:12" ht="15" customHeight="1">
      <c r="A69" s="117" t="s">
        <v>625</v>
      </c>
      <c r="B69" s="114">
        <v>25729.385329999997</v>
      </c>
      <c r="C69" s="114">
        <v>14850.62046</v>
      </c>
      <c r="D69" s="114">
        <v>33730.588360000002</v>
      </c>
      <c r="E69" s="114">
        <v>48095.112430000001</v>
      </c>
      <c r="F69" s="114">
        <v>43796.168590000001</v>
      </c>
      <c r="G69" s="114">
        <v>17615.419819999999</v>
      </c>
      <c r="H69" s="114">
        <v>18131.640210000001</v>
      </c>
      <c r="I69" s="114">
        <v>19214.05644</v>
      </c>
      <c r="J69" s="114">
        <v>7469.4120300000004</v>
      </c>
      <c r="K69" s="114">
        <v>20448.89184</v>
      </c>
      <c r="L69" s="114">
        <v>15873.341839999999</v>
      </c>
    </row>
    <row r="70" spans="1:12" ht="15" customHeight="1">
      <c r="A70" s="117" t="s">
        <v>626</v>
      </c>
      <c r="B70" s="114">
        <v>801.68379000000004</v>
      </c>
      <c r="C70" s="114">
        <v>222.65700000000001</v>
      </c>
      <c r="D70" s="114">
        <v>72.082139999999995</v>
      </c>
      <c r="E70" s="114">
        <v>7.9551000000000007</v>
      </c>
      <c r="F70" s="114">
        <v>4.8084100000000003</v>
      </c>
      <c r="G70" s="114">
        <v>2.5566799999999996</v>
      </c>
      <c r="H70" s="114">
        <v>6.6732500000000003</v>
      </c>
      <c r="I70" s="114">
        <v>0.46166000000000001</v>
      </c>
      <c r="J70" s="114">
        <v>9.4049999999999995E-2</v>
      </c>
      <c r="K70" s="114">
        <v>15.241070000000001</v>
      </c>
      <c r="L70" s="114">
        <v>10.260999999999999</v>
      </c>
    </row>
    <row r="71" spans="1:12" ht="15" customHeight="1">
      <c r="A71" s="115" t="s">
        <v>975</v>
      </c>
      <c r="B71" s="114">
        <v>1.482E-2</v>
      </c>
      <c r="C71" s="114">
        <v>2.5699999999999998E-3</v>
      </c>
      <c r="D71" s="114">
        <v>5.9999999999999995E-4</v>
      </c>
      <c r="E71" s="114">
        <v>2.0999999999999998E-4</v>
      </c>
      <c r="F71" s="114">
        <v>8.0000000000000007E-5</v>
      </c>
      <c r="G71" s="114">
        <v>5.2000000000000006E-4</v>
      </c>
      <c r="H71" s="114">
        <v>5.4338800000000003</v>
      </c>
      <c r="I71" s="114">
        <v>8.4999999999999995E-4</v>
      </c>
      <c r="J71" s="114">
        <v>4.6999999999999999E-4</v>
      </c>
      <c r="K71" s="114">
        <v>1.17E-3</v>
      </c>
      <c r="L71" s="114">
        <v>5.0000000000000001E-4</v>
      </c>
    </row>
    <row r="72" spans="1:12" ht="15" customHeight="1">
      <c r="A72" s="115" t="s">
        <v>976</v>
      </c>
      <c r="B72" s="114">
        <v>801.66896999999994</v>
      </c>
      <c r="C72" s="114">
        <v>222.65442999999999</v>
      </c>
      <c r="D72" s="114">
        <v>72.08153999999999</v>
      </c>
      <c r="E72" s="114">
        <v>7.9548900000000007</v>
      </c>
      <c r="F72" s="114">
        <v>4.8083299999999998</v>
      </c>
      <c r="G72" s="114">
        <v>2.5561599999999998</v>
      </c>
      <c r="H72" s="114">
        <v>1.2393699999999999</v>
      </c>
      <c r="I72" s="114">
        <v>0.46081</v>
      </c>
      <c r="J72" s="114">
        <v>9.3579999999999997E-2</v>
      </c>
      <c r="K72" s="114">
        <v>15.2399</v>
      </c>
      <c r="L72" s="114">
        <v>10.2605</v>
      </c>
    </row>
    <row r="73" spans="1:12" ht="15" customHeight="1">
      <c r="A73" s="147" t="s">
        <v>627</v>
      </c>
      <c r="B73" s="114">
        <v>-32.508220000000001</v>
      </c>
      <c r="C73" s="114">
        <v>-19.879660000000001</v>
      </c>
      <c r="D73" s="114">
        <v>-12.867790000000001</v>
      </c>
      <c r="E73" s="114">
        <v>-7.3488299999999995</v>
      </c>
      <c r="F73" s="114">
        <v>-5.3454700000000006</v>
      </c>
      <c r="G73" s="114">
        <v>-2.6881999999999997</v>
      </c>
      <c r="H73" s="114">
        <v>-52.034179999999999</v>
      </c>
      <c r="I73" s="114">
        <v>-80.922160000000005</v>
      </c>
      <c r="J73" s="114">
        <v>-21.731439999999999</v>
      </c>
      <c r="K73" s="114">
        <v>-159.52803</v>
      </c>
      <c r="L73" s="114">
        <v>-62.323550000000004</v>
      </c>
    </row>
    <row r="74" spans="1:12" ht="15" customHeight="1">
      <c r="A74" s="147" t="s">
        <v>1287</v>
      </c>
      <c r="B74" s="114">
        <v>-1.2289999999999999E-2</v>
      </c>
      <c r="C74" s="114">
        <v>-4.9199999999999999E-3</v>
      </c>
      <c r="D74" s="114">
        <v>-1.7700000000000001E-3</v>
      </c>
      <c r="E74" s="114">
        <v>-1.2700000000000001E-3</v>
      </c>
      <c r="F74" s="114">
        <v>-9.5999999999999992E-4</v>
      </c>
      <c r="G74" s="114">
        <v>-2.9999999999999997E-5</v>
      </c>
      <c r="H74" s="114">
        <v>-7.9000000000000001E-4</v>
      </c>
      <c r="I74" s="114">
        <v>-7.0999999999999991E-4</v>
      </c>
      <c r="J74" s="114">
        <v>-6.4000000000000005E-4</v>
      </c>
      <c r="K74" s="114">
        <v>-1.1899999999999999E-3</v>
      </c>
      <c r="L74" s="114">
        <v>-1.3000000000000002E-4</v>
      </c>
    </row>
    <row r="75" spans="1:12" ht="15" customHeight="1">
      <c r="A75" s="148" t="s">
        <v>432</v>
      </c>
      <c r="B75" s="114">
        <v>-32.495930000000001</v>
      </c>
      <c r="C75" s="114">
        <v>-19.874740000000003</v>
      </c>
      <c r="D75" s="114">
        <v>-12.866020000000001</v>
      </c>
      <c r="E75" s="114">
        <v>-7.3475600000000005</v>
      </c>
      <c r="F75" s="114">
        <v>-5.3445100000000005</v>
      </c>
      <c r="G75" s="114">
        <v>-2.6881699999999999</v>
      </c>
      <c r="H75" s="114">
        <v>-52.033389999999997</v>
      </c>
      <c r="I75" s="114">
        <v>-80.921449999999993</v>
      </c>
      <c r="J75" s="114">
        <v>-21.730799999999999</v>
      </c>
      <c r="K75" s="114">
        <v>-159.52683999999999</v>
      </c>
      <c r="L75" s="114">
        <v>-62.323419999999999</v>
      </c>
    </row>
    <row r="76" spans="1:12" ht="15" customHeight="1">
      <c r="A76" s="147" t="s">
        <v>628</v>
      </c>
      <c r="B76" s="114">
        <v>26498.560899999997</v>
      </c>
      <c r="C76" s="114">
        <v>15053.397800000001</v>
      </c>
      <c r="D76" s="114">
        <v>33789.802710000004</v>
      </c>
      <c r="E76" s="114">
        <v>48095.718700000005</v>
      </c>
      <c r="F76" s="114">
        <v>43795.631529999999</v>
      </c>
      <c r="G76" s="114">
        <v>17615.2883</v>
      </c>
      <c r="H76" s="114">
        <v>18086.279280000002</v>
      </c>
      <c r="I76" s="114">
        <v>19133.595940000003</v>
      </c>
      <c r="J76" s="114">
        <v>7447.7746399999996</v>
      </c>
      <c r="K76" s="114">
        <v>20304.604879999999</v>
      </c>
      <c r="L76" s="114">
        <v>15821.279289999999</v>
      </c>
    </row>
    <row r="77" spans="1:12" ht="15" customHeight="1">
      <c r="A77" s="149" t="s">
        <v>966</v>
      </c>
      <c r="B77" s="114">
        <v>0</v>
      </c>
      <c r="C77" s="114">
        <v>0</v>
      </c>
      <c r="D77" s="114">
        <v>0</v>
      </c>
      <c r="E77" s="114">
        <v>0</v>
      </c>
      <c r="F77" s="114">
        <v>0</v>
      </c>
      <c r="G77" s="114">
        <v>0</v>
      </c>
      <c r="H77" s="114">
        <v>0</v>
      </c>
      <c r="I77" s="114">
        <v>0</v>
      </c>
      <c r="J77" s="114">
        <v>0</v>
      </c>
      <c r="K77" s="114">
        <v>0</v>
      </c>
      <c r="L77" s="114">
        <v>0</v>
      </c>
    </row>
    <row r="78" spans="1:12" ht="15" customHeight="1">
      <c r="A78" s="117" t="s">
        <v>629</v>
      </c>
      <c r="B78" s="114">
        <v>26498.560899999997</v>
      </c>
      <c r="C78" s="114">
        <v>15053.397800000001</v>
      </c>
      <c r="D78" s="114">
        <v>33789.802710000004</v>
      </c>
      <c r="E78" s="114">
        <v>48095.718700000005</v>
      </c>
      <c r="F78" s="114">
        <v>43795.631529999999</v>
      </c>
      <c r="G78" s="114">
        <v>17615.2883</v>
      </c>
      <c r="H78" s="114">
        <v>18086.279280000002</v>
      </c>
      <c r="I78" s="114">
        <v>19133.595940000003</v>
      </c>
      <c r="J78" s="114">
        <v>7447.7746399999996</v>
      </c>
      <c r="K78" s="114">
        <v>20304.604879999999</v>
      </c>
      <c r="L78" s="114">
        <v>15821.279289999999</v>
      </c>
    </row>
    <row r="79" spans="1:12" ht="15" customHeight="1">
      <c r="A79" s="116" t="s">
        <v>630</v>
      </c>
      <c r="B79" s="114">
        <v>-590.33849999999995</v>
      </c>
      <c r="C79" s="114">
        <v>448.31334999999996</v>
      </c>
      <c r="D79" s="114">
        <v>-1244.5894499999999</v>
      </c>
      <c r="E79" s="114">
        <v>-713.48620999999991</v>
      </c>
      <c r="F79" s="114">
        <v>-55.093290000000003</v>
      </c>
      <c r="G79" s="114">
        <v>-66.314539999999994</v>
      </c>
      <c r="H79" s="114">
        <v>-159.27939000000001</v>
      </c>
      <c r="I79" s="114">
        <v>32.276810000000005</v>
      </c>
      <c r="J79" s="114">
        <v>-231.94064</v>
      </c>
      <c r="K79" s="114">
        <v>-279.28790000000004</v>
      </c>
      <c r="L79" s="114">
        <v>0</v>
      </c>
    </row>
    <row r="80" spans="1:12" ht="15" customHeight="1">
      <c r="A80" s="147" t="s">
        <v>631</v>
      </c>
      <c r="B80" s="114">
        <v>25908.222399999999</v>
      </c>
      <c r="C80" s="114">
        <v>15501.711150000001</v>
      </c>
      <c r="D80" s="114">
        <v>32545.21326</v>
      </c>
      <c r="E80" s="114">
        <v>47382.232490000002</v>
      </c>
      <c r="F80" s="114">
        <v>43740.538240000002</v>
      </c>
      <c r="G80" s="114">
        <v>17548.973760000001</v>
      </c>
      <c r="H80" s="114">
        <v>17926.999889999999</v>
      </c>
      <c r="I80" s="114">
        <v>19165.872749999999</v>
      </c>
      <c r="J80" s="114">
        <v>7215.8339999999998</v>
      </c>
      <c r="K80" s="114">
        <v>20025.31698</v>
      </c>
      <c r="L80" s="114">
        <v>15821.279289999999</v>
      </c>
    </row>
    <row r="81" spans="1:12" ht="15" customHeight="1">
      <c r="A81" s="116" t="s">
        <v>632</v>
      </c>
      <c r="B81" s="114">
        <v>0</v>
      </c>
      <c r="C81" s="114">
        <v>0</v>
      </c>
      <c r="D81" s="114">
        <v>0</v>
      </c>
      <c r="E81" s="114">
        <v>4.0000000000000003E-5</v>
      </c>
      <c r="F81" s="114">
        <v>0</v>
      </c>
      <c r="G81" s="114">
        <v>-4.0000000000000003E-5</v>
      </c>
      <c r="H81" s="114">
        <v>0</v>
      </c>
      <c r="I81" s="114">
        <v>-5.9999999999999995E-5</v>
      </c>
      <c r="J81" s="114">
        <v>-4.0000000000000003E-5</v>
      </c>
      <c r="K81" s="114">
        <v>0</v>
      </c>
      <c r="L81" s="114">
        <v>-2.0999999999999998E-4</v>
      </c>
    </row>
    <row r="82" spans="1:12" ht="15" customHeight="1">
      <c r="A82" s="147" t="s">
        <v>633</v>
      </c>
      <c r="B82" s="114">
        <v>25908.222399999999</v>
      </c>
      <c r="C82" s="114">
        <v>15501.711150000001</v>
      </c>
      <c r="D82" s="114">
        <v>32545.21326</v>
      </c>
      <c r="E82" s="114">
        <v>47382.232530000001</v>
      </c>
      <c r="F82" s="114">
        <v>43740.538240000002</v>
      </c>
      <c r="G82" s="114">
        <v>17548.973719999998</v>
      </c>
      <c r="H82" s="114">
        <v>17926.999889999999</v>
      </c>
      <c r="I82" s="114">
        <v>19165.87269</v>
      </c>
      <c r="J82" s="114">
        <v>7215.8339599999999</v>
      </c>
      <c r="K82" s="114">
        <v>20025.31698</v>
      </c>
      <c r="L82" s="114">
        <v>15821.27908</v>
      </c>
    </row>
    <row r="83" spans="1:12" ht="15" customHeight="1" thickBot="1">
      <c r="A83" s="116" t="s">
        <v>634</v>
      </c>
      <c r="B83" s="114">
        <v>-670.7396</v>
      </c>
      <c r="C83" s="114">
        <v>-884.10841000000005</v>
      </c>
      <c r="D83" s="114">
        <v>-9371.8111900000004</v>
      </c>
      <c r="E83" s="114">
        <v>-19676.06612</v>
      </c>
      <c r="F83" s="114">
        <v>-18152.176780000002</v>
      </c>
      <c r="G83" s="114">
        <v>-4782.4481299999998</v>
      </c>
      <c r="H83" s="114">
        <v>-4567.9909000000007</v>
      </c>
      <c r="I83" s="114">
        <v>-5045.8086600000006</v>
      </c>
      <c r="J83" s="114">
        <v>-1566.8240000000001</v>
      </c>
      <c r="K83" s="114">
        <v>-5058.0895099999998</v>
      </c>
      <c r="L83" s="114">
        <v>-5829.6279800000002</v>
      </c>
    </row>
    <row r="84" spans="1:12" ht="15" customHeight="1" thickTop="1" thickBot="1">
      <c r="A84" s="392" t="s">
        <v>635</v>
      </c>
      <c r="B84" s="393">
        <v>25237.482800000002</v>
      </c>
      <c r="C84" s="393">
        <v>14617.60274</v>
      </c>
      <c r="D84" s="393">
        <v>23173.40207</v>
      </c>
      <c r="E84" s="393">
        <v>27706.166410000002</v>
      </c>
      <c r="F84" s="393">
        <v>25588.36146</v>
      </c>
      <c r="G84" s="393">
        <v>12766.525589999999</v>
      </c>
      <c r="H84" s="393">
        <v>13359.00899</v>
      </c>
      <c r="I84" s="393">
        <v>14120.06403</v>
      </c>
      <c r="J84" s="393">
        <v>5649.0099600000003</v>
      </c>
      <c r="K84" s="393">
        <v>14967.22747</v>
      </c>
      <c r="L84" s="393">
        <v>9991.6510999999991</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6" t="s">
        <v>438</v>
      </c>
      <c r="B1" s="726"/>
      <c r="C1" s="726"/>
      <c r="D1" s="726"/>
      <c r="E1" s="726"/>
      <c r="F1" s="726"/>
      <c r="G1" s="726"/>
      <c r="H1" s="726"/>
      <c r="I1" s="726"/>
      <c r="J1" s="726"/>
      <c r="K1" s="726"/>
      <c r="L1" s="726"/>
    </row>
    <row r="2" spans="1:12" ht="15" customHeight="1">
      <c r="A2" s="727" t="s">
        <v>570</v>
      </c>
      <c r="B2" s="727"/>
      <c r="C2" s="727"/>
      <c r="D2" s="727"/>
      <c r="E2" s="727"/>
      <c r="F2" s="727"/>
      <c r="G2" s="727"/>
      <c r="H2" s="727"/>
      <c r="I2" s="727"/>
      <c r="J2" s="727"/>
      <c r="K2" s="727"/>
      <c r="L2" s="727"/>
    </row>
    <row r="3" spans="1:12" ht="15" customHeight="1">
      <c r="A3" s="727" t="s">
        <v>646</v>
      </c>
      <c r="B3" s="727"/>
      <c r="C3" s="727"/>
      <c r="D3" s="727"/>
      <c r="E3" s="727"/>
      <c r="F3" s="727"/>
      <c r="G3" s="727"/>
      <c r="H3" s="727"/>
      <c r="I3" s="727"/>
      <c r="J3" s="727"/>
      <c r="K3" s="727"/>
      <c r="L3" s="727"/>
    </row>
    <row r="4" spans="1:12" ht="30" customHeight="1">
      <c r="A4" s="728" t="s">
        <v>510</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1253</v>
      </c>
      <c r="I6" s="390" t="s">
        <v>1317</v>
      </c>
      <c r="J6" s="390" t="s">
        <v>1480</v>
      </c>
      <c r="K6" s="390" t="s">
        <v>1425</v>
      </c>
      <c r="L6" s="390" t="s">
        <v>1481</v>
      </c>
    </row>
    <row r="7" spans="1:12" ht="15" customHeight="1" thickTop="1" thickBot="1">
      <c r="A7" s="392" t="s">
        <v>578</v>
      </c>
      <c r="B7" s="393">
        <v>6928794.4940499999</v>
      </c>
      <c r="C7" s="393">
        <v>10555018.613540001</v>
      </c>
      <c r="D7" s="393">
        <v>13390413.32316</v>
      </c>
      <c r="E7" s="393">
        <v>15400481.48141</v>
      </c>
      <c r="F7" s="393">
        <v>15783016.923839999</v>
      </c>
      <c r="G7" s="393">
        <v>18455683.636990003</v>
      </c>
      <c r="H7" s="393">
        <v>23823974.905650001</v>
      </c>
      <c r="I7" s="393">
        <v>27410439.24092</v>
      </c>
      <c r="J7" s="393">
        <v>28397854.519200001</v>
      </c>
      <c r="K7" s="393">
        <v>31438502.870950002</v>
      </c>
      <c r="L7" s="393">
        <v>27725301.29713</v>
      </c>
    </row>
    <row r="8" spans="1:12" s="16" customFormat="1" ht="15" customHeight="1" thickTop="1">
      <c r="A8" s="147" t="s">
        <v>160</v>
      </c>
      <c r="B8" s="114">
        <v>251207.64466999998</v>
      </c>
      <c r="C8" s="114">
        <v>607790.74752999994</v>
      </c>
      <c r="D8" s="114">
        <v>1296882.7536600002</v>
      </c>
      <c r="E8" s="114">
        <v>714230.36064999993</v>
      </c>
      <c r="F8" s="114">
        <v>736116.58507999999</v>
      </c>
      <c r="G8" s="114">
        <v>723488.85248999996</v>
      </c>
      <c r="H8" s="114">
        <v>629520.19776999997</v>
      </c>
      <c r="I8" s="114">
        <v>1398500.81666</v>
      </c>
      <c r="J8" s="114">
        <v>1361866.0566400001</v>
      </c>
      <c r="K8" s="114">
        <v>1896458.63852</v>
      </c>
      <c r="L8" s="114">
        <v>120706.43433</v>
      </c>
    </row>
    <row r="9" spans="1:12" s="16" customFormat="1" ht="15" customHeight="1">
      <c r="A9" s="147" t="s">
        <v>169</v>
      </c>
      <c r="B9" s="114">
        <v>1656095.2707199999</v>
      </c>
      <c r="C9" s="114">
        <v>1281851.0505899999</v>
      </c>
      <c r="D9" s="114">
        <v>1028918.26213</v>
      </c>
      <c r="E9" s="114">
        <v>2038567.09791</v>
      </c>
      <c r="F9" s="114">
        <v>1457695.4839999999</v>
      </c>
      <c r="G9" s="114">
        <v>1483072.3910099999</v>
      </c>
      <c r="H9" s="114">
        <v>1768812.40063</v>
      </c>
      <c r="I9" s="114">
        <v>1873085.08898</v>
      </c>
      <c r="J9" s="114">
        <v>1801282.49382</v>
      </c>
      <c r="K9" s="114">
        <v>1679606.4222800001</v>
      </c>
      <c r="L9" s="114">
        <v>1296535.9938800002</v>
      </c>
    </row>
    <row r="10" spans="1:12" s="16" customFormat="1" ht="15" customHeight="1">
      <c r="A10" s="147" t="s">
        <v>178</v>
      </c>
      <c r="B10" s="114">
        <v>3912369.10702</v>
      </c>
      <c r="C10" s="114">
        <v>7356902.2834899994</v>
      </c>
      <c r="D10" s="114">
        <v>9547806.7724699993</v>
      </c>
      <c r="E10" s="114">
        <v>11077410.87671</v>
      </c>
      <c r="F10" s="114">
        <v>11682678.885600001</v>
      </c>
      <c r="G10" s="114">
        <v>13760530.03383</v>
      </c>
      <c r="H10" s="114">
        <v>17244076.2071</v>
      </c>
      <c r="I10" s="114">
        <v>19206935.96322</v>
      </c>
      <c r="J10" s="114">
        <v>20227946.058189999</v>
      </c>
      <c r="K10" s="114">
        <v>21599994.977619998</v>
      </c>
      <c r="L10" s="114">
        <v>20167258.705150001</v>
      </c>
    </row>
    <row r="11" spans="1:12" s="16" customFormat="1" ht="15" customHeight="1">
      <c r="A11" s="148" t="s">
        <v>579</v>
      </c>
      <c r="B11" s="114">
        <v>3911137.9084899998</v>
      </c>
      <c r="C11" s="114">
        <v>7325777.5816000002</v>
      </c>
      <c r="D11" s="114">
        <v>9490897.0851199999</v>
      </c>
      <c r="E11" s="114">
        <v>11003273.696309999</v>
      </c>
      <c r="F11" s="114">
        <v>11608089.59522</v>
      </c>
      <c r="G11" s="114">
        <v>13694948.67581</v>
      </c>
      <c r="H11" s="114">
        <v>16716198.357559999</v>
      </c>
      <c r="I11" s="114">
        <v>18514243.486200001</v>
      </c>
      <c r="J11" s="114">
        <v>19460675.226180002</v>
      </c>
      <c r="K11" s="114">
        <v>20871707.845150001</v>
      </c>
      <c r="L11" s="114">
        <v>19393898.75733</v>
      </c>
    </row>
    <row r="12" spans="1:12" s="16" customFormat="1" ht="15" customHeight="1">
      <c r="A12" s="148" t="s">
        <v>580</v>
      </c>
      <c r="B12" s="114">
        <v>3901712.5547699998</v>
      </c>
      <c r="C12" s="114">
        <v>7305986.4491400002</v>
      </c>
      <c r="D12" s="114">
        <v>9457654.3342499994</v>
      </c>
      <c r="E12" s="114">
        <v>10951235.74845</v>
      </c>
      <c r="F12" s="114">
        <v>11438137.119760001</v>
      </c>
      <c r="G12" s="114">
        <v>13494857.32088</v>
      </c>
      <c r="H12" s="114">
        <v>16537124.5101</v>
      </c>
      <c r="I12" s="114">
        <v>17706686.620960001</v>
      </c>
      <c r="J12" s="114">
        <v>18575203.660599999</v>
      </c>
      <c r="K12" s="114">
        <v>19841880.113499999</v>
      </c>
      <c r="L12" s="114">
        <v>17768134.352759998</v>
      </c>
    </row>
    <row r="13" spans="1:12" s="16" customFormat="1" ht="15" customHeight="1">
      <c r="A13" s="148" t="s">
        <v>581</v>
      </c>
      <c r="B13" s="114">
        <v>9425.353720000001</v>
      </c>
      <c r="C13" s="114">
        <v>19791.132460000001</v>
      </c>
      <c r="D13" s="114">
        <v>33242.750870000003</v>
      </c>
      <c r="E13" s="114">
        <v>52037.94786</v>
      </c>
      <c r="F13" s="114">
        <v>169952.47546000002</v>
      </c>
      <c r="G13" s="114">
        <v>200091.35493</v>
      </c>
      <c r="H13" s="114">
        <v>179073.84746000002</v>
      </c>
      <c r="I13" s="114">
        <v>807556.86523999996</v>
      </c>
      <c r="J13" s="114">
        <v>885471.56558000005</v>
      </c>
      <c r="K13" s="114">
        <v>1029827.73165</v>
      </c>
      <c r="L13" s="114">
        <v>1625764.40457</v>
      </c>
    </row>
    <row r="14" spans="1:12" s="16" customFormat="1" ht="15" customHeight="1">
      <c r="A14" s="148" t="s">
        <v>582</v>
      </c>
      <c r="B14" s="114">
        <v>4464.6438799999996</v>
      </c>
      <c r="C14" s="114">
        <v>7004.6350999999995</v>
      </c>
      <c r="D14" s="114">
        <v>7625.2023899999995</v>
      </c>
      <c r="E14" s="114">
        <v>24079.965359999998</v>
      </c>
      <c r="F14" s="114">
        <v>18922.275460000001</v>
      </c>
      <c r="G14" s="114">
        <v>13889.64841</v>
      </c>
      <c r="H14" s="114">
        <v>15063.95363</v>
      </c>
      <c r="I14" s="114">
        <v>6081.0828499999998</v>
      </c>
      <c r="J14" s="114">
        <v>20172.002239999998</v>
      </c>
      <c r="K14" s="114">
        <v>47115.771689999994</v>
      </c>
      <c r="L14" s="114">
        <v>57209.808850000001</v>
      </c>
    </row>
    <row r="15" spans="1:12" s="16" customFormat="1" ht="15" customHeight="1">
      <c r="A15" s="148" t="s">
        <v>583</v>
      </c>
      <c r="B15" s="114">
        <v>4437.6018300000005</v>
      </c>
      <c r="C15" s="114">
        <v>6937.8136799999993</v>
      </c>
      <c r="D15" s="114">
        <v>7573.5859500000006</v>
      </c>
      <c r="E15" s="114">
        <v>21342.492579999998</v>
      </c>
      <c r="F15" s="114">
        <v>17143.75333</v>
      </c>
      <c r="G15" s="114">
        <v>11777.14726</v>
      </c>
      <c r="H15" s="114">
        <v>11359.32402</v>
      </c>
      <c r="I15" s="114">
        <v>5760.6976199999999</v>
      </c>
      <c r="J15" s="114">
        <v>15743.43347</v>
      </c>
      <c r="K15" s="114">
        <v>42632.801890000002</v>
      </c>
      <c r="L15" s="114">
        <v>33367.586790000001</v>
      </c>
    </row>
    <row r="16" spans="1:12" s="16" customFormat="1" ht="15" customHeight="1">
      <c r="A16" s="148" t="s">
        <v>584</v>
      </c>
      <c r="B16" s="114">
        <v>27.04205</v>
      </c>
      <c r="C16" s="114">
        <v>66.821420000000003</v>
      </c>
      <c r="D16" s="114">
        <v>51.616440000000004</v>
      </c>
      <c r="E16" s="114">
        <v>2737.4727799999996</v>
      </c>
      <c r="F16" s="114">
        <v>1778.5221299999998</v>
      </c>
      <c r="G16" s="114">
        <v>2112.5011500000001</v>
      </c>
      <c r="H16" s="114">
        <v>3704.62961</v>
      </c>
      <c r="I16" s="114">
        <v>320.38522999999998</v>
      </c>
      <c r="J16" s="114">
        <v>4428.5687699999999</v>
      </c>
      <c r="K16" s="114">
        <v>4482.9697999999999</v>
      </c>
      <c r="L16" s="114">
        <v>23842.22206</v>
      </c>
    </row>
    <row r="17" spans="1:12" s="16" customFormat="1" ht="15" customHeight="1">
      <c r="A17" s="148" t="s">
        <v>585</v>
      </c>
      <c r="B17" s="114">
        <v>4273.5110500000001</v>
      </c>
      <c r="C17" s="114">
        <v>8549.791369999999</v>
      </c>
      <c r="D17" s="114">
        <v>16553.979739999999</v>
      </c>
      <c r="E17" s="114">
        <v>56396.626210000002</v>
      </c>
      <c r="F17" s="114">
        <v>70417.806400000001</v>
      </c>
      <c r="G17" s="114">
        <v>46563.423450000002</v>
      </c>
      <c r="H17" s="114">
        <v>44063.526979999995</v>
      </c>
      <c r="I17" s="114">
        <v>47293.578759999997</v>
      </c>
      <c r="J17" s="114">
        <v>45248.059390000002</v>
      </c>
      <c r="K17" s="114">
        <v>65611.798750000002</v>
      </c>
      <c r="L17" s="114">
        <v>266122.80680999998</v>
      </c>
    </row>
    <row r="18" spans="1:12" s="16" customFormat="1" ht="15" customHeight="1">
      <c r="A18" s="148" t="s">
        <v>586</v>
      </c>
      <c r="B18" s="114">
        <v>4173.7039500000001</v>
      </c>
      <c r="C18" s="114">
        <v>8549.791369999999</v>
      </c>
      <c r="D18" s="114">
        <v>16013.863539999998</v>
      </c>
      <c r="E18" s="114">
        <v>52464.16934</v>
      </c>
      <c r="F18" s="114">
        <v>61097.411619999999</v>
      </c>
      <c r="G18" s="114">
        <v>33068.461009999999</v>
      </c>
      <c r="H18" s="114">
        <v>30849.657859999999</v>
      </c>
      <c r="I18" s="114">
        <v>36584.554109999997</v>
      </c>
      <c r="J18" s="114">
        <v>35702.384570000002</v>
      </c>
      <c r="K18" s="114">
        <v>48847.961579999996</v>
      </c>
      <c r="L18" s="114">
        <v>248686.26852000001</v>
      </c>
    </row>
    <row r="19" spans="1:12" s="16" customFormat="1" ht="15" customHeight="1">
      <c r="A19" s="148" t="s">
        <v>587</v>
      </c>
      <c r="B19" s="114">
        <v>99.807100000000005</v>
      </c>
      <c r="C19" s="114">
        <v>0</v>
      </c>
      <c r="D19" s="114">
        <v>540.11619999999994</v>
      </c>
      <c r="E19" s="114">
        <v>3932.45687</v>
      </c>
      <c r="F19" s="114">
        <v>9320.3947799999987</v>
      </c>
      <c r="G19" s="114">
        <v>13494.962439999999</v>
      </c>
      <c r="H19" s="114">
        <v>13213.869119999999</v>
      </c>
      <c r="I19" s="114">
        <v>10709.024650000001</v>
      </c>
      <c r="J19" s="114">
        <v>9545.6748200000002</v>
      </c>
      <c r="K19" s="114">
        <v>16763.837169999999</v>
      </c>
      <c r="L19" s="114">
        <v>17436.53829</v>
      </c>
    </row>
    <row r="20" spans="1:12" s="16" customFormat="1" ht="15" customHeight="1">
      <c r="A20" s="148" t="s">
        <v>191</v>
      </c>
      <c r="B20" s="114">
        <v>45999.1708</v>
      </c>
      <c r="C20" s="114">
        <v>78945.784719999996</v>
      </c>
      <c r="D20" s="114">
        <v>104788.86968</v>
      </c>
      <c r="E20" s="114">
        <v>123394.87181999999</v>
      </c>
      <c r="F20" s="114">
        <v>132636.14377</v>
      </c>
      <c r="G20" s="114">
        <v>156564.19725999999</v>
      </c>
      <c r="H20" s="114">
        <v>639981.67159000004</v>
      </c>
      <c r="I20" s="114">
        <v>811254.08984000003</v>
      </c>
      <c r="J20" s="114">
        <v>884481.09966999991</v>
      </c>
      <c r="K20" s="114">
        <v>826038.15766999999</v>
      </c>
      <c r="L20" s="114">
        <v>761828.01075999998</v>
      </c>
    </row>
    <row r="21" spans="1:12" s="16" customFormat="1" ht="15" customHeight="1">
      <c r="A21" s="148" t="s">
        <v>588</v>
      </c>
      <c r="B21" s="114">
        <v>-53506.127200000003</v>
      </c>
      <c r="C21" s="114">
        <v>-63375.509299999998</v>
      </c>
      <c r="D21" s="114">
        <v>-72058.364459999997</v>
      </c>
      <c r="E21" s="114">
        <v>-129734.28298999999</v>
      </c>
      <c r="F21" s="114">
        <v>-147386.93525000001</v>
      </c>
      <c r="G21" s="114">
        <v>-151435.9111</v>
      </c>
      <c r="H21" s="114">
        <v>-171231.30265999999</v>
      </c>
      <c r="I21" s="114">
        <v>-171936.27443000002</v>
      </c>
      <c r="J21" s="114">
        <v>-182630.32928999999</v>
      </c>
      <c r="K21" s="114">
        <v>-210478.59563999998</v>
      </c>
      <c r="L21" s="114">
        <v>-311800.67860000004</v>
      </c>
    </row>
    <row r="22" spans="1:12" s="16" customFormat="1" ht="15" customHeight="1">
      <c r="A22" s="147" t="s">
        <v>204</v>
      </c>
      <c r="B22" s="114">
        <v>29958.829839999999</v>
      </c>
      <c r="C22" s="114">
        <v>28030.512420000003</v>
      </c>
      <c r="D22" s="114">
        <v>67465.965730000011</v>
      </c>
      <c r="E22" s="114">
        <v>90471.693769999998</v>
      </c>
      <c r="F22" s="114">
        <v>63990.037149999996</v>
      </c>
      <c r="G22" s="114">
        <v>116718.85565000001</v>
      </c>
      <c r="H22" s="114">
        <v>356370.23969999998</v>
      </c>
      <c r="I22" s="114">
        <v>434763.66197000002</v>
      </c>
      <c r="J22" s="114">
        <v>444504.75774000003</v>
      </c>
      <c r="K22" s="114">
        <v>558996.26668</v>
      </c>
      <c r="L22" s="114">
        <v>640380.97863999999</v>
      </c>
    </row>
    <row r="23" spans="1:12" s="16" customFormat="1" ht="15" customHeight="1">
      <c r="A23" s="147" t="s">
        <v>210</v>
      </c>
      <c r="B23" s="114">
        <v>0</v>
      </c>
      <c r="C23" s="114">
        <v>0</v>
      </c>
      <c r="D23" s="114">
        <v>0</v>
      </c>
      <c r="E23" s="114">
        <v>244.31368000000001</v>
      </c>
      <c r="F23" s="114">
        <v>2412.8171400000001</v>
      </c>
      <c r="G23" s="114">
        <v>40.145420000000001</v>
      </c>
      <c r="H23" s="114">
        <v>1359.4031599999998</v>
      </c>
      <c r="I23" s="114">
        <v>2882.5722799999999</v>
      </c>
      <c r="J23" s="114">
        <v>3053.60925</v>
      </c>
      <c r="K23" s="114">
        <v>2319.6989900000003</v>
      </c>
      <c r="L23" s="114">
        <v>1921.6399699999999</v>
      </c>
    </row>
    <row r="24" spans="1:12" s="16" customFormat="1" ht="15" customHeight="1">
      <c r="A24" s="147" t="s">
        <v>589</v>
      </c>
      <c r="B24" s="114">
        <v>848755.55294000008</v>
      </c>
      <c r="C24" s="114">
        <v>1006102.39258</v>
      </c>
      <c r="D24" s="114">
        <v>1118975.5491300002</v>
      </c>
      <c r="E24" s="114">
        <v>824294.46001000004</v>
      </c>
      <c r="F24" s="114">
        <v>841756.2850700001</v>
      </c>
      <c r="G24" s="114">
        <v>977560.37724000006</v>
      </c>
      <c r="H24" s="114">
        <v>2187649.3993200003</v>
      </c>
      <c r="I24" s="114">
        <v>2810495.7595500001</v>
      </c>
      <c r="J24" s="114">
        <v>2866465.8620799999</v>
      </c>
      <c r="K24" s="114">
        <v>4091647.4637699998</v>
      </c>
      <c r="L24" s="114">
        <v>3975687.9741199999</v>
      </c>
    </row>
    <row r="25" spans="1:12" s="16" customFormat="1" ht="15" customHeight="1">
      <c r="A25" s="147" t="s">
        <v>221</v>
      </c>
      <c r="B25" s="114">
        <v>169653.97206</v>
      </c>
      <c r="C25" s="114">
        <v>215770.51506999999</v>
      </c>
      <c r="D25" s="114">
        <v>266024.09836</v>
      </c>
      <c r="E25" s="114">
        <v>563354.27161000005</v>
      </c>
      <c r="F25" s="114">
        <v>895982.21461999998</v>
      </c>
      <c r="G25" s="114">
        <v>1237358.18533</v>
      </c>
      <c r="H25" s="114">
        <v>1474368.7453000001</v>
      </c>
      <c r="I25" s="114">
        <v>1437898.96954</v>
      </c>
      <c r="J25" s="114">
        <v>1429069.95187</v>
      </c>
      <c r="K25" s="114">
        <v>1401791.5092499999</v>
      </c>
      <c r="L25" s="114">
        <v>1448969.7687200001</v>
      </c>
    </row>
    <row r="26" spans="1:12" s="16" customFormat="1" ht="15" customHeight="1">
      <c r="A26" s="147" t="s">
        <v>590</v>
      </c>
      <c r="B26" s="114">
        <v>60754.116799999996</v>
      </c>
      <c r="C26" s="114">
        <v>58571.111859999997</v>
      </c>
      <c r="D26" s="114">
        <v>64339.921679999999</v>
      </c>
      <c r="E26" s="114">
        <v>91908.407069999987</v>
      </c>
      <c r="F26" s="114">
        <v>102384.61518000001</v>
      </c>
      <c r="G26" s="114">
        <v>156914.79602000001</v>
      </c>
      <c r="H26" s="114">
        <v>161818.31266999998</v>
      </c>
      <c r="I26" s="114">
        <v>245876.40872000001</v>
      </c>
      <c r="J26" s="114">
        <v>263665.72961000004</v>
      </c>
      <c r="K26" s="114">
        <v>207687.89384</v>
      </c>
      <c r="L26" s="114">
        <v>73839.802319999988</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6220367.0407600002</v>
      </c>
      <c r="C28" s="393">
        <v>9606374.7908700015</v>
      </c>
      <c r="D28" s="393">
        <v>12331918.0842</v>
      </c>
      <c r="E28" s="393">
        <v>14328041.458690001</v>
      </c>
      <c r="F28" s="393">
        <v>14671739.76369</v>
      </c>
      <c r="G28" s="393">
        <v>17322120.1373</v>
      </c>
      <c r="H28" s="393">
        <v>22436876.13405</v>
      </c>
      <c r="I28" s="393">
        <v>25964969.61953</v>
      </c>
      <c r="J28" s="393">
        <v>26946288.995790001</v>
      </c>
      <c r="K28" s="393">
        <v>29940940.15769</v>
      </c>
      <c r="L28" s="393">
        <v>26225724.793560002</v>
      </c>
    </row>
    <row r="29" spans="1:12" s="16" customFormat="1" ht="15" customHeight="1" thickTop="1">
      <c r="A29" s="147" t="s">
        <v>592</v>
      </c>
      <c r="B29" s="114">
        <v>5433483.1614799993</v>
      </c>
      <c r="C29" s="114">
        <v>8774122.8007199988</v>
      </c>
      <c r="D29" s="114">
        <v>11136470.252660001</v>
      </c>
      <c r="E29" s="114">
        <v>12439630.223620001</v>
      </c>
      <c r="F29" s="114">
        <v>12908495.97745</v>
      </c>
      <c r="G29" s="114">
        <v>14127369.116250001</v>
      </c>
      <c r="H29" s="114">
        <v>16602840.1625</v>
      </c>
      <c r="I29" s="114">
        <v>20256000.560560003</v>
      </c>
      <c r="J29" s="114">
        <v>21110824.730860002</v>
      </c>
      <c r="K29" s="114">
        <v>22888450.47865</v>
      </c>
      <c r="L29" s="114">
        <v>20314198.813069999</v>
      </c>
    </row>
    <row r="30" spans="1:12" s="16" customFormat="1" ht="15" customHeight="1">
      <c r="A30" s="148" t="s">
        <v>593</v>
      </c>
      <c r="B30" s="114">
        <v>787359.51185999997</v>
      </c>
      <c r="C30" s="114">
        <v>1636571.4682</v>
      </c>
      <c r="D30" s="114">
        <v>1296411.5383199998</v>
      </c>
      <c r="E30" s="114">
        <v>1786716.45765</v>
      </c>
      <c r="F30" s="114">
        <v>2447189.8410900002</v>
      </c>
      <c r="G30" s="114">
        <v>2599329.87292</v>
      </c>
      <c r="H30" s="114">
        <v>3272023.5285100001</v>
      </c>
      <c r="I30" s="114">
        <v>3206198.11791</v>
      </c>
      <c r="J30" s="114">
        <v>3733553.1903499998</v>
      </c>
      <c r="K30" s="114">
        <v>3889525.4939299999</v>
      </c>
      <c r="L30" s="114">
        <v>3427609.1205799999</v>
      </c>
    </row>
    <row r="31" spans="1:12" s="16" customFormat="1" ht="15" customHeight="1">
      <c r="A31" s="148" t="s">
        <v>594</v>
      </c>
      <c r="B31" s="114">
        <v>1128989.4476099999</v>
      </c>
      <c r="C31" s="114">
        <v>2393788.43499</v>
      </c>
      <c r="D31" s="114">
        <v>3223787.8549099998</v>
      </c>
      <c r="E31" s="114">
        <v>2333224.1933599999</v>
      </c>
      <c r="F31" s="114">
        <v>2043822.0907999999</v>
      </c>
      <c r="G31" s="114">
        <v>2288814.7550599999</v>
      </c>
      <c r="H31" s="114">
        <v>3400596.3085700003</v>
      </c>
      <c r="I31" s="114">
        <v>4074578.6261300002</v>
      </c>
      <c r="J31" s="114">
        <v>4277861.4754799996</v>
      </c>
      <c r="K31" s="114">
        <v>4619670.13901</v>
      </c>
      <c r="L31" s="114">
        <v>4163801.4101100001</v>
      </c>
    </row>
    <row r="32" spans="1:12" s="16" customFormat="1" ht="15" customHeight="1">
      <c r="A32" s="148" t="s">
        <v>595</v>
      </c>
      <c r="B32" s="114">
        <v>463629.25268000003</v>
      </c>
      <c r="C32" s="114">
        <v>332927.28954999999</v>
      </c>
      <c r="D32" s="114">
        <v>326340.92251999996</v>
      </c>
      <c r="E32" s="114">
        <v>320013.49056999997</v>
      </c>
      <c r="F32" s="114">
        <v>313400.41452999995</v>
      </c>
      <c r="G32" s="114">
        <v>171432.46499000001</v>
      </c>
      <c r="H32" s="114">
        <v>171836.90826</v>
      </c>
      <c r="I32" s="114">
        <v>113143.88792000001</v>
      </c>
      <c r="J32" s="114">
        <v>113144.63889</v>
      </c>
      <c r="K32" s="114">
        <v>90091.990579999998</v>
      </c>
      <c r="L32" s="114">
        <v>90092.169190000001</v>
      </c>
    </row>
    <row r="33" spans="1:12" s="16" customFormat="1" ht="15" customHeight="1">
      <c r="A33" s="148" t="s">
        <v>596</v>
      </c>
      <c r="B33" s="114">
        <v>1510793.4400599999</v>
      </c>
      <c r="C33" s="114">
        <v>805107.74895000004</v>
      </c>
      <c r="D33" s="114">
        <v>435565.19364999997</v>
      </c>
      <c r="E33" s="114">
        <v>995233.53265999991</v>
      </c>
      <c r="F33" s="114">
        <v>176822.23196</v>
      </c>
      <c r="G33" s="114">
        <v>316052.15268</v>
      </c>
      <c r="H33" s="114">
        <v>468610.48381000001</v>
      </c>
      <c r="I33" s="114">
        <v>1333796.6608599999</v>
      </c>
      <c r="J33" s="114">
        <v>1316234.4731099999</v>
      </c>
      <c r="K33" s="114">
        <v>1377488.6319899999</v>
      </c>
      <c r="L33" s="114">
        <v>904510.70546000008</v>
      </c>
    </row>
    <row r="34" spans="1:12" s="16" customFormat="1" ht="15" customHeight="1">
      <c r="A34" s="148" t="s">
        <v>597</v>
      </c>
      <c r="B34" s="114">
        <v>1325632.15702</v>
      </c>
      <c r="C34" s="114">
        <v>3299814.4236599999</v>
      </c>
      <c r="D34" s="114">
        <v>5454995.8648100002</v>
      </c>
      <c r="E34" s="114">
        <v>6401939.2095699999</v>
      </c>
      <c r="F34" s="114">
        <v>7079839.3135600006</v>
      </c>
      <c r="G34" s="114">
        <v>7760237.0081599997</v>
      </c>
      <c r="H34" s="114">
        <v>8068529.7485100003</v>
      </c>
      <c r="I34" s="114">
        <v>10035841.245440001</v>
      </c>
      <c r="J34" s="114">
        <v>10111270.0011</v>
      </c>
      <c r="K34" s="114">
        <v>11142766.992479999</v>
      </c>
      <c r="L34" s="114">
        <v>9918409.9468200002</v>
      </c>
    </row>
    <row r="35" spans="1:12" s="16" customFormat="1" ht="15" customHeight="1">
      <c r="A35" s="148" t="s">
        <v>598</v>
      </c>
      <c r="B35" s="114">
        <v>217079.35225</v>
      </c>
      <c r="C35" s="114">
        <v>305913.43537000002</v>
      </c>
      <c r="D35" s="114">
        <v>399368.87844999996</v>
      </c>
      <c r="E35" s="114">
        <v>602503.33980999992</v>
      </c>
      <c r="F35" s="114">
        <v>847422.08551</v>
      </c>
      <c r="G35" s="114">
        <v>991502.86244000006</v>
      </c>
      <c r="H35" s="114">
        <v>1221243.18484</v>
      </c>
      <c r="I35" s="114">
        <v>1492442.0222999998</v>
      </c>
      <c r="J35" s="114">
        <v>1558760.95193</v>
      </c>
      <c r="K35" s="114">
        <v>1768907.2306600001</v>
      </c>
      <c r="L35" s="114">
        <v>1809775.4609100001</v>
      </c>
    </row>
    <row r="36" spans="1:12" s="16" customFormat="1" ht="15" customHeight="1">
      <c r="A36" s="147" t="s">
        <v>599</v>
      </c>
      <c r="B36" s="114">
        <v>2.0088200000000001</v>
      </c>
      <c r="C36" s="114">
        <v>3.8591599999999997</v>
      </c>
      <c r="D36" s="114">
        <v>2.7092199999999997</v>
      </c>
      <c r="E36" s="114">
        <v>16.543230000000001</v>
      </c>
      <c r="F36" s="114">
        <v>27.669930000000001</v>
      </c>
      <c r="G36" s="114">
        <v>24.968220000000002</v>
      </c>
      <c r="H36" s="114">
        <v>13.6783</v>
      </c>
      <c r="I36" s="114">
        <v>36.032820000000001</v>
      </c>
      <c r="J36" s="114">
        <v>52.925890000000003</v>
      </c>
      <c r="K36" s="114">
        <v>73.588499999999996</v>
      </c>
      <c r="L36" s="114">
        <v>79.322779999999995</v>
      </c>
    </row>
    <row r="37" spans="1:12" s="16" customFormat="1" ht="15" customHeight="1">
      <c r="A37" s="147" t="s">
        <v>600</v>
      </c>
      <c r="B37" s="114">
        <v>569138.52127000003</v>
      </c>
      <c r="C37" s="114">
        <v>590013.77720000001</v>
      </c>
      <c r="D37" s="114">
        <v>827729.49369999999</v>
      </c>
      <c r="E37" s="114">
        <v>1234216.09907</v>
      </c>
      <c r="F37" s="114">
        <v>1126385.9618599999</v>
      </c>
      <c r="G37" s="114">
        <v>1693190.2831900001</v>
      </c>
      <c r="H37" s="114">
        <v>3722047.6556199999</v>
      </c>
      <c r="I37" s="114">
        <v>3549130.6769599998</v>
      </c>
      <c r="J37" s="114">
        <v>3796828.6193499998</v>
      </c>
      <c r="K37" s="114">
        <v>5135102.0194899999</v>
      </c>
      <c r="L37" s="114">
        <v>4429149.3168299999</v>
      </c>
    </row>
    <row r="38" spans="1:12" s="16" customFormat="1" ht="15" customHeight="1">
      <c r="A38" s="147" t="s">
        <v>601</v>
      </c>
      <c r="B38" s="114">
        <v>93102.736519999991</v>
      </c>
      <c r="C38" s="114">
        <v>90622.149080000003</v>
      </c>
      <c r="D38" s="114">
        <v>174157.50930999999</v>
      </c>
      <c r="E38" s="114">
        <v>273404.63263000001</v>
      </c>
      <c r="F38" s="114">
        <v>280955.07743</v>
      </c>
      <c r="G38" s="114">
        <v>373302.76199000003</v>
      </c>
      <c r="H38" s="114">
        <v>475485.11501999997</v>
      </c>
      <c r="I38" s="114">
        <v>848858.5385599999</v>
      </c>
      <c r="J38" s="114">
        <v>724812.31108000001</v>
      </c>
      <c r="K38" s="114">
        <v>695718.45183999999</v>
      </c>
      <c r="L38" s="114">
        <v>359880.06148999999</v>
      </c>
    </row>
    <row r="39" spans="1:12" s="16" customFormat="1" ht="15" customHeight="1">
      <c r="A39" s="147" t="s">
        <v>275</v>
      </c>
      <c r="B39" s="114">
        <v>52323.211200000005</v>
      </c>
      <c r="C39" s="114">
        <v>95534.341560000001</v>
      </c>
      <c r="D39" s="114">
        <v>102489.7301</v>
      </c>
      <c r="E39" s="114">
        <v>114614.13407</v>
      </c>
      <c r="F39" s="114">
        <v>127574.32278</v>
      </c>
      <c r="G39" s="114">
        <v>282404.71826999995</v>
      </c>
      <c r="H39" s="114">
        <v>206393.58449000001</v>
      </c>
      <c r="I39" s="114">
        <v>348455.00120999996</v>
      </c>
      <c r="J39" s="114">
        <v>377225.24727999995</v>
      </c>
      <c r="K39" s="114">
        <v>412336.11663</v>
      </c>
      <c r="L39" s="114">
        <v>389050.40814999997</v>
      </c>
    </row>
    <row r="40" spans="1:12" s="16" customFormat="1" ht="15" customHeight="1">
      <c r="A40" s="147" t="s">
        <v>281</v>
      </c>
      <c r="B40" s="114">
        <v>0</v>
      </c>
      <c r="C40" s="114">
        <v>0</v>
      </c>
      <c r="D40" s="114">
        <v>0</v>
      </c>
      <c r="E40" s="114">
        <v>0</v>
      </c>
      <c r="F40" s="114">
        <v>0</v>
      </c>
      <c r="G40" s="114">
        <v>0</v>
      </c>
      <c r="H40" s="114">
        <v>0</v>
      </c>
      <c r="I40" s="114">
        <v>0</v>
      </c>
      <c r="J40" s="114">
        <v>0</v>
      </c>
      <c r="K40" s="114">
        <v>0</v>
      </c>
      <c r="L40" s="114">
        <v>0</v>
      </c>
    </row>
    <row r="41" spans="1:12" s="16" customFormat="1" ht="15" customHeight="1">
      <c r="A41" s="147" t="s">
        <v>602</v>
      </c>
      <c r="B41" s="114">
        <v>72317.401469999997</v>
      </c>
      <c r="C41" s="114">
        <v>56077.863149999997</v>
      </c>
      <c r="D41" s="114">
        <v>91068.389209999994</v>
      </c>
      <c r="E41" s="114">
        <v>74808.028449999998</v>
      </c>
      <c r="F41" s="114">
        <v>49405.248</v>
      </c>
      <c r="G41" s="114">
        <v>78414.839900000006</v>
      </c>
      <c r="H41" s="114">
        <v>461703.07227999996</v>
      </c>
      <c r="I41" s="114">
        <v>448668.98122000002</v>
      </c>
      <c r="J41" s="114">
        <v>436972.48517</v>
      </c>
      <c r="K41" s="114">
        <v>435631.41798999999</v>
      </c>
      <c r="L41" s="114">
        <v>423975.57795000001</v>
      </c>
    </row>
    <row r="42" spans="1:12" s="17" customFormat="1" ht="15" customHeight="1" thickBot="1">
      <c r="A42" s="147" t="s">
        <v>453</v>
      </c>
      <c r="B42" s="114">
        <v>0</v>
      </c>
      <c r="C42" s="114">
        <v>0</v>
      </c>
      <c r="D42" s="114">
        <v>0</v>
      </c>
      <c r="E42" s="114">
        <v>191351.79762</v>
      </c>
      <c r="F42" s="114">
        <v>178895.50624000002</v>
      </c>
      <c r="G42" s="114">
        <v>767413.44948000007</v>
      </c>
      <c r="H42" s="114">
        <v>968392.86583999998</v>
      </c>
      <c r="I42" s="114">
        <v>513819.82819999999</v>
      </c>
      <c r="J42" s="114">
        <v>499572.67616000003</v>
      </c>
      <c r="K42" s="114">
        <v>373628.08458999998</v>
      </c>
      <c r="L42" s="114">
        <v>309391.29329</v>
      </c>
    </row>
    <row r="43" spans="1:12" ht="15" customHeight="1" thickTop="1" thickBot="1">
      <c r="A43" s="392" t="s">
        <v>603</v>
      </c>
      <c r="B43" s="393">
        <v>708427.45328999998</v>
      </c>
      <c r="C43" s="393">
        <v>948643.82266999991</v>
      </c>
      <c r="D43" s="393">
        <v>1058495.23896</v>
      </c>
      <c r="E43" s="393">
        <v>1072440.02272</v>
      </c>
      <c r="F43" s="393">
        <v>1111277.1601500001</v>
      </c>
      <c r="G43" s="393">
        <v>1133563.49969</v>
      </c>
      <c r="H43" s="393">
        <v>1387098.7715999999</v>
      </c>
      <c r="I43" s="393">
        <v>1445469.6213900002</v>
      </c>
      <c r="J43" s="393">
        <v>1451565.5234100001</v>
      </c>
      <c r="K43" s="393">
        <v>1497562.7132600001</v>
      </c>
      <c r="L43" s="393">
        <v>1499576.5035699999</v>
      </c>
    </row>
    <row r="44" spans="1:12" s="16" customFormat="1" ht="15" customHeight="1" thickTop="1">
      <c r="A44" s="147" t="s">
        <v>296</v>
      </c>
      <c r="B44" s="114">
        <v>434700</v>
      </c>
      <c r="C44" s="114">
        <v>808144</v>
      </c>
      <c r="D44" s="114">
        <v>912494</v>
      </c>
      <c r="E44" s="114">
        <v>970068</v>
      </c>
      <c r="F44" s="114">
        <v>1002954</v>
      </c>
      <c r="G44" s="114">
        <v>1057681</v>
      </c>
      <c r="H44" s="114">
        <v>1181220.5</v>
      </c>
      <c r="I44" s="114">
        <v>1214978</v>
      </c>
      <c r="J44" s="114">
        <v>1243956</v>
      </c>
      <c r="K44" s="114">
        <v>1249836</v>
      </c>
      <c r="L44" s="114">
        <v>1290394</v>
      </c>
    </row>
    <row r="45" spans="1:12" s="16" customFormat="1" ht="15" customHeight="1">
      <c r="A45" s="147" t="s">
        <v>300</v>
      </c>
      <c r="B45" s="114">
        <v>100139.57923999999</v>
      </c>
      <c r="C45" s="114">
        <v>139.57924</v>
      </c>
      <c r="D45" s="114">
        <v>139.57924</v>
      </c>
      <c r="E45" s="114">
        <v>139.57924</v>
      </c>
      <c r="F45" s="114">
        <v>139.57924</v>
      </c>
      <c r="G45" s="114">
        <v>139.57924</v>
      </c>
      <c r="H45" s="114">
        <v>137113.07924000002</v>
      </c>
      <c r="I45" s="114">
        <v>137113.57924000002</v>
      </c>
      <c r="J45" s="114">
        <v>137113.57924000002</v>
      </c>
      <c r="K45" s="114">
        <v>137113.57924000002</v>
      </c>
      <c r="L45" s="114">
        <v>137113.57924000002</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88321.052909999999</v>
      </c>
      <c r="C47" s="114">
        <v>20271.86478</v>
      </c>
      <c r="D47" s="114">
        <v>32234.940710000003</v>
      </c>
      <c r="E47" s="114">
        <v>43597.056579999997</v>
      </c>
      <c r="F47" s="114">
        <v>49460.595270000005</v>
      </c>
      <c r="G47" s="114">
        <v>55333.20177</v>
      </c>
      <c r="H47" s="114">
        <v>57782.5317</v>
      </c>
      <c r="I47" s="114">
        <v>58882.192360000001</v>
      </c>
      <c r="J47" s="114">
        <v>62330.291159999993</v>
      </c>
      <c r="K47" s="114">
        <v>62330.291159999993</v>
      </c>
      <c r="L47" s="114">
        <v>67158.163450000007</v>
      </c>
    </row>
    <row r="48" spans="1:12" s="16" customFormat="1" ht="15" customHeight="1">
      <c r="A48" s="147" t="s">
        <v>310</v>
      </c>
      <c r="B48" s="114">
        <v>85266.82114</v>
      </c>
      <c r="C48" s="114">
        <v>120088.37865</v>
      </c>
      <c r="D48" s="114">
        <v>113626.71901</v>
      </c>
      <c r="E48" s="114">
        <v>58635.386899999998</v>
      </c>
      <c r="F48" s="114">
        <v>58722.985639999999</v>
      </c>
      <c r="G48" s="114">
        <v>20409.718679999998</v>
      </c>
      <c r="H48" s="114">
        <v>10982.66066</v>
      </c>
      <c r="I48" s="114">
        <v>34495.84979</v>
      </c>
      <c r="J48" s="114">
        <v>8165.65301</v>
      </c>
      <c r="K48" s="114">
        <v>48282.842859999997</v>
      </c>
      <c r="L48" s="114">
        <v>4910.7608799999998</v>
      </c>
    </row>
    <row r="49" spans="1:12" s="16" customFormat="1" ht="15" customHeight="1">
      <c r="A49" s="148" t="s">
        <v>605</v>
      </c>
      <c r="B49" s="114">
        <v>0</v>
      </c>
      <c r="C49" s="114">
        <v>0</v>
      </c>
      <c r="D49" s="114">
        <v>0</v>
      </c>
      <c r="E49" s="114">
        <v>0</v>
      </c>
      <c r="F49" s="114">
        <v>0</v>
      </c>
      <c r="G49" s="114">
        <v>0</v>
      </c>
      <c r="H49" s="114">
        <v>0</v>
      </c>
      <c r="I49" s="114">
        <v>0</v>
      </c>
      <c r="J49" s="114">
        <v>1655.80079</v>
      </c>
      <c r="K49" s="114">
        <v>0</v>
      </c>
      <c r="L49" s="114">
        <v>2896.97057</v>
      </c>
    </row>
    <row r="50" spans="1:12" s="17" customFormat="1" ht="15" customHeight="1" thickBot="1">
      <c r="A50" s="148" t="s">
        <v>606</v>
      </c>
      <c r="B50" s="114">
        <v>85266.82114</v>
      </c>
      <c r="C50" s="114">
        <v>120088.37865</v>
      </c>
      <c r="D50" s="114">
        <v>113626.71901</v>
      </c>
      <c r="E50" s="114">
        <v>58635.386899999998</v>
      </c>
      <c r="F50" s="114">
        <v>58722.985639999999</v>
      </c>
      <c r="G50" s="114">
        <v>20409.718679999998</v>
      </c>
      <c r="H50" s="114">
        <v>10982.66066</v>
      </c>
      <c r="I50" s="114">
        <v>34495.84979</v>
      </c>
      <c r="J50" s="114">
        <v>6509.8522199999998</v>
      </c>
      <c r="K50" s="114">
        <v>48282.842859999997</v>
      </c>
      <c r="L50" s="114">
        <v>2013.7903100000001</v>
      </c>
    </row>
    <row r="51" spans="1:12" ht="15" customHeight="1" thickTop="1" thickBot="1">
      <c r="A51" s="392" t="s">
        <v>607</v>
      </c>
      <c r="B51" s="393">
        <v>6928794.4940499999</v>
      </c>
      <c r="C51" s="393">
        <v>10555018.613540001</v>
      </c>
      <c r="D51" s="393">
        <v>13390413.32316</v>
      </c>
      <c r="E51" s="393">
        <v>15400481.48141</v>
      </c>
      <c r="F51" s="393">
        <v>15783016.923839999</v>
      </c>
      <c r="G51" s="393">
        <v>18455683.636990003</v>
      </c>
      <c r="H51" s="393">
        <v>23823974.905650001</v>
      </c>
      <c r="I51" s="393">
        <v>27410439.24092</v>
      </c>
      <c r="J51" s="393">
        <v>28397854.519200001</v>
      </c>
      <c r="K51" s="393">
        <v>31438502.870950002</v>
      </c>
      <c r="L51" s="393">
        <v>27725301.29713</v>
      </c>
    </row>
    <row r="52" spans="1:12" s="16" customFormat="1" ht="15" customHeight="1" thickTop="1">
      <c r="A52" s="113" t="s">
        <v>608</v>
      </c>
      <c r="B52" s="114">
        <v>188990.49086000002</v>
      </c>
      <c r="C52" s="114">
        <v>290850.51474000001</v>
      </c>
      <c r="D52" s="114">
        <v>305353.38844000001</v>
      </c>
      <c r="E52" s="114">
        <v>361984.04281999997</v>
      </c>
      <c r="F52" s="114">
        <v>409859.25811</v>
      </c>
      <c r="G52" s="114">
        <v>424259.93031999998</v>
      </c>
      <c r="H52" s="114">
        <v>373106.79962000001</v>
      </c>
      <c r="I52" s="114">
        <v>423511.22766000003</v>
      </c>
      <c r="J52" s="114">
        <v>447626.79012999998</v>
      </c>
      <c r="K52" s="114">
        <v>463817.16988999996</v>
      </c>
      <c r="L52" s="114">
        <v>412121.33463</v>
      </c>
    </row>
    <row r="53" spans="1:12" s="17" customFormat="1" ht="15" customHeight="1">
      <c r="A53" s="148" t="s">
        <v>609</v>
      </c>
      <c r="B53" s="114">
        <v>0</v>
      </c>
      <c r="C53" s="114">
        <v>1002.91828</v>
      </c>
      <c r="D53" s="114">
        <v>2556.7220000000002</v>
      </c>
      <c r="E53" s="114">
        <v>324.8553</v>
      </c>
      <c r="F53" s="114">
        <v>0</v>
      </c>
      <c r="G53" s="114">
        <v>8842.2488599999997</v>
      </c>
      <c r="H53" s="114">
        <v>0</v>
      </c>
      <c r="I53" s="114">
        <v>0</v>
      </c>
      <c r="J53" s="114">
        <v>2670.6048599999999</v>
      </c>
      <c r="K53" s="114">
        <v>0</v>
      </c>
      <c r="L53" s="114">
        <v>0</v>
      </c>
    </row>
    <row r="54" spans="1:12" s="17" customFormat="1" ht="15" customHeight="1">
      <c r="A54" s="148" t="s">
        <v>610</v>
      </c>
      <c r="B54" s="114">
        <v>181124.10074000002</v>
      </c>
      <c r="C54" s="114">
        <v>275390.81757999997</v>
      </c>
      <c r="D54" s="114">
        <v>267457.76481000002</v>
      </c>
      <c r="E54" s="114">
        <v>285748.73956999998</v>
      </c>
      <c r="F54" s="114">
        <v>317556.50456999999</v>
      </c>
      <c r="G54" s="114">
        <v>307149.01385000005</v>
      </c>
      <c r="H54" s="114">
        <v>220063.39291999998</v>
      </c>
      <c r="I54" s="114">
        <v>230630.00580000001</v>
      </c>
      <c r="J54" s="114">
        <v>231918.41537</v>
      </c>
      <c r="K54" s="114">
        <v>212190.32</v>
      </c>
      <c r="L54" s="114">
        <v>203273.12302999999</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594.37497999999994</v>
      </c>
      <c r="C56" s="114">
        <v>12507.3889</v>
      </c>
      <c r="D56" s="114">
        <v>27804.547129999999</v>
      </c>
      <c r="E56" s="114">
        <v>65289.4951</v>
      </c>
      <c r="F56" s="114">
        <v>81704.796489999993</v>
      </c>
      <c r="G56" s="114">
        <v>97670.710560000007</v>
      </c>
      <c r="H56" s="114">
        <v>142445.44965</v>
      </c>
      <c r="I56" s="114">
        <v>182436.80809000001</v>
      </c>
      <c r="J56" s="114">
        <v>202593.35613</v>
      </c>
      <c r="K56" s="114">
        <v>242171.04347</v>
      </c>
      <c r="L56" s="114">
        <v>199392.40518</v>
      </c>
    </row>
    <row r="57" spans="1:12" s="17" customFormat="1" ht="15" customHeight="1">
      <c r="A57" s="148" t="s">
        <v>613</v>
      </c>
      <c r="B57" s="114">
        <v>7272.0151399999995</v>
      </c>
      <c r="C57" s="114">
        <v>1949.3899799999999</v>
      </c>
      <c r="D57" s="114">
        <v>7534.3545000000004</v>
      </c>
      <c r="E57" s="114">
        <v>10620.95285</v>
      </c>
      <c r="F57" s="114">
        <v>10597.957050000001</v>
      </c>
      <c r="G57" s="114">
        <v>10597.957050000001</v>
      </c>
      <c r="H57" s="114">
        <v>10597.957050000001</v>
      </c>
      <c r="I57" s="114">
        <v>10444.413769999999</v>
      </c>
      <c r="J57" s="114">
        <v>10444.413769999999</v>
      </c>
      <c r="K57" s="114">
        <v>9455.8064200000008</v>
      </c>
      <c r="L57" s="114">
        <v>9455.8064200000008</v>
      </c>
    </row>
    <row r="58" spans="1:12" s="17" customFormat="1" ht="15" customHeight="1">
      <c r="A58" s="147" t="s">
        <v>614</v>
      </c>
      <c r="B58" s="114">
        <v>11368296.23557</v>
      </c>
      <c r="C58" s="114">
        <v>20996604.198009998</v>
      </c>
      <c r="D58" s="114">
        <v>31862224.228860002</v>
      </c>
      <c r="E58" s="114">
        <v>36432517.510109998</v>
      </c>
      <c r="F58" s="114">
        <v>39449666.363540001</v>
      </c>
      <c r="G58" s="114">
        <v>45292050.535470001</v>
      </c>
      <c r="H58" s="114">
        <v>51711439.661250003</v>
      </c>
      <c r="I58" s="114">
        <v>55981461.906149998</v>
      </c>
      <c r="J58" s="114">
        <v>57747054.909469999</v>
      </c>
      <c r="K58" s="114">
        <v>62776685.45363</v>
      </c>
      <c r="L58" s="114">
        <v>61547045.103639998</v>
      </c>
    </row>
    <row r="59" spans="1:12">
      <c r="A59" s="394" t="s">
        <v>615</v>
      </c>
      <c r="B59" s="395">
        <v>736957.95082999999</v>
      </c>
      <c r="C59" s="395">
        <v>718765.58522000001</v>
      </c>
      <c r="D59" s="395">
        <v>902725.39007000008</v>
      </c>
      <c r="E59" s="395">
        <v>974554.48198000004</v>
      </c>
      <c r="F59" s="395">
        <v>1130081.9409700001</v>
      </c>
      <c r="G59" s="395">
        <v>1156223.26988</v>
      </c>
      <c r="H59" s="395">
        <v>1347358.89775</v>
      </c>
      <c r="I59" s="395">
        <v>1535262.46431</v>
      </c>
      <c r="J59" s="395">
        <v>415675.84960000002</v>
      </c>
      <c r="K59" s="395">
        <v>1781212.9845100001</v>
      </c>
      <c r="L59" s="395">
        <v>437548.55969999998</v>
      </c>
    </row>
    <row r="60" spans="1:12" ht="15" customHeight="1">
      <c r="A60" s="148" t="s">
        <v>616</v>
      </c>
      <c r="B60" s="114">
        <v>-217606.31305000003</v>
      </c>
      <c r="C60" s="114">
        <v>-226574.46098</v>
      </c>
      <c r="D60" s="114">
        <v>-298226.14016000001</v>
      </c>
      <c r="E60" s="114">
        <v>-401732.80704000004</v>
      </c>
      <c r="F60" s="114">
        <v>-491312.39350999997</v>
      </c>
      <c r="G60" s="114">
        <v>-566007.05900000001</v>
      </c>
      <c r="H60" s="114">
        <v>-711307.41527999996</v>
      </c>
      <c r="I60" s="114">
        <v>-856258.01283000002</v>
      </c>
      <c r="J60" s="114">
        <v>-228824.80728000001</v>
      </c>
      <c r="K60" s="114">
        <v>-1010014.83765</v>
      </c>
      <c r="L60" s="114">
        <v>-231158.94863999999</v>
      </c>
    </row>
    <row r="61" spans="1:12" ht="15" customHeight="1">
      <c r="A61" s="147" t="s">
        <v>617</v>
      </c>
      <c r="B61" s="114">
        <v>519351.63777999999</v>
      </c>
      <c r="C61" s="114">
        <v>492191.12424000003</v>
      </c>
      <c r="D61" s="114">
        <v>604499.24991000001</v>
      </c>
      <c r="E61" s="114">
        <v>572821.67494000006</v>
      </c>
      <c r="F61" s="114">
        <v>638769.54746000003</v>
      </c>
      <c r="G61" s="114">
        <v>590216.21088000003</v>
      </c>
      <c r="H61" s="114">
        <v>636051.48247000005</v>
      </c>
      <c r="I61" s="114">
        <v>679004.45148000005</v>
      </c>
      <c r="J61" s="114">
        <v>186851.04231999998</v>
      </c>
      <c r="K61" s="114">
        <v>771198.14685999998</v>
      </c>
      <c r="L61" s="114">
        <v>206389.61106</v>
      </c>
    </row>
    <row r="62" spans="1:12" ht="15" customHeight="1">
      <c r="A62" s="116" t="s">
        <v>618</v>
      </c>
      <c r="B62" s="114">
        <v>111508.59396</v>
      </c>
      <c r="C62" s="114">
        <v>169001.18350000001</v>
      </c>
      <c r="D62" s="114">
        <v>194612.77684999999</v>
      </c>
      <c r="E62" s="114">
        <v>199488.05674999999</v>
      </c>
      <c r="F62" s="114">
        <v>145941.35793999999</v>
      </c>
      <c r="G62" s="114">
        <v>188545.68038000001</v>
      </c>
      <c r="H62" s="114">
        <v>229110.91686000003</v>
      </c>
      <c r="I62" s="114">
        <v>824302.56839999999</v>
      </c>
      <c r="J62" s="114">
        <v>147709.82268000001</v>
      </c>
      <c r="K62" s="114">
        <v>624694.29784000001</v>
      </c>
      <c r="L62" s="114">
        <v>165553.13596000001</v>
      </c>
    </row>
    <row r="63" spans="1:12" ht="15" customHeight="1">
      <c r="A63" s="148" t="s">
        <v>619</v>
      </c>
      <c r="B63" s="114">
        <v>-29062.982949999998</v>
      </c>
      <c r="C63" s="114">
        <v>-35814.325859999997</v>
      </c>
      <c r="D63" s="114">
        <v>-70485.337310000003</v>
      </c>
      <c r="E63" s="114">
        <v>-72189.936690000002</v>
      </c>
      <c r="F63" s="114">
        <v>-57699.739860000001</v>
      </c>
      <c r="G63" s="114">
        <v>-89679.904370000004</v>
      </c>
      <c r="H63" s="114">
        <v>-122473.8</v>
      </c>
      <c r="I63" s="114">
        <v>-421226.20400000003</v>
      </c>
      <c r="J63" s="114">
        <v>-85353.518159999992</v>
      </c>
      <c r="K63" s="114">
        <v>-261541.85493999999</v>
      </c>
      <c r="L63" s="114">
        <v>-38843.352380000004</v>
      </c>
    </row>
    <row r="64" spans="1:12" ht="15" customHeight="1">
      <c r="A64" s="117" t="s">
        <v>620</v>
      </c>
      <c r="B64" s="114">
        <v>601797.24878999998</v>
      </c>
      <c r="C64" s="114">
        <v>625377.98187999998</v>
      </c>
      <c r="D64" s="114">
        <v>728626.68945000006</v>
      </c>
      <c r="E64" s="114">
        <v>700119.79500000004</v>
      </c>
      <c r="F64" s="114">
        <v>727011.16553999996</v>
      </c>
      <c r="G64" s="114">
        <v>689081.98688999994</v>
      </c>
      <c r="H64" s="114">
        <v>742688.59933</v>
      </c>
      <c r="I64" s="114">
        <v>1082080.8158800001</v>
      </c>
      <c r="J64" s="114">
        <v>249207.34684000001</v>
      </c>
      <c r="K64" s="114">
        <v>1134350.5897599999</v>
      </c>
      <c r="L64" s="114">
        <v>333099.39464000001</v>
      </c>
    </row>
    <row r="65" spans="1:12" ht="15" customHeight="1">
      <c r="A65" s="116" t="s">
        <v>621</v>
      </c>
      <c r="B65" s="114">
        <v>357111.62952999998</v>
      </c>
      <c r="C65" s="114">
        <v>255595.25618</v>
      </c>
      <c r="D65" s="114">
        <v>317210.39086000004</v>
      </c>
      <c r="E65" s="114">
        <v>416213.38131999999</v>
      </c>
      <c r="F65" s="114">
        <v>525127.13893000002</v>
      </c>
      <c r="G65" s="114">
        <v>723170.81715999998</v>
      </c>
      <c r="H65" s="114">
        <v>627731.91960000002</v>
      </c>
      <c r="I65" s="114">
        <v>751178.46938000002</v>
      </c>
      <c r="J65" s="114">
        <v>180348.52390999999</v>
      </c>
      <c r="K65" s="114">
        <v>823089.12511000002</v>
      </c>
      <c r="L65" s="114">
        <v>226944.31107</v>
      </c>
    </row>
    <row r="66" spans="1:12" ht="15" customHeight="1">
      <c r="A66" s="116" t="s">
        <v>622</v>
      </c>
      <c r="B66" s="114">
        <v>-510613.31107999996</v>
      </c>
      <c r="C66" s="114">
        <v>-335135.9278</v>
      </c>
      <c r="D66" s="114">
        <v>-396475.05914999999</v>
      </c>
      <c r="E66" s="114">
        <v>-511912.33143999998</v>
      </c>
      <c r="F66" s="114">
        <v>-589964.29249000002</v>
      </c>
      <c r="G66" s="114">
        <v>-803044.10296000005</v>
      </c>
      <c r="H66" s="114">
        <v>-710581.92327000003</v>
      </c>
      <c r="I66" s="114">
        <v>-926303.41616000002</v>
      </c>
      <c r="J66" s="114">
        <v>-230703.81419999999</v>
      </c>
      <c r="K66" s="114">
        <v>-982122.49066000001</v>
      </c>
      <c r="L66" s="114">
        <v>-325546.47602</v>
      </c>
    </row>
    <row r="67" spans="1:12" ht="15" customHeight="1">
      <c r="A67" s="147" t="s">
        <v>623</v>
      </c>
      <c r="B67" s="114">
        <v>448295.56724</v>
      </c>
      <c r="C67" s="114">
        <v>545837.31025999994</v>
      </c>
      <c r="D67" s="114">
        <v>649362.02116</v>
      </c>
      <c r="E67" s="114">
        <v>604420.84487999999</v>
      </c>
      <c r="F67" s="114">
        <v>662174.01198000007</v>
      </c>
      <c r="G67" s="114">
        <v>609208.70108999999</v>
      </c>
      <c r="H67" s="114">
        <v>659838.59565999999</v>
      </c>
      <c r="I67" s="114">
        <v>906955.86910000001</v>
      </c>
      <c r="J67" s="114">
        <v>198852.05655000001</v>
      </c>
      <c r="K67" s="114">
        <v>975317.22421000001</v>
      </c>
      <c r="L67" s="114">
        <v>234497.22969000001</v>
      </c>
    </row>
    <row r="68" spans="1:12" ht="15" customHeight="1">
      <c r="A68" s="148" t="s">
        <v>624</v>
      </c>
      <c r="B68" s="114">
        <v>-357159.25375999999</v>
      </c>
      <c r="C68" s="114">
        <v>-424099.81219999999</v>
      </c>
      <c r="D68" s="114">
        <v>-506339.20746000001</v>
      </c>
      <c r="E68" s="114">
        <v>-544186.22055999993</v>
      </c>
      <c r="F68" s="114">
        <v>-602173.44016</v>
      </c>
      <c r="G68" s="114">
        <v>-587993.43698999996</v>
      </c>
      <c r="H68" s="114">
        <v>-645419.60876999993</v>
      </c>
      <c r="I68" s="114">
        <v>-820031.39574000007</v>
      </c>
      <c r="J68" s="114">
        <v>-192342.25602999999</v>
      </c>
      <c r="K68" s="114">
        <v>-894824.26421000005</v>
      </c>
      <c r="L68" s="114">
        <v>-232483.63530000002</v>
      </c>
    </row>
    <row r="69" spans="1:12" ht="15" customHeight="1">
      <c r="A69" s="117" t="s">
        <v>625</v>
      </c>
      <c r="B69" s="114">
        <v>91136.313479999997</v>
      </c>
      <c r="C69" s="114">
        <v>121737.49806</v>
      </c>
      <c r="D69" s="114">
        <v>143022.8137</v>
      </c>
      <c r="E69" s="114">
        <v>60234.624320000003</v>
      </c>
      <c r="F69" s="114">
        <v>60000.571819999997</v>
      </c>
      <c r="G69" s="114">
        <v>21215.2641</v>
      </c>
      <c r="H69" s="114">
        <v>14418.98689</v>
      </c>
      <c r="I69" s="114">
        <v>86924.473360000004</v>
      </c>
      <c r="J69" s="114">
        <v>6509.8005199999998</v>
      </c>
      <c r="K69" s="114">
        <v>80492.960000000006</v>
      </c>
      <c r="L69" s="114">
        <v>2013.59439</v>
      </c>
    </row>
    <row r="70" spans="1:12" ht="15" customHeight="1">
      <c r="A70" s="117" t="s">
        <v>626</v>
      </c>
      <c r="B70" s="114">
        <v>3.02569</v>
      </c>
      <c r="C70" s="114">
        <v>6.9729700000000001</v>
      </c>
      <c r="D70" s="114">
        <v>0.81476999999999999</v>
      </c>
      <c r="E70" s="114">
        <v>0.71129999999999993</v>
      </c>
      <c r="F70" s="114">
        <v>0.59577000000000002</v>
      </c>
      <c r="G70" s="114">
        <v>0.45504</v>
      </c>
      <c r="H70" s="114">
        <v>0.29266000000000003</v>
      </c>
      <c r="I70" s="114">
        <v>0.16883000000000001</v>
      </c>
      <c r="J70" s="114">
        <v>5.1700000000000003E-2</v>
      </c>
      <c r="K70" s="114">
        <v>0.38945999999999997</v>
      </c>
      <c r="L70" s="114">
        <v>0.19591999999999998</v>
      </c>
    </row>
    <row r="71" spans="1:12" ht="15" customHeight="1">
      <c r="A71" s="115" t="s">
        <v>975</v>
      </c>
      <c r="B71" s="114">
        <v>0</v>
      </c>
      <c r="C71" s="114">
        <v>6.0239700000000003</v>
      </c>
      <c r="D71" s="114">
        <v>0</v>
      </c>
      <c r="E71" s="114">
        <v>0</v>
      </c>
      <c r="F71" s="114">
        <v>0</v>
      </c>
      <c r="G71" s="114">
        <v>0</v>
      </c>
      <c r="H71" s="114">
        <v>0</v>
      </c>
      <c r="I71" s="114">
        <v>0</v>
      </c>
      <c r="J71" s="114">
        <v>0</v>
      </c>
      <c r="K71" s="114">
        <v>0</v>
      </c>
      <c r="L71" s="114">
        <v>0</v>
      </c>
    </row>
    <row r="72" spans="1:12" ht="15" customHeight="1">
      <c r="A72" s="115" t="s">
        <v>976</v>
      </c>
      <c r="B72" s="114">
        <v>3.02569</v>
      </c>
      <c r="C72" s="114">
        <v>0.94899999999999995</v>
      </c>
      <c r="D72" s="114">
        <v>0.81476999999999999</v>
      </c>
      <c r="E72" s="114">
        <v>0.71129999999999993</v>
      </c>
      <c r="F72" s="114">
        <v>0.59577000000000002</v>
      </c>
      <c r="G72" s="114">
        <v>0.45504</v>
      </c>
      <c r="H72" s="114">
        <v>0.29266000000000003</v>
      </c>
      <c r="I72" s="114">
        <v>0.16883000000000001</v>
      </c>
      <c r="J72" s="114">
        <v>5.1700000000000003E-2</v>
      </c>
      <c r="K72" s="114">
        <v>0.38945999999999997</v>
      </c>
      <c r="L72" s="114">
        <v>0.19591999999999998</v>
      </c>
    </row>
    <row r="73" spans="1:12" ht="15" customHeight="1">
      <c r="A73" s="147" t="s">
        <v>627</v>
      </c>
      <c r="B73" s="114">
        <v>0</v>
      </c>
      <c r="C73" s="114">
        <v>-3.5999999999999997E-4</v>
      </c>
      <c r="D73" s="114">
        <v>-4.0000000000000003E-5</v>
      </c>
      <c r="E73" s="114">
        <v>0</v>
      </c>
      <c r="F73" s="114">
        <v>0</v>
      </c>
      <c r="G73" s="114">
        <v>0</v>
      </c>
      <c r="H73" s="114">
        <v>0</v>
      </c>
      <c r="I73" s="114">
        <v>0</v>
      </c>
      <c r="J73" s="114">
        <v>0</v>
      </c>
      <c r="K73" s="114">
        <v>0</v>
      </c>
      <c r="L73" s="114">
        <v>0</v>
      </c>
    </row>
    <row r="74" spans="1:12" ht="15" customHeight="1">
      <c r="A74" s="147" t="s">
        <v>1287</v>
      </c>
      <c r="B74" s="114">
        <v>0</v>
      </c>
      <c r="C74" s="114">
        <v>0</v>
      </c>
      <c r="D74" s="114">
        <v>0</v>
      </c>
      <c r="E74" s="114">
        <v>0</v>
      </c>
      <c r="F74" s="114">
        <v>0</v>
      </c>
      <c r="G74" s="114">
        <v>0</v>
      </c>
      <c r="H74" s="114">
        <v>0</v>
      </c>
      <c r="I74" s="114">
        <v>0</v>
      </c>
      <c r="J74" s="114">
        <v>0</v>
      </c>
      <c r="K74" s="114">
        <v>0</v>
      </c>
      <c r="L74" s="114">
        <v>0</v>
      </c>
    </row>
    <row r="75" spans="1:12" ht="15" customHeight="1">
      <c r="A75" s="148" t="s">
        <v>432</v>
      </c>
      <c r="B75" s="114">
        <v>0</v>
      </c>
      <c r="C75" s="114">
        <v>-3.5999999999999997E-4</v>
      </c>
      <c r="D75" s="114">
        <v>-4.0000000000000003E-5</v>
      </c>
      <c r="E75" s="114">
        <v>0</v>
      </c>
      <c r="F75" s="114">
        <v>0</v>
      </c>
      <c r="G75" s="114">
        <v>0</v>
      </c>
      <c r="H75" s="114">
        <v>0</v>
      </c>
      <c r="I75" s="114">
        <v>0</v>
      </c>
      <c r="J75" s="114">
        <v>0</v>
      </c>
      <c r="K75" s="114">
        <v>0</v>
      </c>
      <c r="L75" s="114">
        <v>0</v>
      </c>
    </row>
    <row r="76" spans="1:12" ht="15" customHeight="1">
      <c r="A76" s="147" t="s">
        <v>628</v>
      </c>
      <c r="B76" s="114">
        <v>91139.339170000007</v>
      </c>
      <c r="C76" s="114">
        <v>121744.47067</v>
      </c>
      <c r="D76" s="114">
        <v>143023.62843000001</v>
      </c>
      <c r="E76" s="114">
        <v>60235.335619999998</v>
      </c>
      <c r="F76" s="114">
        <v>60001.167590000005</v>
      </c>
      <c r="G76" s="114">
        <v>21215.719140000001</v>
      </c>
      <c r="H76" s="114">
        <v>14419.279550000001</v>
      </c>
      <c r="I76" s="114">
        <v>86924.642189999999</v>
      </c>
      <c r="J76" s="114">
        <v>6509.8522199999998</v>
      </c>
      <c r="K76" s="114">
        <v>80493.349459999998</v>
      </c>
      <c r="L76" s="114">
        <v>2013.7903100000001</v>
      </c>
    </row>
    <row r="77" spans="1:12" ht="15" customHeight="1">
      <c r="A77" s="149" t="s">
        <v>966</v>
      </c>
      <c r="B77" s="114">
        <v>0</v>
      </c>
      <c r="C77" s="114">
        <v>0</v>
      </c>
      <c r="D77" s="114">
        <v>0</v>
      </c>
      <c r="E77" s="114">
        <v>0</v>
      </c>
      <c r="F77" s="114">
        <v>958.99843999999996</v>
      </c>
      <c r="G77" s="114">
        <v>0</v>
      </c>
      <c r="H77" s="114">
        <v>418.46</v>
      </c>
      <c r="I77" s="114">
        <v>0</v>
      </c>
      <c r="J77" s="114">
        <v>0</v>
      </c>
      <c r="K77" s="114">
        <v>0</v>
      </c>
      <c r="L77" s="114">
        <v>0</v>
      </c>
    </row>
    <row r="78" spans="1:12" ht="15" customHeight="1">
      <c r="A78" s="117" t="s">
        <v>629</v>
      </c>
      <c r="B78" s="114">
        <v>91139.339170000007</v>
      </c>
      <c r="C78" s="114">
        <v>121744.47067</v>
      </c>
      <c r="D78" s="114">
        <v>143023.62843000001</v>
      </c>
      <c r="E78" s="114">
        <v>60235.335619999998</v>
      </c>
      <c r="F78" s="114">
        <v>60960.16603</v>
      </c>
      <c r="G78" s="114">
        <v>21215.719140000001</v>
      </c>
      <c r="H78" s="114">
        <v>14837.73955</v>
      </c>
      <c r="I78" s="114">
        <v>86924.642189999999</v>
      </c>
      <c r="J78" s="114">
        <v>6509.8522199999998</v>
      </c>
      <c r="K78" s="114">
        <v>80493.349459999998</v>
      </c>
      <c r="L78" s="114">
        <v>2013.7903100000001</v>
      </c>
    </row>
    <row r="79" spans="1:12" ht="15" customHeight="1">
      <c r="A79" s="116" t="s">
        <v>630</v>
      </c>
      <c r="B79" s="114">
        <v>-243.78003000000001</v>
      </c>
      <c r="C79" s="114">
        <v>521.66197999999997</v>
      </c>
      <c r="D79" s="114">
        <v>71.349580000000003</v>
      </c>
      <c r="E79" s="114">
        <v>-1599.9477199999999</v>
      </c>
      <c r="F79" s="114">
        <v>-24.209389999999999</v>
      </c>
      <c r="G79" s="114">
        <v>1629.4755400000001</v>
      </c>
      <c r="H79" s="114">
        <v>709.79810999999995</v>
      </c>
      <c r="I79" s="114">
        <v>-462.59540000000004</v>
      </c>
      <c r="J79" s="114">
        <v>0</v>
      </c>
      <c r="K79" s="114">
        <v>-38.407599999999995</v>
      </c>
      <c r="L79" s="114">
        <v>0</v>
      </c>
    </row>
    <row r="80" spans="1:12" ht="15" customHeight="1">
      <c r="A80" s="147" t="s">
        <v>631</v>
      </c>
      <c r="B80" s="114">
        <v>90895.559139999998</v>
      </c>
      <c r="C80" s="114">
        <v>122266.13265</v>
      </c>
      <c r="D80" s="114">
        <v>143094.97800999999</v>
      </c>
      <c r="E80" s="114">
        <v>58635.387900000002</v>
      </c>
      <c r="F80" s="114">
        <v>60935.956640000004</v>
      </c>
      <c r="G80" s="114">
        <v>22845.194680000001</v>
      </c>
      <c r="H80" s="114">
        <v>15547.53766</v>
      </c>
      <c r="I80" s="114">
        <v>86462.046790000008</v>
      </c>
      <c r="J80" s="114">
        <v>6509.8522199999998</v>
      </c>
      <c r="K80" s="114">
        <v>80454.941860000006</v>
      </c>
      <c r="L80" s="114">
        <v>2013.7903100000001</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90895.559139999998</v>
      </c>
      <c r="C82" s="114">
        <v>122266.13265</v>
      </c>
      <c r="D82" s="114">
        <v>143094.97800999999</v>
      </c>
      <c r="E82" s="114">
        <v>58635.387900000002</v>
      </c>
      <c r="F82" s="114">
        <v>60935.956640000004</v>
      </c>
      <c r="G82" s="114">
        <v>22845.194680000001</v>
      </c>
      <c r="H82" s="114">
        <v>15547.53766</v>
      </c>
      <c r="I82" s="114">
        <v>86462.046790000008</v>
      </c>
      <c r="J82" s="114">
        <v>6509.8522199999998</v>
      </c>
      <c r="K82" s="114">
        <v>80454.941860000006</v>
      </c>
      <c r="L82" s="114">
        <v>2013.7903100000001</v>
      </c>
    </row>
    <row r="83" spans="1:12" ht="15" customHeight="1" thickBot="1">
      <c r="A83" s="116" t="s">
        <v>634</v>
      </c>
      <c r="B83" s="114">
        <v>-5628.7380000000003</v>
      </c>
      <c r="C83" s="114">
        <v>-2177.7539999999999</v>
      </c>
      <c r="D83" s="114">
        <v>-29468.258999999998</v>
      </c>
      <c r="E83" s="114">
        <v>-1E-3</v>
      </c>
      <c r="F83" s="114">
        <v>-2212.971</v>
      </c>
      <c r="G83" s="114">
        <v>-2435.4760000000001</v>
      </c>
      <c r="H83" s="114">
        <v>-4564.8770000000004</v>
      </c>
      <c r="I83" s="114">
        <v>-51966.197</v>
      </c>
      <c r="J83" s="114">
        <v>0</v>
      </c>
      <c r="K83" s="114">
        <v>-32172.098999999998</v>
      </c>
      <c r="L83" s="114">
        <v>0</v>
      </c>
    </row>
    <row r="84" spans="1:12" ht="15" customHeight="1" thickTop="1" thickBot="1">
      <c r="A84" s="392" t="s">
        <v>635</v>
      </c>
      <c r="B84" s="393">
        <v>85266.82114</v>
      </c>
      <c r="C84" s="393">
        <v>120088.37865</v>
      </c>
      <c r="D84" s="393">
        <v>113626.71901</v>
      </c>
      <c r="E84" s="393">
        <v>58635.386899999998</v>
      </c>
      <c r="F84" s="393">
        <v>58722.985639999999</v>
      </c>
      <c r="G84" s="393">
        <v>20409.718679999998</v>
      </c>
      <c r="H84" s="393">
        <v>10982.66066</v>
      </c>
      <c r="I84" s="393">
        <v>34495.84979</v>
      </c>
      <c r="J84" s="393">
        <v>6509.8522199999998</v>
      </c>
      <c r="K84" s="393">
        <v>48282.842859999997</v>
      </c>
      <c r="L84" s="393">
        <v>2013.7903100000001</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6" t="s">
        <v>438</v>
      </c>
      <c r="B1" s="726"/>
      <c r="C1" s="726"/>
      <c r="D1" s="726"/>
      <c r="E1" s="726"/>
      <c r="F1" s="726"/>
      <c r="G1" s="726"/>
      <c r="H1" s="726"/>
      <c r="I1" s="726"/>
      <c r="J1" s="726"/>
      <c r="K1" s="726"/>
      <c r="L1" s="726"/>
    </row>
    <row r="2" spans="1:12" ht="15" customHeight="1">
      <c r="A2" s="727" t="s">
        <v>570</v>
      </c>
      <c r="B2" s="727"/>
      <c r="C2" s="727"/>
      <c r="D2" s="727"/>
      <c r="E2" s="727"/>
      <c r="F2" s="727"/>
      <c r="G2" s="727"/>
      <c r="H2" s="727"/>
      <c r="I2" s="727"/>
      <c r="J2" s="727"/>
      <c r="K2" s="727"/>
      <c r="L2" s="727"/>
    </row>
    <row r="3" spans="1:12" ht="15" customHeight="1">
      <c r="A3" s="727" t="s">
        <v>647</v>
      </c>
      <c r="B3" s="727"/>
      <c r="C3" s="727"/>
      <c r="D3" s="727"/>
      <c r="E3" s="727"/>
      <c r="F3" s="727"/>
      <c r="G3" s="727"/>
      <c r="H3" s="727"/>
      <c r="I3" s="727"/>
      <c r="J3" s="727"/>
      <c r="K3" s="727"/>
      <c r="L3" s="727"/>
    </row>
    <row r="4" spans="1:12" ht="30" customHeight="1">
      <c r="A4" s="728" t="s">
        <v>510</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1253</v>
      </c>
      <c r="I6" s="390" t="s">
        <v>1317</v>
      </c>
      <c r="J6" s="390" t="s">
        <v>1480</v>
      </c>
      <c r="K6" s="390" t="s">
        <v>1425</v>
      </c>
      <c r="L6" s="390" t="s">
        <v>1481</v>
      </c>
    </row>
    <row r="7" spans="1:12" ht="15" customHeight="1" thickTop="1" thickBot="1">
      <c r="A7" s="392" t="s">
        <v>578</v>
      </c>
      <c r="B7" s="393">
        <v>6235055.9260600004</v>
      </c>
      <c r="C7" s="393">
        <v>7115436.9610100007</v>
      </c>
      <c r="D7" s="393">
        <v>7792013.1160200005</v>
      </c>
      <c r="E7" s="393">
        <v>8543735.2245300002</v>
      </c>
      <c r="F7" s="393">
        <v>9286432.2984299995</v>
      </c>
      <c r="G7" s="393">
        <v>9049783.9762700014</v>
      </c>
      <c r="H7" s="393">
        <v>9121125.3314999994</v>
      </c>
      <c r="I7" s="393">
        <v>10026021.856069999</v>
      </c>
      <c r="J7" s="393">
        <v>9868377.3418899998</v>
      </c>
      <c r="K7" s="393">
        <v>10273465.961379999</v>
      </c>
      <c r="L7" s="393">
        <v>10380397.67582</v>
      </c>
    </row>
    <row r="8" spans="1:12" s="16" customFormat="1" ht="15" customHeight="1" thickTop="1">
      <c r="A8" s="147" t="s">
        <v>160</v>
      </c>
      <c r="B8" s="114">
        <v>492699.84088999999</v>
      </c>
      <c r="C8" s="114">
        <v>466679.92</v>
      </c>
      <c r="D8" s="114">
        <v>443184.47908999998</v>
      </c>
      <c r="E8" s="114">
        <v>453964.56268000003</v>
      </c>
      <c r="F8" s="114">
        <v>463572.68935</v>
      </c>
      <c r="G8" s="114">
        <v>708192.24774000002</v>
      </c>
      <c r="H8" s="114">
        <v>710339.35304999992</v>
      </c>
      <c r="I8" s="114">
        <v>640767.03370999999</v>
      </c>
      <c r="J8" s="114">
        <v>585124.54749000003</v>
      </c>
      <c r="K8" s="114">
        <v>540476.46821000008</v>
      </c>
      <c r="L8" s="114">
        <v>508413.38336000004</v>
      </c>
    </row>
    <row r="9" spans="1:12" s="16" customFormat="1" ht="15" customHeight="1">
      <c r="A9" s="147" t="s">
        <v>169</v>
      </c>
      <c r="B9" s="114">
        <v>480119.58558999997</v>
      </c>
      <c r="C9" s="114">
        <v>583689.46020000009</v>
      </c>
      <c r="D9" s="114">
        <v>698905.38219000003</v>
      </c>
      <c r="E9" s="114">
        <v>641288.06994000007</v>
      </c>
      <c r="F9" s="114">
        <v>491627.73608999996</v>
      </c>
      <c r="G9" s="114">
        <v>1269.45353</v>
      </c>
      <c r="H9" s="114">
        <v>362.40181000000001</v>
      </c>
      <c r="I9" s="114">
        <v>67724.080979999999</v>
      </c>
      <c r="J9" s="114">
        <v>22668.463960000001</v>
      </c>
      <c r="K9" s="114">
        <v>59966.807220000002</v>
      </c>
      <c r="L9" s="114">
        <v>229611.27361</v>
      </c>
    </row>
    <row r="10" spans="1:12" s="16" customFormat="1" ht="15" customHeight="1">
      <c r="A10" s="147" t="s">
        <v>178</v>
      </c>
      <c r="B10" s="114">
        <v>5006393.8929700004</v>
      </c>
      <c r="C10" s="114">
        <v>5684238.4734799992</v>
      </c>
      <c r="D10" s="114">
        <v>6354894.1213800004</v>
      </c>
      <c r="E10" s="114">
        <v>7085325.7449099999</v>
      </c>
      <c r="F10" s="114">
        <v>7951630.0270400001</v>
      </c>
      <c r="G10" s="114">
        <v>8183425.7253599996</v>
      </c>
      <c r="H10" s="114">
        <v>8199707.6084399996</v>
      </c>
      <c r="I10" s="114">
        <v>9078802.5460800007</v>
      </c>
      <c r="J10" s="114">
        <v>9016710.0245499983</v>
      </c>
      <c r="K10" s="114">
        <v>9382663.6637999993</v>
      </c>
      <c r="L10" s="114">
        <v>9392710.9721000008</v>
      </c>
    </row>
    <row r="11" spans="1:12" s="16" customFormat="1" ht="15" customHeight="1">
      <c r="A11" s="148" t="s">
        <v>579</v>
      </c>
      <c r="B11" s="114">
        <v>5045758.9105900005</v>
      </c>
      <c r="C11" s="114">
        <v>5722118.9777499996</v>
      </c>
      <c r="D11" s="114">
        <v>6380607.00196</v>
      </c>
      <c r="E11" s="114">
        <v>7113569.5045200009</v>
      </c>
      <c r="F11" s="114">
        <v>7987773.6406100001</v>
      </c>
      <c r="G11" s="114">
        <v>8222974.2915200004</v>
      </c>
      <c r="H11" s="114">
        <v>7704811.3923900006</v>
      </c>
      <c r="I11" s="114">
        <v>8490542.884779999</v>
      </c>
      <c r="J11" s="114">
        <v>8453253.2517900001</v>
      </c>
      <c r="K11" s="114">
        <v>8921435.4577099998</v>
      </c>
      <c r="L11" s="114">
        <v>8951534.4563100003</v>
      </c>
    </row>
    <row r="12" spans="1:12" s="16" customFormat="1" ht="15" customHeight="1">
      <c r="A12" s="148" t="s">
        <v>580</v>
      </c>
      <c r="B12" s="114">
        <v>5022167.42631</v>
      </c>
      <c r="C12" s="114">
        <v>5674768.82283</v>
      </c>
      <c r="D12" s="114">
        <v>6305680.1382400002</v>
      </c>
      <c r="E12" s="114">
        <v>6945186.1997600002</v>
      </c>
      <c r="F12" s="114">
        <v>7753538.4148399998</v>
      </c>
      <c r="G12" s="114">
        <v>7932844.0391000006</v>
      </c>
      <c r="H12" s="114">
        <v>7395149.2234700006</v>
      </c>
      <c r="I12" s="114">
        <v>6625597.6672900002</v>
      </c>
      <c r="J12" s="114">
        <v>6555584.8494300004</v>
      </c>
      <c r="K12" s="114">
        <v>7213802.6784399999</v>
      </c>
      <c r="L12" s="114">
        <v>7294201.04507</v>
      </c>
    </row>
    <row r="13" spans="1:12" s="16" customFormat="1" ht="15" customHeight="1">
      <c r="A13" s="148" t="s">
        <v>581</v>
      </c>
      <c r="B13" s="114">
        <v>23591.484280000001</v>
      </c>
      <c r="C13" s="114">
        <v>47350.154920000001</v>
      </c>
      <c r="D13" s="114">
        <v>74926.863719999994</v>
      </c>
      <c r="E13" s="114">
        <v>168383.30476</v>
      </c>
      <c r="F13" s="114">
        <v>234235.22577000002</v>
      </c>
      <c r="G13" s="114">
        <v>290130.25242000003</v>
      </c>
      <c r="H13" s="114">
        <v>309662.16892000003</v>
      </c>
      <c r="I13" s="114">
        <v>1864945.21749</v>
      </c>
      <c r="J13" s="114">
        <v>1897668.4023599999</v>
      </c>
      <c r="K13" s="114">
        <v>1707632.7792700001</v>
      </c>
      <c r="L13" s="114">
        <v>1657333.41124</v>
      </c>
    </row>
    <row r="14" spans="1:12" s="16" customFormat="1" ht="15" customHeight="1">
      <c r="A14" s="148" t="s">
        <v>582</v>
      </c>
      <c r="B14" s="114">
        <v>30036.166949999999</v>
      </c>
      <c r="C14" s="114">
        <v>33265.296649999997</v>
      </c>
      <c r="D14" s="114">
        <v>37796.531670000004</v>
      </c>
      <c r="E14" s="114">
        <v>29968.302050000002</v>
      </c>
      <c r="F14" s="114">
        <v>31581.92726</v>
      </c>
      <c r="G14" s="114">
        <v>22863.08628</v>
      </c>
      <c r="H14" s="114">
        <v>12184.138000000001</v>
      </c>
      <c r="I14" s="114">
        <v>33949.322110000001</v>
      </c>
      <c r="J14" s="114">
        <v>29865.407769999998</v>
      </c>
      <c r="K14" s="114">
        <v>23390.854030000002</v>
      </c>
      <c r="L14" s="114">
        <v>31361.33555</v>
      </c>
    </row>
    <row r="15" spans="1:12" s="16" customFormat="1" ht="15" customHeight="1">
      <c r="A15" s="148" t="s">
        <v>583</v>
      </c>
      <c r="B15" s="114">
        <v>29443.295050000001</v>
      </c>
      <c r="C15" s="114">
        <v>31722.048050000001</v>
      </c>
      <c r="D15" s="114">
        <v>35890.053650000002</v>
      </c>
      <c r="E15" s="114">
        <v>26539.715670000001</v>
      </c>
      <c r="F15" s="114">
        <v>25492.571800000002</v>
      </c>
      <c r="G15" s="114">
        <v>17698.45825</v>
      </c>
      <c r="H15" s="114">
        <v>9134.7622499999998</v>
      </c>
      <c r="I15" s="114">
        <v>22794.051159999999</v>
      </c>
      <c r="J15" s="114">
        <v>16656.968789999999</v>
      </c>
      <c r="K15" s="114">
        <v>9309.6620800000001</v>
      </c>
      <c r="L15" s="114">
        <v>12201.331480000001</v>
      </c>
    </row>
    <row r="16" spans="1:12" s="16" customFormat="1" ht="15" customHeight="1">
      <c r="A16" s="148" t="s">
        <v>584</v>
      </c>
      <c r="B16" s="114">
        <v>592.87189999999998</v>
      </c>
      <c r="C16" s="114">
        <v>1543.2486000000001</v>
      </c>
      <c r="D16" s="114">
        <v>1906.47802</v>
      </c>
      <c r="E16" s="114">
        <v>3428.5863799999997</v>
      </c>
      <c r="F16" s="114">
        <v>6089.3554599999998</v>
      </c>
      <c r="G16" s="114">
        <v>5164.6280299999999</v>
      </c>
      <c r="H16" s="114">
        <v>3049.3757500000002</v>
      </c>
      <c r="I16" s="114">
        <v>11155.27095</v>
      </c>
      <c r="J16" s="114">
        <v>13208.438980000001</v>
      </c>
      <c r="K16" s="114">
        <v>14081.191949999999</v>
      </c>
      <c r="L16" s="114">
        <v>19160.004069999999</v>
      </c>
    </row>
    <row r="17" spans="1:12" s="16" customFormat="1" ht="15" customHeight="1">
      <c r="A17" s="148" t="s">
        <v>585</v>
      </c>
      <c r="B17" s="114">
        <v>37302.27895</v>
      </c>
      <c r="C17" s="114">
        <v>34021.848279999998</v>
      </c>
      <c r="D17" s="114">
        <v>46782.226750000002</v>
      </c>
      <c r="E17" s="114">
        <v>49240.689810000003</v>
      </c>
      <c r="F17" s="114">
        <v>48830.327420000001</v>
      </c>
      <c r="G17" s="114">
        <v>60760.448520000005</v>
      </c>
      <c r="H17" s="114">
        <v>46561.24106</v>
      </c>
      <c r="I17" s="114">
        <v>33570.272640000003</v>
      </c>
      <c r="J17" s="114">
        <v>43489.522119999994</v>
      </c>
      <c r="K17" s="114">
        <v>48918.355020000003</v>
      </c>
      <c r="L17" s="114">
        <v>59032.42656</v>
      </c>
    </row>
    <row r="18" spans="1:12" s="16" customFormat="1" ht="15" customHeight="1">
      <c r="A18" s="148" t="s">
        <v>586</v>
      </c>
      <c r="B18" s="114">
        <v>34750.634850000002</v>
      </c>
      <c r="C18" s="114">
        <v>31042.05026</v>
      </c>
      <c r="D18" s="114">
        <v>43285.414530000002</v>
      </c>
      <c r="E18" s="114">
        <v>43718.485229999998</v>
      </c>
      <c r="F18" s="114">
        <v>39511.983140000004</v>
      </c>
      <c r="G18" s="114">
        <v>45821.209799999997</v>
      </c>
      <c r="H18" s="114">
        <v>37413.397969999998</v>
      </c>
      <c r="I18" s="114">
        <v>25545.341350000002</v>
      </c>
      <c r="J18" s="114">
        <v>31057.325399999998</v>
      </c>
      <c r="K18" s="114">
        <v>26880.381309999997</v>
      </c>
      <c r="L18" s="114">
        <v>30090.854620000002</v>
      </c>
    </row>
    <row r="19" spans="1:12" s="16" customFormat="1" ht="15" customHeight="1">
      <c r="A19" s="148" t="s">
        <v>587</v>
      </c>
      <c r="B19" s="114">
        <v>2551.6441</v>
      </c>
      <c r="C19" s="114">
        <v>2979.7980200000002</v>
      </c>
      <c r="D19" s="114">
        <v>3496.8122200000003</v>
      </c>
      <c r="E19" s="114">
        <v>5522.2045799999996</v>
      </c>
      <c r="F19" s="114">
        <v>9318.3442799999993</v>
      </c>
      <c r="G19" s="114">
        <v>14939.238720000001</v>
      </c>
      <c r="H19" s="114">
        <v>9147.8430900000003</v>
      </c>
      <c r="I19" s="114">
        <v>8024.9312900000004</v>
      </c>
      <c r="J19" s="114">
        <v>12432.19672</v>
      </c>
      <c r="K19" s="114">
        <v>22037.973710000002</v>
      </c>
      <c r="L19" s="114">
        <v>28941.571940000002</v>
      </c>
    </row>
    <row r="20" spans="1:12" s="16" customFormat="1" ht="15" customHeight="1">
      <c r="A20" s="148" t="s">
        <v>191</v>
      </c>
      <c r="B20" s="114">
        <v>65979.397490000003</v>
      </c>
      <c r="C20" s="114">
        <v>74617.68323000001</v>
      </c>
      <c r="D20" s="114">
        <v>84183.02102</v>
      </c>
      <c r="E20" s="114">
        <v>95249.370060000001</v>
      </c>
      <c r="F20" s="114">
        <v>108207.53383</v>
      </c>
      <c r="G20" s="114">
        <v>117035.01586</v>
      </c>
      <c r="H20" s="114">
        <v>705571.01032</v>
      </c>
      <c r="I20" s="114">
        <v>773998.67882999999</v>
      </c>
      <c r="J20" s="114">
        <v>750358.06053000002</v>
      </c>
      <c r="K20" s="114">
        <v>651393.61540999997</v>
      </c>
      <c r="L20" s="114">
        <v>621569.63376999996</v>
      </c>
    </row>
    <row r="21" spans="1:12" s="16" customFormat="1" ht="15" customHeight="1">
      <c r="A21" s="148" t="s">
        <v>588</v>
      </c>
      <c r="B21" s="114">
        <v>-172682.86100999999</v>
      </c>
      <c r="C21" s="114">
        <v>-179785.33243000001</v>
      </c>
      <c r="D21" s="114">
        <v>-194474.66002000001</v>
      </c>
      <c r="E21" s="114">
        <v>-202702.12153</v>
      </c>
      <c r="F21" s="114">
        <v>-224763.40208</v>
      </c>
      <c r="G21" s="114">
        <v>-240207.11682</v>
      </c>
      <c r="H21" s="114">
        <v>-269420.17332999996</v>
      </c>
      <c r="I21" s="114">
        <v>-253258.61228</v>
      </c>
      <c r="J21" s="114">
        <v>-260256.21765999999</v>
      </c>
      <c r="K21" s="114">
        <v>-262474.61836999998</v>
      </c>
      <c r="L21" s="114">
        <v>-270786.88008999999</v>
      </c>
    </row>
    <row r="22" spans="1:12" s="16" customFormat="1" ht="15" customHeight="1">
      <c r="A22" s="147" t="s">
        <v>204</v>
      </c>
      <c r="B22" s="114">
        <v>43554.379639999999</v>
      </c>
      <c r="C22" s="114">
        <v>44843.306090000005</v>
      </c>
      <c r="D22" s="114">
        <v>64571.687030000001</v>
      </c>
      <c r="E22" s="114">
        <v>64536.874250000001</v>
      </c>
      <c r="F22" s="114">
        <v>63266.957390000003</v>
      </c>
      <c r="G22" s="114">
        <v>64169.214060000006</v>
      </c>
      <c r="H22" s="114">
        <v>126630.5343</v>
      </c>
      <c r="I22" s="114">
        <v>125191.9783</v>
      </c>
      <c r="J22" s="114">
        <v>129861.30626000001</v>
      </c>
      <c r="K22" s="114">
        <v>148289.73872999998</v>
      </c>
      <c r="L22" s="114">
        <v>127587.21325</v>
      </c>
    </row>
    <row r="23" spans="1:12" s="16" customFormat="1" ht="15" customHeight="1">
      <c r="A23" s="147" t="s">
        <v>210</v>
      </c>
      <c r="B23" s="114">
        <v>104.20549000000001</v>
      </c>
      <c r="C23" s="114">
        <v>107.07675999999999</v>
      </c>
      <c r="D23" s="114">
        <v>238.16916000000001</v>
      </c>
      <c r="E23" s="114">
        <v>2324.0547799999999</v>
      </c>
      <c r="F23" s="114">
        <v>2056.9290099999998</v>
      </c>
      <c r="G23" s="114">
        <v>2612.6034500000001</v>
      </c>
      <c r="H23" s="114">
        <v>2508.6480899999997</v>
      </c>
      <c r="I23" s="114">
        <v>1785.36572</v>
      </c>
      <c r="J23" s="114">
        <v>1660.9797599999999</v>
      </c>
      <c r="K23" s="114">
        <v>1354.87886</v>
      </c>
      <c r="L23" s="114">
        <v>967.23173999999995</v>
      </c>
    </row>
    <row r="24" spans="1:12" s="16" customFormat="1" ht="15" customHeight="1">
      <c r="A24" s="147" t="s">
        <v>589</v>
      </c>
      <c r="B24" s="114">
        <v>126212.80089</v>
      </c>
      <c r="C24" s="114">
        <v>259325.13633000001</v>
      </c>
      <c r="D24" s="114">
        <v>157653.84516999999</v>
      </c>
      <c r="E24" s="114">
        <v>227720.18949000002</v>
      </c>
      <c r="F24" s="114">
        <v>252241.80240000002</v>
      </c>
      <c r="G24" s="114">
        <v>31647.753059999999</v>
      </c>
      <c r="H24" s="114">
        <v>34152.49194</v>
      </c>
      <c r="I24" s="114">
        <v>70531.15112000001</v>
      </c>
      <c r="J24" s="114">
        <v>70831.412180000014</v>
      </c>
      <c r="K24" s="114">
        <v>94884.699800000002</v>
      </c>
      <c r="L24" s="114">
        <v>73264.725829999996</v>
      </c>
    </row>
    <row r="25" spans="1:12" s="16" customFormat="1" ht="15" customHeight="1">
      <c r="A25" s="147" t="s">
        <v>221</v>
      </c>
      <c r="B25" s="114">
        <v>70612.992840000006</v>
      </c>
      <c r="C25" s="114">
        <v>61382.408859999996</v>
      </c>
      <c r="D25" s="114">
        <v>60240.961040000002</v>
      </c>
      <c r="E25" s="114">
        <v>56552.185850000002</v>
      </c>
      <c r="F25" s="114">
        <v>52064.344789999996</v>
      </c>
      <c r="G25" s="114">
        <v>48077.80962</v>
      </c>
      <c r="H25" s="114">
        <v>39007.609320000003</v>
      </c>
      <c r="I25" s="114">
        <v>34244.203460000004</v>
      </c>
      <c r="J25" s="114">
        <v>34008.566310000002</v>
      </c>
      <c r="K25" s="114">
        <v>38668.949189999999</v>
      </c>
      <c r="L25" s="114">
        <v>38976.268670000005</v>
      </c>
    </row>
    <row r="26" spans="1:12" s="16" customFormat="1" ht="15" customHeight="1">
      <c r="A26" s="147" t="s">
        <v>590</v>
      </c>
      <c r="B26" s="114">
        <v>15358.22775</v>
      </c>
      <c r="C26" s="114">
        <v>15171.179289999998</v>
      </c>
      <c r="D26" s="114">
        <v>12324.470960000001</v>
      </c>
      <c r="E26" s="114">
        <v>12023.54263</v>
      </c>
      <c r="F26" s="114">
        <v>9971.8123599999999</v>
      </c>
      <c r="G26" s="114">
        <v>10389.169449999999</v>
      </c>
      <c r="H26" s="114">
        <v>8416.6845499999999</v>
      </c>
      <c r="I26" s="114">
        <v>6975.4967000000006</v>
      </c>
      <c r="J26" s="114">
        <v>7512.0413799999997</v>
      </c>
      <c r="K26" s="114">
        <v>7160.7555700000003</v>
      </c>
      <c r="L26" s="114">
        <v>8866.6072600000007</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5711587.9390000002</v>
      </c>
      <c r="C28" s="393">
        <v>6523087.4262200007</v>
      </c>
      <c r="D28" s="393">
        <v>7120031.0131099997</v>
      </c>
      <c r="E28" s="393">
        <v>7797449.0514899995</v>
      </c>
      <c r="F28" s="393">
        <v>8462744.5353599992</v>
      </c>
      <c r="G28" s="393">
        <v>8104661.1399900001</v>
      </c>
      <c r="H28" s="393">
        <v>8150202.4007799998</v>
      </c>
      <c r="I28" s="393">
        <v>8980775.0411900003</v>
      </c>
      <c r="J28" s="393">
        <v>8794051.4045000002</v>
      </c>
      <c r="K28" s="393">
        <v>9130022.2365499996</v>
      </c>
      <c r="L28" s="393">
        <v>9202018.0981600005</v>
      </c>
    </row>
    <row r="29" spans="1:12" s="16" customFormat="1" ht="15" customHeight="1" thickTop="1">
      <c r="A29" s="147" t="s">
        <v>592</v>
      </c>
      <c r="B29" s="114">
        <v>5024053.32015</v>
      </c>
      <c r="C29" s="114">
        <v>5879045.8973199995</v>
      </c>
      <c r="D29" s="114">
        <v>6512108.0117899999</v>
      </c>
      <c r="E29" s="114">
        <v>6857811.4040000001</v>
      </c>
      <c r="F29" s="114">
        <v>7565552.3805499999</v>
      </c>
      <c r="G29" s="114">
        <v>6621167.3259799993</v>
      </c>
      <c r="H29" s="114">
        <v>6763235.7255500006</v>
      </c>
      <c r="I29" s="114">
        <v>7513125.4583100006</v>
      </c>
      <c r="J29" s="114">
        <v>7359574.1297800001</v>
      </c>
      <c r="K29" s="114">
        <v>7546510.2577999998</v>
      </c>
      <c r="L29" s="114">
        <v>7686434.0151400007</v>
      </c>
    </row>
    <row r="30" spans="1:12" s="16" customFormat="1" ht="15" customHeight="1">
      <c r="A30" s="148" t="s">
        <v>593</v>
      </c>
      <c r="B30" s="114">
        <v>36772.214700000004</v>
      </c>
      <c r="C30" s="114">
        <v>38625.268069999998</v>
      </c>
      <c r="D30" s="114">
        <v>36827.817299999995</v>
      </c>
      <c r="E30" s="114">
        <v>44285.182350000003</v>
      </c>
      <c r="F30" s="114">
        <v>53233.516649999998</v>
      </c>
      <c r="G30" s="114">
        <v>21094.585620000002</v>
      </c>
      <c r="H30" s="114">
        <v>8299.00036</v>
      </c>
      <c r="I30" s="114">
        <v>17120.120329999998</v>
      </c>
      <c r="J30" s="114">
        <v>16859.589030000003</v>
      </c>
      <c r="K30" s="114">
        <v>25547.106789999998</v>
      </c>
      <c r="L30" s="114">
        <v>26522.102280000003</v>
      </c>
    </row>
    <row r="31" spans="1:12" s="16" customFormat="1" ht="15" customHeight="1">
      <c r="A31" s="148" t="s">
        <v>594</v>
      </c>
      <c r="B31" s="114">
        <v>1767913.91258</v>
      </c>
      <c r="C31" s="114">
        <v>1761333.85103</v>
      </c>
      <c r="D31" s="114">
        <v>1856812.06794</v>
      </c>
      <c r="E31" s="114">
        <v>1996776.81443</v>
      </c>
      <c r="F31" s="114">
        <v>2257607.83029</v>
      </c>
      <c r="G31" s="114">
        <v>1878970.3016600001</v>
      </c>
      <c r="H31" s="114">
        <v>1848446.8095999998</v>
      </c>
      <c r="I31" s="114">
        <v>2019403.7691600001</v>
      </c>
      <c r="J31" s="114">
        <v>1940722.1551199998</v>
      </c>
      <c r="K31" s="114">
        <v>1890912.74284</v>
      </c>
      <c r="L31" s="114">
        <v>1739592.1121400001</v>
      </c>
    </row>
    <row r="32" spans="1:12" s="16" customFormat="1" ht="15" customHeight="1">
      <c r="A32" s="148" t="s">
        <v>595</v>
      </c>
      <c r="B32" s="114">
        <v>121725.52303</v>
      </c>
      <c r="C32" s="114">
        <v>39996.651539999999</v>
      </c>
      <c r="D32" s="114">
        <v>25718.469840000002</v>
      </c>
      <c r="E32" s="114">
        <v>14518.404759999999</v>
      </c>
      <c r="F32" s="114">
        <v>8899.987070000001</v>
      </c>
      <c r="G32" s="114">
        <v>3026.5209300000001</v>
      </c>
      <c r="H32" s="114">
        <v>2291.6935099999996</v>
      </c>
      <c r="I32" s="114">
        <v>1614.4276499999999</v>
      </c>
      <c r="J32" s="114">
        <v>1512.6546899999998</v>
      </c>
      <c r="K32" s="114">
        <v>490.88722999999999</v>
      </c>
      <c r="L32" s="114">
        <v>445.48192999999998</v>
      </c>
    </row>
    <row r="33" spans="1:12" s="16" customFormat="1" ht="15" customHeight="1">
      <c r="A33" s="148" t="s">
        <v>596</v>
      </c>
      <c r="B33" s="114">
        <v>52481.221950000006</v>
      </c>
      <c r="C33" s="114">
        <v>46617.626979999994</v>
      </c>
      <c r="D33" s="114">
        <v>58762.237759999996</v>
      </c>
      <c r="E33" s="114">
        <v>59434.135880000002</v>
      </c>
      <c r="F33" s="114">
        <v>62060.621509999997</v>
      </c>
      <c r="G33" s="114">
        <v>57386.023520000002</v>
      </c>
      <c r="H33" s="114">
        <v>54736.71931</v>
      </c>
      <c r="I33" s="114">
        <v>87828.600099999996</v>
      </c>
      <c r="J33" s="114">
        <v>77165.564900000012</v>
      </c>
      <c r="K33" s="114">
        <v>111212.16615</v>
      </c>
      <c r="L33" s="114">
        <v>115013.39926000001</v>
      </c>
    </row>
    <row r="34" spans="1:12" s="16" customFormat="1" ht="15" customHeight="1">
      <c r="A34" s="148" t="s">
        <v>597</v>
      </c>
      <c r="B34" s="114">
        <v>2845291.5095799998</v>
      </c>
      <c r="C34" s="114">
        <v>3703802.6225399999</v>
      </c>
      <c r="D34" s="114">
        <v>4159475.9601599998</v>
      </c>
      <c r="E34" s="114">
        <v>4282178.1687500002</v>
      </c>
      <c r="F34" s="114">
        <v>4658322.7273399998</v>
      </c>
      <c r="G34" s="114">
        <v>4087296.3019599998</v>
      </c>
      <c r="H34" s="114">
        <v>4184480.4608899998</v>
      </c>
      <c r="I34" s="114">
        <v>4666455.1336099999</v>
      </c>
      <c r="J34" s="114">
        <v>4631019.1921899999</v>
      </c>
      <c r="K34" s="114">
        <v>4799382.9734700006</v>
      </c>
      <c r="L34" s="114">
        <v>5062250.7953699995</v>
      </c>
    </row>
    <row r="35" spans="1:12" s="16" customFormat="1" ht="15" customHeight="1">
      <c r="A35" s="148" t="s">
        <v>598</v>
      </c>
      <c r="B35" s="114">
        <v>199868.93831</v>
      </c>
      <c r="C35" s="114">
        <v>288669.87716000003</v>
      </c>
      <c r="D35" s="114">
        <v>374511.45879</v>
      </c>
      <c r="E35" s="114">
        <v>460618.69782999996</v>
      </c>
      <c r="F35" s="114">
        <v>525427.69768999994</v>
      </c>
      <c r="G35" s="114">
        <v>573393.59228999994</v>
      </c>
      <c r="H35" s="114">
        <v>664981.04188000003</v>
      </c>
      <c r="I35" s="114">
        <v>720703.40746000002</v>
      </c>
      <c r="J35" s="114">
        <v>692294.97385000007</v>
      </c>
      <c r="K35" s="114">
        <v>718964.38132000004</v>
      </c>
      <c r="L35" s="114">
        <v>742610.12416000001</v>
      </c>
    </row>
    <row r="36" spans="1:12" s="16" customFormat="1" ht="15" customHeight="1">
      <c r="A36" s="147" t="s">
        <v>599</v>
      </c>
      <c r="B36" s="114">
        <v>9617.6268700000001</v>
      </c>
      <c r="C36" s="114">
        <v>6032.2792300000001</v>
      </c>
      <c r="D36" s="114">
        <v>627.54165999999998</v>
      </c>
      <c r="E36" s="114">
        <v>4883.7588399999995</v>
      </c>
      <c r="F36" s="114">
        <v>5038.8527899999999</v>
      </c>
      <c r="G36" s="114">
        <v>848.29186000000004</v>
      </c>
      <c r="H36" s="114">
        <v>549.44732999999997</v>
      </c>
      <c r="I36" s="114">
        <v>3043.23972</v>
      </c>
      <c r="J36" s="114">
        <v>732.79330000000004</v>
      </c>
      <c r="K36" s="114">
        <v>3649.5503399999998</v>
      </c>
      <c r="L36" s="114">
        <v>1076.13644</v>
      </c>
    </row>
    <row r="37" spans="1:12" s="16" customFormat="1" ht="15" customHeight="1">
      <c r="A37" s="147" t="s">
        <v>600</v>
      </c>
      <c r="B37" s="114">
        <v>296432.97174000001</v>
      </c>
      <c r="C37" s="114">
        <v>299331.56112000003</v>
      </c>
      <c r="D37" s="114">
        <v>207794.89728</v>
      </c>
      <c r="E37" s="114">
        <v>463977.04412999999</v>
      </c>
      <c r="F37" s="114">
        <v>459531.27639999997</v>
      </c>
      <c r="G37" s="114">
        <v>577996.89549000002</v>
      </c>
      <c r="H37" s="114">
        <v>444205.24343999999</v>
      </c>
      <c r="I37" s="114">
        <v>635861.90785000008</v>
      </c>
      <c r="J37" s="114">
        <v>569479.17660000001</v>
      </c>
      <c r="K37" s="114">
        <v>660314.60646000004</v>
      </c>
      <c r="L37" s="114">
        <v>550795.32170000009</v>
      </c>
    </row>
    <row r="38" spans="1:12" s="16" customFormat="1" ht="15" customHeight="1">
      <c r="A38" s="147" t="s">
        <v>601</v>
      </c>
      <c r="B38" s="114">
        <v>138049.63529000001</v>
      </c>
      <c r="C38" s="114">
        <v>148446.22865999999</v>
      </c>
      <c r="D38" s="114">
        <v>180192.05544</v>
      </c>
      <c r="E38" s="114">
        <v>243704.43306000001</v>
      </c>
      <c r="F38" s="114">
        <v>223359.894</v>
      </c>
      <c r="G38" s="114">
        <v>310557.33114999998</v>
      </c>
      <c r="H38" s="114">
        <v>351747.38481999998</v>
      </c>
      <c r="I38" s="114">
        <v>161812.88774000001</v>
      </c>
      <c r="J38" s="114">
        <v>205373.04996999999</v>
      </c>
      <c r="K38" s="114">
        <v>262225.32005000004</v>
      </c>
      <c r="L38" s="114">
        <v>288797.47224999999</v>
      </c>
    </row>
    <row r="39" spans="1:12" s="16" customFormat="1" ht="15" customHeight="1">
      <c r="A39" s="147" t="s">
        <v>275</v>
      </c>
      <c r="B39" s="114">
        <v>163732.26771000001</v>
      </c>
      <c r="C39" s="114">
        <v>170492.81667</v>
      </c>
      <c r="D39" s="114">
        <v>178764.15963000001</v>
      </c>
      <c r="E39" s="114">
        <v>192813.42274000001</v>
      </c>
      <c r="F39" s="114">
        <v>203958.74363999997</v>
      </c>
      <c r="G39" s="114">
        <v>215733.88756</v>
      </c>
      <c r="H39" s="114">
        <v>227547.90375999999</v>
      </c>
      <c r="I39" s="114">
        <v>241886.74371000001</v>
      </c>
      <c r="J39" s="114">
        <v>242867.25899999999</v>
      </c>
      <c r="K39" s="114">
        <v>249289.04244999998</v>
      </c>
      <c r="L39" s="114">
        <v>252408.16516</v>
      </c>
    </row>
    <row r="40" spans="1:12" s="16" customFormat="1" ht="15" customHeight="1">
      <c r="A40" s="147" t="s">
        <v>281</v>
      </c>
      <c r="B40" s="114">
        <v>0</v>
      </c>
      <c r="C40" s="114">
        <v>0</v>
      </c>
      <c r="D40" s="114">
        <v>0</v>
      </c>
      <c r="E40" s="114">
        <v>0</v>
      </c>
      <c r="F40" s="114">
        <v>0</v>
      </c>
      <c r="G40" s="114">
        <v>0</v>
      </c>
      <c r="H40" s="114">
        <v>0</v>
      </c>
      <c r="I40" s="114">
        <v>0</v>
      </c>
      <c r="J40" s="114">
        <v>0</v>
      </c>
      <c r="K40" s="114">
        <v>0</v>
      </c>
      <c r="L40" s="114">
        <v>0</v>
      </c>
    </row>
    <row r="41" spans="1:12" s="16" customFormat="1" ht="15" customHeight="1">
      <c r="A41" s="147" t="s">
        <v>602</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453</v>
      </c>
      <c r="B42" s="114">
        <v>79702.117239999992</v>
      </c>
      <c r="C42" s="114">
        <v>19738.643219999998</v>
      </c>
      <c r="D42" s="114">
        <v>40544.347310000005</v>
      </c>
      <c r="E42" s="114">
        <v>34258.988720000001</v>
      </c>
      <c r="F42" s="114">
        <v>5303.3879800000004</v>
      </c>
      <c r="G42" s="114">
        <v>378357.40794999996</v>
      </c>
      <c r="H42" s="114">
        <v>362916.69588000001</v>
      </c>
      <c r="I42" s="114">
        <v>425044.80385999999</v>
      </c>
      <c r="J42" s="114">
        <v>416024.99585000001</v>
      </c>
      <c r="K42" s="114">
        <v>408033.45944999997</v>
      </c>
      <c r="L42" s="114">
        <v>422506.98747000005</v>
      </c>
    </row>
    <row r="43" spans="1:12" ht="15" customHeight="1" thickTop="1" thickBot="1">
      <c r="A43" s="392" t="s">
        <v>603</v>
      </c>
      <c r="B43" s="393">
        <v>523467.98706000001</v>
      </c>
      <c r="C43" s="393">
        <v>592349.53478999995</v>
      </c>
      <c r="D43" s="393">
        <v>671982.10291000002</v>
      </c>
      <c r="E43" s="393">
        <v>746286.17303999991</v>
      </c>
      <c r="F43" s="393">
        <v>823687.7630700001</v>
      </c>
      <c r="G43" s="393">
        <v>945122.83627999993</v>
      </c>
      <c r="H43" s="393">
        <v>970922.93072000006</v>
      </c>
      <c r="I43" s="393">
        <v>1045246.81488</v>
      </c>
      <c r="J43" s="393">
        <v>1074325.9373900001</v>
      </c>
      <c r="K43" s="393">
        <v>1143443.72483</v>
      </c>
      <c r="L43" s="393">
        <v>1178379.5776600002</v>
      </c>
    </row>
    <row r="44" spans="1:12" s="16" customFormat="1" ht="15" customHeight="1" thickTop="1">
      <c r="A44" s="147" t="s">
        <v>296</v>
      </c>
      <c r="B44" s="114">
        <v>381026.6</v>
      </c>
      <c r="C44" s="114">
        <v>428774.1</v>
      </c>
      <c r="D44" s="114">
        <v>501416.2</v>
      </c>
      <c r="E44" s="114">
        <v>545511.6</v>
      </c>
      <c r="F44" s="114">
        <v>614137.69999999995</v>
      </c>
      <c r="G44" s="114">
        <v>680130.4</v>
      </c>
      <c r="H44" s="114">
        <v>743268.1</v>
      </c>
      <c r="I44" s="114">
        <v>823361.7</v>
      </c>
      <c r="J44" s="114">
        <v>823361.7</v>
      </c>
      <c r="K44" s="114">
        <v>866181.9</v>
      </c>
      <c r="L44" s="114">
        <v>866181.9</v>
      </c>
    </row>
    <row r="45" spans="1:12" s="16" customFormat="1" ht="15" customHeight="1">
      <c r="A45" s="147" t="s">
        <v>300</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114">
        <v>5529.5283099999997</v>
      </c>
      <c r="L45" s="114">
        <v>5529.5283099999997</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50417.392159999996</v>
      </c>
      <c r="C47" s="114">
        <v>59066.763989999999</v>
      </c>
      <c r="D47" s="114">
        <v>68964.603409999996</v>
      </c>
      <c r="E47" s="114">
        <v>78571.705700000006</v>
      </c>
      <c r="F47" s="114">
        <v>90238.844819999998</v>
      </c>
      <c r="G47" s="114">
        <v>101616.85947</v>
      </c>
      <c r="H47" s="114">
        <v>120558.22588</v>
      </c>
      <c r="I47" s="114">
        <v>130714.78189</v>
      </c>
      <c r="J47" s="114">
        <v>139278.66524</v>
      </c>
      <c r="K47" s="114">
        <v>139278.66524</v>
      </c>
      <c r="L47" s="114">
        <v>152523.90956999999</v>
      </c>
    </row>
    <row r="48" spans="1:12" s="16" customFormat="1" ht="15" customHeight="1">
      <c r="A48" s="147" t="s">
        <v>310</v>
      </c>
      <c r="B48" s="114">
        <v>86494.466589999996</v>
      </c>
      <c r="C48" s="114">
        <v>98979.142489999998</v>
      </c>
      <c r="D48" s="114">
        <v>96071.771189999999</v>
      </c>
      <c r="E48" s="114">
        <v>116673.33903</v>
      </c>
      <c r="F48" s="114">
        <v>113781.68994</v>
      </c>
      <c r="G48" s="114">
        <v>157846.0485</v>
      </c>
      <c r="H48" s="114">
        <v>101567.07653000001</v>
      </c>
      <c r="I48" s="114">
        <v>85640.804680000001</v>
      </c>
      <c r="J48" s="114">
        <v>106156.04384</v>
      </c>
      <c r="K48" s="114">
        <v>132453.63128</v>
      </c>
      <c r="L48" s="114">
        <v>154144.23978</v>
      </c>
    </row>
    <row r="49" spans="1:12" s="16" customFormat="1" ht="15" customHeight="1">
      <c r="A49" s="148" t="s">
        <v>605</v>
      </c>
      <c r="B49" s="114">
        <v>0.74833000000000005</v>
      </c>
      <c r="C49" s="114">
        <v>0.74833000000000005</v>
      </c>
      <c r="D49" s="114">
        <v>0.74833000000000005</v>
      </c>
      <c r="E49" s="114">
        <v>1.9478199999999999</v>
      </c>
      <c r="F49" s="114">
        <v>1.5434300000000001</v>
      </c>
      <c r="G49" s="114">
        <v>1.3284100000000001</v>
      </c>
      <c r="H49" s="114">
        <v>1.5164500000000001</v>
      </c>
      <c r="I49" s="114">
        <v>1.97123</v>
      </c>
      <c r="J49" s="114">
        <v>77076.921329999997</v>
      </c>
      <c r="K49" s="114">
        <v>1.1879600000000001</v>
      </c>
      <c r="L49" s="114">
        <v>119208.38695</v>
      </c>
    </row>
    <row r="50" spans="1:12" s="17" customFormat="1" ht="15" customHeight="1" thickBot="1">
      <c r="A50" s="148" t="s">
        <v>606</v>
      </c>
      <c r="B50" s="114">
        <v>86493.718260000009</v>
      </c>
      <c r="C50" s="114">
        <v>98978.394159999996</v>
      </c>
      <c r="D50" s="114">
        <v>96071.022859999997</v>
      </c>
      <c r="E50" s="114">
        <v>116671.39120999999</v>
      </c>
      <c r="F50" s="114">
        <v>113780.14651000001</v>
      </c>
      <c r="G50" s="114">
        <v>157844.72009000002</v>
      </c>
      <c r="H50" s="114">
        <v>101565.56008</v>
      </c>
      <c r="I50" s="114">
        <v>85638.833450000006</v>
      </c>
      <c r="J50" s="114">
        <v>29079.122510000001</v>
      </c>
      <c r="K50" s="114">
        <v>132452.44331999999</v>
      </c>
      <c r="L50" s="114">
        <v>34935.852829999996</v>
      </c>
    </row>
    <row r="51" spans="1:12" ht="15" customHeight="1" thickTop="1" thickBot="1">
      <c r="A51" s="392" t="s">
        <v>607</v>
      </c>
      <c r="B51" s="393">
        <v>6235055.9260600004</v>
      </c>
      <c r="C51" s="393">
        <v>7115436.9610100007</v>
      </c>
      <c r="D51" s="393">
        <v>7792013.1160200005</v>
      </c>
      <c r="E51" s="393">
        <v>8543735.2245300002</v>
      </c>
      <c r="F51" s="393">
        <v>9286432.2984299995</v>
      </c>
      <c r="G51" s="393">
        <v>9049783.9762700014</v>
      </c>
      <c r="H51" s="393">
        <v>9121125.3314999994</v>
      </c>
      <c r="I51" s="393">
        <v>10026021.856069999</v>
      </c>
      <c r="J51" s="393">
        <v>9868377.3418899998</v>
      </c>
      <c r="K51" s="393">
        <v>10273465.961379999</v>
      </c>
      <c r="L51" s="393">
        <v>10380397.67582</v>
      </c>
    </row>
    <row r="52" spans="1:12" s="16" customFormat="1" ht="15" customHeight="1" thickTop="1">
      <c r="A52" s="113" t="s">
        <v>608</v>
      </c>
      <c r="B52" s="114">
        <v>105581.37276</v>
      </c>
      <c r="C52" s="114">
        <v>119828.16426000001</v>
      </c>
      <c r="D52" s="114">
        <v>140403.91438999999</v>
      </c>
      <c r="E52" s="114">
        <v>138896.77283999999</v>
      </c>
      <c r="F52" s="114">
        <v>149469.97477999999</v>
      </c>
      <c r="G52" s="114">
        <v>211382.58894999998</v>
      </c>
      <c r="H52" s="114">
        <v>219758.06788999998</v>
      </c>
      <c r="I52" s="114">
        <v>285013.8296</v>
      </c>
      <c r="J52" s="114">
        <v>302168.64694999997</v>
      </c>
      <c r="K52" s="114">
        <v>278957.12169999996</v>
      </c>
      <c r="L52" s="114">
        <v>326396.56154999998</v>
      </c>
    </row>
    <row r="53" spans="1:12" s="17" customFormat="1" ht="15" customHeight="1">
      <c r="A53" s="148" t="s">
        <v>609</v>
      </c>
      <c r="B53" s="114">
        <v>0</v>
      </c>
      <c r="C53" s="114">
        <v>0</v>
      </c>
      <c r="D53" s="114">
        <v>0</v>
      </c>
      <c r="E53" s="114">
        <v>0</v>
      </c>
      <c r="F53" s="114">
        <v>0</v>
      </c>
      <c r="G53" s="114">
        <v>0</v>
      </c>
      <c r="H53" s="114">
        <v>0</v>
      </c>
      <c r="I53" s="114">
        <v>0</v>
      </c>
      <c r="J53" s="114">
        <v>0</v>
      </c>
      <c r="K53" s="114">
        <v>0</v>
      </c>
      <c r="L53" s="114">
        <v>0</v>
      </c>
    </row>
    <row r="54" spans="1:12" s="17" customFormat="1" ht="15" customHeight="1">
      <c r="A54" s="148" t="s">
        <v>610</v>
      </c>
      <c r="B54" s="114">
        <v>19197.408219999998</v>
      </c>
      <c r="C54" s="114">
        <v>13735.037390000001</v>
      </c>
      <c r="D54" s="114">
        <v>16888.105329999999</v>
      </c>
      <c r="E54" s="114">
        <v>25429.590579999996</v>
      </c>
      <c r="F54" s="114">
        <v>23294.650899999997</v>
      </c>
      <c r="G54" s="114">
        <v>33478.727489999997</v>
      </c>
      <c r="H54" s="114">
        <v>25132.794819999999</v>
      </c>
      <c r="I54" s="114">
        <v>38229.122490000002</v>
      </c>
      <c r="J54" s="114">
        <v>34890.99699</v>
      </c>
      <c r="K54" s="114">
        <v>59106.588130000004</v>
      </c>
      <c r="L54" s="114">
        <v>60426.02405</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86383.964540000001</v>
      </c>
      <c r="C56" s="114">
        <v>106093.12687000001</v>
      </c>
      <c r="D56" s="114">
        <v>123515.80906</v>
      </c>
      <c r="E56" s="114">
        <v>113467.18226</v>
      </c>
      <c r="F56" s="114">
        <v>126175.32388</v>
      </c>
      <c r="G56" s="114">
        <v>177903.86146000001</v>
      </c>
      <c r="H56" s="114">
        <v>194625.27307</v>
      </c>
      <c r="I56" s="114">
        <v>246784.70711000002</v>
      </c>
      <c r="J56" s="114">
        <v>267277.64996000001</v>
      </c>
      <c r="K56" s="114">
        <v>219850.53357</v>
      </c>
      <c r="L56" s="114">
        <v>265970.53749999998</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13225489.3358</v>
      </c>
      <c r="C58" s="114">
        <v>13080050.99769</v>
      </c>
      <c r="D58" s="114">
        <v>12842725.342020001</v>
      </c>
      <c r="E58" s="114">
        <v>12712497.120129999</v>
      </c>
      <c r="F58" s="114">
        <v>13720722.951459998</v>
      </c>
      <c r="G58" s="114">
        <v>14241248.981120002</v>
      </c>
      <c r="H58" s="114">
        <v>13823414.638489999</v>
      </c>
      <c r="I58" s="114">
        <v>12805344.0264</v>
      </c>
      <c r="J58" s="114">
        <v>12242380.611749999</v>
      </c>
      <c r="K58" s="114">
        <v>11554893.48918</v>
      </c>
      <c r="L58" s="114">
        <v>11520783.35416</v>
      </c>
    </row>
    <row r="59" spans="1:12">
      <c r="A59" s="394" t="s">
        <v>615</v>
      </c>
      <c r="B59" s="395">
        <v>728055.37435000006</v>
      </c>
      <c r="C59" s="395">
        <v>807292.66583000007</v>
      </c>
      <c r="D59" s="395">
        <v>866943.64954000001</v>
      </c>
      <c r="E59" s="395">
        <v>969283.22855999996</v>
      </c>
      <c r="F59" s="395">
        <v>1041257.6391199999</v>
      </c>
      <c r="G59" s="395">
        <v>1130190.6468399998</v>
      </c>
      <c r="H59" s="395">
        <v>1045136.58813</v>
      </c>
      <c r="I59" s="395">
        <v>937251.54380999994</v>
      </c>
      <c r="J59" s="395">
        <v>265695.32322999998</v>
      </c>
      <c r="K59" s="395">
        <v>1131550.07978</v>
      </c>
      <c r="L59" s="395">
        <v>300894.41179000004</v>
      </c>
    </row>
    <row r="60" spans="1:12" ht="15" customHeight="1">
      <c r="A60" s="148" t="s">
        <v>616</v>
      </c>
      <c r="B60" s="114">
        <v>-114304.05764</v>
      </c>
      <c r="C60" s="114">
        <v>-161523.51059999998</v>
      </c>
      <c r="D60" s="114">
        <v>-175714.48936000001</v>
      </c>
      <c r="E60" s="114">
        <v>-189522.00684000002</v>
      </c>
      <c r="F60" s="114">
        <v>-217489.25453000001</v>
      </c>
      <c r="G60" s="114">
        <v>-238563.47290999998</v>
      </c>
      <c r="H60" s="114">
        <v>-245337.64655</v>
      </c>
      <c r="I60" s="114">
        <v>-286438.53281</v>
      </c>
      <c r="J60" s="114">
        <v>-78471.723599999998</v>
      </c>
      <c r="K60" s="114">
        <v>-330056.94714</v>
      </c>
      <c r="L60" s="114">
        <v>-90207.95809</v>
      </c>
    </row>
    <row r="61" spans="1:12" ht="15" customHeight="1">
      <c r="A61" s="147" t="s">
        <v>617</v>
      </c>
      <c r="B61" s="114">
        <v>613751.31671000004</v>
      </c>
      <c r="C61" s="114">
        <v>645769.15523000003</v>
      </c>
      <c r="D61" s="114">
        <v>691229.16017999989</v>
      </c>
      <c r="E61" s="114">
        <v>779761.22172000003</v>
      </c>
      <c r="F61" s="114">
        <v>823768.38459000003</v>
      </c>
      <c r="G61" s="114">
        <v>891627.17392999993</v>
      </c>
      <c r="H61" s="114">
        <v>799798.9415800001</v>
      </c>
      <c r="I61" s="114">
        <v>650813.01100000006</v>
      </c>
      <c r="J61" s="114">
        <v>187223.59962999998</v>
      </c>
      <c r="K61" s="114">
        <v>801493.13263999997</v>
      </c>
      <c r="L61" s="114">
        <v>210686.45369999998</v>
      </c>
    </row>
    <row r="62" spans="1:12" ht="15" customHeight="1">
      <c r="A62" s="116" t="s">
        <v>618</v>
      </c>
      <c r="B62" s="114">
        <v>53686.046689999996</v>
      </c>
      <c r="C62" s="114">
        <v>56810.019130000001</v>
      </c>
      <c r="D62" s="114">
        <v>64966.660779999998</v>
      </c>
      <c r="E62" s="114">
        <v>71281.566800000001</v>
      </c>
      <c r="F62" s="114">
        <v>79655.711009999999</v>
      </c>
      <c r="G62" s="114">
        <v>82202.246780000001</v>
      </c>
      <c r="H62" s="114">
        <v>65919.029049999997</v>
      </c>
      <c r="I62" s="114">
        <v>72463.750349999988</v>
      </c>
      <c r="J62" s="114">
        <v>17191.731210000002</v>
      </c>
      <c r="K62" s="114">
        <v>76491.135949999996</v>
      </c>
      <c r="L62" s="114">
        <v>19699.533910000002</v>
      </c>
    </row>
    <row r="63" spans="1:12" ht="15" customHeight="1">
      <c r="A63" s="148" t="s">
        <v>619</v>
      </c>
      <c r="B63" s="114">
        <v>-10422.336160000001</v>
      </c>
      <c r="C63" s="114">
        <v>-5553.8753499999993</v>
      </c>
      <c r="D63" s="114">
        <v>-8624.2229499999994</v>
      </c>
      <c r="E63" s="114">
        <v>-12931.085439999999</v>
      </c>
      <c r="F63" s="114">
        <v>-16257.63492</v>
      </c>
      <c r="G63" s="114">
        <v>-12993.02729</v>
      </c>
      <c r="H63" s="114">
        <v>-6032.8593200000005</v>
      </c>
      <c r="I63" s="114">
        <v>-16167.15294</v>
      </c>
      <c r="J63" s="114">
        <v>-1794.4552699999999</v>
      </c>
      <c r="K63" s="114">
        <v>-6521.09195</v>
      </c>
      <c r="L63" s="114">
        <v>-1270.9711299999999</v>
      </c>
    </row>
    <row r="64" spans="1:12" ht="15" customHeight="1">
      <c r="A64" s="117" t="s">
        <v>620</v>
      </c>
      <c r="B64" s="114">
        <v>657015.02723999997</v>
      </c>
      <c r="C64" s="114">
        <v>697025.29900999996</v>
      </c>
      <c r="D64" s="114">
        <v>747571.59800999996</v>
      </c>
      <c r="E64" s="114">
        <v>838111.70308000001</v>
      </c>
      <c r="F64" s="114">
        <v>887166.4606799999</v>
      </c>
      <c r="G64" s="114">
        <v>960836.39341999998</v>
      </c>
      <c r="H64" s="114">
        <v>859685.11130999995</v>
      </c>
      <c r="I64" s="114">
        <v>707109.60840999999</v>
      </c>
      <c r="J64" s="114">
        <v>202620.87557</v>
      </c>
      <c r="K64" s="114">
        <v>871463.17663999996</v>
      </c>
      <c r="L64" s="114">
        <v>229115.01647999999</v>
      </c>
    </row>
    <row r="65" spans="1:12" ht="15" customHeight="1">
      <c r="A65" s="116" t="s">
        <v>621</v>
      </c>
      <c r="B65" s="114">
        <v>110046.76972</v>
      </c>
      <c r="C65" s="114">
        <v>45882.119909999994</v>
      </c>
      <c r="D65" s="114">
        <v>61503.475310000002</v>
      </c>
      <c r="E65" s="114">
        <v>52429.434639999999</v>
      </c>
      <c r="F65" s="114">
        <v>72885.3554</v>
      </c>
      <c r="G65" s="114">
        <v>46046.54924</v>
      </c>
      <c r="H65" s="114">
        <v>119786.76036</v>
      </c>
      <c r="I65" s="114">
        <v>85038.816709999999</v>
      </c>
      <c r="J65" s="114">
        <v>14494.555560000001</v>
      </c>
      <c r="K65" s="114">
        <v>76982.627619999999</v>
      </c>
      <c r="L65" s="114">
        <v>14578.76591</v>
      </c>
    </row>
    <row r="66" spans="1:12" ht="15" customHeight="1">
      <c r="A66" s="116" t="s">
        <v>622</v>
      </c>
      <c r="B66" s="114">
        <v>-152907.41668999998</v>
      </c>
      <c r="C66" s="114">
        <v>-87168.698810000002</v>
      </c>
      <c r="D66" s="114">
        <v>-99874.302629999991</v>
      </c>
      <c r="E66" s="114">
        <v>-104004.85210999999</v>
      </c>
      <c r="F66" s="114">
        <v>-136226.27563999998</v>
      </c>
      <c r="G66" s="114">
        <v>-97705.843689999994</v>
      </c>
      <c r="H66" s="114">
        <v>-186174.51588999998</v>
      </c>
      <c r="I66" s="114">
        <v>-130826.16206</v>
      </c>
      <c r="J66" s="114">
        <v>-24275.62053</v>
      </c>
      <c r="K66" s="114">
        <v>-127786.10775</v>
      </c>
      <c r="L66" s="114">
        <v>-26491.862000000001</v>
      </c>
    </row>
    <row r="67" spans="1:12" ht="15" customHeight="1">
      <c r="A67" s="147" t="s">
        <v>623</v>
      </c>
      <c r="B67" s="114">
        <v>614154.38026999997</v>
      </c>
      <c r="C67" s="114">
        <v>655738.72010999999</v>
      </c>
      <c r="D67" s="114">
        <v>709200.77069000003</v>
      </c>
      <c r="E67" s="114">
        <v>786536.28561000002</v>
      </c>
      <c r="F67" s="114">
        <v>823825.54044000001</v>
      </c>
      <c r="G67" s="114">
        <v>909177.09897000005</v>
      </c>
      <c r="H67" s="114">
        <v>793297.35577999998</v>
      </c>
      <c r="I67" s="114">
        <v>661322.26305999991</v>
      </c>
      <c r="J67" s="114">
        <v>192839.8106</v>
      </c>
      <c r="K67" s="114">
        <v>820659.69651000004</v>
      </c>
      <c r="L67" s="114">
        <v>217201.92038999998</v>
      </c>
    </row>
    <row r="68" spans="1:12" ht="15" customHeight="1">
      <c r="A68" s="148" t="s">
        <v>624</v>
      </c>
      <c r="B68" s="114">
        <v>-484709.78129000001</v>
      </c>
      <c r="C68" s="114">
        <v>-508522.32158999995</v>
      </c>
      <c r="D68" s="114">
        <v>-528367.57660999999</v>
      </c>
      <c r="E68" s="114">
        <v>-562227.1632999999</v>
      </c>
      <c r="F68" s="114">
        <v>-610536.03590999998</v>
      </c>
      <c r="G68" s="114">
        <v>-601995.20588999998</v>
      </c>
      <c r="H68" s="114">
        <v>-551039.22473000002</v>
      </c>
      <c r="I68" s="114">
        <v>-514585.96256000001</v>
      </c>
      <c r="J68" s="114">
        <v>-139723.82378999999</v>
      </c>
      <c r="K68" s="114">
        <v>-551882.80446000001</v>
      </c>
      <c r="L68" s="114">
        <v>-151424.56709</v>
      </c>
    </row>
    <row r="69" spans="1:12" ht="15" customHeight="1">
      <c r="A69" s="117" t="s">
        <v>625</v>
      </c>
      <c r="B69" s="114">
        <v>129444.59898000001</v>
      </c>
      <c r="C69" s="114">
        <v>147216.39852000002</v>
      </c>
      <c r="D69" s="114">
        <v>180833.19408000002</v>
      </c>
      <c r="E69" s="114">
        <v>224309.12231000001</v>
      </c>
      <c r="F69" s="114">
        <v>213289.50453000001</v>
      </c>
      <c r="G69" s="114">
        <v>307181.89308000001</v>
      </c>
      <c r="H69" s="114">
        <v>242258.13105000003</v>
      </c>
      <c r="I69" s="114">
        <v>146736.30050000001</v>
      </c>
      <c r="J69" s="114">
        <v>53115.986810000002</v>
      </c>
      <c r="K69" s="114">
        <v>268776.89205000002</v>
      </c>
      <c r="L69" s="114">
        <v>65777.353300000002</v>
      </c>
    </row>
    <row r="70" spans="1:12" ht="15" customHeight="1">
      <c r="A70" s="117" t="s">
        <v>626</v>
      </c>
      <c r="B70" s="114">
        <v>7.7675400000000003</v>
      </c>
      <c r="C70" s="114">
        <v>5.51898</v>
      </c>
      <c r="D70" s="114">
        <v>0.25373000000000001</v>
      </c>
      <c r="E70" s="114">
        <v>8.7660000000000002E-2</v>
      </c>
      <c r="F70" s="114">
        <v>-1225.01749</v>
      </c>
      <c r="G70" s="114">
        <v>-712.07596999999998</v>
      </c>
      <c r="H70" s="114">
        <v>-394.20569</v>
      </c>
      <c r="I70" s="114">
        <v>-133.76563000000002</v>
      </c>
      <c r="J70" s="114">
        <v>-23.439820000000001</v>
      </c>
      <c r="K70" s="114">
        <v>-142.98892000000001</v>
      </c>
      <c r="L70" s="114">
        <v>41.039940000000001</v>
      </c>
    </row>
    <row r="71" spans="1:12" ht="15" customHeight="1">
      <c r="A71" s="115" t="s">
        <v>975</v>
      </c>
      <c r="B71" s="114">
        <v>0</v>
      </c>
      <c r="C71" s="114">
        <v>0.22036</v>
      </c>
      <c r="D71" s="114">
        <v>6.6060000000000008E-2</v>
      </c>
      <c r="E71" s="114">
        <v>8.7660000000000002E-2</v>
      </c>
      <c r="F71" s="114">
        <v>-1225.01749</v>
      </c>
      <c r="G71" s="114">
        <v>-712.07596999999998</v>
      </c>
      <c r="H71" s="114">
        <v>-394.20569</v>
      </c>
      <c r="I71" s="114">
        <v>-133.76563000000002</v>
      </c>
      <c r="J71" s="114">
        <v>-23.439820000000001</v>
      </c>
      <c r="K71" s="114">
        <v>-142.98892000000001</v>
      </c>
      <c r="L71" s="114">
        <v>41.039940000000001</v>
      </c>
    </row>
    <row r="72" spans="1:12" ht="15" customHeight="1">
      <c r="A72" s="115" t="s">
        <v>976</v>
      </c>
      <c r="B72" s="114">
        <v>7.7675400000000003</v>
      </c>
      <c r="C72" s="114">
        <v>5.2986199999999997</v>
      </c>
      <c r="D72" s="114">
        <v>0.18766999999999998</v>
      </c>
      <c r="E72" s="114">
        <v>0</v>
      </c>
      <c r="F72" s="114">
        <v>0</v>
      </c>
      <c r="G72" s="114">
        <v>0</v>
      </c>
      <c r="H72" s="114">
        <v>0</v>
      </c>
      <c r="I72" s="114">
        <v>0</v>
      </c>
      <c r="J72" s="114">
        <v>0</v>
      </c>
      <c r="K72" s="114">
        <v>0</v>
      </c>
      <c r="L72" s="114">
        <v>0</v>
      </c>
    </row>
    <row r="73" spans="1:12" ht="15" customHeight="1">
      <c r="A73" s="147" t="s">
        <v>627</v>
      </c>
      <c r="B73" s="114">
        <v>-1.28094</v>
      </c>
      <c r="C73" s="114">
        <v>-0.91016999999999992</v>
      </c>
      <c r="D73" s="114">
        <v>-0.55646000000000007</v>
      </c>
      <c r="E73" s="114">
        <v>-0.42066000000000003</v>
      </c>
      <c r="F73" s="114">
        <v>-0.27731</v>
      </c>
      <c r="G73" s="114">
        <v>-0.38402999999999998</v>
      </c>
      <c r="H73" s="114">
        <v>-0.41164999999999996</v>
      </c>
      <c r="I73" s="114">
        <v>-0.41031000000000001</v>
      </c>
      <c r="J73" s="114">
        <v>-0.13136</v>
      </c>
      <c r="K73" s="114">
        <v>-1.0292600000000001</v>
      </c>
      <c r="L73" s="114">
        <v>-0.52730999999999995</v>
      </c>
    </row>
    <row r="74" spans="1:12" ht="15" customHeight="1">
      <c r="A74" s="147" t="s">
        <v>1287</v>
      </c>
      <c r="B74" s="114">
        <v>0</v>
      </c>
      <c r="C74" s="114">
        <v>-3.4070000000000003E-2</v>
      </c>
      <c r="D74" s="114">
        <v>0</v>
      </c>
      <c r="E74" s="114">
        <v>-8.3999999999999993E-4</v>
      </c>
      <c r="F74" s="114">
        <v>-4.0999999999999999E-4</v>
      </c>
      <c r="G74" s="114">
        <v>0</v>
      </c>
      <c r="H74" s="114">
        <v>0</v>
      </c>
      <c r="I74" s="114">
        <v>0</v>
      </c>
      <c r="J74" s="114">
        <v>0</v>
      </c>
      <c r="K74" s="114">
        <v>0</v>
      </c>
      <c r="L74" s="114">
        <v>0</v>
      </c>
    </row>
    <row r="75" spans="1:12" ht="15" customHeight="1">
      <c r="A75" s="148" t="s">
        <v>432</v>
      </c>
      <c r="B75" s="114">
        <v>-1.28094</v>
      </c>
      <c r="C75" s="114">
        <v>-0.87609999999999999</v>
      </c>
      <c r="D75" s="114">
        <v>-0.55646000000000007</v>
      </c>
      <c r="E75" s="114">
        <v>-0.41981999999999997</v>
      </c>
      <c r="F75" s="114">
        <v>-0.27689999999999998</v>
      </c>
      <c r="G75" s="114">
        <v>-0.38402999999999998</v>
      </c>
      <c r="H75" s="114">
        <v>-0.41164999999999996</v>
      </c>
      <c r="I75" s="114">
        <v>-0.41031000000000001</v>
      </c>
      <c r="J75" s="114">
        <v>-0.13136</v>
      </c>
      <c r="K75" s="114">
        <v>-1.0292600000000001</v>
      </c>
      <c r="L75" s="114">
        <v>-0.52730999999999995</v>
      </c>
    </row>
    <row r="76" spans="1:12" ht="15" customHeight="1">
      <c r="A76" s="147" t="s">
        <v>628</v>
      </c>
      <c r="B76" s="114">
        <v>129451.08558</v>
      </c>
      <c r="C76" s="114">
        <v>147221.00733000002</v>
      </c>
      <c r="D76" s="114">
        <v>180832.89134999999</v>
      </c>
      <c r="E76" s="114">
        <v>224308.78930999999</v>
      </c>
      <c r="F76" s="114">
        <v>212064.20973</v>
      </c>
      <c r="G76" s="114">
        <v>306469.43307999999</v>
      </c>
      <c r="H76" s="114">
        <v>241863.51371</v>
      </c>
      <c r="I76" s="114">
        <v>146602.12456</v>
      </c>
      <c r="J76" s="114">
        <v>53092.415630000003</v>
      </c>
      <c r="K76" s="114">
        <v>268632.87387000001</v>
      </c>
      <c r="L76" s="114">
        <v>65817.86593</v>
      </c>
    </row>
    <row r="77" spans="1:12" ht="15" customHeight="1">
      <c r="A77" s="149" t="s">
        <v>966</v>
      </c>
      <c r="B77" s="114">
        <v>40.690300000000001</v>
      </c>
      <c r="C77" s="114">
        <v>227.16127</v>
      </c>
      <c r="D77" s="114">
        <v>38.612790000000004</v>
      </c>
      <c r="E77" s="114">
        <v>41.520449999999997</v>
      </c>
      <c r="F77" s="114">
        <v>385.86338000000001</v>
      </c>
      <c r="G77" s="114">
        <v>-3927.1448</v>
      </c>
      <c r="H77" s="114">
        <v>-2167.0021499999998</v>
      </c>
      <c r="I77" s="114">
        <v>-1238.24443</v>
      </c>
      <c r="J77" s="114">
        <v>22.761200000000002</v>
      </c>
      <c r="K77" s="114">
        <v>-778.95159000000001</v>
      </c>
      <c r="L77" s="114">
        <v>49.866879999999995</v>
      </c>
    </row>
    <row r="78" spans="1:12" ht="15" customHeight="1">
      <c r="A78" s="117" t="s">
        <v>629</v>
      </c>
      <c r="B78" s="114">
        <v>129491.77588</v>
      </c>
      <c r="C78" s="114">
        <v>147448.1686</v>
      </c>
      <c r="D78" s="114">
        <v>180871.50413999998</v>
      </c>
      <c r="E78" s="114">
        <v>224350.30976</v>
      </c>
      <c r="F78" s="114">
        <v>212450.07311000003</v>
      </c>
      <c r="G78" s="114">
        <v>302542.28827999998</v>
      </c>
      <c r="H78" s="114">
        <v>239696.51156000001</v>
      </c>
      <c r="I78" s="114">
        <v>145363.88013000001</v>
      </c>
      <c r="J78" s="114">
        <v>53115.176829999997</v>
      </c>
      <c r="K78" s="114">
        <v>267853.92228</v>
      </c>
      <c r="L78" s="114">
        <v>65867.732810000001</v>
      </c>
    </row>
    <row r="79" spans="1:12" ht="15" customHeight="1">
      <c r="A79" s="116" t="s">
        <v>630</v>
      </c>
      <c r="B79" s="114">
        <v>592.79438000000005</v>
      </c>
      <c r="C79" s="114">
        <v>1098.39356</v>
      </c>
      <c r="D79" s="114">
        <v>-12149.770909999999</v>
      </c>
      <c r="E79" s="114">
        <v>-6156.5924199999999</v>
      </c>
      <c r="F79" s="114">
        <v>859.3036800000001</v>
      </c>
      <c r="G79" s="114">
        <v>2057.3665900000001</v>
      </c>
      <c r="H79" s="114">
        <v>5042.0407000000005</v>
      </c>
      <c r="I79" s="114">
        <v>1408.26332</v>
      </c>
      <c r="J79" s="114">
        <v>104.3858</v>
      </c>
      <c r="K79" s="114">
        <v>289.73109000000005</v>
      </c>
      <c r="L79" s="114">
        <v>40.843330000000002</v>
      </c>
    </row>
    <row r="80" spans="1:12" ht="15" customHeight="1">
      <c r="A80" s="147" t="s">
        <v>631</v>
      </c>
      <c r="B80" s="114">
        <v>130084.57026000001</v>
      </c>
      <c r="C80" s="114">
        <v>148546.56216</v>
      </c>
      <c r="D80" s="114">
        <v>168721.73322999998</v>
      </c>
      <c r="E80" s="114">
        <v>218193.71734</v>
      </c>
      <c r="F80" s="114">
        <v>213309.37678999998</v>
      </c>
      <c r="G80" s="114">
        <v>304599.65487000003</v>
      </c>
      <c r="H80" s="114">
        <v>244738.55226</v>
      </c>
      <c r="I80" s="114">
        <v>146772.14344999997</v>
      </c>
      <c r="J80" s="114">
        <v>53219.56263</v>
      </c>
      <c r="K80" s="114">
        <v>268143.65337000001</v>
      </c>
      <c r="L80" s="114">
        <v>65908.576140000005</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130084.57026000001</v>
      </c>
      <c r="C82" s="114">
        <v>148546.56216</v>
      </c>
      <c r="D82" s="114">
        <v>168721.73322999998</v>
      </c>
      <c r="E82" s="114">
        <v>218193.71734</v>
      </c>
      <c r="F82" s="114">
        <v>213309.37678999998</v>
      </c>
      <c r="G82" s="114">
        <v>304599.65487000003</v>
      </c>
      <c r="H82" s="114">
        <v>244738.55226</v>
      </c>
      <c r="I82" s="114">
        <v>146772.14344999997</v>
      </c>
      <c r="J82" s="114">
        <v>53219.56263</v>
      </c>
      <c r="K82" s="114">
        <v>268143.65337000001</v>
      </c>
      <c r="L82" s="114">
        <v>65908.576140000005</v>
      </c>
    </row>
    <row r="83" spans="1:12" ht="15" customHeight="1" thickBot="1">
      <c r="A83" s="116" t="s">
        <v>634</v>
      </c>
      <c r="B83" s="114">
        <v>-43590.851999999999</v>
      </c>
      <c r="C83" s="114">
        <v>-49568.167999999998</v>
      </c>
      <c r="D83" s="114">
        <v>-72650.710370000001</v>
      </c>
      <c r="E83" s="114">
        <v>-101522.32613</v>
      </c>
      <c r="F83" s="114">
        <v>-99529.230280000003</v>
      </c>
      <c r="G83" s="114">
        <v>-146754.93478000001</v>
      </c>
      <c r="H83" s="114">
        <v>-143172.99218</v>
      </c>
      <c r="I83" s="114">
        <v>-61133.31</v>
      </c>
      <c r="J83" s="114">
        <v>-24140.440119999999</v>
      </c>
      <c r="K83" s="114">
        <v>-135691.21005000002</v>
      </c>
      <c r="L83" s="114">
        <v>-30972.723309999998</v>
      </c>
    </row>
    <row r="84" spans="1:12" ht="15" customHeight="1" thickTop="1" thickBot="1">
      <c r="A84" s="392" t="s">
        <v>635</v>
      </c>
      <c r="B84" s="393">
        <v>86493.718260000009</v>
      </c>
      <c r="C84" s="393">
        <v>98978.394159999996</v>
      </c>
      <c r="D84" s="393">
        <v>96071.022859999997</v>
      </c>
      <c r="E84" s="393">
        <v>116671.39120999999</v>
      </c>
      <c r="F84" s="393">
        <v>113780.14651000001</v>
      </c>
      <c r="G84" s="393">
        <v>157844.72009000002</v>
      </c>
      <c r="H84" s="393">
        <v>101565.56008</v>
      </c>
      <c r="I84" s="393">
        <v>85638.833450000006</v>
      </c>
      <c r="J84" s="393">
        <v>29079.122510000001</v>
      </c>
      <c r="K84" s="393">
        <v>132452.44331999999</v>
      </c>
      <c r="L84" s="393">
        <v>34935.852829999996</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Normal="100" workbookViewId="0">
      <selection activeCell="A3" sqref="A3:O3"/>
    </sheetView>
  </sheetViews>
  <sheetFormatPr defaultColWidth="9.140625" defaultRowHeight="12.75"/>
  <cols>
    <col min="1" max="1" width="85.5703125" style="33" customWidth="1"/>
    <col min="2" max="9" width="14.42578125" style="623" bestFit="1" customWidth="1"/>
    <col min="10" max="10" width="11.7109375" style="623" bestFit="1" customWidth="1"/>
    <col min="11" max="11" width="14.42578125" style="623" bestFit="1" customWidth="1"/>
    <col min="12" max="12" width="13.42578125" style="623" bestFit="1" customWidth="1"/>
    <col min="13" max="14" width="14.42578125" style="623" bestFit="1" customWidth="1"/>
    <col min="15" max="15" width="15.42578125" style="623" bestFit="1" customWidth="1"/>
    <col min="16" max="16384" width="9.140625" style="623"/>
  </cols>
  <sheetData>
    <row r="1" spans="1:15" ht="30" customHeight="1">
      <c r="A1" s="726" t="s">
        <v>438</v>
      </c>
      <c r="B1" s="737"/>
      <c r="C1" s="737"/>
      <c r="D1" s="737"/>
      <c r="E1" s="737"/>
      <c r="F1" s="737"/>
      <c r="G1" s="737"/>
      <c r="H1" s="737"/>
      <c r="I1" s="737"/>
      <c r="J1" s="737"/>
      <c r="K1" s="737"/>
      <c r="L1" s="737"/>
      <c r="M1" s="737"/>
      <c r="N1" s="737"/>
      <c r="O1" s="737"/>
    </row>
    <row r="2" spans="1:15" ht="18">
      <c r="A2" s="727" t="s">
        <v>648</v>
      </c>
      <c r="B2" s="738"/>
      <c r="C2" s="738"/>
      <c r="D2" s="738"/>
      <c r="E2" s="738"/>
      <c r="F2" s="738"/>
      <c r="G2" s="738"/>
      <c r="H2" s="738"/>
      <c r="I2" s="738"/>
      <c r="J2" s="738"/>
      <c r="K2" s="738"/>
      <c r="L2" s="738"/>
      <c r="M2" s="738"/>
      <c r="N2" s="738"/>
      <c r="O2" s="738"/>
    </row>
    <row r="3" spans="1:15" ht="15" customHeight="1">
      <c r="A3" s="739" t="s">
        <v>1479</v>
      </c>
      <c r="B3" s="740"/>
      <c r="C3" s="740"/>
      <c r="D3" s="740"/>
      <c r="E3" s="740"/>
      <c r="F3" s="740"/>
      <c r="G3" s="740"/>
      <c r="H3" s="740"/>
      <c r="I3" s="740"/>
      <c r="J3" s="740"/>
      <c r="K3" s="740"/>
      <c r="L3" s="740"/>
      <c r="M3" s="740"/>
      <c r="N3" s="740"/>
      <c r="O3" s="740"/>
    </row>
    <row r="4" spans="1:15" s="78" customFormat="1" ht="30" customHeight="1">
      <c r="A4" s="728" t="s">
        <v>649</v>
      </c>
      <c r="B4" s="741"/>
      <c r="C4" s="741"/>
      <c r="D4" s="741"/>
      <c r="E4" s="741"/>
      <c r="F4" s="741"/>
      <c r="G4" s="741"/>
      <c r="H4" s="741"/>
      <c r="I4" s="741"/>
      <c r="J4" s="741"/>
      <c r="K4" s="741"/>
      <c r="L4" s="741"/>
      <c r="M4" s="741"/>
      <c r="N4" s="741"/>
      <c r="O4" s="741"/>
    </row>
    <row r="5" spans="1:15" ht="3.75" customHeight="1">
      <c r="A5" s="47"/>
      <c r="B5" s="47"/>
      <c r="C5" s="47"/>
      <c r="D5" s="47"/>
      <c r="E5" s="47"/>
      <c r="F5" s="47"/>
      <c r="G5" s="47"/>
      <c r="H5" s="47"/>
      <c r="I5" s="47"/>
      <c r="J5" s="47"/>
      <c r="K5" s="47"/>
      <c r="L5" s="47"/>
      <c r="M5" s="47"/>
      <c r="N5" s="47"/>
      <c r="O5" s="47"/>
    </row>
    <row r="6" spans="1:15" s="19" customFormat="1" ht="30" customHeight="1">
      <c r="A6" s="239"/>
      <c r="B6" s="240" t="s">
        <v>33</v>
      </c>
      <c r="C6" s="240" t="s">
        <v>115</v>
      </c>
      <c r="D6" s="240" t="s">
        <v>35</v>
      </c>
      <c r="E6" s="240" t="s">
        <v>37</v>
      </c>
      <c r="F6" s="240" t="s">
        <v>45</v>
      </c>
      <c r="G6" s="240" t="s">
        <v>43</v>
      </c>
      <c r="H6" s="240" t="s">
        <v>39</v>
      </c>
      <c r="I6" s="240" t="s">
        <v>41</v>
      </c>
      <c r="J6" s="240" t="s">
        <v>47</v>
      </c>
      <c r="K6" s="240" t="s">
        <v>49</v>
      </c>
      <c r="L6" s="240" t="s">
        <v>51</v>
      </c>
      <c r="M6" s="240" t="s">
        <v>53</v>
      </c>
      <c r="N6" s="367" t="s">
        <v>55</v>
      </c>
      <c r="O6" s="367" t="s">
        <v>517</v>
      </c>
    </row>
    <row r="7" spans="1:15" s="20" customFormat="1" ht="15" customHeight="1">
      <c r="A7" s="241" t="s">
        <v>650</v>
      </c>
      <c r="B7" s="242">
        <v>0.12870000000000001</v>
      </c>
      <c r="C7" s="242">
        <v>0.1144</v>
      </c>
      <c r="D7" s="242">
        <v>0.1201</v>
      </c>
      <c r="E7" s="242">
        <v>0.1167</v>
      </c>
      <c r="F7" s="242">
        <v>0.1157</v>
      </c>
      <c r="G7" s="242">
        <v>0.1115</v>
      </c>
      <c r="H7" s="242">
        <v>0.1109</v>
      </c>
      <c r="I7" s="242">
        <v>0.14299999999999999</v>
      </c>
      <c r="J7" s="242">
        <v>0.67859999999999998</v>
      </c>
      <c r="K7" s="242">
        <v>0.11360000000000001</v>
      </c>
      <c r="L7" s="242">
        <v>0.1167</v>
      </c>
      <c r="M7" s="242">
        <v>0.1182</v>
      </c>
      <c r="N7" s="242">
        <v>0.124</v>
      </c>
      <c r="O7" s="242">
        <v>0.12039999999999999</v>
      </c>
    </row>
    <row r="8" spans="1:15" s="78" customFormat="1" ht="15" customHeight="1">
      <c r="A8" s="120" t="s">
        <v>651</v>
      </c>
      <c r="B8" s="121">
        <v>7796854530.1499996</v>
      </c>
      <c r="C8" s="121">
        <v>43416060561.550003</v>
      </c>
      <c r="D8" s="121">
        <v>8916598803.6000004</v>
      </c>
      <c r="E8" s="121">
        <v>6625403188.6800003</v>
      </c>
      <c r="F8" s="121">
        <v>4412692570.3199997</v>
      </c>
      <c r="G8" s="121">
        <v>3278205112.3499999</v>
      </c>
      <c r="H8" s="121">
        <v>1868855849.73</v>
      </c>
      <c r="I8" s="121">
        <v>1555327042.8</v>
      </c>
      <c r="J8" s="121">
        <v>80211633.75</v>
      </c>
      <c r="K8" s="121">
        <v>2511183027.8200002</v>
      </c>
      <c r="L8" s="121">
        <v>1237420809.1800001</v>
      </c>
      <c r="M8" s="121">
        <v>5396364743.7200003</v>
      </c>
      <c r="N8" s="121">
        <v>691231520.36000001</v>
      </c>
      <c r="O8" s="121">
        <v>87786409394.009995</v>
      </c>
    </row>
    <row r="9" spans="1:15" s="78" customFormat="1" ht="15" customHeight="1">
      <c r="A9" s="120" t="s">
        <v>652</v>
      </c>
      <c r="B9" s="121">
        <v>27959390.940000001</v>
      </c>
      <c r="C9" s="121">
        <v>0</v>
      </c>
      <c r="D9" s="121">
        <v>0</v>
      </c>
      <c r="E9" s="121">
        <v>0</v>
      </c>
      <c r="F9" s="121">
        <v>39848541.039999999</v>
      </c>
      <c r="G9" s="121">
        <v>0</v>
      </c>
      <c r="H9" s="121">
        <v>10440008.99</v>
      </c>
      <c r="I9" s="121">
        <v>0</v>
      </c>
      <c r="J9" s="121">
        <v>0</v>
      </c>
      <c r="K9" s="121">
        <v>0</v>
      </c>
      <c r="L9" s="121">
        <v>0</v>
      </c>
      <c r="M9" s="121">
        <v>0</v>
      </c>
      <c r="N9" s="121">
        <v>0</v>
      </c>
      <c r="O9" s="121">
        <v>78247940.969999999</v>
      </c>
    </row>
    <row r="10" spans="1:15" s="21" customFormat="1" ht="15" customHeight="1">
      <c r="A10" s="120" t="s">
        <v>653</v>
      </c>
      <c r="B10" s="121">
        <v>4920455013.0100002</v>
      </c>
      <c r="C10" s="121">
        <v>3601659557.4499998</v>
      </c>
      <c r="D10" s="121">
        <v>5007673232.1099997</v>
      </c>
      <c r="E10" s="121">
        <v>6314438598.3999996</v>
      </c>
      <c r="F10" s="121">
        <v>3920548937.0799999</v>
      </c>
      <c r="G10" s="121">
        <v>1511495592.3399999</v>
      </c>
      <c r="H10" s="121">
        <v>1014960742.08</v>
      </c>
      <c r="I10" s="121">
        <v>2537034265.8400002</v>
      </c>
      <c r="J10" s="121">
        <v>18161186.82</v>
      </c>
      <c r="K10" s="121">
        <v>1802307709.8499999</v>
      </c>
      <c r="L10" s="121">
        <v>665697131.45000005</v>
      </c>
      <c r="M10" s="121">
        <v>384172744.13</v>
      </c>
      <c r="N10" s="121">
        <v>350941689.36000001</v>
      </c>
      <c r="O10" s="121">
        <v>32049546399.919998</v>
      </c>
    </row>
    <row r="11" spans="1:15" s="21" customFormat="1" ht="15" customHeight="1">
      <c r="A11" s="120" t="s">
        <v>654</v>
      </c>
      <c r="B11" s="121">
        <v>7813741994.0299997</v>
      </c>
      <c r="C11" s="121">
        <v>5063076152.7799997</v>
      </c>
      <c r="D11" s="121">
        <v>15740665449.85</v>
      </c>
      <c r="E11" s="121">
        <v>1125361716.8299999</v>
      </c>
      <c r="F11" s="121">
        <v>4625086947.8100004</v>
      </c>
      <c r="G11" s="121">
        <v>2856688353.02</v>
      </c>
      <c r="H11" s="121">
        <v>2214810428.0100002</v>
      </c>
      <c r="I11" s="121">
        <v>296523916.39999998</v>
      </c>
      <c r="J11" s="121">
        <v>0</v>
      </c>
      <c r="K11" s="121">
        <v>1864713908.27</v>
      </c>
      <c r="L11" s="121">
        <v>910382333.92999995</v>
      </c>
      <c r="M11" s="121">
        <v>3074797829.1199999</v>
      </c>
      <c r="N11" s="121">
        <v>331857233.73000002</v>
      </c>
      <c r="O11" s="121">
        <v>45917706263.779999</v>
      </c>
    </row>
    <row r="12" spans="1:15" s="21" customFormat="1" ht="15" customHeight="1">
      <c r="A12" s="120" t="s">
        <v>655</v>
      </c>
      <c r="B12" s="121">
        <v>5585727653.9799995</v>
      </c>
      <c r="C12" s="121">
        <v>8220006651.7299995</v>
      </c>
      <c r="D12" s="121">
        <v>3728845330.7600002</v>
      </c>
      <c r="E12" s="121">
        <v>9034332194.9799995</v>
      </c>
      <c r="F12" s="121">
        <v>5395977430.1700001</v>
      </c>
      <c r="G12" s="121">
        <v>4519841178.5799999</v>
      </c>
      <c r="H12" s="121">
        <v>4107550481.4899998</v>
      </c>
      <c r="I12" s="121">
        <v>263861962.99000001</v>
      </c>
      <c r="J12" s="121">
        <v>86412833.609999999</v>
      </c>
      <c r="K12" s="121">
        <v>3446193507.6900001</v>
      </c>
      <c r="L12" s="121">
        <v>1068373657.72</v>
      </c>
      <c r="M12" s="121">
        <v>10271025184.51</v>
      </c>
      <c r="N12" s="121">
        <v>1237822994.9200001</v>
      </c>
      <c r="O12" s="121">
        <v>56965971063.129997</v>
      </c>
    </row>
    <row r="13" spans="1:15" s="21" customFormat="1" ht="15" customHeight="1">
      <c r="A13" s="120" t="s">
        <v>656</v>
      </c>
      <c r="B13" s="121">
        <v>9526324723.8299999</v>
      </c>
      <c r="C13" s="121">
        <v>13342333208.360001</v>
      </c>
      <c r="D13" s="121">
        <v>8788114921.0300007</v>
      </c>
      <c r="E13" s="121">
        <v>9623854981.4500008</v>
      </c>
      <c r="F13" s="121">
        <v>8283473960.3599997</v>
      </c>
      <c r="G13" s="121">
        <v>5509960576.04</v>
      </c>
      <c r="H13" s="121">
        <v>4493114124.7600002</v>
      </c>
      <c r="I13" s="121">
        <v>15045460011.530001</v>
      </c>
      <c r="J13" s="121">
        <v>59176064.850000001</v>
      </c>
      <c r="K13" s="121">
        <v>11535453122</v>
      </c>
      <c r="L13" s="121">
        <v>2292001032.73</v>
      </c>
      <c r="M13" s="121">
        <v>9206886595.5300007</v>
      </c>
      <c r="N13" s="121">
        <v>8273402805.1899996</v>
      </c>
      <c r="O13" s="121">
        <v>105979556127.66</v>
      </c>
    </row>
    <row r="14" spans="1:15" s="21" customFormat="1" ht="15" customHeight="1">
      <c r="A14" s="243" t="s">
        <v>657</v>
      </c>
      <c r="B14" s="122">
        <v>35671063305.940002</v>
      </c>
      <c r="C14" s="122">
        <v>73643136131.869995</v>
      </c>
      <c r="D14" s="122">
        <v>42181897737.349998</v>
      </c>
      <c r="E14" s="122">
        <v>32723390680.34</v>
      </c>
      <c r="F14" s="122">
        <v>26677628386.779999</v>
      </c>
      <c r="G14" s="122">
        <v>17676190812.330002</v>
      </c>
      <c r="H14" s="122">
        <v>13709731635.059999</v>
      </c>
      <c r="I14" s="122">
        <v>19698207199.560001</v>
      </c>
      <c r="J14" s="122">
        <v>243961719.03</v>
      </c>
      <c r="K14" s="122">
        <v>21159851275.630001</v>
      </c>
      <c r="L14" s="122">
        <v>6173874965.0100002</v>
      </c>
      <c r="M14" s="122">
        <v>28333247097.009998</v>
      </c>
      <c r="N14" s="122">
        <v>10885256243.559999</v>
      </c>
      <c r="O14" s="122">
        <v>328777437189.46997</v>
      </c>
    </row>
    <row r="15" spans="1:15" s="22" customFormat="1" ht="15" customHeight="1">
      <c r="A15" s="120" t="s">
        <v>658</v>
      </c>
      <c r="B15" s="121">
        <v>18609378403.026001</v>
      </c>
      <c r="C15" s="121">
        <v>22759208185.037498</v>
      </c>
      <c r="D15" s="121">
        <v>20456616290.446999</v>
      </c>
      <c r="E15" s="121">
        <v>18225172705.779999</v>
      </c>
      <c r="F15" s="121">
        <v>15431095148.4125</v>
      </c>
      <c r="G15" s="121">
        <v>10630484754.952999</v>
      </c>
      <c r="H15" s="121">
        <v>8885218349.1975002</v>
      </c>
      <c r="I15" s="121">
        <v>15899025295.140499</v>
      </c>
      <c r="J15" s="121">
        <v>127617927.4215</v>
      </c>
      <c r="K15" s="121">
        <v>15412916748.872499</v>
      </c>
      <c r="L15" s="121">
        <v>3681611869.2750001</v>
      </c>
      <c r="M15" s="121">
        <v>18524388947.2985</v>
      </c>
      <c r="N15" s="121">
        <v>9437887006.1170006</v>
      </c>
      <c r="O15" s="121">
        <v>178080621630.978</v>
      </c>
    </row>
    <row r="16" spans="1:15" s="23" customFormat="1" ht="15" customHeight="1">
      <c r="A16" s="244" t="s">
        <v>659</v>
      </c>
      <c r="B16" s="123">
        <v>0.52170000000000005</v>
      </c>
      <c r="C16" s="123">
        <v>0.309</v>
      </c>
      <c r="D16" s="123">
        <v>0.48499999999999999</v>
      </c>
      <c r="E16" s="123">
        <v>0.55689999999999995</v>
      </c>
      <c r="F16" s="123">
        <v>0.57840000000000003</v>
      </c>
      <c r="G16" s="123">
        <v>0.60140000000000005</v>
      </c>
      <c r="H16" s="123">
        <v>0.64810000000000001</v>
      </c>
      <c r="I16" s="123">
        <v>0.80710000000000004</v>
      </c>
      <c r="J16" s="123">
        <v>0.52310000000000001</v>
      </c>
      <c r="K16" s="123">
        <v>0.72840000000000005</v>
      </c>
      <c r="L16" s="123">
        <v>0.59630000000000005</v>
      </c>
      <c r="M16" s="123">
        <v>0.65380000000000005</v>
      </c>
      <c r="N16" s="123">
        <v>0.86699999999999999</v>
      </c>
      <c r="O16" s="123">
        <v>0.54159999999999997</v>
      </c>
    </row>
    <row r="17" spans="1:15" s="21" customFormat="1" ht="15" customHeight="1">
      <c r="A17" s="243" t="s">
        <v>660</v>
      </c>
      <c r="B17" s="122">
        <v>1860937840.3025999</v>
      </c>
      <c r="C17" s="122">
        <v>2275920818.5037999</v>
      </c>
      <c r="D17" s="122">
        <v>2045661629.0446999</v>
      </c>
      <c r="E17" s="122">
        <v>1822517270.5780001</v>
      </c>
      <c r="F17" s="122">
        <v>1543109514.8413</v>
      </c>
      <c r="G17" s="122">
        <v>1063048475.4953001</v>
      </c>
      <c r="H17" s="122">
        <v>888521834.91980004</v>
      </c>
      <c r="I17" s="122">
        <v>1589902529.5141001</v>
      </c>
      <c r="J17" s="122">
        <v>12761792.7422</v>
      </c>
      <c r="K17" s="122">
        <v>1541291674.8873</v>
      </c>
      <c r="L17" s="122">
        <v>368161186.92750001</v>
      </c>
      <c r="M17" s="122">
        <v>1852438894.7298999</v>
      </c>
      <c r="N17" s="122">
        <v>943788700.61170006</v>
      </c>
      <c r="O17" s="122">
        <v>17808062163.097801</v>
      </c>
    </row>
    <row r="18" spans="1:15" s="21" customFormat="1" ht="15" customHeight="1">
      <c r="A18" s="120" t="s">
        <v>661</v>
      </c>
      <c r="B18" s="121">
        <v>2037816619</v>
      </c>
      <c r="C18" s="121">
        <v>2679467250</v>
      </c>
      <c r="D18" s="121">
        <v>2135610652</v>
      </c>
      <c r="E18" s="121">
        <v>1806080826</v>
      </c>
      <c r="F18" s="121">
        <v>1591902497</v>
      </c>
      <c r="G18" s="121">
        <v>961256330</v>
      </c>
      <c r="H18" s="121">
        <v>827470031</v>
      </c>
      <c r="I18" s="121">
        <v>1819587211</v>
      </c>
      <c r="J18" s="121">
        <v>107582168</v>
      </c>
      <c r="K18" s="121">
        <v>1334930079</v>
      </c>
      <c r="L18" s="121">
        <v>324541072</v>
      </c>
      <c r="M18" s="121">
        <v>1494526163</v>
      </c>
      <c r="N18" s="121">
        <v>1005460565</v>
      </c>
      <c r="O18" s="121">
        <v>18126231463</v>
      </c>
    </row>
    <row r="19" spans="1:15" s="21" customFormat="1" ht="15" customHeight="1">
      <c r="A19" s="120" t="s">
        <v>662</v>
      </c>
      <c r="B19" s="121">
        <v>0</v>
      </c>
      <c r="C19" s="121">
        <v>230844</v>
      </c>
      <c r="D19" s="121">
        <v>0</v>
      </c>
      <c r="E19" s="121">
        <v>0</v>
      </c>
      <c r="F19" s="121">
        <v>0</v>
      </c>
      <c r="G19" s="121">
        <v>0</v>
      </c>
      <c r="H19" s="121">
        <v>0</v>
      </c>
      <c r="I19" s="121">
        <v>0</v>
      </c>
      <c r="J19" s="121">
        <v>0</v>
      </c>
      <c r="K19" s="121">
        <v>0</v>
      </c>
      <c r="L19" s="121">
        <v>58039</v>
      </c>
      <c r="M19" s="121">
        <v>0</v>
      </c>
      <c r="N19" s="121">
        <v>0</v>
      </c>
      <c r="O19" s="121">
        <v>288883</v>
      </c>
    </row>
    <row r="20" spans="1:15" s="21" customFormat="1" ht="15" customHeight="1">
      <c r="A20" s="244" t="s">
        <v>663</v>
      </c>
      <c r="B20" s="121">
        <v>0</v>
      </c>
      <c r="C20" s="121">
        <v>0</v>
      </c>
      <c r="D20" s="121">
        <v>0</v>
      </c>
      <c r="E20" s="121">
        <v>0</v>
      </c>
      <c r="F20" s="121">
        <v>0</v>
      </c>
      <c r="G20" s="121">
        <v>0</v>
      </c>
      <c r="H20" s="121">
        <v>0</v>
      </c>
      <c r="I20" s="121">
        <v>0</v>
      </c>
      <c r="J20" s="121">
        <v>0</v>
      </c>
      <c r="K20" s="121">
        <v>0</v>
      </c>
      <c r="L20" s="121">
        <v>0</v>
      </c>
      <c r="M20" s="121">
        <v>0</v>
      </c>
      <c r="N20" s="121">
        <v>0</v>
      </c>
      <c r="O20" s="121">
        <v>0</v>
      </c>
    </row>
    <row r="21" spans="1:15" s="21" customFormat="1" ht="15" customHeight="1">
      <c r="A21" s="120" t="s">
        <v>664</v>
      </c>
      <c r="B21" s="121">
        <v>0</v>
      </c>
      <c r="C21" s="121">
        <v>509</v>
      </c>
      <c r="D21" s="121">
        <v>0</v>
      </c>
      <c r="E21" s="121">
        <v>0</v>
      </c>
      <c r="F21" s="121">
        <v>32493946</v>
      </c>
      <c r="G21" s="121">
        <v>0</v>
      </c>
      <c r="H21" s="121">
        <v>0</v>
      </c>
      <c r="I21" s="121">
        <v>0</v>
      </c>
      <c r="J21" s="121">
        <v>20981396</v>
      </c>
      <c r="K21" s="121">
        <v>0</v>
      </c>
      <c r="L21" s="121">
        <v>11363</v>
      </c>
      <c r="M21" s="121">
        <v>0</v>
      </c>
      <c r="N21" s="121">
        <v>0</v>
      </c>
      <c r="O21" s="121">
        <v>53487214</v>
      </c>
    </row>
    <row r="22" spans="1:15" s="21" customFormat="1" ht="15" customHeight="1">
      <c r="A22" s="243" t="s">
        <v>665</v>
      </c>
      <c r="B22" s="122">
        <v>2037816619</v>
      </c>
      <c r="C22" s="122">
        <v>2679235897</v>
      </c>
      <c r="D22" s="122">
        <v>2135610652</v>
      </c>
      <c r="E22" s="122">
        <v>1806080826</v>
      </c>
      <c r="F22" s="122">
        <v>1559408551</v>
      </c>
      <c r="G22" s="122">
        <v>961256330</v>
      </c>
      <c r="H22" s="122">
        <v>827470031</v>
      </c>
      <c r="I22" s="122">
        <v>1819587211</v>
      </c>
      <c r="J22" s="122">
        <v>86600772</v>
      </c>
      <c r="K22" s="122">
        <v>1334930079</v>
      </c>
      <c r="L22" s="122">
        <v>324471670</v>
      </c>
      <c r="M22" s="122">
        <v>1494526163</v>
      </c>
      <c r="N22" s="122">
        <v>1005460565</v>
      </c>
      <c r="O22" s="122">
        <v>18072455366</v>
      </c>
    </row>
    <row r="23" spans="1:15" s="21" customFormat="1" ht="15" customHeight="1">
      <c r="A23" s="120" t="s">
        <v>666</v>
      </c>
      <c r="B23" s="121">
        <v>270849575</v>
      </c>
      <c r="C23" s="121">
        <v>158006160</v>
      </c>
      <c r="D23" s="121">
        <v>255110674</v>
      </c>
      <c r="E23" s="121">
        <v>152474000</v>
      </c>
      <c r="F23" s="121">
        <v>167366780</v>
      </c>
      <c r="G23" s="121">
        <v>175707000</v>
      </c>
      <c r="H23" s="121">
        <v>121375000</v>
      </c>
      <c r="I23" s="121">
        <v>347200000</v>
      </c>
      <c r="J23" s="121">
        <v>0</v>
      </c>
      <c r="K23" s="121">
        <v>260050000</v>
      </c>
      <c r="L23" s="121">
        <v>80001500</v>
      </c>
      <c r="M23" s="121">
        <v>405602004</v>
      </c>
      <c r="N23" s="121">
        <v>0</v>
      </c>
      <c r="O23" s="121">
        <v>2393742693</v>
      </c>
    </row>
    <row r="24" spans="1:15" s="21" customFormat="1" ht="15" customHeight="1">
      <c r="A24" s="120" t="s">
        <v>667</v>
      </c>
      <c r="B24" s="121">
        <v>0</v>
      </c>
      <c r="C24" s="121">
        <v>0</v>
      </c>
      <c r="D24" s="121">
        <v>0</v>
      </c>
      <c r="E24" s="121">
        <v>0</v>
      </c>
      <c r="F24" s="121">
        <v>0</v>
      </c>
      <c r="G24" s="121">
        <v>0</v>
      </c>
      <c r="H24" s="121">
        <v>0</v>
      </c>
      <c r="I24" s="121">
        <v>0</v>
      </c>
      <c r="J24" s="121">
        <v>0</v>
      </c>
      <c r="K24" s="121">
        <v>0</v>
      </c>
      <c r="L24" s="121">
        <v>0</v>
      </c>
      <c r="M24" s="121">
        <v>0</v>
      </c>
      <c r="N24" s="121">
        <v>0</v>
      </c>
      <c r="O24" s="121">
        <v>0</v>
      </c>
    </row>
    <row r="25" spans="1:15" s="24" customFormat="1" ht="15" customHeight="1">
      <c r="A25" s="120" t="s">
        <v>668</v>
      </c>
      <c r="B25" s="121">
        <v>0</v>
      </c>
      <c r="C25" s="121">
        <v>0</v>
      </c>
      <c r="D25" s="121">
        <v>0</v>
      </c>
      <c r="E25" s="121">
        <v>0</v>
      </c>
      <c r="F25" s="121">
        <v>0</v>
      </c>
      <c r="G25" s="121">
        <v>0</v>
      </c>
      <c r="H25" s="121">
        <v>0</v>
      </c>
      <c r="I25" s="121">
        <v>0</v>
      </c>
      <c r="J25" s="121">
        <v>0</v>
      </c>
      <c r="K25" s="121">
        <v>0</v>
      </c>
      <c r="L25" s="121">
        <v>0</v>
      </c>
      <c r="M25" s="121">
        <v>0</v>
      </c>
      <c r="N25" s="121">
        <v>0</v>
      </c>
      <c r="O25" s="121">
        <v>0</v>
      </c>
    </row>
    <row r="26" spans="1:15" s="21" customFormat="1" ht="15" customHeight="1">
      <c r="A26" s="120" t="s">
        <v>669</v>
      </c>
      <c r="B26" s="121">
        <v>270849575</v>
      </c>
      <c r="C26" s="121">
        <v>158006160</v>
      </c>
      <c r="D26" s="121">
        <v>255110674</v>
      </c>
      <c r="E26" s="121">
        <v>152474000</v>
      </c>
      <c r="F26" s="121">
        <v>167366780</v>
      </c>
      <c r="G26" s="121">
        <v>175707000</v>
      </c>
      <c r="H26" s="121">
        <v>121375000</v>
      </c>
      <c r="I26" s="121">
        <v>347200000</v>
      </c>
      <c r="J26" s="121">
        <v>0</v>
      </c>
      <c r="K26" s="121">
        <v>260050000</v>
      </c>
      <c r="L26" s="121">
        <v>80001500</v>
      </c>
      <c r="M26" s="121">
        <v>405602004</v>
      </c>
      <c r="N26" s="121">
        <v>0</v>
      </c>
      <c r="O26" s="121">
        <v>2393742693</v>
      </c>
    </row>
    <row r="27" spans="1:15" s="25" customFormat="1" ht="15" customHeight="1">
      <c r="A27" s="244" t="s">
        <v>670</v>
      </c>
      <c r="B27" s="121">
        <v>120474218</v>
      </c>
      <c r="C27" s="121">
        <v>177983076</v>
      </c>
      <c r="D27" s="121">
        <v>95568181</v>
      </c>
      <c r="E27" s="121">
        <v>216689124</v>
      </c>
      <c r="F27" s="121">
        <v>94067540</v>
      </c>
      <c r="G27" s="121">
        <v>63224124</v>
      </c>
      <c r="H27" s="121">
        <v>51393891</v>
      </c>
      <c r="I27" s="121">
        <v>108303595</v>
      </c>
      <c r="J27" s="121">
        <v>0</v>
      </c>
      <c r="K27" s="121">
        <v>156588224</v>
      </c>
      <c r="L27" s="121">
        <v>25177900</v>
      </c>
      <c r="M27" s="121">
        <v>289411062</v>
      </c>
      <c r="N27" s="121">
        <v>166286683.34999999</v>
      </c>
      <c r="O27" s="121">
        <v>1565167618.3499999</v>
      </c>
    </row>
    <row r="28" spans="1:15" s="26" customFormat="1" ht="15" customHeight="1">
      <c r="A28" s="244" t="s">
        <v>671</v>
      </c>
      <c r="B28" s="121">
        <v>0</v>
      </c>
      <c r="C28" s="121">
        <v>0</v>
      </c>
      <c r="D28" s="121">
        <v>0</v>
      </c>
      <c r="E28" s="121">
        <v>0</v>
      </c>
      <c r="F28" s="121">
        <v>0</v>
      </c>
      <c r="G28" s="121">
        <v>0</v>
      </c>
      <c r="H28" s="121">
        <v>0</v>
      </c>
      <c r="I28" s="121">
        <v>0</v>
      </c>
      <c r="J28" s="121">
        <v>0</v>
      </c>
      <c r="K28" s="121">
        <v>0</v>
      </c>
      <c r="L28" s="121">
        <v>0</v>
      </c>
      <c r="M28" s="121">
        <v>0</v>
      </c>
      <c r="N28" s="121">
        <v>0</v>
      </c>
      <c r="O28" s="121">
        <v>0</v>
      </c>
    </row>
    <row r="29" spans="1:15" s="21" customFormat="1" ht="15" customHeight="1">
      <c r="A29" s="245" t="s">
        <v>672</v>
      </c>
      <c r="B29" s="122">
        <v>391323793</v>
      </c>
      <c r="C29" s="122">
        <v>335989236</v>
      </c>
      <c r="D29" s="122">
        <v>350678855</v>
      </c>
      <c r="E29" s="122">
        <v>369163124</v>
      </c>
      <c r="F29" s="122">
        <v>261434320</v>
      </c>
      <c r="G29" s="122">
        <v>238931124</v>
      </c>
      <c r="H29" s="122">
        <v>172768891</v>
      </c>
      <c r="I29" s="122">
        <v>455503595</v>
      </c>
      <c r="J29" s="122">
        <v>0</v>
      </c>
      <c r="K29" s="122">
        <v>416638224</v>
      </c>
      <c r="L29" s="122">
        <v>105179400</v>
      </c>
      <c r="M29" s="122">
        <v>695013066</v>
      </c>
      <c r="N29" s="122">
        <v>166286683.34999999</v>
      </c>
      <c r="O29" s="122">
        <v>3958910311.3499999</v>
      </c>
    </row>
    <row r="30" spans="1:15" s="21" customFormat="1" ht="15" customHeight="1">
      <c r="A30" s="244" t="s">
        <v>673</v>
      </c>
      <c r="B30" s="121">
        <v>0</v>
      </c>
      <c r="C30" s="121">
        <v>254477671</v>
      </c>
      <c r="D30" s="121">
        <v>0</v>
      </c>
      <c r="E30" s="121">
        <v>0</v>
      </c>
      <c r="F30" s="121">
        <v>0</v>
      </c>
      <c r="G30" s="121">
        <v>0</v>
      </c>
      <c r="H30" s="121">
        <v>0</v>
      </c>
      <c r="I30" s="121">
        <v>0</v>
      </c>
      <c r="J30" s="121">
        <v>0</v>
      </c>
      <c r="K30" s="121">
        <v>0</v>
      </c>
      <c r="L30" s="121">
        <v>0</v>
      </c>
      <c r="M30" s="121">
        <v>0</v>
      </c>
      <c r="N30" s="121">
        <v>0</v>
      </c>
      <c r="O30" s="121">
        <v>254477671</v>
      </c>
    </row>
    <row r="31" spans="1:15" s="21" customFormat="1" ht="15" customHeight="1">
      <c r="A31" s="244" t="s">
        <v>674</v>
      </c>
      <c r="B31" s="121">
        <v>33858701</v>
      </c>
      <c r="C31" s="121">
        <v>157849509</v>
      </c>
      <c r="D31" s="121">
        <v>30224444</v>
      </c>
      <c r="E31" s="121">
        <v>48520698</v>
      </c>
      <c r="F31" s="121">
        <v>36071868</v>
      </c>
      <c r="G31" s="121">
        <v>15215056</v>
      </c>
      <c r="H31" s="121">
        <v>14611154</v>
      </c>
      <c r="I31" s="121">
        <v>1517706</v>
      </c>
      <c r="J31" s="121">
        <v>0</v>
      </c>
      <c r="K31" s="121">
        <v>699700</v>
      </c>
      <c r="L31" s="121">
        <v>0</v>
      </c>
      <c r="M31" s="121">
        <v>0</v>
      </c>
      <c r="N31" s="121">
        <v>998900</v>
      </c>
      <c r="O31" s="121">
        <v>339567736</v>
      </c>
    </row>
    <row r="32" spans="1:15" s="21" customFormat="1" ht="15" customHeight="1">
      <c r="A32" s="243" t="s">
        <v>675</v>
      </c>
      <c r="B32" s="122">
        <v>2395281711</v>
      </c>
      <c r="C32" s="122">
        <v>2602897953</v>
      </c>
      <c r="D32" s="122">
        <v>2456065063</v>
      </c>
      <c r="E32" s="122">
        <v>2126723252</v>
      </c>
      <c r="F32" s="122">
        <v>1784771003</v>
      </c>
      <c r="G32" s="122">
        <v>1184972398</v>
      </c>
      <c r="H32" s="122">
        <v>985627768</v>
      </c>
      <c r="I32" s="122">
        <v>2273573100</v>
      </c>
      <c r="J32" s="122">
        <v>86600772</v>
      </c>
      <c r="K32" s="122">
        <v>1750868603</v>
      </c>
      <c r="L32" s="122">
        <v>429651070</v>
      </c>
      <c r="M32" s="122">
        <v>2189539229</v>
      </c>
      <c r="N32" s="122">
        <v>1170748348.3499999</v>
      </c>
      <c r="O32" s="122">
        <v>21437320270.349998</v>
      </c>
    </row>
    <row r="33" spans="1:15" s="78" customFormat="1" ht="15" customHeight="1">
      <c r="A33" s="120" t="s">
        <v>676</v>
      </c>
      <c r="B33" s="121">
        <v>534343870.69739997</v>
      </c>
      <c r="C33" s="121">
        <v>326977134.49629998</v>
      </c>
      <c r="D33" s="121">
        <v>410403433.95529997</v>
      </c>
      <c r="E33" s="121">
        <v>304205981.42199999</v>
      </c>
      <c r="F33" s="121">
        <v>241661488.15880001</v>
      </c>
      <c r="G33" s="121">
        <v>121923922.50470001</v>
      </c>
      <c r="H33" s="121">
        <v>97105933.080300003</v>
      </c>
      <c r="I33" s="121">
        <v>683670570.48599994</v>
      </c>
      <c r="J33" s="121">
        <v>73838979.2579</v>
      </c>
      <c r="K33" s="121">
        <v>209576928.1128</v>
      </c>
      <c r="L33" s="121">
        <v>61489883.072499998</v>
      </c>
      <c r="M33" s="121">
        <v>337100334.27020001</v>
      </c>
      <c r="N33" s="121">
        <v>226959647.7383</v>
      </c>
      <c r="O33" s="121">
        <v>3629258107.2522001</v>
      </c>
    </row>
    <row r="34" spans="1:15" s="27" customFormat="1" ht="15" customHeight="1">
      <c r="A34" s="120" t="s">
        <v>677</v>
      </c>
      <c r="B34" s="246">
        <v>0.16270000000000001</v>
      </c>
      <c r="C34" s="246">
        <v>0.29899999999999999</v>
      </c>
      <c r="D34" s="246">
        <v>0.23960000000000001</v>
      </c>
      <c r="E34" s="246">
        <v>0.24690000000000001</v>
      </c>
      <c r="F34" s="246">
        <v>0.1182</v>
      </c>
      <c r="G34" s="246">
        <v>0.4733</v>
      </c>
      <c r="H34" s="246">
        <v>0.22589999999999999</v>
      </c>
      <c r="I34" s="406">
        <v>0.14380000000000001</v>
      </c>
      <c r="J34" s="246">
        <v>2.18E-2</v>
      </c>
      <c r="K34" s="246">
        <v>0.13589999999999999</v>
      </c>
      <c r="L34" s="246">
        <v>9.5600000000000004E-2</v>
      </c>
      <c r="M34" s="246">
        <v>0.68510000000000004</v>
      </c>
      <c r="N34" s="246">
        <v>3.9699999999999999E-2</v>
      </c>
      <c r="O34" s="246">
        <v>0.25390000000000001</v>
      </c>
    </row>
    <row r="35" spans="1:15" ht="3.75" customHeight="1" thickBot="1">
      <c r="A35" s="118"/>
      <c r="B35" s="118"/>
      <c r="C35" s="118"/>
      <c r="D35" s="118"/>
      <c r="E35" s="118"/>
      <c r="F35" s="118"/>
      <c r="G35" s="118"/>
      <c r="H35" s="118"/>
      <c r="I35" s="118"/>
      <c r="J35" s="118"/>
      <c r="K35" s="118"/>
      <c r="L35" s="118"/>
      <c r="M35" s="118"/>
      <c r="N35" s="118"/>
      <c r="O35" s="118"/>
    </row>
    <row r="36" spans="1:15" ht="15" customHeight="1" thickTop="1">
      <c r="A36" s="124" t="s">
        <v>678</v>
      </c>
      <c r="B36" s="47"/>
      <c r="C36" s="47"/>
      <c r="D36" s="47"/>
      <c r="E36" s="47"/>
      <c r="F36" s="47"/>
      <c r="G36" s="47"/>
      <c r="H36" s="47"/>
      <c r="I36" s="47"/>
      <c r="J36" s="47"/>
      <c r="K36" s="47"/>
      <c r="L36" s="47"/>
      <c r="M36" s="47"/>
      <c r="N36" s="47"/>
      <c r="O36" s="47"/>
    </row>
    <row r="37" spans="1:15" ht="15" customHeight="1">
      <c r="A37" s="120"/>
      <c r="B37" s="47"/>
      <c r="C37" s="47"/>
      <c r="D37" s="47"/>
      <c r="E37" s="47"/>
      <c r="F37" s="47"/>
      <c r="G37" s="47"/>
      <c r="H37" s="47"/>
      <c r="I37" s="47"/>
      <c r="J37" s="47"/>
      <c r="K37" s="47"/>
      <c r="L37" s="47"/>
      <c r="M37" s="47"/>
      <c r="N37" s="47"/>
      <c r="O37" s="47"/>
    </row>
  </sheetData>
  <mergeCells count="4">
    <mergeCell ref="A1:O1"/>
    <mergeCell ref="A2:O2"/>
    <mergeCell ref="A3:O3"/>
    <mergeCell ref="A4:O4"/>
  </mergeCells>
  <printOptions horizontalCentered="1" verticalCentered="1"/>
  <pageMargins left="0.56999999999999995" right="0.36" top="0.6" bottom="0.52" header="0.511811023622047" footer="0.41"/>
  <pageSetup scale="4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26"/>
  <sheetViews>
    <sheetView zoomScaleNormal="100" workbookViewId="0">
      <selection activeCell="A3" sqref="A3:P3"/>
    </sheetView>
  </sheetViews>
  <sheetFormatPr defaultColWidth="9.140625" defaultRowHeight="12.75"/>
  <cols>
    <col min="1" max="1" width="38.28515625" style="33" customWidth="1"/>
    <col min="2" max="9" width="10.140625" style="623" bestFit="1" customWidth="1"/>
    <col min="10" max="10" width="7.5703125" style="623" bestFit="1" customWidth="1"/>
    <col min="11" max="11" width="10.140625" style="623" bestFit="1" customWidth="1"/>
    <col min="12" max="12" width="9.140625" style="623" bestFit="1" customWidth="1"/>
    <col min="13" max="13" width="10.140625" style="623" bestFit="1" customWidth="1"/>
    <col min="14" max="14" width="9.140625" style="623" bestFit="1" customWidth="1"/>
    <col min="15" max="15" width="11.140625" style="623" bestFit="1" customWidth="1"/>
    <col min="16" max="16" width="10.7109375" style="623" customWidth="1"/>
    <col min="17" max="256" width="9.140625" style="623"/>
    <col min="257" max="257" width="38.28515625" style="623" customWidth="1"/>
    <col min="258" max="270" width="13.85546875" style="623" customWidth="1"/>
    <col min="271" max="271" width="14.140625" style="623" customWidth="1"/>
    <col min="272" max="272" width="12.140625" style="623" customWidth="1"/>
    <col min="273" max="512" width="9.140625" style="623"/>
    <col min="513" max="513" width="38.28515625" style="623" customWidth="1"/>
    <col min="514" max="526" width="13.85546875" style="623" customWidth="1"/>
    <col min="527" max="527" width="14.140625" style="623" customWidth="1"/>
    <col min="528" max="528" width="12.140625" style="623" customWidth="1"/>
    <col min="529" max="768" width="9.140625" style="623"/>
    <col min="769" max="769" width="38.28515625" style="623" customWidth="1"/>
    <col min="770" max="782" width="13.85546875" style="623" customWidth="1"/>
    <col min="783" max="783" width="14.140625" style="623" customWidth="1"/>
    <col min="784" max="784" width="12.140625" style="623" customWidth="1"/>
    <col min="785" max="1024" width="9.140625" style="623"/>
    <col min="1025" max="1025" width="38.28515625" style="623" customWidth="1"/>
    <col min="1026" max="1038" width="13.85546875" style="623" customWidth="1"/>
    <col min="1039" max="1039" width="14.140625" style="623" customWidth="1"/>
    <col min="1040" max="1040" width="12.140625" style="623" customWidth="1"/>
    <col min="1041" max="1280" width="9.140625" style="623"/>
    <col min="1281" max="1281" width="38.28515625" style="623" customWidth="1"/>
    <col min="1282" max="1294" width="13.85546875" style="623" customWidth="1"/>
    <col min="1295" max="1295" width="14.140625" style="623" customWidth="1"/>
    <col min="1296" max="1296" width="12.140625" style="623" customWidth="1"/>
    <col min="1297" max="1536" width="9.140625" style="623"/>
    <col min="1537" max="1537" width="38.28515625" style="623" customWidth="1"/>
    <col min="1538" max="1550" width="13.85546875" style="623" customWidth="1"/>
    <col min="1551" max="1551" width="14.140625" style="623" customWidth="1"/>
    <col min="1552" max="1552" width="12.140625" style="623" customWidth="1"/>
    <col min="1553" max="1792" width="9.140625" style="623"/>
    <col min="1793" max="1793" width="38.28515625" style="623" customWidth="1"/>
    <col min="1794" max="1806" width="13.85546875" style="623" customWidth="1"/>
    <col min="1807" max="1807" width="14.140625" style="623" customWidth="1"/>
    <col min="1808" max="1808" width="12.140625" style="623" customWidth="1"/>
    <col min="1809" max="2048" width="9.140625" style="623"/>
    <col min="2049" max="2049" width="38.28515625" style="623" customWidth="1"/>
    <col min="2050" max="2062" width="13.85546875" style="623" customWidth="1"/>
    <col min="2063" max="2063" width="14.140625" style="623" customWidth="1"/>
    <col min="2064" max="2064" width="12.140625" style="623" customWidth="1"/>
    <col min="2065" max="2304" width="9.140625" style="623"/>
    <col min="2305" max="2305" width="38.28515625" style="623" customWidth="1"/>
    <col min="2306" max="2318" width="13.85546875" style="623" customWidth="1"/>
    <col min="2319" max="2319" width="14.140625" style="623" customWidth="1"/>
    <col min="2320" max="2320" width="12.140625" style="623" customWidth="1"/>
    <col min="2321" max="2560" width="9.140625" style="623"/>
    <col min="2561" max="2561" width="38.28515625" style="623" customWidth="1"/>
    <col min="2562" max="2574" width="13.85546875" style="623" customWidth="1"/>
    <col min="2575" max="2575" width="14.140625" style="623" customWidth="1"/>
    <col min="2576" max="2576" width="12.140625" style="623" customWidth="1"/>
    <col min="2577" max="2816" width="9.140625" style="623"/>
    <col min="2817" max="2817" width="38.28515625" style="623" customWidth="1"/>
    <col min="2818" max="2830" width="13.85546875" style="623" customWidth="1"/>
    <col min="2831" max="2831" width="14.140625" style="623" customWidth="1"/>
    <col min="2832" max="2832" width="12.140625" style="623" customWidth="1"/>
    <col min="2833" max="3072" width="9.140625" style="623"/>
    <col min="3073" max="3073" width="38.28515625" style="623" customWidth="1"/>
    <col min="3074" max="3086" width="13.85546875" style="623" customWidth="1"/>
    <col min="3087" max="3087" width="14.140625" style="623" customWidth="1"/>
    <col min="3088" max="3088" width="12.140625" style="623" customWidth="1"/>
    <col min="3089" max="3328" width="9.140625" style="623"/>
    <col min="3329" max="3329" width="38.28515625" style="623" customWidth="1"/>
    <col min="3330" max="3342" width="13.85546875" style="623" customWidth="1"/>
    <col min="3343" max="3343" width="14.140625" style="623" customWidth="1"/>
    <col min="3344" max="3344" width="12.140625" style="623" customWidth="1"/>
    <col min="3345" max="3584" width="9.140625" style="623"/>
    <col min="3585" max="3585" width="38.28515625" style="623" customWidth="1"/>
    <col min="3586" max="3598" width="13.85546875" style="623" customWidth="1"/>
    <col min="3599" max="3599" width="14.140625" style="623" customWidth="1"/>
    <col min="3600" max="3600" width="12.140625" style="623" customWidth="1"/>
    <col min="3601" max="3840" width="9.140625" style="623"/>
    <col min="3841" max="3841" width="38.28515625" style="623" customWidth="1"/>
    <col min="3842" max="3854" width="13.85546875" style="623" customWidth="1"/>
    <col min="3855" max="3855" width="14.140625" style="623" customWidth="1"/>
    <col min="3856" max="3856" width="12.140625" style="623" customWidth="1"/>
    <col min="3857" max="4096" width="9.140625" style="623"/>
    <col min="4097" max="4097" width="38.28515625" style="623" customWidth="1"/>
    <col min="4098" max="4110" width="13.85546875" style="623" customWidth="1"/>
    <col min="4111" max="4111" width="14.140625" style="623" customWidth="1"/>
    <col min="4112" max="4112" width="12.140625" style="623" customWidth="1"/>
    <col min="4113" max="4352" width="9.140625" style="623"/>
    <col min="4353" max="4353" width="38.28515625" style="623" customWidth="1"/>
    <col min="4354" max="4366" width="13.85546875" style="623" customWidth="1"/>
    <col min="4367" max="4367" width="14.140625" style="623" customWidth="1"/>
    <col min="4368" max="4368" width="12.140625" style="623" customWidth="1"/>
    <col min="4369" max="4608" width="9.140625" style="623"/>
    <col min="4609" max="4609" width="38.28515625" style="623" customWidth="1"/>
    <col min="4610" max="4622" width="13.85546875" style="623" customWidth="1"/>
    <col min="4623" max="4623" width="14.140625" style="623" customWidth="1"/>
    <col min="4624" max="4624" width="12.140625" style="623" customWidth="1"/>
    <col min="4625" max="4864" width="9.140625" style="623"/>
    <col min="4865" max="4865" width="38.28515625" style="623" customWidth="1"/>
    <col min="4866" max="4878" width="13.85546875" style="623" customWidth="1"/>
    <col min="4879" max="4879" width="14.140625" style="623" customWidth="1"/>
    <col min="4880" max="4880" width="12.140625" style="623" customWidth="1"/>
    <col min="4881" max="5120" width="9.140625" style="623"/>
    <col min="5121" max="5121" width="38.28515625" style="623" customWidth="1"/>
    <col min="5122" max="5134" width="13.85546875" style="623" customWidth="1"/>
    <col min="5135" max="5135" width="14.140625" style="623" customWidth="1"/>
    <col min="5136" max="5136" width="12.140625" style="623" customWidth="1"/>
    <col min="5137" max="5376" width="9.140625" style="623"/>
    <col min="5377" max="5377" width="38.28515625" style="623" customWidth="1"/>
    <col min="5378" max="5390" width="13.85546875" style="623" customWidth="1"/>
    <col min="5391" max="5391" width="14.140625" style="623" customWidth="1"/>
    <col min="5392" max="5392" width="12.140625" style="623" customWidth="1"/>
    <col min="5393" max="5632" width="9.140625" style="623"/>
    <col min="5633" max="5633" width="38.28515625" style="623" customWidth="1"/>
    <col min="5634" max="5646" width="13.85546875" style="623" customWidth="1"/>
    <col min="5647" max="5647" width="14.140625" style="623" customWidth="1"/>
    <col min="5648" max="5648" width="12.140625" style="623" customWidth="1"/>
    <col min="5649" max="5888" width="9.140625" style="623"/>
    <col min="5889" max="5889" width="38.28515625" style="623" customWidth="1"/>
    <col min="5890" max="5902" width="13.85546875" style="623" customWidth="1"/>
    <col min="5903" max="5903" width="14.140625" style="623" customWidth="1"/>
    <col min="5904" max="5904" width="12.140625" style="623" customWidth="1"/>
    <col min="5905" max="6144" width="9.140625" style="623"/>
    <col min="6145" max="6145" width="38.28515625" style="623" customWidth="1"/>
    <col min="6146" max="6158" width="13.85546875" style="623" customWidth="1"/>
    <col min="6159" max="6159" width="14.140625" style="623" customWidth="1"/>
    <col min="6160" max="6160" width="12.140625" style="623" customWidth="1"/>
    <col min="6161" max="6400" width="9.140625" style="623"/>
    <col min="6401" max="6401" width="38.28515625" style="623" customWidth="1"/>
    <col min="6402" max="6414" width="13.85546875" style="623" customWidth="1"/>
    <col min="6415" max="6415" width="14.140625" style="623" customWidth="1"/>
    <col min="6416" max="6416" width="12.140625" style="623" customWidth="1"/>
    <col min="6417" max="6656" width="9.140625" style="623"/>
    <col min="6657" max="6657" width="38.28515625" style="623" customWidth="1"/>
    <col min="6658" max="6670" width="13.85546875" style="623" customWidth="1"/>
    <col min="6671" max="6671" width="14.140625" style="623" customWidth="1"/>
    <col min="6672" max="6672" width="12.140625" style="623" customWidth="1"/>
    <col min="6673" max="6912" width="9.140625" style="623"/>
    <col min="6913" max="6913" width="38.28515625" style="623" customWidth="1"/>
    <col min="6914" max="6926" width="13.85546875" style="623" customWidth="1"/>
    <col min="6927" max="6927" width="14.140625" style="623" customWidth="1"/>
    <col min="6928" max="6928" width="12.140625" style="623" customWidth="1"/>
    <col min="6929" max="7168" width="9.140625" style="623"/>
    <col min="7169" max="7169" width="38.28515625" style="623" customWidth="1"/>
    <col min="7170" max="7182" width="13.85546875" style="623" customWidth="1"/>
    <col min="7183" max="7183" width="14.140625" style="623" customWidth="1"/>
    <col min="7184" max="7184" width="12.140625" style="623" customWidth="1"/>
    <col min="7185" max="7424" width="9.140625" style="623"/>
    <col min="7425" max="7425" width="38.28515625" style="623" customWidth="1"/>
    <col min="7426" max="7438" width="13.85546875" style="623" customWidth="1"/>
    <col min="7439" max="7439" width="14.140625" style="623" customWidth="1"/>
    <col min="7440" max="7440" width="12.140625" style="623" customWidth="1"/>
    <col min="7441" max="7680" width="9.140625" style="623"/>
    <col min="7681" max="7681" width="38.28515625" style="623" customWidth="1"/>
    <col min="7682" max="7694" width="13.85546875" style="623" customWidth="1"/>
    <col min="7695" max="7695" width="14.140625" style="623" customWidth="1"/>
    <col min="7696" max="7696" width="12.140625" style="623" customWidth="1"/>
    <col min="7697" max="7936" width="9.140625" style="623"/>
    <col min="7937" max="7937" width="38.28515625" style="623" customWidth="1"/>
    <col min="7938" max="7950" width="13.85546875" style="623" customWidth="1"/>
    <col min="7951" max="7951" width="14.140625" style="623" customWidth="1"/>
    <col min="7952" max="7952" width="12.140625" style="623" customWidth="1"/>
    <col min="7953" max="8192" width="9.140625" style="623"/>
    <col min="8193" max="8193" width="38.28515625" style="623" customWidth="1"/>
    <col min="8194" max="8206" width="13.85546875" style="623" customWidth="1"/>
    <col min="8207" max="8207" width="14.140625" style="623" customWidth="1"/>
    <col min="8208" max="8208" width="12.140625" style="623" customWidth="1"/>
    <col min="8209" max="8448" width="9.140625" style="623"/>
    <col min="8449" max="8449" width="38.28515625" style="623" customWidth="1"/>
    <col min="8450" max="8462" width="13.85546875" style="623" customWidth="1"/>
    <col min="8463" max="8463" width="14.140625" style="623" customWidth="1"/>
    <col min="8464" max="8464" width="12.140625" style="623" customWidth="1"/>
    <col min="8465" max="8704" width="9.140625" style="623"/>
    <col min="8705" max="8705" width="38.28515625" style="623" customWidth="1"/>
    <col min="8706" max="8718" width="13.85546875" style="623" customWidth="1"/>
    <col min="8719" max="8719" width="14.140625" style="623" customWidth="1"/>
    <col min="8720" max="8720" width="12.140625" style="623" customWidth="1"/>
    <col min="8721" max="8960" width="9.140625" style="623"/>
    <col min="8961" max="8961" width="38.28515625" style="623" customWidth="1"/>
    <col min="8962" max="8974" width="13.85546875" style="623" customWidth="1"/>
    <col min="8975" max="8975" width="14.140625" style="623" customWidth="1"/>
    <col min="8976" max="8976" width="12.140625" style="623" customWidth="1"/>
    <col min="8977" max="9216" width="9.140625" style="623"/>
    <col min="9217" max="9217" width="38.28515625" style="623" customWidth="1"/>
    <col min="9218" max="9230" width="13.85546875" style="623" customWidth="1"/>
    <col min="9231" max="9231" width="14.140625" style="623" customWidth="1"/>
    <col min="9232" max="9232" width="12.140625" style="623" customWidth="1"/>
    <col min="9233" max="9472" width="9.140625" style="623"/>
    <col min="9473" max="9473" width="38.28515625" style="623" customWidth="1"/>
    <col min="9474" max="9486" width="13.85546875" style="623" customWidth="1"/>
    <col min="9487" max="9487" width="14.140625" style="623" customWidth="1"/>
    <col min="9488" max="9488" width="12.140625" style="623" customWidth="1"/>
    <col min="9489" max="9728" width="9.140625" style="623"/>
    <col min="9729" max="9729" width="38.28515625" style="623" customWidth="1"/>
    <col min="9730" max="9742" width="13.85546875" style="623" customWidth="1"/>
    <col min="9743" max="9743" width="14.140625" style="623" customWidth="1"/>
    <col min="9744" max="9744" width="12.140625" style="623" customWidth="1"/>
    <col min="9745" max="9984" width="9.140625" style="623"/>
    <col min="9985" max="9985" width="38.28515625" style="623" customWidth="1"/>
    <col min="9986" max="9998" width="13.85546875" style="623" customWidth="1"/>
    <col min="9999" max="9999" width="14.140625" style="623" customWidth="1"/>
    <col min="10000" max="10000" width="12.140625" style="623" customWidth="1"/>
    <col min="10001" max="10240" width="9.140625" style="623"/>
    <col min="10241" max="10241" width="38.28515625" style="623" customWidth="1"/>
    <col min="10242" max="10254" width="13.85546875" style="623" customWidth="1"/>
    <col min="10255" max="10255" width="14.140625" style="623" customWidth="1"/>
    <col min="10256" max="10256" width="12.140625" style="623" customWidth="1"/>
    <col min="10257" max="10496" width="9.140625" style="623"/>
    <col min="10497" max="10497" width="38.28515625" style="623" customWidth="1"/>
    <col min="10498" max="10510" width="13.85546875" style="623" customWidth="1"/>
    <col min="10511" max="10511" width="14.140625" style="623" customWidth="1"/>
    <col min="10512" max="10512" width="12.140625" style="623" customWidth="1"/>
    <col min="10513" max="10752" width="9.140625" style="623"/>
    <col min="10753" max="10753" width="38.28515625" style="623" customWidth="1"/>
    <col min="10754" max="10766" width="13.85546875" style="623" customWidth="1"/>
    <col min="10767" max="10767" width="14.140625" style="623" customWidth="1"/>
    <col min="10768" max="10768" width="12.140625" style="623" customWidth="1"/>
    <col min="10769" max="11008" width="9.140625" style="623"/>
    <col min="11009" max="11009" width="38.28515625" style="623" customWidth="1"/>
    <col min="11010" max="11022" width="13.85546875" style="623" customWidth="1"/>
    <col min="11023" max="11023" width="14.140625" style="623" customWidth="1"/>
    <col min="11024" max="11024" width="12.140625" style="623" customWidth="1"/>
    <col min="11025" max="11264" width="9.140625" style="623"/>
    <col min="11265" max="11265" width="38.28515625" style="623" customWidth="1"/>
    <col min="11266" max="11278" width="13.85546875" style="623" customWidth="1"/>
    <col min="11279" max="11279" width="14.140625" style="623" customWidth="1"/>
    <col min="11280" max="11280" width="12.140625" style="623" customWidth="1"/>
    <col min="11281" max="11520" width="9.140625" style="623"/>
    <col min="11521" max="11521" width="38.28515625" style="623" customWidth="1"/>
    <col min="11522" max="11534" width="13.85546875" style="623" customWidth="1"/>
    <col min="11535" max="11535" width="14.140625" style="623" customWidth="1"/>
    <col min="11536" max="11536" width="12.140625" style="623" customWidth="1"/>
    <col min="11537" max="11776" width="9.140625" style="623"/>
    <col min="11777" max="11777" width="38.28515625" style="623" customWidth="1"/>
    <col min="11778" max="11790" width="13.85546875" style="623" customWidth="1"/>
    <col min="11791" max="11791" width="14.140625" style="623" customWidth="1"/>
    <col min="11792" max="11792" width="12.140625" style="623" customWidth="1"/>
    <col min="11793" max="12032" width="9.140625" style="623"/>
    <col min="12033" max="12033" width="38.28515625" style="623" customWidth="1"/>
    <col min="12034" max="12046" width="13.85546875" style="623" customWidth="1"/>
    <col min="12047" max="12047" width="14.140625" style="623" customWidth="1"/>
    <col min="12048" max="12048" width="12.140625" style="623" customWidth="1"/>
    <col min="12049" max="12288" width="9.140625" style="623"/>
    <col min="12289" max="12289" width="38.28515625" style="623" customWidth="1"/>
    <col min="12290" max="12302" width="13.85546875" style="623" customWidth="1"/>
    <col min="12303" max="12303" width="14.140625" style="623" customWidth="1"/>
    <col min="12304" max="12304" width="12.140625" style="623" customWidth="1"/>
    <col min="12305" max="12544" width="9.140625" style="623"/>
    <col min="12545" max="12545" width="38.28515625" style="623" customWidth="1"/>
    <col min="12546" max="12558" width="13.85546875" style="623" customWidth="1"/>
    <col min="12559" max="12559" width="14.140625" style="623" customWidth="1"/>
    <col min="12560" max="12560" width="12.140625" style="623" customWidth="1"/>
    <col min="12561" max="12800" width="9.140625" style="623"/>
    <col min="12801" max="12801" width="38.28515625" style="623" customWidth="1"/>
    <col min="12802" max="12814" width="13.85546875" style="623" customWidth="1"/>
    <col min="12815" max="12815" width="14.140625" style="623" customWidth="1"/>
    <col min="12816" max="12816" width="12.140625" style="623" customWidth="1"/>
    <col min="12817" max="13056" width="9.140625" style="623"/>
    <col min="13057" max="13057" width="38.28515625" style="623" customWidth="1"/>
    <col min="13058" max="13070" width="13.85546875" style="623" customWidth="1"/>
    <col min="13071" max="13071" width="14.140625" style="623" customWidth="1"/>
    <col min="13072" max="13072" width="12.140625" style="623" customWidth="1"/>
    <col min="13073" max="13312" width="9.140625" style="623"/>
    <col min="13313" max="13313" width="38.28515625" style="623" customWidth="1"/>
    <col min="13314" max="13326" width="13.85546875" style="623" customWidth="1"/>
    <col min="13327" max="13327" width="14.140625" style="623" customWidth="1"/>
    <col min="13328" max="13328" width="12.140625" style="623" customWidth="1"/>
    <col min="13329" max="13568" width="9.140625" style="623"/>
    <col min="13569" max="13569" width="38.28515625" style="623" customWidth="1"/>
    <col min="13570" max="13582" width="13.85546875" style="623" customWidth="1"/>
    <col min="13583" max="13583" width="14.140625" style="623" customWidth="1"/>
    <col min="13584" max="13584" width="12.140625" style="623" customWidth="1"/>
    <col min="13585" max="13824" width="9.140625" style="623"/>
    <col min="13825" max="13825" width="38.28515625" style="623" customWidth="1"/>
    <col min="13826" max="13838" width="13.85546875" style="623" customWidth="1"/>
    <col min="13839" max="13839" width="14.140625" style="623" customWidth="1"/>
    <col min="13840" max="13840" width="12.140625" style="623" customWidth="1"/>
    <col min="13841" max="14080" width="9.140625" style="623"/>
    <col min="14081" max="14081" width="38.28515625" style="623" customWidth="1"/>
    <col min="14082" max="14094" width="13.85546875" style="623" customWidth="1"/>
    <col min="14095" max="14095" width="14.140625" style="623" customWidth="1"/>
    <col min="14096" max="14096" width="12.140625" style="623" customWidth="1"/>
    <col min="14097" max="14336" width="9.140625" style="623"/>
    <col min="14337" max="14337" width="38.28515625" style="623" customWidth="1"/>
    <col min="14338" max="14350" width="13.85546875" style="623" customWidth="1"/>
    <col min="14351" max="14351" width="14.140625" style="623" customWidth="1"/>
    <col min="14352" max="14352" width="12.140625" style="623" customWidth="1"/>
    <col min="14353" max="14592" width="9.140625" style="623"/>
    <col min="14593" max="14593" width="38.28515625" style="623" customWidth="1"/>
    <col min="14594" max="14606" width="13.85546875" style="623" customWidth="1"/>
    <col min="14607" max="14607" width="14.140625" style="623" customWidth="1"/>
    <col min="14608" max="14608" width="12.140625" style="623" customWidth="1"/>
    <col min="14609" max="14848" width="9.140625" style="623"/>
    <col min="14849" max="14849" width="38.28515625" style="623" customWidth="1"/>
    <col min="14850" max="14862" width="13.85546875" style="623" customWidth="1"/>
    <col min="14863" max="14863" width="14.140625" style="623" customWidth="1"/>
    <col min="14864" max="14864" width="12.140625" style="623" customWidth="1"/>
    <col min="14865" max="15104" width="9.140625" style="623"/>
    <col min="15105" max="15105" width="38.28515625" style="623" customWidth="1"/>
    <col min="15106" max="15118" width="13.85546875" style="623" customWidth="1"/>
    <col min="15119" max="15119" width="14.140625" style="623" customWidth="1"/>
    <col min="15120" max="15120" width="12.140625" style="623" customWidth="1"/>
    <col min="15121" max="15360" width="9.140625" style="623"/>
    <col min="15361" max="15361" width="38.28515625" style="623" customWidth="1"/>
    <col min="15362" max="15374" width="13.85546875" style="623" customWidth="1"/>
    <col min="15375" max="15375" width="14.140625" style="623" customWidth="1"/>
    <col min="15376" max="15376" width="12.140625" style="623" customWidth="1"/>
    <col min="15377" max="15616" width="9.140625" style="623"/>
    <col min="15617" max="15617" width="38.28515625" style="623" customWidth="1"/>
    <col min="15618" max="15630" width="13.85546875" style="623" customWidth="1"/>
    <col min="15631" max="15631" width="14.140625" style="623" customWidth="1"/>
    <col min="15632" max="15632" width="12.140625" style="623" customWidth="1"/>
    <col min="15633" max="15872" width="9.140625" style="623"/>
    <col min="15873" max="15873" width="38.28515625" style="623" customWidth="1"/>
    <col min="15874" max="15886" width="13.85546875" style="623" customWidth="1"/>
    <col min="15887" max="15887" width="14.140625" style="623" customWidth="1"/>
    <col min="15888" max="15888" width="12.140625" style="623" customWidth="1"/>
    <col min="15889" max="16128" width="9.140625" style="623"/>
    <col min="16129" max="16129" width="38.28515625" style="623" customWidth="1"/>
    <col min="16130" max="16142" width="13.85546875" style="623" customWidth="1"/>
    <col min="16143" max="16143" width="14.140625" style="623" customWidth="1"/>
    <col min="16144" max="16144" width="12.140625" style="623" customWidth="1"/>
    <col min="16145" max="16384" width="9.140625" style="623"/>
  </cols>
  <sheetData>
    <row r="1" spans="1:16" s="28" customFormat="1" ht="30" customHeight="1">
      <c r="A1" s="726" t="s">
        <v>438</v>
      </c>
      <c r="B1" s="726"/>
      <c r="C1" s="726"/>
      <c r="D1" s="726"/>
      <c r="E1" s="726"/>
      <c r="F1" s="726"/>
      <c r="G1" s="726"/>
      <c r="H1" s="726"/>
      <c r="I1" s="726"/>
      <c r="J1" s="726"/>
      <c r="K1" s="726"/>
      <c r="L1" s="726"/>
      <c r="M1" s="726"/>
      <c r="N1" s="726"/>
      <c r="O1" s="726"/>
      <c r="P1" s="726"/>
    </row>
    <row r="2" spans="1:16" s="28" customFormat="1" ht="15" customHeight="1">
      <c r="A2" s="727" t="s">
        <v>679</v>
      </c>
      <c r="B2" s="727"/>
      <c r="C2" s="727"/>
      <c r="D2" s="727"/>
      <c r="E2" s="727"/>
      <c r="F2" s="727"/>
      <c r="G2" s="727"/>
      <c r="H2" s="727"/>
      <c r="I2" s="727"/>
      <c r="J2" s="727"/>
      <c r="K2" s="727"/>
      <c r="L2" s="727"/>
      <c r="M2" s="727"/>
      <c r="N2" s="727"/>
      <c r="O2" s="727"/>
      <c r="P2" s="727"/>
    </row>
    <row r="3" spans="1:16" s="28" customFormat="1" ht="15" customHeight="1">
      <c r="A3" s="739" t="s">
        <v>1479</v>
      </c>
      <c r="B3" s="739"/>
      <c r="C3" s="739"/>
      <c r="D3" s="739"/>
      <c r="E3" s="739"/>
      <c r="F3" s="739"/>
      <c r="G3" s="739"/>
      <c r="H3" s="739"/>
      <c r="I3" s="739"/>
      <c r="J3" s="739"/>
      <c r="K3" s="739"/>
      <c r="L3" s="739"/>
      <c r="M3" s="739"/>
      <c r="N3" s="739"/>
      <c r="O3" s="739"/>
      <c r="P3" s="739"/>
    </row>
    <row r="4" spans="1:16" s="29" customFormat="1" ht="30" customHeight="1">
      <c r="A4" s="728" t="s">
        <v>510</v>
      </c>
      <c r="B4" s="728"/>
      <c r="C4" s="728"/>
      <c r="D4" s="728"/>
      <c r="E4" s="728"/>
      <c r="F4" s="728"/>
      <c r="G4" s="728"/>
      <c r="H4" s="728"/>
      <c r="I4" s="728"/>
      <c r="J4" s="728"/>
      <c r="K4" s="728"/>
      <c r="L4" s="728"/>
      <c r="M4" s="728"/>
      <c r="N4" s="728"/>
      <c r="O4" s="728"/>
      <c r="P4" s="728"/>
    </row>
    <row r="5" spans="1:16" ht="15" customHeight="1">
      <c r="A5" s="125"/>
      <c r="B5" s="126"/>
      <c r="C5" s="126"/>
      <c r="D5" s="126"/>
      <c r="E5" s="126"/>
      <c r="F5" s="126"/>
      <c r="G5" s="47"/>
      <c r="H5" s="47"/>
      <c r="I5" s="47"/>
      <c r="J5" s="282"/>
      <c r="K5" s="47"/>
      <c r="L5" s="47"/>
      <c r="M5" s="47"/>
      <c r="N5" s="47"/>
      <c r="O5" s="47"/>
      <c r="P5" s="47"/>
    </row>
    <row r="6" spans="1:16" ht="30" customHeight="1">
      <c r="A6" s="150"/>
      <c r="B6" s="127" t="s">
        <v>33</v>
      </c>
      <c r="C6" s="127" t="s">
        <v>115</v>
      </c>
      <c r="D6" s="127" t="s">
        <v>35</v>
      </c>
      <c r="E6" s="127" t="s">
        <v>37</v>
      </c>
      <c r="F6" s="127" t="s">
        <v>45</v>
      </c>
      <c r="G6" s="127" t="s">
        <v>43</v>
      </c>
      <c r="H6" s="127" t="s">
        <v>39</v>
      </c>
      <c r="I6" s="127" t="s">
        <v>41</v>
      </c>
      <c r="J6" s="127" t="s">
        <v>47</v>
      </c>
      <c r="K6" s="127" t="s">
        <v>49</v>
      </c>
      <c r="L6" s="127" t="s">
        <v>51</v>
      </c>
      <c r="M6" s="127" t="s">
        <v>53</v>
      </c>
      <c r="N6" s="127" t="s">
        <v>55</v>
      </c>
      <c r="O6" s="128" t="s">
        <v>517</v>
      </c>
      <c r="P6" s="129" t="s">
        <v>680</v>
      </c>
    </row>
    <row r="7" spans="1:16" ht="15" customHeight="1">
      <c r="A7" s="179" t="s">
        <v>681</v>
      </c>
      <c r="B7" s="339">
        <v>22017316.46288</v>
      </c>
      <c r="C7" s="339">
        <v>24702984.117490001</v>
      </c>
      <c r="D7" s="339">
        <v>26576049.669720002</v>
      </c>
      <c r="E7" s="339">
        <v>21644606.702799998</v>
      </c>
      <c r="F7" s="339">
        <v>17991071.23034</v>
      </c>
      <c r="G7" s="339">
        <v>11504653.5759</v>
      </c>
      <c r="H7" s="339">
        <v>10114642.93863</v>
      </c>
      <c r="I7" s="339">
        <v>14328547.237469999</v>
      </c>
      <c r="J7" s="339">
        <v>145503.70194999999</v>
      </c>
      <c r="K7" s="339">
        <v>15360879.132059999</v>
      </c>
      <c r="L7" s="339">
        <v>4118061.6938100001</v>
      </c>
      <c r="M7" s="339">
        <v>19669586.946529999</v>
      </c>
      <c r="N7" s="339">
        <v>9240994.2234899998</v>
      </c>
      <c r="O7" s="339">
        <v>197414897.63306999</v>
      </c>
      <c r="P7" s="130">
        <v>0.95545706943487729</v>
      </c>
    </row>
    <row r="8" spans="1:16" ht="15" customHeight="1">
      <c r="A8" s="179" t="s">
        <v>682</v>
      </c>
      <c r="B8" s="339">
        <v>75462.017349999995</v>
      </c>
      <c r="C8" s="339">
        <v>96506.364760000011</v>
      </c>
      <c r="D8" s="339">
        <v>63734.991710000002</v>
      </c>
      <c r="E8" s="339">
        <v>39687.857859999996</v>
      </c>
      <c r="F8" s="339">
        <v>44375.253770000003</v>
      </c>
      <c r="G8" s="339">
        <v>33952.078070000003</v>
      </c>
      <c r="H8" s="339">
        <v>37043.260200000004</v>
      </c>
      <c r="I8" s="339">
        <v>71445.450019999989</v>
      </c>
      <c r="J8" s="339">
        <v>413.22048000000001</v>
      </c>
      <c r="K8" s="339">
        <v>63323.998020000006</v>
      </c>
      <c r="L8" s="339">
        <v>13113.56092</v>
      </c>
      <c r="M8" s="339">
        <v>53810.025139999998</v>
      </c>
      <c r="N8" s="339">
        <v>47201.237590000004</v>
      </c>
      <c r="O8" s="339">
        <v>640069.31589000009</v>
      </c>
      <c r="P8" s="130">
        <v>3.0978348651890236E-3</v>
      </c>
    </row>
    <row r="9" spans="1:16" ht="15" customHeight="1">
      <c r="A9" s="179" t="s">
        <v>683</v>
      </c>
      <c r="B9" s="339">
        <v>630908.19839999999</v>
      </c>
      <c r="C9" s="339">
        <v>514795.18180999998</v>
      </c>
      <c r="D9" s="339">
        <v>451718.64829000004</v>
      </c>
      <c r="E9" s="339">
        <v>695517.4053300001</v>
      </c>
      <c r="F9" s="339">
        <v>329277.27331000002</v>
      </c>
      <c r="G9" s="339">
        <v>128669.17495</v>
      </c>
      <c r="H9" s="339">
        <v>182783.49493000002</v>
      </c>
      <c r="I9" s="339">
        <v>13524.28695</v>
      </c>
      <c r="J9" s="339">
        <v>0</v>
      </c>
      <c r="K9" s="339">
        <v>95370.964139999996</v>
      </c>
      <c r="L9" s="339">
        <v>77850.293010000009</v>
      </c>
      <c r="M9" s="339">
        <v>71869.382980000009</v>
      </c>
      <c r="N9" s="339">
        <v>29662.863379999999</v>
      </c>
      <c r="O9" s="339">
        <v>3221947.1674800003</v>
      </c>
      <c r="P9" s="130">
        <v>1.5593717776235144E-2</v>
      </c>
    </row>
    <row r="10" spans="1:16" ht="15" customHeight="1">
      <c r="A10" s="179" t="s">
        <v>684</v>
      </c>
      <c r="B10" s="339">
        <v>14675.28593</v>
      </c>
      <c r="C10" s="339">
        <v>9415.9579300000005</v>
      </c>
      <c r="D10" s="339">
        <v>9858.1785199999995</v>
      </c>
      <c r="E10" s="339">
        <v>12567.33584</v>
      </c>
      <c r="F10" s="339">
        <v>8021.3465099999994</v>
      </c>
      <c r="G10" s="339">
        <v>3926.69704</v>
      </c>
      <c r="H10" s="339">
        <v>3309.5932799999996</v>
      </c>
      <c r="I10" s="339">
        <v>600.32344999999998</v>
      </c>
      <c r="J10" s="339">
        <v>0</v>
      </c>
      <c r="K10" s="339">
        <v>3037.98972</v>
      </c>
      <c r="L10" s="339">
        <v>2126.3956000000003</v>
      </c>
      <c r="M10" s="339">
        <v>2382.7994600000002</v>
      </c>
      <c r="N10" s="339">
        <v>1161.0638799999999</v>
      </c>
      <c r="O10" s="339">
        <v>71082.96716</v>
      </c>
      <c r="P10" s="130">
        <v>3.4403038627644149E-4</v>
      </c>
    </row>
    <row r="11" spans="1:16" ht="15" customHeight="1">
      <c r="A11" s="179" t="s">
        <v>685</v>
      </c>
      <c r="B11" s="339">
        <v>184558.28547999999</v>
      </c>
      <c r="C11" s="339">
        <v>90419.048970000003</v>
      </c>
      <c r="D11" s="339">
        <v>219534.29608</v>
      </c>
      <c r="E11" s="339">
        <v>99566.624360000002</v>
      </c>
      <c r="F11" s="339">
        <v>109330.31659999999</v>
      </c>
      <c r="G11" s="339">
        <v>46558.2382</v>
      </c>
      <c r="H11" s="339">
        <v>35608.596229999996</v>
      </c>
      <c r="I11" s="339">
        <v>10465.21912</v>
      </c>
      <c r="J11" s="339">
        <v>0</v>
      </c>
      <c r="K11" s="339">
        <v>48874.872759999998</v>
      </c>
      <c r="L11" s="339">
        <v>49645.118439999998</v>
      </c>
      <c r="M11" s="339">
        <v>16052.923279999999</v>
      </c>
      <c r="N11" s="339">
        <v>11466.417869999999</v>
      </c>
      <c r="O11" s="339">
        <v>922079.95739</v>
      </c>
      <c r="P11" s="130">
        <v>4.4627220358515827E-3</v>
      </c>
    </row>
    <row r="12" spans="1:16" ht="15" customHeight="1">
      <c r="A12" s="179" t="s">
        <v>686</v>
      </c>
      <c r="B12" s="339">
        <v>21224.240460000001</v>
      </c>
      <c r="C12" s="339">
        <v>10701.54572</v>
      </c>
      <c r="D12" s="339">
        <v>25062.532370000001</v>
      </c>
      <c r="E12" s="339">
        <v>13275.252</v>
      </c>
      <c r="F12" s="339">
        <v>12134.555380000002</v>
      </c>
      <c r="G12" s="339">
        <v>6190.29252</v>
      </c>
      <c r="H12" s="339">
        <v>4702.5447800000002</v>
      </c>
      <c r="I12" s="339">
        <v>2058.7335499999999</v>
      </c>
      <c r="J12" s="339">
        <v>0</v>
      </c>
      <c r="K12" s="339">
        <v>8470.5722299999998</v>
      </c>
      <c r="L12" s="339">
        <v>5765.3960399999996</v>
      </c>
      <c r="M12" s="339">
        <v>1991.7669900000001</v>
      </c>
      <c r="N12" s="339">
        <v>2052.1133399999999</v>
      </c>
      <c r="O12" s="339">
        <v>113629.54538000001</v>
      </c>
      <c r="P12" s="130">
        <v>5.4994913621861027E-4</v>
      </c>
    </row>
    <row r="13" spans="1:16" ht="15" customHeight="1">
      <c r="A13" s="179" t="s">
        <v>687</v>
      </c>
      <c r="B13" s="339">
        <v>58101.470359999999</v>
      </c>
      <c r="C13" s="339">
        <v>201428.98241</v>
      </c>
      <c r="D13" s="339">
        <v>141576.68875</v>
      </c>
      <c r="E13" s="339">
        <v>140008.28937000001</v>
      </c>
      <c r="F13" s="339">
        <v>38158.243750000001</v>
      </c>
      <c r="G13" s="339">
        <v>50665.639179999998</v>
      </c>
      <c r="H13" s="339">
        <v>124153.04594</v>
      </c>
      <c r="I13" s="339">
        <v>2543.42004</v>
      </c>
      <c r="J13" s="339">
        <v>0</v>
      </c>
      <c r="K13" s="339">
        <v>28639.181629999999</v>
      </c>
      <c r="L13" s="339">
        <v>20784.812879999998</v>
      </c>
      <c r="M13" s="339">
        <v>21791.889239999997</v>
      </c>
      <c r="N13" s="339">
        <v>4429.7411199999997</v>
      </c>
      <c r="O13" s="339">
        <v>832281.40467000008</v>
      </c>
      <c r="P13" s="130">
        <v>4.0281111576957905E-3</v>
      </c>
    </row>
    <row r="14" spans="1:16" ht="15" customHeight="1">
      <c r="A14" s="179" t="s">
        <v>688</v>
      </c>
      <c r="B14" s="339">
        <v>15887.11196</v>
      </c>
      <c r="C14" s="339">
        <v>71118.841069999995</v>
      </c>
      <c r="D14" s="339">
        <v>37069.354610000002</v>
      </c>
      <c r="E14" s="339">
        <v>37127.364170000001</v>
      </c>
      <c r="F14" s="339">
        <v>12061.45478</v>
      </c>
      <c r="G14" s="339">
        <v>15056.15907</v>
      </c>
      <c r="H14" s="339">
        <v>32384.903079999996</v>
      </c>
      <c r="I14" s="339">
        <v>1192.8639699999999</v>
      </c>
      <c r="J14" s="339">
        <v>0</v>
      </c>
      <c r="K14" s="339">
        <v>11704.630499999999</v>
      </c>
      <c r="L14" s="339">
        <v>7060.30782</v>
      </c>
      <c r="M14" s="339">
        <v>7623.2683699999998</v>
      </c>
      <c r="N14" s="339">
        <v>1839.1612700000001</v>
      </c>
      <c r="O14" s="339">
        <v>250125.42066999996</v>
      </c>
      <c r="P14" s="130">
        <v>1.2105677144422892E-3</v>
      </c>
    </row>
    <row r="15" spans="1:16" ht="15" customHeight="1">
      <c r="A15" s="179" t="s">
        <v>689</v>
      </c>
      <c r="B15" s="339">
        <v>113256.17862000001</v>
      </c>
      <c r="C15" s="339">
        <v>232286.13000999999</v>
      </c>
      <c r="D15" s="339">
        <v>118498.68251</v>
      </c>
      <c r="E15" s="339">
        <v>326457.91904000001</v>
      </c>
      <c r="F15" s="339">
        <v>42404.473030000001</v>
      </c>
      <c r="G15" s="339">
        <v>62230.717389999998</v>
      </c>
      <c r="H15" s="339">
        <v>31539.394090000002</v>
      </c>
      <c r="I15" s="339">
        <v>7401.4727899999998</v>
      </c>
      <c r="J15" s="339">
        <v>0</v>
      </c>
      <c r="K15" s="339">
        <v>26913.726609999998</v>
      </c>
      <c r="L15" s="339">
        <v>15793.66642</v>
      </c>
      <c r="M15" s="339">
        <v>208665.41261000003</v>
      </c>
      <c r="N15" s="339">
        <v>9262.2643599999992</v>
      </c>
      <c r="O15" s="339">
        <v>1194710.0374799999</v>
      </c>
      <c r="P15" s="130">
        <v>5.7822087639846668E-3</v>
      </c>
    </row>
    <row r="16" spans="1:16" ht="15" customHeight="1">
      <c r="A16" s="179" t="s">
        <v>690</v>
      </c>
      <c r="B16" s="339">
        <v>49119.385000000002</v>
      </c>
      <c r="C16" s="339">
        <v>100926.19488</v>
      </c>
      <c r="D16" s="339">
        <v>49644.731500000002</v>
      </c>
      <c r="E16" s="339">
        <v>170378.76009999998</v>
      </c>
      <c r="F16" s="339">
        <v>21668.036260000001</v>
      </c>
      <c r="G16" s="339">
        <v>28427.596129999998</v>
      </c>
      <c r="H16" s="339">
        <v>15100.225710000001</v>
      </c>
      <c r="I16" s="339">
        <v>5830.2209899999998</v>
      </c>
      <c r="J16" s="339">
        <v>0</v>
      </c>
      <c r="K16" s="339">
        <v>18580.517390000001</v>
      </c>
      <c r="L16" s="339">
        <v>9220.1556500000006</v>
      </c>
      <c r="M16" s="339">
        <v>87796.280729999999</v>
      </c>
      <c r="N16" s="339">
        <v>6696.9856</v>
      </c>
      <c r="O16" s="339">
        <v>563389.08994000009</v>
      </c>
      <c r="P16" s="130">
        <v>2.726714626300232E-3</v>
      </c>
    </row>
    <row r="17" spans="1:16" ht="15" customHeight="1">
      <c r="A17" s="179" t="s">
        <v>691</v>
      </c>
      <c r="B17" s="339">
        <v>267467.89306999999</v>
      </c>
      <c r="C17" s="339">
        <v>489750.02487999998</v>
      </c>
      <c r="D17" s="339">
        <v>656152.40304999996</v>
      </c>
      <c r="E17" s="339">
        <v>451613.13699999999</v>
      </c>
      <c r="F17" s="339">
        <v>183525.97577000002</v>
      </c>
      <c r="G17" s="339">
        <v>160885.87937000001</v>
      </c>
      <c r="H17" s="339">
        <v>150303.56878999999</v>
      </c>
      <c r="I17" s="339">
        <v>106325.76934</v>
      </c>
      <c r="J17" s="339">
        <v>416.66275000000002</v>
      </c>
      <c r="K17" s="339">
        <v>255179.63150999998</v>
      </c>
      <c r="L17" s="339">
        <v>106304.63287</v>
      </c>
      <c r="M17" s="339">
        <v>131930.34654</v>
      </c>
      <c r="N17" s="339">
        <v>72509.269690000001</v>
      </c>
      <c r="O17" s="339">
        <v>3032365.1946299998</v>
      </c>
      <c r="P17" s="130">
        <v>1.4676170831355537E-2</v>
      </c>
    </row>
    <row r="18" spans="1:16" ht="15" customHeight="1">
      <c r="A18" s="179" t="s">
        <v>692</v>
      </c>
      <c r="B18" s="339">
        <v>183765.23011999999</v>
      </c>
      <c r="C18" s="339">
        <v>337416.29833999998</v>
      </c>
      <c r="D18" s="339">
        <v>401601.51577999996</v>
      </c>
      <c r="E18" s="339">
        <v>387973.04142000002</v>
      </c>
      <c r="F18" s="339">
        <v>108509.89256000001</v>
      </c>
      <c r="G18" s="339">
        <v>127770.21256999999</v>
      </c>
      <c r="H18" s="339">
        <v>104924.25404</v>
      </c>
      <c r="I18" s="339">
        <v>103879.76973</v>
      </c>
      <c r="J18" s="339">
        <v>279.46275000000003</v>
      </c>
      <c r="K18" s="339">
        <v>229718.92518000002</v>
      </c>
      <c r="L18" s="339">
        <v>85372.438110000003</v>
      </c>
      <c r="M18" s="339">
        <v>81527.622080000001</v>
      </c>
      <c r="N18" s="339">
        <v>59304.130929999999</v>
      </c>
      <c r="O18" s="339">
        <v>2212042.7936100001</v>
      </c>
      <c r="P18" s="130">
        <v>1.0705939371280278E-2</v>
      </c>
    </row>
    <row r="19" spans="1:16" ht="15" customHeight="1">
      <c r="A19" s="180" t="s">
        <v>693</v>
      </c>
      <c r="B19" s="340">
        <v>23271608.488809999</v>
      </c>
      <c r="C19" s="340">
        <v>26231663.485569999</v>
      </c>
      <c r="D19" s="340">
        <v>28163530.388400003</v>
      </c>
      <c r="E19" s="340">
        <v>23357770.077899992</v>
      </c>
      <c r="F19" s="340">
        <v>18693767.512799997</v>
      </c>
      <c r="G19" s="340">
        <v>11953663.224990001</v>
      </c>
      <c r="H19" s="340">
        <v>10639031.03861</v>
      </c>
      <c r="I19" s="340">
        <v>14468807.405709997</v>
      </c>
      <c r="J19" s="340">
        <v>145920.36469999998</v>
      </c>
      <c r="K19" s="340">
        <v>15815857.508709999</v>
      </c>
      <c r="L19" s="340">
        <v>4388440.2174300002</v>
      </c>
      <c r="M19" s="340">
        <v>20119896.901180003</v>
      </c>
      <c r="N19" s="340">
        <v>9368324.7799099982</v>
      </c>
      <c r="O19" s="340">
        <v>206618281.39471999</v>
      </c>
      <c r="P19" s="131">
        <v>1</v>
      </c>
    </row>
    <row r="20" spans="1:16" ht="15" customHeight="1">
      <c r="A20" s="181" t="s">
        <v>694</v>
      </c>
      <c r="B20" s="339">
        <v>360133.27081999998</v>
      </c>
      <c r="C20" s="339">
        <v>626085.20270000002</v>
      </c>
      <c r="D20" s="339">
        <v>586971.30449000001</v>
      </c>
      <c r="E20" s="339">
        <v>661009.61138999998</v>
      </c>
      <c r="F20" s="339">
        <v>206770.53926000002</v>
      </c>
      <c r="G20" s="339">
        <v>215323.03539999999</v>
      </c>
      <c r="H20" s="339">
        <v>197464.78109</v>
      </c>
      <c r="I20" s="339">
        <v>185007.36171</v>
      </c>
      <c r="J20" s="339">
        <v>692.68323000000009</v>
      </c>
      <c r="K20" s="339">
        <v>334836.63304000004</v>
      </c>
      <c r="L20" s="339">
        <v>122658.25414</v>
      </c>
      <c r="M20" s="339">
        <v>235131.76277</v>
      </c>
      <c r="N20" s="339">
        <v>118254.69261</v>
      </c>
      <c r="O20" s="339">
        <v>3850339.13265</v>
      </c>
      <c r="P20" s="130"/>
    </row>
    <row r="21" spans="1:16" s="30" customFormat="1" ht="15" customHeight="1" thickBot="1">
      <c r="A21" s="182" t="s">
        <v>695</v>
      </c>
      <c r="B21" s="132">
        <v>0.11263092661366358</v>
      </c>
      <c r="C21" s="132">
        <v>0.12695712745503618</v>
      </c>
      <c r="D21" s="132">
        <v>0.1363070595607021</v>
      </c>
      <c r="E21" s="132">
        <v>0.11304793515960823</v>
      </c>
      <c r="F21" s="132">
        <v>9.0474895960864887E-2</v>
      </c>
      <c r="G21" s="132">
        <v>5.7853850803036781E-2</v>
      </c>
      <c r="H21" s="132">
        <v>5.1491237691041379E-2</v>
      </c>
      <c r="I21" s="132">
        <v>7.0026753238107892E-2</v>
      </c>
      <c r="J21" s="132">
        <v>7.062316253673422E-4</v>
      </c>
      <c r="K21" s="132">
        <v>7.6546263970203379E-2</v>
      </c>
      <c r="L21" s="132">
        <v>2.1239360756497631E-2</v>
      </c>
      <c r="M21" s="132">
        <v>9.7377138002340172E-2</v>
      </c>
      <c r="N21" s="132">
        <v>4.534121916353042E-2</v>
      </c>
      <c r="O21" s="132">
        <v>1</v>
      </c>
      <c r="P21" s="132"/>
    </row>
    <row r="22" spans="1:16" ht="15" customHeight="1" thickTop="1">
      <c r="A22" s="133" t="s">
        <v>696</v>
      </c>
      <c r="B22" s="134"/>
      <c r="C22" s="134"/>
      <c r="D22" s="134"/>
      <c r="E22" s="134"/>
      <c r="F22" s="134"/>
      <c r="G22" s="135"/>
      <c r="H22" s="135"/>
      <c r="I22" s="135"/>
      <c r="J22" s="135"/>
      <c r="K22" s="135"/>
      <c r="L22" s="135"/>
      <c r="M22" s="135"/>
      <c r="N22" s="135"/>
      <c r="O22" s="135"/>
      <c r="P22" s="135"/>
    </row>
    <row r="23" spans="1:16" ht="59.25" customHeight="1">
      <c r="A23" s="742" t="s">
        <v>556</v>
      </c>
      <c r="B23" s="744"/>
      <c r="C23" s="744"/>
      <c r="D23" s="744"/>
      <c r="E23" s="744"/>
      <c r="F23" s="744"/>
      <c r="G23" s="744"/>
      <c r="H23" s="744"/>
      <c r="I23" s="744"/>
      <c r="J23" s="744"/>
      <c r="K23" s="744"/>
      <c r="L23" s="744"/>
      <c r="M23" s="744"/>
      <c r="N23" s="744"/>
      <c r="O23" s="744"/>
      <c r="P23" s="744"/>
    </row>
    <row r="24" spans="1:16" ht="59.25" customHeight="1">
      <c r="A24" s="742" t="s">
        <v>557</v>
      </c>
      <c r="B24" s="743"/>
      <c r="C24" s="743"/>
      <c r="D24" s="743"/>
      <c r="E24" s="743"/>
      <c r="F24" s="743"/>
      <c r="G24" s="743"/>
      <c r="H24" s="743"/>
      <c r="I24" s="743"/>
      <c r="J24" s="743"/>
      <c r="K24" s="743"/>
      <c r="L24" s="743"/>
      <c r="M24" s="743"/>
      <c r="N24" s="743"/>
      <c r="O24" s="743"/>
      <c r="P24" s="743"/>
    </row>
    <row r="25" spans="1:16" ht="15" customHeight="1">
      <c r="A25" s="133" t="s">
        <v>697</v>
      </c>
      <c r="B25" s="136"/>
      <c r="C25" s="136"/>
      <c r="D25" s="136"/>
      <c r="E25" s="136"/>
      <c r="F25" s="136"/>
      <c r="G25" s="133"/>
      <c r="H25" s="133"/>
      <c r="I25" s="133"/>
      <c r="J25" s="133"/>
      <c r="K25" s="133"/>
      <c r="L25" s="133"/>
      <c r="M25" s="133"/>
      <c r="N25" s="133"/>
      <c r="O25" s="133"/>
      <c r="P25" s="133"/>
    </row>
    <row r="26" spans="1:16" ht="15" customHeight="1">
      <c r="A26" s="137"/>
      <c r="B26" s="126"/>
      <c r="C26" s="126"/>
      <c r="D26" s="126"/>
      <c r="E26" s="126"/>
      <c r="F26" s="126"/>
      <c r="G26" s="47"/>
      <c r="H26" s="47"/>
      <c r="I26" s="47"/>
      <c r="J26" s="47"/>
      <c r="K26" s="47"/>
      <c r="L26" s="47"/>
      <c r="M26" s="47"/>
      <c r="N26" s="47"/>
      <c r="O26" s="47"/>
      <c r="P26" s="47"/>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66"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6"/>
  <sheetViews>
    <sheetView workbookViewId="0">
      <selection activeCell="A3" sqref="A3:O3"/>
    </sheetView>
  </sheetViews>
  <sheetFormatPr defaultColWidth="9.140625" defaultRowHeight="12.75"/>
  <cols>
    <col min="1" max="1" width="9.140625" style="623" customWidth="1"/>
    <col min="2" max="2" width="11.28515625" style="623" customWidth="1"/>
    <col min="3" max="3" width="12.140625" style="623" bestFit="1" customWidth="1"/>
    <col min="4" max="4" width="11.28515625" style="623" customWidth="1"/>
    <col min="5" max="5" width="12.28515625" style="623" bestFit="1" customWidth="1"/>
    <col min="6" max="6" width="11.28515625" style="623" customWidth="1"/>
    <col min="7" max="7" width="8" style="623" bestFit="1" customWidth="1"/>
    <col min="8" max="8" width="6.140625" style="623" customWidth="1"/>
    <col min="9" max="9" width="10" style="623" customWidth="1"/>
    <col min="10" max="10" width="11.28515625" style="623" bestFit="1" customWidth="1"/>
    <col min="11" max="11" width="10.28515625" style="623" bestFit="1" customWidth="1"/>
    <col min="12" max="12" width="7.85546875" style="623" bestFit="1" customWidth="1"/>
    <col min="13" max="13" width="7.7109375" style="623" bestFit="1" customWidth="1"/>
    <col min="14" max="14" width="11.28515625" style="623" bestFit="1" customWidth="1"/>
    <col min="15" max="15" width="8" style="623" bestFit="1" customWidth="1"/>
    <col min="16" max="16384" width="9.140625" style="623"/>
  </cols>
  <sheetData>
    <row r="1" spans="1:15" ht="30" customHeight="1">
      <c r="A1" s="726" t="s">
        <v>438</v>
      </c>
      <c r="B1" s="726"/>
      <c r="C1" s="726"/>
      <c r="D1" s="726"/>
      <c r="E1" s="726"/>
      <c r="F1" s="726"/>
      <c r="G1" s="726"/>
      <c r="H1" s="726"/>
      <c r="I1" s="726"/>
      <c r="J1" s="726"/>
      <c r="K1" s="726"/>
      <c r="L1" s="726"/>
      <c r="M1" s="726"/>
      <c r="N1" s="726"/>
      <c r="O1" s="726"/>
    </row>
    <row r="2" spans="1:15" ht="15" customHeight="1">
      <c r="A2" s="727" t="s">
        <v>964</v>
      </c>
      <c r="B2" s="727"/>
      <c r="C2" s="727"/>
      <c r="D2" s="727"/>
      <c r="E2" s="727"/>
      <c r="F2" s="727"/>
      <c r="G2" s="727"/>
      <c r="H2" s="727"/>
      <c r="I2" s="727"/>
      <c r="J2" s="727"/>
      <c r="K2" s="727"/>
      <c r="L2" s="727"/>
      <c r="M2" s="727"/>
      <c r="N2" s="727"/>
      <c r="O2" s="727"/>
    </row>
    <row r="3" spans="1:15" ht="15" customHeight="1">
      <c r="A3" s="739" t="s">
        <v>1479</v>
      </c>
      <c r="B3" s="739"/>
      <c r="C3" s="739"/>
      <c r="D3" s="739"/>
      <c r="E3" s="739"/>
      <c r="F3" s="739"/>
      <c r="G3" s="739"/>
      <c r="H3" s="739"/>
      <c r="I3" s="739"/>
      <c r="J3" s="739"/>
      <c r="K3" s="739"/>
      <c r="L3" s="739"/>
      <c r="M3" s="739"/>
      <c r="N3" s="739"/>
      <c r="O3" s="739"/>
    </row>
    <row r="4" spans="1:15" ht="30" customHeight="1">
      <c r="A4" s="728" t="s">
        <v>510</v>
      </c>
      <c r="B4" s="728"/>
      <c r="C4" s="728"/>
      <c r="D4" s="728"/>
      <c r="E4" s="728"/>
      <c r="F4" s="728"/>
      <c r="G4" s="728"/>
      <c r="H4" s="728"/>
      <c r="I4" s="728"/>
      <c r="J4" s="728"/>
      <c r="K4" s="728"/>
      <c r="L4" s="728"/>
      <c r="M4" s="728"/>
      <c r="N4" s="728"/>
      <c r="O4" s="728"/>
    </row>
    <row r="5" spans="1:15" ht="15" customHeight="1">
      <c r="A5" s="47"/>
      <c r="B5" s="47"/>
      <c r="C5" s="47"/>
      <c r="D5" s="47"/>
      <c r="E5" s="47"/>
      <c r="F5" s="47"/>
      <c r="G5" s="47"/>
      <c r="H5" s="47"/>
      <c r="I5" s="47"/>
      <c r="J5" s="47"/>
      <c r="K5" s="47"/>
      <c r="L5" s="47"/>
      <c r="M5" s="47"/>
      <c r="N5" s="47"/>
      <c r="O5" s="47"/>
    </row>
    <row r="6" spans="1:15" s="34" customFormat="1" ht="30" customHeight="1">
      <c r="A6" s="746" t="s">
        <v>974</v>
      </c>
      <c r="B6" s="746"/>
      <c r="C6" s="746"/>
      <c r="D6" s="746"/>
      <c r="E6" s="746"/>
      <c r="F6" s="746"/>
      <c r="G6" s="746"/>
      <c r="H6" s="22"/>
      <c r="I6" s="746" t="s">
        <v>698</v>
      </c>
      <c r="J6" s="746"/>
      <c r="K6" s="746"/>
      <c r="L6" s="746"/>
      <c r="M6" s="746"/>
      <c r="N6" s="746"/>
      <c r="O6" s="746"/>
    </row>
    <row r="7" spans="1:15" s="34" customFormat="1">
      <c r="A7" s="223" t="s">
        <v>699</v>
      </c>
      <c r="B7" s="224" t="s">
        <v>700</v>
      </c>
      <c r="C7" s="224" t="s">
        <v>701</v>
      </c>
      <c r="D7" s="224" t="s">
        <v>702</v>
      </c>
      <c r="E7" s="224" t="s">
        <v>158</v>
      </c>
      <c r="F7" s="224" t="s">
        <v>680</v>
      </c>
      <c r="G7" s="225"/>
      <c r="H7" s="22"/>
      <c r="I7" s="223" t="s">
        <v>699</v>
      </c>
      <c r="J7" s="226" t="s">
        <v>154</v>
      </c>
      <c r="K7" s="226" t="s">
        <v>155</v>
      </c>
      <c r="L7" s="226" t="s">
        <v>156</v>
      </c>
      <c r="M7" s="226" t="s">
        <v>703</v>
      </c>
      <c r="N7" s="226" t="s">
        <v>158</v>
      </c>
      <c r="O7" s="226" t="s">
        <v>680</v>
      </c>
    </row>
    <row r="8" spans="1:15" s="34" customFormat="1" ht="15" customHeight="1">
      <c r="A8" s="227" t="s">
        <v>704</v>
      </c>
      <c r="B8" s="228">
        <v>5679725.2876800001</v>
      </c>
      <c r="C8" s="228">
        <v>6843608.7398500005</v>
      </c>
      <c r="D8" s="228">
        <v>11392764.797259999</v>
      </c>
      <c r="E8" s="228">
        <v>23916098.824790001</v>
      </c>
      <c r="F8" s="229">
        <v>0.12575982259000748</v>
      </c>
      <c r="G8" s="166"/>
      <c r="H8" s="22"/>
      <c r="I8" s="230" t="s">
        <v>704</v>
      </c>
      <c r="J8" s="228">
        <v>4523154.2455399996</v>
      </c>
      <c r="K8" s="228">
        <v>1156571.04214</v>
      </c>
      <c r="L8" s="228">
        <v>0</v>
      </c>
      <c r="M8" s="228">
        <v>0</v>
      </c>
      <c r="N8" s="228">
        <v>5679725.2876800001</v>
      </c>
      <c r="O8" s="229">
        <v>0.16692372923771964</v>
      </c>
    </row>
    <row r="9" spans="1:15" s="34" customFormat="1" ht="15" customHeight="1">
      <c r="A9" s="227" t="s">
        <v>705</v>
      </c>
      <c r="B9" s="228">
        <v>5543235.8466400001</v>
      </c>
      <c r="C9" s="228">
        <v>11478375.295610001</v>
      </c>
      <c r="D9" s="228">
        <v>12462821.911540002</v>
      </c>
      <c r="E9" s="228">
        <v>29484433.053789999</v>
      </c>
      <c r="F9" s="229">
        <v>0.15504021358902131</v>
      </c>
      <c r="G9" s="166"/>
      <c r="H9" s="22"/>
      <c r="I9" s="230" t="s">
        <v>705</v>
      </c>
      <c r="J9" s="228">
        <v>4824740.1554100001</v>
      </c>
      <c r="K9" s="228">
        <v>718495.69123</v>
      </c>
      <c r="L9" s="228">
        <v>0</v>
      </c>
      <c r="M9" s="228">
        <v>0</v>
      </c>
      <c r="N9" s="228">
        <v>5543235.8466400001</v>
      </c>
      <c r="O9" s="229">
        <v>0.16291238619805037</v>
      </c>
    </row>
    <row r="10" spans="1:15" s="34" customFormat="1" ht="15" customHeight="1">
      <c r="A10" s="227" t="s">
        <v>706</v>
      </c>
      <c r="B10" s="228">
        <v>5773585.9491899991</v>
      </c>
      <c r="C10" s="228">
        <v>9644976.8814799991</v>
      </c>
      <c r="D10" s="228">
        <v>13418750.86991</v>
      </c>
      <c r="E10" s="228">
        <v>28837313.700580001</v>
      </c>
      <c r="F10" s="229">
        <v>0.15163741718604382</v>
      </c>
      <c r="G10" s="166"/>
      <c r="H10" s="22"/>
      <c r="I10" s="230" t="s">
        <v>706</v>
      </c>
      <c r="J10" s="228">
        <v>4335245.2794200005</v>
      </c>
      <c r="K10" s="228">
        <v>1438333.2260399999</v>
      </c>
      <c r="L10" s="228">
        <v>7.4053699999999996</v>
      </c>
      <c r="M10" s="228">
        <v>3.8359999999999998E-2</v>
      </c>
      <c r="N10" s="228">
        <v>5773585.9491899991</v>
      </c>
      <c r="O10" s="229">
        <v>0.16968223794270104</v>
      </c>
    </row>
    <row r="11" spans="1:15" s="34" customFormat="1" ht="15" customHeight="1">
      <c r="A11" s="227" t="s">
        <v>707</v>
      </c>
      <c r="B11" s="228">
        <v>4767253.0564700002</v>
      </c>
      <c r="C11" s="228">
        <v>4443312.1569799995</v>
      </c>
      <c r="D11" s="228">
        <v>8860785.542200001</v>
      </c>
      <c r="E11" s="228">
        <v>18071350.755650003</v>
      </c>
      <c r="F11" s="229">
        <v>9.5025943890006376E-2</v>
      </c>
      <c r="G11" s="166"/>
      <c r="H11" s="22"/>
      <c r="I11" s="230" t="s">
        <v>707</v>
      </c>
      <c r="J11" s="228">
        <v>3378975.1497600004</v>
      </c>
      <c r="K11" s="228">
        <v>1388277.9065399999</v>
      </c>
      <c r="L11" s="228">
        <v>0</v>
      </c>
      <c r="M11" s="228">
        <v>1.7000000000000001E-4</v>
      </c>
      <c r="N11" s="228">
        <v>4767253.0564700002</v>
      </c>
      <c r="O11" s="229">
        <v>0.14010671609980935</v>
      </c>
    </row>
    <row r="12" spans="1:15" s="34" customFormat="1" ht="15" customHeight="1">
      <c r="A12" s="227" t="s">
        <v>708</v>
      </c>
      <c r="B12" s="228">
        <v>4030903.70688</v>
      </c>
      <c r="C12" s="228">
        <v>4824478.3197900001</v>
      </c>
      <c r="D12" s="228">
        <v>7613555.5202600006</v>
      </c>
      <c r="E12" s="228">
        <v>16468937.54693</v>
      </c>
      <c r="F12" s="229">
        <v>8.659985390263647E-2</v>
      </c>
      <c r="G12" s="166"/>
      <c r="H12" s="22"/>
      <c r="I12" s="230" t="s">
        <v>708</v>
      </c>
      <c r="J12" s="228">
        <v>3166711.6833600001</v>
      </c>
      <c r="K12" s="228">
        <v>864191.89899000002</v>
      </c>
      <c r="L12" s="228">
        <v>0</v>
      </c>
      <c r="M12" s="228">
        <v>0.12453</v>
      </c>
      <c r="N12" s="228">
        <v>4030903.70688</v>
      </c>
      <c r="O12" s="229">
        <v>0.11846584911598748</v>
      </c>
    </row>
    <row r="13" spans="1:15" s="34" customFormat="1" ht="15" customHeight="1">
      <c r="A13" s="227" t="s">
        <v>709</v>
      </c>
      <c r="B13" s="228">
        <v>2215960.5124400002</v>
      </c>
      <c r="C13" s="228">
        <v>3292203.1005000002</v>
      </c>
      <c r="D13" s="228">
        <v>5906120.2808699999</v>
      </c>
      <c r="E13" s="228">
        <v>11414283.89381</v>
      </c>
      <c r="F13" s="229">
        <v>6.0020588139969348E-2</v>
      </c>
      <c r="G13" s="166"/>
      <c r="H13" s="22"/>
      <c r="I13" s="230" t="s">
        <v>709</v>
      </c>
      <c r="J13" s="228">
        <v>1711698.99492</v>
      </c>
      <c r="K13" s="228">
        <v>504255.93624000001</v>
      </c>
      <c r="L13" s="228">
        <v>0</v>
      </c>
      <c r="M13" s="228">
        <v>5.5812799999999996</v>
      </c>
      <c r="N13" s="228">
        <v>2215960.5124400002</v>
      </c>
      <c r="O13" s="229">
        <v>6.512575412447541E-2</v>
      </c>
    </row>
    <row r="14" spans="1:15" s="34" customFormat="1" ht="15" customHeight="1">
      <c r="A14" s="227" t="s">
        <v>710</v>
      </c>
      <c r="B14" s="228">
        <v>1121110.3127300001</v>
      </c>
      <c r="C14" s="228">
        <v>1705839.21991</v>
      </c>
      <c r="D14" s="228">
        <v>5865060.1957799997</v>
      </c>
      <c r="E14" s="228">
        <v>8692009.7284200005</v>
      </c>
      <c r="F14" s="229">
        <v>4.5705848993384757E-2</v>
      </c>
      <c r="G14" s="166"/>
      <c r="H14" s="22"/>
      <c r="I14" s="230" t="s">
        <v>710</v>
      </c>
      <c r="J14" s="228">
        <v>821788.49861000001</v>
      </c>
      <c r="K14" s="228">
        <v>299321.81412</v>
      </c>
      <c r="L14" s="228">
        <v>0</v>
      </c>
      <c r="M14" s="228">
        <v>0</v>
      </c>
      <c r="N14" s="228">
        <v>1121110.3127300001</v>
      </c>
      <c r="O14" s="229">
        <v>3.2948761570156651E-2</v>
      </c>
    </row>
    <row r="15" spans="1:15" s="34" customFormat="1" ht="15" customHeight="1">
      <c r="A15" s="227" t="s">
        <v>711</v>
      </c>
      <c r="B15" s="228">
        <v>0</v>
      </c>
      <c r="C15" s="228">
        <v>4350989.6398299998</v>
      </c>
      <c r="D15" s="228">
        <v>7243632.0571499998</v>
      </c>
      <c r="E15" s="228">
        <v>11594621.69698</v>
      </c>
      <c r="F15" s="229">
        <v>6.0968871984214995E-2</v>
      </c>
      <c r="G15" s="166"/>
      <c r="H15" s="22"/>
      <c r="I15" s="230" t="s">
        <v>711</v>
      </c>
      <c r="J15" s="228">
        <v>0</v>
      </c>
      <c r="K15" s="228">
        <v>0</v>
      </c>
      <c r="L15" s="228">
        <v>0</v>
      </c>
      <c r="M15" s="228">
        <v>0</v>
      </c>
      <c r="N15" s="228">
        <v>0</v>
      </c>
      <c r="O15" s="229">
        <v>0</v>
      </c>
    </row>
    <row r="16" spans="1:15" s="34" customFormat="1" ht="15" customHeight="1">
      <c r="A16" s="227" t="s">
        <v>712</v>
      </c>
      <c r="B16" s="228">
        <v>33733.879030000004</v>
      </c>
      <c r="C16" s="228">
        <v>23097.67007</v>
      </c>
      <c r="D16" s="228">
        <v>11698.587810000001</v>
      </c>
      <c r="E16" s="228">
        <v>68530.136910000001</v>
      </c>
      <c r="F16" s="229">
        <v>3.6035717710520871E-4</v>
      </c>
      <c r="G16" s="166"/>
      <c r="H16" s="22"/>
      <c r="I16" s="230" t="s">
        <v>712</v>
      </c>
      <c r="J16" s="228">
        <v>13301.273740000001</v>
      </c>
      <c r="K16" s="228">
        <v>20432.60529</v>
      </c>
      <c r="L16" s="228">
        <v>0</v>
      </c>
      <c r="M16" s="228">
        <v>0</v>
      </c>
      <c r="N16" s="228">
        <v>33733.879030000004</v>
      </c>
      <c r="O16" s="229">
        <v>9.9141852891300669E-4</v>
      </c>
    </row>
    <row r="17" spans="1:15" s="34" customFormat="1" ht="15" customHeight="1">
      <c r="A17" s="227" t="s">
        <v>713</v>
      </c>
      <c r="B17" s="228">
        <v>1068220.87188</v>
      </c>
      <c r="C17" s="228">
        <v>4462748.79134</v>
      </c>
      <c r="D17" s="228">
        <v>7714668.0274600005</v>
      </c>
      <c r="E17" s="228">
        <v>13245637.690680001</v>
      </c>
      <c r="F17" s="229">
        <v>6.9650533654125754E-2</v>
      </c>
      <c r="G17" s="166"/>
      <c r="H17" s="22"/>
      <c r="I17" s="230" t="s">
        <v>713</v>
      </c>
      <c r="J17" s="228">
        <v>908217.64379</v>
      </c>
      <c r="K17" s="228">
        <v>160003.22808999999</v>
      </c>
      <c r="L17" s="228">
        <v>0</v>
      </c>
      <c r="M17" s="228">
        <v>0</v>
      </c>
      <c r="N17" s="228">
        <v>1068220.87188</v>
      </c>
      <c r="O17" s="229">
        <v>3.1394372536037364E-2</v>
      </c>
    </row>
    <row r="18" spans="1:15" s="34" customFormat="1" ht="15" customHeight="1">
      <c r="A18" s="227" t="s">
        <v>714</v>
      </c>
      <c r="B18" s="228">
        <v>345060.06283000001</v>
      </c>
      <c r="C18" s="228">
        <v>546455.23192999989</v>
      </c>
      <c r="D18" s="228">
        <v>2352752.8937600004</v>
      </c>
      <c r="E18" s="228">
        <v>3244268.1885199999</v>
      </c>
      <c r="F18" s="229">
        <v>1.7059579608350386E-2</v>
      </c>
      <c r="G18" s="166"/>
      <c r="H18" s="22"/>
      <c r="I18" s="230" t="s">
        <v>714</v>
      </c>
      <c r="J18" s="228">
        <v>319677.29426999995</v>
      </c>
      <c r="K18" s="228">
        <v>25382.76856</v>
      </c>
      <c r="L18" s="228">
        <v>0</v>
      </c>
      <c r="M18" s="228">
        <v>0</v>
      </c>
      <c r="N18" s="228">
        <v>345060.06283000001</v>
      </c>
      <c r="O18" s="229">
        <v>1.0141108870797661E-2</v>
      </c>
    </row>
    <row r="19" spans="1:15" s="34" customFormat="1" ht="15" customHeight="1">
      <c r="A19" s="227" t="s">
        <v>715</v>
      </c>
      <c r="B19" s="228">
        <v>3447081.5729299998</v>
      </c>
      <c r="C19" s="228">
        <v>4179501.8311300003</v>
      </c>
      <c r="D19" s="228">
        <v>10226459.02722</v>
      </c>
      <c r="E19" s="228">
        <v>17853042.431279998</v>
      </c>
      <c r="F19" s="229">
        <v>9.3877996796133525E-2</v>
      </c>
      <c r="G19" s="166"/>
      <c r="H19" s="22"/>
      <c r="I19" s="230" t="s">
        <v>715</v>
      </c>
      <c r="J19" s="228">
        <v>1577390.28846</v>
      </c>
      <c r="K19" s="228">
        <v>1869691.2844700001</v>
      </c>
      <c r="L19" s="228">
        <v>0</v>
      </c>
      <c r="M19" s="228">
        <v>0</v>
      </c>
      <c r="N19" s="228">
        <v>3447081.5729299998</v>
      </c>
      <c r="O19" s="229">
        <v>0.10130766577535193</v>
      </c>
    </row>
    <row r="20" spans="1:15" s="34" customFormat="1" ht="15" customHeight="1">
      <c r="A20" s="227" t="s">
        <v>716</v>
      </c>
      <c r="B20" s="228">
        <v>0</v>
      </c>
      <c r="C20" s="228">
        <v>1930514.8129100001</v>
      </c>
      <c r="D20" s="228">
        <v>5351767.3618000001</v>
      </c>
      <c r="E20" s="228">
        <v>7282282.1747099999</v>
      </c>
      <c r="F20" s="229">
        <v>3.8292972489000619E-2</v>
      </c>
      <c r="G20" s="166"/>
      <c r="H20" s="22"/>
      <c r="I20" s="230" t="s">
        <v>716</v>
      </c>
      <c r="J20" s="228">
        <v>0</v>
      </c>
      <c r="K20" s="228">
        <v>0</v>
      </c>
      <c r="L20" s="228">
        <v>0</v>
      </c>
      <c r="M20" s="228">
        <v>0</v>
      </c>
      <c r="N20" s="228">
        <v>0</v>
      </c>
      <c r="O20" s="229">
        <v>0</v>
      </c>
    </row>
    <row r="21" spans="1:15" s="34" customFormat="1" ht="15" customHeight="1">
      <c r="A21" s="227"/>
      <c r="B21" s="220"/>
      <c r="C21" s="220"/>
      <c r="D21" s="220"/>
      <c r="E21" s="220"/>
      <c r="F21" s="233"/>
      <c r="G21" s="166"/>
      <c r="H21" s="22"/>
      <c r="I21" s="230"/>
      <c r="J21" s="232"/>
      <c r="K21" s="220"/>
      <c r="L21" s="232"/>
      <c r="M21" s="232"/>
      <c r="N21" s="220"/>
      <c r="O21" s="233"/>
    </row>
    <row r="22" spans="1:15" s="34" customFormat="1" ht="15" customHeight="1">
      <c r="A22" s="223" t="s">
        <v>717</v>
      </c>
      <c r="B22" s="226">
        <v>34025871.058700003</v>
      </c>
      <c r="C22" s="226">
        <v>57726101.691330001</v>
      </c>
      <c r="D22" s="226">
        <v>98420837.073020011</v>
      </c>
      <c r="E22" s="226">
        <v>190172809.82304999</v>
      </c>
      <c r="F22" s="665"/>
      <c r="G22" s="225"/>
      <c r="H22" s="22"/>
      <c r="I22" s="231" t="s">
        <v>717</v>
      </c>
      <c r="J22" s="226">
        <v>25580900.50728</v>
      </c>
      <c r="K22" s="226">
        <v>8444957.4017099999</v>
      </c>
      <c r="L22" s="226">
        <v>7.4053699999999996</v>
      </c>
      <c r="M22" s="226">
        <v>5.7443400000000002</v>
      </c>
      <c r="N22" s="226">
        <v>34025871.058700003</v>
      </c>
      <c r="O22" s="665"/>
    </row>
    <row r="23" spans="1:15" s="34" customFormat="1" ht="15" customHeight="1">
      <c r="A23" s="227"/>
      <c r="B23" s="221"/>
      <c r="C23" s="221"/>
      <c r="D23" s="221"/>
      <c r="E23" s="220"/>
      <c r="F23" s="220"/>
      <c r="G23" s="25"/>
      <c r="H23" s="22"/>
      <c r="I23" s="232"/>
      <c r="J23" s="490"/>
      <c r="K23" s="220"/>
      <c r="L23" s="490"/>
      <c r="M23" s="490"/>
      <c r="N23" s="220"/>
      <c r="O23" s="490"/>
    </row>
    <row r="24" spans="1:15" s="34" customFormat="1" ht="30" customHeight="1">
      <c r="A24" s="745" t="s">
        <v>718</v>
      </c>
      <c r="B24" s="745"/>
      <c r="C24" s="745"/>
      <c r="D24" s="745"/>
      <c r="E24" s="745"/>
      <c r="F24" s="745"/>
      <c r="G24" s="745"/>
      <c r="H24" s="22"/>
      <c r="I24" s="745" t="s">
        <v>719</v>
      </c>
      <c r="J24" s="745"/>
      <c r="K24" s="745"/>
      <c r="L24" s="745"/>
      <c r="M24" s="745"/>
      <c r="N24" s="745"/>
      <c r="O24" s="745"/>
    </row>
    <row r="25" spans="1:15" s="34" customFormat="1">
      <c r="A25" s="223" t="s">
        <v>699</v>
      </c>
      <c r="B25" s="226" t="s">
        <v>154</v>
      </c>
      <c r="C25" s="226" t="s">
        <v>155</v>
      </c>
      <c r="D25" s="226" t="s">
        <v>156</v>
      </c>
      <c r="E25" s="226" t="s">
        <v>703</v>
      </c>
      <c r="F25" s="226" t="s">
        <v>158</v>
      </c>
      <c r="G25" s="226" t="s">
        <v>680</v>
      </c>
      <c r="H25" s="22"/>
      <c r="I25" s="223" t="s">
        <v>699</v>
      </c>
      <c r="J25" s="226" t="s">
        <v>154</v>
      </c>
      <c r="K25" s="226" t="s">
        <v>155</v>
      </c>
      <c r="L25" s="226" t="s">
        <v>156</v>
      </c>
      <c r="M25" s="226" t="s">
        <v>703</v>
      </c>
      <c r="N25" s="226" t="s">
        <v>158</v>
      </c>
      <c r="O25" s="226" t="s">
        <v>680</v>
      </c>
    </row>
    <row r="26" spans="1:15" s="34" customFormat="1" ht="15" customHeight="1">
      <c r="A26" s="227" t="s">
        <v>704</v>
      </c>
      <c r="B26" s="228">
        <v>5217596.4427899998</v>
      </c>
      <c r="C26" s="228">
        <v>1625842.7329599999</v>
      </c>
      <c r="D26" s="228">
        <v>0</v>
      </c>
      <c r="E26" s="228">
        <v>169.5641</v>
      </c>
      <c r="F26" s="228">
        <v>6843608.7398500005</v>
      </c>
      <c r="G26" s="229">
        <v>0.11855310750834672</v>
      </c>
      <c r="H26" s="22"/>
      <c r="I26" s="230" t="s">
        <v>704</v>
      </c>
      <c r="J26" s="228">
        <v>10519573.12857</v>
      </c>
      <c r="K26" s="228">
        <v>873191.66869000008</v>
      </c>
      <c r="L26" s="228">
        <v>0</v>
      </c>
      <c r="M26" s="228">
        <v>0</v>
      </c>
      <c r="N26" s="228">
        <v>11392764.797259999</v>
      </c>
      <c r="O26" s="229">
        <v>0.11575561777438982</v>
      </c>
    </row>
    <row r="27" spans="1:15" s="34" customFormat="1" ht="15" customHeight="1">
      <c r="A27" s="227" t="s">
        <v>705</v>
      </c>
      <c r="B27" s="228">
        <v>10551150.844129998</v>
      </c>
      <c r="C27" s="228">
        <v>926017.06389999995</v>
      </c>
      <c r="D27" s="228">
        <v>0</v>
      </c>
      <c r="E27" s="228">
        <v>1207.3875800000001</v>
      </c>
      <c r="F27" s="228">
        <v>11478375.295610001</v>
      </c>
      <c r="G27" s="229">
        <v>0.19884203088901742</v>
      </c>
      <c r="H27" s="22"/>
      <c r="I27" s="230" t="s">
        <v>705</v>
      </c>
      <c r="J27" s="228">
        <v>9229434.4012800008</v>
      </c>
      <c r="K27" s="228">
        <v>3233387.5102600004</v>
      </c>
      <c r="L27" s="228">
        <v>0</v>
      </c>
      <c r="M27" s="228">
        <v>0</v>
      </c>
      <c r="N27" s="228">
        <v>12462821.911540002</v>
      </c>
      <c r="O27" s="229">
        <v>0.12662787964599034</v>
      </c>
    </row>
    <row r="28" spans="1:15" s="34" customFormat="1" ht="15" customHeight="1">
      <c r="A28" s="227" t="s">
        <v>706</v>
      </c>
      <c r="B28" s="228">
        <v>6786434.2834200002</v>
      </c>
      <c r="C28" s="228">
        <v>2857770.5324400002</v>
      </c>
      <c r="D28" s="228">
        <v>0</v>
      </c>
      <c r="E28" s="228">
        <v>772.06561999999997</v>
      </c>
      <c r="F28" s="228">
        <v>9644976.8814799991</v>
      </c>
      <c r="G28" s="229">
        <v>0.16708172904266283</v>
      </c>
      <c r="H28" s="22"/>
      <c r="I28" s="230" t="s">
        <v>706</v>
      </c>
      <c r="J28" s="228">
        <v>12612323.14979</v>
      </c>
      <c r="K28" s="228">
        <v>806289.83088000002</v>
      </c>
      <c r="L28" s="228">
        <v>37.770679999999999</v>
      </c>
      <c r="M28" s="228">
        <v>100.11856</v>
      </c>
      <c r="N28" s="228">
        <v>13418750.86991</v>
      </c>
      <c r="O28" s="229">
        <v>0.1363405480889622</v>
      </c>
    </row>
    <row r="29" spans="1:15" s="34" customFormat="1" ht="15" customHeight="1">
      <c r="A29" s="227" t="s">
        <v>707</v>
      </c>
      <c r="B29" s="228">
        <v>2654537.12983</v>
      </c>
      <c r="C29" s="228">
        <v>1788774.8953</v>
      </c>
      <c r="D29" s="228">
        <v>0</v>
      </c>
      <c r="E29" s="228">
        <v>0.13184999999999999</v>
      </c>
      <c r="F29" s="228">
        <v>4443312.1569799995</v>
      </c>
      <c r="G29" s="229">
        <v>7.6972323208988655E-2</v>
      </c>
      <c r="H29" s="22"/>
      <c r="I29" s="230" t="s">
        <v>707</v>
      </c>
      <c r="J29" s="228">
        <v>8360379.2533999998</v>
      </c>
      <c r="K29" s="228">
        <v>500406.28880000004</v>
      </c>
      <c r="L29" s="228">
        <v>0</v>
      </c>
      <c r="M29" s="228">
        <v>0</v>
      </c>
      <c r="N29" s="228">
        <v>8860785.542200001</v>
      </c>
      <c r="O29" s="229">
        <v>9.0029568998951315E-2</v>
      </c>
    </row>
    <row r="30" spans="1:15" s="34" customFormat="1" ht="15" customHeight="1">
      <c r="A30" s="227" t="s">
        <v>708</v>
      </c>
      <c r="B30" s="228">
        <v>3978383.26</v>
      </c>
      <c r="C30" s="228">
        <v>846095.05976999993</v>
      </c>
      <c r="D30" s="228">
        <v>0</v>
      </c>
      <c r="E30" s="228">
        <v>2.0000000000000002E-5</v>
      </c>
      <c r="F30" s="228">
        <v>4824478.3197900001</v>
      </c>
      <c r="G30" s="229">
        <v>8.3575335566347414E-2</v>
      </c>
      <c r="H30" s="22"/>
      <c r="I30" s="230" t="s">
        <v>708</v>
      </c>
      <c r="J30" s="228">
        <v>7602275.4591499995</v>
      </c>
      <c r="K30" s="228">
        <v>11280.061109999999</v>
      </c>
      <c r="L30" s="228">
        <v>0</v>
      </c>
      <c r="M30" s="228">
        <v>0</v>
      </c>
      <c r="N30" s="228">
        <v>7613555.5202600006</v>
      </c>
      <c r="O30" s="229">
        <v>7.7357150646985257E-2</v>
      </c>
    </row>
    <row r="31" spans="1:15" s="34" customFormat="1" ht="15" customHeight="1">
      <c r="A31" s="227" t="s">
        <v>709</v>
      </c>
      <c r="B31" s="228">
        <v>2368972.4724000003</v>
      </c>
      <c r="C31" s="228">
        <v>923229.05655999994</v>
      </c>
      <c r="D31" s="228">
        <v>0</v>
      </c>
      <c r="E31" s="228">
        <v>1.5715399999999999</v>
      </c>
      <c r="F31" s="228">
        <v>3292203.1005000002</v>
      </c>
      <c r="G31" s="229">
        <v>5.7031446850575443E-2</v>
      </c>
      <c r="H31" s="22"/>
      <c r="I31" s="230" t="s">
        <v>709</v>
      </c>
      <c r="J31" s="228">
        <v>5611053.5092399996</v>
      </c>
      <c r="K31" s="228">
        <v>295066.77162999997</v>
      </c>
      <c r="L31" s="228">
        <v>0</v>
      </c>
      <c r="M31" s="228">
        <v>0</v>
      </c>
      <c r="N31" s="228">
        <v>5906120.2808699999</v>
      </c>
      <c r="O31" s="229">
        <v>6.0008840165504319E-2</v>
      </c>
    </row>
    <row r="32" spans="1:15" s="34" customFormat="1" ht="15" customHeight="1">
      <c r="A32" s="227" t="s">
        <v>710</v>
      </c>
      <c r="B32" s="228">
        <v>1275030.4698399999</v>
      </c>
      <c r="C32" s="228">
        <v>430808.75007000001</v>
      </c>
      <c r="D32" s="228">
        <v>0</v>
      </c>
      <c r="E32" s="228">
        <v>0</v>
      </c>
      <c r="F32" s="228">
        <v>1705839.21991</v>
      </c>
      <c r="G32" s="229">
        <v>2.9550570191477235E-2</v>
      </c>
      <c r="H32" s="22"/>
      <c r="I32" s="230" t="s">
        <v>710</v>
      </c>
      <c r="J32" s="228">
        <v>5806352.9084799998</v>
      </c>
      <c r="K32" s="228">
        <v>58707.287299999996</v>
      </c>
      <c r="L32" s="228">
        <v>0</v>
      </c>
      <c r="M32" s="228">
        <v>0</v>
      </c>
      <c r="N32" s="228">
        <v>5865060.1957799997</v>
      </c>
      <c r="O32" s="229">
        <v>5.9591651221464585E-2</v>
      </c>
    </row>
    <row r="33" spans="1:15" s="34" customFormat="1" ht="15" customHeight="1">
      <c r="A33" s="227" t="s">
        <v>711</v>
      </c>
      <c r="B33" s="228">
        <v>4072033.4213200002</v>
      </c>
      <c r="C33" s="228">
        <v>278955.12491000001</v>
      </c>
      <c r="D33" s="228">
        <v>0</v>
      </c>
      <c r="E33" s="228">
        <v>1.0935999999999999</v>
      </c>
      <c r="F33" s="228">
        <v>4350989.6398299998</v>
      </c>
      <c r="G33" s="229">
        <v>7.5373003067059408E-2</v>
      </c>
      <c r="H33" s="22"/>
      <c r="I33" s="230" t="s">
        <v>711</v>
      </c>
      <c r="J33" s="228">
        <v>7174939.2607100001</v>
      </c>
      <c r="K33" s="228">
        <v>68692.796439999991</v>
      </c>
      <c r="L33" s="228">
        <v>0</v>
      </c>
      <c r="M33" s="228">
        <v>0</v>
      </c>
      <c r="N33" s="228">
        <v>7243632.0571499998</v>
      </c>
      <c r="O33" s="229">
        <v>7.3598561773822666E-2</v>
      </c>
    </row>
    <row r="34" spans="1:15" s="34" customFormat="1" ht="15" customHeight="1">
      <c r="A34" s="227" t="s">
        <v>712</v>
      </c>
      <c r="B34" s="228">
        <v>4105.6427000000003</v>
      </c>
      <c r="C34" s="228">
        <v>18992.02737</v>
      </c>
      <c r="D34" s="228">
        <v>0</v>
      </c>
      <c r="E34" s="228">
        <v>0</v>
      </c>
      <c r="F34" s="228">
        <v>23097.67007</v>
      </c>
      <c r="G34" s="229">
        <v>4.0012523612813238E-4</v>
      </c>
      <c r="H34" s="22"/>
      <c r="I34" s="230" t="s">
        <v>712</v>
      </c>
      <c r="J34" s="228">
        <v>7089.7251500000002</v>
      </c>
      <c r="K34" s="228">
        <v>4608.8626599999998</v>
      </c>
      <c r="L34" s="228">
        <v>0</v>
      </c>
      <c r="M34" s="228">
        <v>0</v>
      </c>
      <c r="N34" s="228">
        <v>11698.587810000001</v>
      </c>
      <c r="O34" s="229">
        <v>1.1886291722270793E-4</v>
      </c>
    </row>
    <row r="35" spans="1:15" s="34" customFormat="1" ht="15" customHeight="1">
      <c r="A35" s="227" t="s">
        <v>713</v>
      </c>
      <c r="B35" s="228">
        <v>4190043.70346</v>
      </c>
      <c r="C35" s="228">
        <v>272705.08788000001</v>
      </c>
      <c r="D35" s="228">
        <v>0</v>
      </c>
      <c r="E35" s="228">
        <v>0</v>
      </c>
      <c r="F35" s="228">
        <v>4462748.79134</v>
      </c>
      <c r="G35" s="229">
        <v>7.7309027642347608E-2</v>
      </c>
      <c r="H35" s="22"/>
      <c r="I35" s="230" t="s">
        <v>713</v>
      </c>
      <c r="J35" s="228">
        <v>7300139.6402299991</v>
      </c>
      <c r="K35" s="228">
        <v>412623.15098000003</v>
      </c>
      <c r="L35" s="228">
        <v>0</v>
      </c>
      <c r="M35" s="228">
        <v>1905.2362499999999</v>
      </c>
      <c r="N35" s="228">
        <v>7714668.0274600005</v>
      </c>
      <c r="O35" s="229">
        <v>7.8384499226889962E-2</v>
      </c>
    </row>
    <row r="36" spans="1:15" s="34" customFormat="1" ht="15" customHeight="1">
      <c r="A36" s="227" t="s">
        <v>714</v>
      </c>
      <c r="B36" s="228">
        <v>478603.66016000003</v>
      </c>
      <c r="C36" s="228">
        <v>67851.571769999995</v>
      </c>
      <c r="D36" s="228">
        <v>0</v>
      </c>
      <c r="E36" s="228">
        <v>0</v>
      </c>
      <c r="F36" s="228">
        <v>546455.23192999989</v>
      </c>
      <c r="G36" s="229">
        <v>9.466345655072584E-3</v>
      </c>
      <c r="H36" s="22"/>
      <c r="I36" s="230" t="s">
        <v>714</v>
      </c>
      <c r="J36" s="228">
        <v>2306450.4364099996</v>
      </c>
      <c r="K36" s="228">
        <v>46302.457350000004</v>
      </c>
      <c r="L36" s="228">
        <v>0</v>
      </c>
      <c r="M36" s="228">
        <v>0</v>
      </c>
      <c r="N36" s="228">
        <v>2352752.8937600004</v>
      </c>
      <c r="O36" s="229">
        <v>2.3905028281912041E-2</v>
      </c>
    </row>
    <row r="37" spans="1:15" s="34" customFormat="1" ht="15" customHeight="1">
      <c r="A37" s="227" t="s">
        <v>715</v>
      </c>
      <c r="B37" s="228">
        <v>3548659.9859799999</v>
      </c>
      <c r="C37" s="228">
        <v>630841.84514999995</v>
      </c>
      <c r="D37" s="228">
        <v>0</v>
      </c>
      <c r="E37" s="228">
        <v>0</v>
      </c>
      <c r="F37" s="228">
        <v>4179501.8311300003</v>
      </c>
      <c r="G37" s="229">
        <v>7.2402287850276373E-2</v>
      </c>
      <c r="H37" s="22"/>
      <c r="I37" s="230" t="s">
        <v>715</v>
      </c>
      <c r="J37" s="228">
        <v>8887692.1084099989</v>
      </c>
      <c r="K37" s="228">
        <v>1338766.9188099999</v>
      </c>
      <c r="L37" s="228">
        <v>0</v>
      </c>
      <c r="M37" s="228">
        <v>0</v>
      </c>
      <c r="N37" s="228">
        <v>10226459.02722</v>
      </c>
      <c r="O37" s="229">
        <v>0.10390542624254277</v>
      </c>
    </row>
    <row r="38" spans="1:15" s="34" customFormat="1" ht="15" customHeight="1">
      <c r="A38" s="227" t="s">
        <v>716</v>
      </c>
      <c r="B38" s="228">
        <v>1838713.3841600001</v>
      </c>
      <c r="C38" s="228">
        <v>91801.428750000006</v>
      </c>
      <c r="D38" s="228">
        <v>0</v>
      </c>
      <c r="E38" s="228">
        <v>0</v>
      </c>
      <c r="F38" s="228">
        <v>1930514.8129100001</v>
      </c>
      <c r="G38" s="229">
        <v>3.344266729170018E-2</v>
      </c>
      <c r="H38" s="22"/>
      <c r="I38" s="230" t="s">
        <v>716</v>
      </c>
      <c r="J38" s="228">
        <v>5315809.97958</v>
      </c>
      <c r="K38" s="228">
        <v>35957.38222</v>
      </c>
      <c r="L38" s="228">
        <v>0</v>
      </c>
      <c r="M38" s="228">
        <v>0</v>
      </c>
      <c r="N38" s="228">
        <v>5351767.3618000001</v>
      </c>
      <c r="O38" s="229">
        <v>5.4376365015361909E-2</v>
      </c>
    </row>
    <row r="39" spans="1:15" s="34" customFormat="1" ht="15" customHeight="1">
      <c r="A39" s="227"/>
      <c r="B39" s="220"/>
      <c r="C39" s="220"/>
      <c r="D39" s="220"/>
      <c r="E39" s="220"/>
      <c r="F39" s="220"/>
      <c r="G39" s="229"/>
      <c r="H39" s="232"/>
      <c r="I39" s="230"/>
      <c r="J39" s="220"/>
      <c r="K39" s="220"/>
      <c r="L39" s="232"/>
      <c r="M39" s="220"/>
      <c r="N39" s="220"/>
      <c r="O39" s="233"/>
    </row>
    <row r="40" spans="1:15" s="34" customFormat="1" ht="15" customHeight="1">
      <c r="A40" s="223" t="s">
        <v>720</v>
      </c>
      <c r="B40" s="226">
        <v>46964264.70019</v>
      </c>
      <c r="C40" s="226">
        <v>10759685.176829999</v>
      </c>
      <c r="D40" s="632">
        <v>0</v>
      </c>
      <c r="E40" s="226">
        <v>2151.8143100000002</v>
      </c>
      <c r="F40" s="226">
        <v>57726101.691330001</v>
      </c>
      <c r="G40" s="665"/>
      <c r="H40" s="232"/>
      <c r="I40" s="231" t="s">
        <v>720</v>
      </c>
      <c r="J40" s="226">
        <v>90733512.9604</v>
      </c>
      <c r="K40" s="226">
        <v>7685280.9871300003</v>
      </c>
      <c r="L40" s="632">
        <v>37.770679999999999</v>
      </c>
      <c r="M40" s="226">
        <v>2005.35481</v>
      </c>
      <c r="N40" s="226">
        <v>98420837.073020011</v>
      </c>
      <c r="O40" s="665"/>
    </row>
    <row r="41" spans="1:15" s="34" customFormat="1" ht="15" customHeight="1" thickBot="1">
      <c r="A41" s="491"/>
      <c r="B41" s="492"/>
      <c r="C41" s="492"/>
      <c r="D41" s="492"/>
      <c r="E41" s="492"/>
      <c r="F41" s="493"/>
      <c r="G41" s="493"/>
      <c r="H41" s="493"/>
      <c r="I41" s="493"/>
      <c r="J41" s="494"/>
      <c r="K41" s="493"/>
      <c r="L41" s="495"/>
      <c r="M41" s="496"/>
      <c r="N41" s="493"/>
      <c r="O41" s="493"/>
    </row>
    <row r="42" spans="1:15" s="34" customFormat="1" ht="15" customHeight="1" thickTop="1">
      <c r="A42" s="621" t="s">
        <v>1381</v>
      </c>
      <c r="B42" s="139"/>
      <c r="C42" s="139"/>
      <c r="D42" s="139"/>
      <c r="E42" s="139"/>
      <c r="F42" s="139"/>
      <c r="G42" s="139"/>
      <c r="H42" s="139"/>
      <c r="I42" s="139"/>
      <c r="J42" s="138"/>
      <c r="K42" s="139"/>
      <c r="L42" s="497"/>
      <c r="M42" s="110"/>
      <c r="N42" s="139"/>
      <c r="O42" s="139"/>
    </row>
    <row r="43" spans="1:15" s="34" customFormat="1" ht="15" customHeight="1">
      <c r="A43" s="621" t="s">
        <v>1382</v>
      </c>
      <c r="B43" s="497"/>
      <c r="C43" s="497"/>
      <c r="D43" s="497"/>
      <c r="E43" s="497"/>
      <c r="F43" s="497"/>
      <c r="G43" s="497"/>
      <c r="H43" s="497"/>
      <c r="I43" s="497"/>
      <c r="J43" s="138"/>
      <c r="K43" s="497"/>
      <c r="L43" s="497"/>
      <c r="M43" s="110"/>
      <c r="N43" s="497"/>
      <c r="O43" s="497"/>
    </row>
    <row r="44" spans="1:15" s="34" customFormat="1" ht="15" customHeight="1">
      <c r="A44" s="621" t="s">
        <v>1383</v>
      </c>
      <c r="B44" s="497"/>
      <c r="C44" s="497"/>
      <c r="D44" s="497"/>
      <c r="E44" s="497"/>
      <c r="F44" s="497"/>
      <c r="G44" s="497"/>
      <c r="H44" s="497"/>
      <c r="I44" s="497"/>
      <c r="J44" s="138"/>
      <c r="K44" s="497"/>
      <c r="L44" s="497"/>
      <c r="M44" s="110"/>
      <c r="N44" s="497"/>
      <c r="O44" s="497"/>
    </row>
    <row r="45" spans="1:15" s="34" customFormat="1" ht="15" customHeight="1">
      <c r="A45" s="621" t="s">
        <v>1384</v>
      </c>
      <c r="B45" s="497"/>
      <c r="C45" s="497"/>
      <c r="D45" s="497"/>
      <c r="E45" s="497"/>
      <c r="F45" s="497"/>
      <c r="G45" s="138"/>
      <c r="H45" s="497"/>
      <c r="I45" s="497"/>
      <c r="J45" s="497"/>
      <c r="K45" s="110"/>
      <c r="L45" s="497"/>
      <c r="M45" s="497"/>
      <c r="N45" s="110"/>
      <c r="O45" s="497"/>
    </row>
    <row r="46" spans="1:15" s="34" customFormat="1" ht="15" customHeight="1">
      <c r="A46" s="49"/>
      <c r="B46" s="139"/>
      <c r="C46" s="139"/>
      <c r="D46" s="139"/>
      <c r="E46" s="139"/>
      <c r="F46" s="139"/>
      <c r="G46" s="139"/>
      <c r="H46" s="139"/>
      <c r="I46" s="139"/>
      <c r="J46" s="140"/>
      <c r="K46" s="110"/>
      <c r="L46" s="139"/>
      <c r="M46" s="139"/>
      <c r="N46" s="141"/>
      <c r="O46" s="139"/>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2"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L23"/>
  <sheetViews>
    <sheetView topLeftCell="C1" zoomScaleNormal="100" workbookViewId="0">
      <selection activeCell="C3" sqref="C3:L3"/>
    </sheetView>
  </sheetViews>
  <sheetFormatPr defaultRowHeight="12.75"/>
  <cols>
    <col min="1" max="2" width="31.140625" style="623" hidden="1" customWidth="1"/>
    <col min="3" max="3" width="64.5703125" style="33" bestFit="1" customWidth="1"/>
    <col min="4" max="10" width="11.7109375" style="623" bestFit="1" customWidth="1"/>
    <col min="11" max="11" width="11.7109375" style="623" customWidth="1"/>
    <col min="12" max="12" width="11.7109375" style="623" bestFit="1" customWidth="1"/>
    <col min="13" max="258" width="9.140625" style="623"/>
    <col min="259" max="260" width="0" style="623" hidden="1" customWidth="1"/>
    <col min="261" max="261" width="64.5703125" style="623" bestFit="1" customWidth="1"/>
    <col min="262" max="262" width="17.28515625" style="623" customWidth="1"/>
    <col min="263" max="263" width="19" style="623" customWidth="1"/>
    <col min="264" max="268" width="19.5703125" style="623" customWidth="1"/>
    <col min="269" max="514" width="9.140625" style="623"/>
    <col min="515" max="516" width="0" style="623" hidden="1" customWidth="1"/>
    <col min="517" max="517" width="64.5703125" style="623" bestFit="1" customWidth="1"/>
    <col min="518" max="518" width="17.28515625" style="623" customWidth="1"/>
    <col min="519" max="519" width="19" style="623" customWidth="1"/>
    <col min="520" max="524" width="19.5703125" style="623" customWidth="1"/>
    <col min="525" max="770" width="9.140625" style="623"/>
    <col min="771" max="772" width="0" style="623" hidden="1" customWidth="1"/>
    <col min="773" max="773" width="64.5703125" style="623" bestFit="1" customWidth="1"/>
    <col min="774" max="774" width="17.28515625" style="623" customWidth="1"/>
    <col min="775" max="775" width="19" style="623" customWidth="1"/>
    <col min="776" max="780" width="19.5703125" style="623" customWidth="1"/>
    <col min="781" max="1026" width="9.140625" style="623"/>
    <col min="1027" max="1028" width="0" style="623" hidden="1" customWidth="1"/>
    <col min="1029" max="1029" width="64.5703125" style="623" bestFit="1" customWidth="1"/>
    <col min="1030" max="1030" width="17.28515625" style="623" customWidth="1"/>
    <col min="1031" max="1031" width="19" style="623" customWidth="1"/>
    <col min="1032" max="1036" width="19.5703125" style="623" customWidth="1"/>
    <col min="1037" max="1282" width="9.140625" style="623"/>
    <col min="1283" max="1284" width="0" style="623" hidden="1" customWidth="1"/>
    <col min="1285" max="1285" width="64.5703125" style="623" bestFit="1" customWidth="1"/>
    <col min="1286" max="1286" width="17.28515625" style="623" customWidth="1"/>
    <col min="1287" max="1287" width="19" style="623" customWidth="1"/>
    <col min="1288" max="1292" width="19.5703125" style="623" customWidth="1"/>
    <col min="1293" max="1538" width="9.140625" style="623"/>
    <col min="1539" max="1540" width="0" style="623" hidden="1" customWidth="1"/>
    <col min="1541" max="1541" width="64.5703125" style="623" bestFit="1" customWidth="1"/>
    <col min="1542" max="1542" width="17.28515625" style="623" customWidth="1"/>
    <col min="1543" max="1543" width="19" style="623" customWidth="1"/>
    <col min="1544" max="1548" width="19.5703125" style="623" customWidth="1"/>
    <col min="1549" max="1794" width="9.140625" style="623"/>
    <col min="1795" max="1796" width="0" style="623" hidden="1" customWidth="1"/>
    <col min="1797" max="1797" width="64.5703125" style="623" bestFit="1" customWidth="1"/>
    <col min="1798" max="1798" width="17.28515625" style="623" customWidth="1"/>
    <col min="1799" max="1799" width="19" style="623" customWidth="1"/>
    <col min="1800" max="1804" width="19.5703125" style="623" customWidth="1"/>
    <col min="1805" max="2050" width="9.140625" style="623"/>
    <col min="2051" max="2052" width="0" style="623" hidden="1" customWidth="1"/>
    <col min="2053" max="2053" width="64.5703125" style="623" bestFit="1" customWidth="1"/>
    <col min="2054" max="2054" width="17.28515625" style="623" customWidth="1"/>
    <col min="2055" max="2055" width="19" style="623" customWidth="1"/>
    <col min="2056" max="2060" width="19.5703125" style="623" customWidth="1"/>
    <col min="2061" max="2306" width="9.140625" style="623"/>
    <col min="2307" max="2308" width="0" style="623" hidden="1" customWidth="1"/>
    <col min="2309" max="2309" width="64.5703125" style="623" bestFit="1" customWidth="1"/>
    <col min="2310" max="2310" width="17.28515625" style="623" customWidth="1"/>
    <col min="2311" max="2311" width="19" style="623" customWidth="1"/>
    <col min="2312" max="2316" width="19.5703125" style="623" customWidth="1"/>
    <col min="2317" max="2562" width="9.140625" style="623"/>
    <col min="2563" max="2564" width="0" style="623" hidden="1" customWidth="1"/>
    <col min="2565" max="2565" width="64.5703125" style="623" bestFit="1" customWidth="1"/>
    <col min="2566" max="2566" width="17.28515625" style="623" customWidth="1"/>
    <col min="2567" max="2567" width="19" style="623" customWidth="1"/>
    <col min="2568" max="2572" width="19.5703125" style="623" customWidth="1"/>
    <col min="2573" max="2818" width="9.140625" style="623"/>
    <col min="2819" max="2820" width="0" style="623" hidden="1" customWidth="1"/>
    <col min="2821" max="2821" width="64.5703125" style="623" bestFit="1" customWidth="1"/>
    <col min="2822" max="2822" width="17.28515625" style="623" customWidth="1"/>
    <col min="2823" max="2823" width="19" style="623" customWidth="1"/>
    <col min="2824" max="2828" width="19.5703125" style="623" customWidth="1"/>
    <col min="2829" max="3074" width="9.140625" style="623"/>
    <col min="3075" max="3076" width="0" style="623" hidden="1" customWidth="1"/>
    <col min="3077" max="3077" width="64.5703125" style="623" bestFit="1" customWidth="1"/>
    <col min="3078" max="3078" width="17.28515625" style="623" customWidth="1"/>
    <col min="3079" max="3079" width="19" style="623" customWidth="1"/>
    <col min="3080" max="3084" width="19.5703125" style="623" customWidth="1"/>
    <col min="3085" max="3330" width="9.140625" style="623"/>
    <col min="3331" max="3332" width="0" style="623" hidden="1" customWidth="1"/>
    <col min="3333" max="3333" width="64.5703125" style="623" bestFit="1" customWidth="1"/>
    <col min="3334" max="3334" width="17.28515625" style="623" customWidth="1"/>
    <col min="3335" max="3335" width="19" style="623" customWidth="1"/>
    <col min="3336" max="3340" width="19.5703125" style="623" customWidth="1"/>
    <col min="3341" max="3586" width="9.140625" style="623"/>
    <col min="3587" max="3588" width="0" style="623" hidden="1" customWidth="1"/>
    <col min="3589" max="3589" width="64.5703125" style="623" bestFit="1" customWidth="1"/>
    <col min="3590" max="3590" width="17.28515625" style="623" customWidth="1"/>
    <col min="3591" max="3591" width="19" style="623" customWidth="1"/>
    <col min="3592" max="3596" width="19.5703125" style="623" customWidth="1"/>
    <col min="3597" max="3842" width="9.140625" style="623"/>
    <col min="3843" max="3844" width="0" style="623" hidden="1" customWidth="1"/>
    <col min="3845" max="3845" width="64.5703125" style="623" bestFit="1" customWidth="1"/>
    <col min="3846" max="3846" width="17.28515625" style="623" customWidth="1"/>
    <col min="3847" max="3847" width="19" style="623" customWidth="1"/>
    <col min="3848" max="3852" width="19.5703125" style="623" customWidth="1"/>
    <col min="3853" max="4098" width="9.140625" style="623"/>
    <col min="4099" max="4100" width="0" style="623" hidden="1" customWidth="1"/>
    <col min="4101" max="4101" width="64.5703125" style="623" bestFit="1" customWidth="1"/>
    <col min="4102" max="4102" width="17.28515625" style="623" customWidth="1"/>
    <col min="4103" max="4103" width="19" style="623" customWidth="1"/>
    <col min="4104" max="4108" width="19.5703125" style="623" customWidth="1"/>
    <col min="4109" max="4354" width="9.140625" style="623"/>
    <col min="4355" max="4356" width="0" style="623" hidden="1" customWidth="1"/>
    <col min="4357" max="4357" width="64.5703125" style="623" bestFit="1" customWidth="1"/>
    <col min="4358" max="4358" width="17.28515625" style="623" customWidth="1"/>
    <col min="4359" max="4359" width="19" style="623" customWidth="1"/>
    <col min="4360" max="4364" width="19.5703125" style="623" customWidth="1"/>
    <col min="4365" max="4610" width="9.140625" style="623"/>
    <col min="4611" max="4612" width="0" style="623" hidden="1" customWidth="1"/>
    <col min="4613" max="4613" width="64.5703125" style="623" bestFit="1" customWidth="1"/>
    <col min="4614" max="4614" width="17.28515625" style="623" customWidth="1"/>
    <col min="4615" max="4615" width="19" style="623" customWidth="1"/>
    <col min="4616" max="4620" width="19.5703125" style="623" customWidth="1"/>
    <col min="4621" max="4866" width="9.140625" style="623"/>
    <col min="4867" max="4868" width="0" style="623" hidden="1" customWidth="1"/>
    <col min="4869" max="4869" width="64.5703125" style="623" bestFit="1" customWidth="1"/>
    <col min="4870" max="4870" width="17.28515625" style="623" customWidth="1"/>
    <col min="4871" max="4871" width="19" style="623" customWidth="1"/>
    <col min="4872" max="4876" width="19.5703125" style="623" customWidth="1"/>
    <col min="4877" max="5122" width="9.140625" style="623"/>
    <col min="5123" max="5124" width="0" style="623" hidden="1" customWidth="1"/>
    <col min="5125" max="5125" width="64.5703125" style="623" bestFit="1" customWidth="1"/>
    <col min="5126" max="5126" width="17.28515625" style="623" customWidth="1"/>
    <col min="5127" max="5127" width="19" style="623" customWidth="1"/>
    <col min="5128" max="5132" width="19.5703125" style="623" customWidth="1"/>
    <col min="5133" max="5378" width="9.140625" style="623"/>
    <col min="5379" max="5380" width="0" style="623" hidden="1" customWidth="1"/>
    <col min="5381" max="5381" width="64.5703125" style="623" bestFit="1" customWidth="1"/>
    <col min="5382" max="5382" width="17.28515625" style="623" customWidth="1"/>
    <col min="5383" max="5383" width="19" style="623" customWidth="1"/>
    <col min="5384" max="5388" width="19.5703125" style="623" customWidth="1"/>
    <col min="5389" max="5634" width="9.140625" style="623"/>
    <col min="5635" max="5636" width="0" style="623" hidden="1" customWidth="1"/>
    <col min="5637" max="5637" width="64.5703125" style="623" bestFit="1" customWidth="1"/>
    <col min="5638" max="5638" width="17.28515625" style="623" customWidth="1"/>
    <col min="5639" max="5639" width="19" style="623" customWidth="1"/>
    <col min="5640" max="5644" width="19.5703125" style="623" customWidth="1"/>
    <col min="5645" max="5890" width="9.140625" style="623"/>
    <col min="5891" max="5892" width="0" style="623" hidden="1" customWidth="1"/>
    <col min="5893" max="5893" width="64.5703125" style="623" bestFit="1" customWidth="1"/>
    <col min="5894" max="5894" width="17.28515625" style="623" customWidth="1"/>
    <col min="5895" max="5895" width="19" style="623" customWidth="1"/>
    <col min="5896" max="5900" width="19.5703125" style="623" customWidth="1"/>
    <col min="5901" max="6146" width="9.140625" style="623"/>
    <col min="6147" max="6148" width="0" style="623" hidden="1" customWidth="1"/>
    <col min="6149" max="6149" width="64.5703125" style="623" bestFit="1" customWidth="1"/>
    <col min="6150" max="6150" width="17.28515625" style="623" customWidth="1"/>
    <col min="6151" max="6151" width="19" style="623" customWidth="1"/>
    <col min="6152" max="6156" width="19.5703125" style="623" customWidth="1"/>
    <col min="6157" max="6402" width="9.140625" style="623"/>
    <col min="6403" max="6404" width="0" style="623" hidden="1" customWidth="1"/>
    <col min="6405" max="6405" width="64.5703125" style="623" bestFit="1" customWidth="1"/>
    <col min="6406" max="6406" width="17.28515625" style="623" customWidth="1"/>
    <col min="6407" max="6407" width="19" style="623" customWidth="1"/>
    <col min="6408" max="6412" width="19.5703125" style="623" customWidth="1"/>
    <col min="6413" max="6658" width="9.140625" style="623"/>
    <col min="6659" max="6660" width="0" style="623" hidden="1" customWidth="1"/>
    <col min="6661" max="6661" width="64.5703125" style="623" bestFit="1" customWidth="1"/>
    <col min="6662" max="6662" width="17.28515625" style="623" customWidth="1"/>
    <col min="6663" max="6663" width="19" style="623" customWidth="1"/>
    <col min="6664" max="6668" width="19.5703125" style="623" customWidth="1"/>
    <col min="6669" max="6914" width="9.140625" style="623"/>
    <col min="6915" max="6916" width="0" style="623" hidden="1" customWidth="1"/>
    <col min="6917" max="6917" width="64.5703125" style="623" bestFit="1" customWidth="1"/>
    <col min="6918" max="6918" width="17.28515625" style="623" customWidth="1"/>
    <col min="6919" max="6919" width="19" style="623" customWidth="1"/>
    <col min="6920" max="6924" width="19.5703125" style="623" customWidth="1"/>
    <col min="6925" max="7170" width="9.140625" style="623"/>
    <col min="7171" max="7172" width="0" style="623" hidden="1" customWidth="1"/>
    <col min="7173" max="7173" width="64.5703125" style="623" bestFit="1" customWidth="1"/>
    <col min="7174" max="7174" width="17.28515625" style="623" customWidth="1"/>
    <col min="7175" max="7175" width="19" style="623" customWidth="1"/>
    <col min="7176" max="7180" width="19.5703125" style="623" customWidth="1"/>
    <col min="7181" max="7426" width="9.140625" style="623"/>
    <col min="7427" max="7428" width="0" style="623" hidden="1" customWidth="1"/>
    <col min="7429" max="7429" width="64.5703125" style="623" bestFit="1" customWidth="1"/>
    <col min="7430" max="7430" width="17.28515625" style="623" customWidth="1"/>
    <col min="7431" max="7431" width="19" style="623" customWidth="1"/>
    <col min="7432" max="7436" width="19.5703125" style="623" customWidth="1"/>
    <col min="7437" max="7682" width="9.140625" style="623"/>
    <col min="7683" max="7684" width="0" style="623" hidden="1" customWidth="1"/>
    <col min="7685" max="7685" width="64.5703125" style="623" bestFit="1" customWidth="1"/>
    <col min="7686" max="7686" width="17.28515625" style="623" customWidth="1"/>
    <col min="7687" max="7687" width="19" style="623" customWidth="1"/>
    <col min="7688" max="7692" width="19.5703125" style="623" customWidth="1"/>
    <col min="7693" max="7938" width="9.140625" style="623"/>
    <col min="7939" max="7940" width="0" style="623" hidden="1" customWidth="1"/>
    <col min="7941" max="7941" width="64.5703125" style="623" bestFit="1" customWidth="1"/>
    <col min="7942" max="7942" width="17.28515625" style="623" customWidth="1"/>
    <col min="7943" max="7943" width="19" style="623" customWidth="1"/>
    <col min="7944" max="7948" width="19.5703125" style="623" customWidth="1"/>
    <col min="7949" max="8194" width="9.140625" style="623"/>
    <col min="8195" max="8196" width="0" style="623" hidden="1" customWidth="1"/>
    <col min="8197" max="8197" width="64.5703125" style="623" bestFit="1" customWidth="1"/>
    <col min="8198" max="8198" width="17.28515625" style="623" customWidth="1"/>
    <col min="8199" max="8199" width="19" style="623" customWidth="1"/>
    <col min="8200" max="8204" width="19.5703125" style="623" customWidth="1"/>
    <col min="8205" max="8450" width="9.140625" style="623"/>
    <col min="8451" max="8452" width="0" style="623" hidden="1" customWidth="1"/>
    <col min="8453" max="8453" width="64.5703125" style="623" bestFit="1" customWidth="1"/>
    <col min="8454" max="8454" width="17.28515625" style="623" customWidth="1"/>
    <col min="8455" max="8455" width="19" style="623" customWidth="1"/>
    <col min="8456" max="8460" width="19.5703125" style="623" customWidth="1"/>
    <col min="8461" max="8706" width="9.140625" style="623"/>
    <col min="8707" max="8708" width="0" style="623" hidden="1" customWidth="1"/>
    <col min="8709" max="8709" width="64.5703125" style="623" bestFit="1" customWidth="1"/>
    <col min="8710" max="8710" width="17.28515625" style="623" customWidth="1"/>
    <col min="8711" max="8711" width="19" style="623" customWidth="1"/>
    <col min="8712" max="8716" width="19.5703125" style="623" customWidth="1"/>
    <col min="8717" max="8962" width="9.140625" style="623"/>
    <col min="8963" max="8964" width="0" style="623" hidden="1" customWidth="1"/>
    <col min="8965" max="8965" width="64.5703125" style="623" bestFit="1" customWidth="1"/>
    <col min="8966" max="8966" width="17.28515625" style="623" customWidth="1"/>
    <col min="8967" max="8967" width="19" style="623" customWidth="1"/>
    <col min="8968" max="8972" width="19.5703125" style="623" customWidth="1"/>
    <col min="8973" max="9218" width="9.140625" style="623"/>
    <col min="9219" max="9220" width="0" style="623" hidden="1" customWidth="1"/>
    <col min="9221" max="9221" width="64.5703125" style="623" bestFit="1" customWidth="1"/>
    <col min="9222" max="9222" width="17.28515625" style="623" customWidth="1"/>
    <col min="9223" max="9223" width="19" style="623" customWidth="1"/>
    <col min="9224" max="9228" width="19.5703125" style="623" customWidth="1"/>
    <col min="9229" max="9474" width="9.140625" style="623"/>
    <col min="9475" max="9476" width="0" style="623" hidden="1" customWidth="1"/>
    <col min="9477" max="9477" width="64.5703125" style="623" bestFit="1" customWidth="1"/>
    <col min="9478" max="9478" width="17.28515625" style="623" customWidth="1"/>
    <col min="9479" max="9479" width="19" style="623" customWidth="1"/>
    <col min="9480" max="9484" width="19.5703125" style="623" customWidth="1"/>
    <col min="9485" max="9730" width="9.140625" style="623"/>
    <col min="9731" max="9732" width="0" style="623" hidden="1" customWidth="1"/>
    <col min="9733" max="9733" width="64.5703125" style="623" bestFit="1" customWidth="1"/>
    <col min="9734" max="9734" width="17.28515625" style="623" customWidth="1"/>
    <col min="9735" max="9735" width="19" style="623" customWidth="1"/>
    <col min="9736" max="9740" width="19.5703125" style="623" customWidth="1"/>
    <col min="9741" max="9986" width="9.140625" style="623"/>
    <col min="9987" max="9988" width="0" style="623" hidden="1" customWidth="1"/>
    <col min="9989" max="9989" width="64.5703125" style="623" bestFit="1" customWidth="1"/>
    <col min="9990" max="9990" width="17.28515625" style="623" customWidth="1"/>
    <col min="9991" max="9991" width="19" style="623" customWidth="1"/>
    <col min="9992" max="9996" width="19.5703125" style="623" customWidth="1"/>
    <col min="9997" max="10242" width="9.140625" style="623"/>
    <col min="10243" max="10244" width="0" style="623" hidden="1" customWidth="1"/>
    <col min="10245" max="10245" width="64.5703125" style="623" bestFit="1" customWidth="1"/>
    <col min="10246" max="10246" width="17.28515625" style="623" customWidth="1"/>
    <col min="10247" max="10247" width="19" style="623" customWidth="1"/>
    <col min="10248" max="10252" width="19.5703125" style="623" customWidth="1"/>
    <col min="10253" max="10498" width="9.140625" style="623"/>
    <col min="10499" max="10500" width="0" style="623" hidden="1" customWidth="1"/>
    <col min="10501" max="10501" width="64.5703125" style="623" bestFit="1" customWidth="1"/>
    <col min="10502" max="10502" width="17.28515625" style="623" customWidth="1"/>
    <col min="10503" max="10503" width="19" style="623" customWidth="1"/>
    <col min="10504" max="10508" width="19.5703125" style="623" customWidth="1"/>
    <col min="10509" max="10754" width="9.140625" style="623"/>
    <col min="10755" max="10756" width="0" style="623" hidden="1" customWidth="1"/>
    <col min="10757" max="10757" width="64.5703125" style="623" bestFit="1" customWidth="1"/>
    <col min="10758" max="10758" width="17.28515625" style="623" customWidth="1"/>
    <col min="10759" max="10759" width="19" style="623" customWidth="1"/>
    <col min="10760" max="10764" width="19.5703125" style="623" customWidth="1"/>
    <col min="10765" max="11010" width="9.140625" style="623"/>
    <col min="11011" max="11012" width="0" style="623" hidden="1" customWidth="1"/>
    <col min="11013" max="11013" width="64.5703125" style="623" bestFit="1" customWidth="1"/>
    <col min="11014" max="11014" width="17.28515625" style="623" customWidth="1"/>
    <col min="11015" max="11015" width="19" style="623" customWidth="1"/>
    <col min="11016" max="11020" width="19.5703125" style="623" customWidth="1"/>
    <col min="11021" max="11266" width="9.140625" style="623"/>
    <col min="11267" max="11268" width="0" style="623" hidden="1" customWidth="1"/>
    <col min="11269" max="11269" width="64.5703125" style="623" bestFit="1" customWidth="1"/>
    <col min="11270" max="11270" width="17.28515625" style="623" customWidth="1"/>
    <col min="11271" max="11271" width="19" style="623" customWidth="1"/>
    <col min="11272" max="11276" width="19.5703125" style="623" customWidth="1"/>
    <col min="11277" max="11522" width="9.140625" style="623"/>
    <col min="11523" max="11524" width="0" style="623" hidden="1" customWidth="1"/>
    <col min="11525" max="11525" width="64.5703125" style="623" bestFit="1" customWidth="1"/>
    <col min="11526" max="11526" width="17.28515625" style="623" customWidth="1"/>
    <col min="11527" max="11527" width="19" style="623" customWidth="1"/>
    <col min="11528" max="11532" width="19.5703125" style="623" customWidth="1"/>
    <col min="11533" max="11778" width="9.140625" style="623"/>
    <col min="11779" max="11780" width="0" style="623" hidden="1" customWidth="1"/>
    <col min="11781" max="11781" width="64.5703125" style="623" bestFit="1" customWidth="1"/>
    <col min="11782" max="11782" width="17.28515625" style="623" customWidth="1"/>
    <col min="11783" max="11783" width="19" style="623" customWidth="1"/>
    <col min="11784" max="11788" width="19.5703125" style="623" customWidth="1"/>
    <col min="11789" max="12034" width="9.140625" style="623"/>
    <col min="12035" max="12036" width="0" style="623" hidden="1" customWidth="1"/>
    <col min="12037" max="12037" width="64.5703125" style="623" bestFit="1" customWidth="1"/>
    <col min="12038" max="12038" width="17.28515625" style="623" customWidth="1"/>
    <col min="12039" max="12039" width="19" style="623" customWidth="1"/>
    <col min="12040" max="12044" width="19.5703125" style="623" customWidth="1"/>
    <col min="12045" max="12290" width="9.140625" style="623"/>
    <col min="12291" max="12292" width="0" style="623" hidden="1" customWidth="1"/>
    <col min="12293" max="12293" width="64.5703125" style="623" bestFit="1" customWidth="1"/>
    <col min="12294" max="12294" width="17.28515625" style="623" customWidth="1"/>
    <col min="12295" max="12295" width="19" style="623" customWidth="1"/>
    <col min="12296" max="12300" width="19.5703125" style="623" customWidth="1"/>
    <col min="12301" max="12546" width="9.140625" style="623"/>
    <col min="12547" max="12548" width="0" style="623" hidden="1" customWidth="1"/>
    <col min="12549" max="12549" width="64.5703125" style="623" bestFit="1" customWidth="1"/>
    <col min="12550" max="12550" width="17.28515625" style="623" customWidth="1"/>
    <col min="12551" max="12551" width="19" style="623" customWidth="1"/>
    <col min="12552" max="12556" width="19.5703125" style="623" customWidth="1"/>
    <col min="12557" max="12802" width="9.140625" style="623"/>
    <col min="12803" max="12804" width="0" style="623" hidden="1" customWidth="1"/>
    <col min="12805" max="12805" width="64.5703125" style="623" bestFit="1" customWidth="1"/>
    <col min="12806" max="12806" width="17.28515625" style="623" customWidth="1"/>
    <col min="12807" max="12807" width="19" style="623" customWidth="1"/>
    <col min="12808" max="12812" width="19.5703125" style="623" customWidth="1"/>
    <col min="12813" max="13058" width="9.140625" style="623"/>
    <col min="13059" max="13060" width="0" style="623" hidden="1" customWidth="1"/>
    <col min="13061" max="13061" width="64.5703125" style="623" bestFit="1" customWidth="1"/>
    <col min="13062" max="13062" width="17.28515625" style="623" customWidth="1"/>
    <col min="13063" max="13063" width="19" style="623" customWidth="1"/>
    <col min="13064" max="13068" width="19.5703125" style="623" customWidth="1"/>
    <col min="13069" max="13314" width="9.140625" style="623"/>
    <col min="13315" max="13316" width="0" style="623" hidden="1" customWidth="1"/>
    <col min="13317" max="13317" width="64.5703125" style="623" bestFit="1" customWidth="1"/>
    <col min="13318" max="13318" width="17.28515625" style="623" customWidth="1"/>
    <col min="13319" max="13319" width="19" style="623" customWidth="1"/>
    <col min="13320" max="13324" width="19.5703125" style="623" customWidth="1"/>
    <col min="13325" max="13570" width="9.140625" style="623"/>
    <col min="13571" max="13572" width="0" style="623" hidden="1" customWidth="1"/>
    <col min="13573" max="13573" width="64.5703125" style="623" bestFit="1" customWidth="1"/>
    <col min="13574" max="13574" width="17.28515625" style="623" customWidth="1"/>
    <col min="13575" max="13575" width="19" style="623" customWidth="1"/>
    <col min="13576" max="13580" width="19.5703125" style="623" customWidth="1"/>
    <col min="13581" max="13826" width="9.140625" style="623"/>
    <col min="13827" max="13828" width="0" style="623" hidden="1" customWidth="1"/>
    <col min="13829" max="13829" width="64.5703125" style="623" bestFit="1" customWidth="1"/>
    <col min="13830" max="13830" width="17.28515625" style="623" customWidth="1"/>
    <col min="13831" max="13831" width="19" style="623" customWidth="1"/>
    <col min="13832" max="13836" width="19.5703125" style="623" customWidth="1"/>
    <col min="13837" max="14082" width="9.140625" style="623"/>
    <col min="14083" max="14084" width="0" style="623" hidden="1" customWidth="1"/>
    <col min="14085" max="14085" width="64.5703125" style="623" bestFit="1" customWidth="1"/>
    <col min="14086" max="14086" width="17.28515625" style="623" customWidth="1"/>
    <col min="14087" max="14087" width="19" style="623" customWidth="1"/>
    <col min="14088" max="14092" width="19.5703125" style="623" customWidth="1"/>
    <col min="14093" max="14338" width="9.140625" style="623"/>
    <col min="14339" max="14340" width="0" style="623" hidden="1" customWidth="1"/>
    <col min="14341" max="14341" width="64.5703125" style="623" bestFit="1" customWidth="1"/>
    <col min="14342" max="14342" width="17.28515625" style="623" customWidth="1"/>
    <col min="14343" max="14343" width="19" style="623" customWidth="1"/>
    <col min="14344" max="14348" width="19.5703125" style="623" customWidth="1"/>
    <col min="14349" max="14594" width="9.140625" style="623"/>
    <col min="14595" max="14596" width="0" style="623" hidden="1" customWidth="1"/>
    <col min="14597" max="14597" width="64.5703125" style="623" bestFit="1" customWidth="1"/>
    <col min="14598" max="14598" width="17.28515625" style="623" customWidth="1"/>
    <col min="14599" max="14599" width="19" style="623" customWidth="1"/>
    <col min="14600" max="14604" width="19.5703125" style="623" customWidth="1"/>
    <col min="14605" max="14850" width="9.140625" style="623"/>
    <col min="14851" max="14852" width="0" style="623" hidden="1" customWidth="1"/>
    <col min="14853" max="14853" width="64.5703125" style="623" bestFit="1" customWidth="1"/>
    <col min="14854" max="14854" width="17.28515625" style="623" customWidth="1"/>
    <col min="14855" max="14855" width="19" style="623" customWidth="1"/>
    <col min="14856" max="14860" width="19.5703125" style="623" customWidth="1"/>
    <col min="14861" max="15106" width="9.140625" style="623"/>
    <col min="15107" max="15108" width="0" style="623" hidden="1" customWidth="1"/>
    <col min="15109" max="15109" width="64.5703125" style="623" bestFit="1" customWidth="1"/>
    <col min="15110" max="15110" width="17.28515625" style="623" customWidth="1"/>
    <col min="15111" max="15111" width="19" style="623" customWidth="1"/>
    <col min="15112" max="15116" width="19.5703125" style="623" customWidth="1"/>
    <col min="15117" max="15362" width="9.140625" style="623"/>
    <col min="15363" max="15364" width="0" style="623" hidden="1" customWidth="1"/>
    <col min="15365" max="15365" width="64.5703125" style="623" bestFit="1" customWidth="1"/>
    <col min="15366" max="15366" width="17.28515625" style="623" customWidth="1"/>
    <col min="15367" max="15367" width="19" style="623" customWidth="1"/>
    <col min="15368" max="15372" width="19.5703125" style="623" customWidth="1"/>
    <col min="15373" max="15618" width="9.140625" style="623"/>
    <col min="15619" max="15620" width="0" style="623" hidden="1" customWidth="1"/>
    <col min="15621" max="15621" width="64.5703125" style="623" bestFit="1" customWidth="1"/>
    <col min="15622" max="15622" width="17.28515625" style="623" customWidth="1"/>
    <col min="15623" max="15623" width="19" style="623" customWidth="1"/>
    <col min="15624" max="15628" width="19.5703125" style="623" customWidth="1"/>
    <col min="15629" max="15874" width="9.140625" style="623"/>
    <col min="15875" max="15876" width="0" style="623" hidden="1" customWidth="1"/>
    <col min="15877" max="15877" width="64.5703125" style="623" bestFit="1" customWidth="1"/>
    <col min="15878" max="15878" width="17.28515625" style="623" customWidth="1"/>
    <col min="15879" max="15879" width="19" style="623" customWidth="1"/>
    <col min="15880" max="15884" width="19.5703125" style="623" customWidth="1"/>
    <col min="15885" max="16130" width="9.140625" style="623"/>
    <col min="16131" max="16132" width="0" style="623" hidden="1" customWidth="1"/>
    <col min="16133" max="16133" width="64.5703125" style="623" bestFit="1" customWidth="1"/>
    <col min="16134" max="16134" width="17.28515625" style="623" customWidth="1"/>
    <col min="16135" max="16135" width="19" style="623" customWidth="1"/>
    <col min="16136" max="16140" width="19.5703125" style="623" customWidth="1"/>
    <col min="16141" max="16384" width="9.140625" style="623"/>
  </cols>
  <sheetData>
    <row r="1" spans="1:12" s="28" customFormat="1" ht="30" customHeight="1">
      <c r="A1" s="47"/>
      <c r="B1" s="47"/>
      <c r="C1" s="726" t="s">
        <v>438</v>
      </c>
      <c r="D1" s="726"/>
      <c r="E1" s="726"/>
      <c r="F1" s="726"/>
      <c r="G1" s="726"/>
      <c r="H1" s="726"/>
      <c r="I1" s="726"/>
      <c r="J1" s="726"/>
      <c r="K1" s="726"/>
      <c r="L1" s="726"/>
    </row>
    <row r="2" spans="1:12" s="28" customFormat="1" ht="15" customHeight="1">
      <c r="A2" s="47"/>
      <c r="B2" s="47"/>
      <c r="C2" s="727" t="s">
        <v>745</v>
      </c>
      <c r="D2" s="727"/>
      <c r="E2" s="727"/>
      <c r="F2" s="727"/>
      <c r="G2" s="727"/>
      <c r="H2" s="727"/>
      <c r="I2" s="727"/>
      <c r="J2" s="727"/>
      <c r="K2" s="727"/>
      <c r="L2" s="727"/>
    </row>
    <row r="3" spans="1:12" s="29" customFormat="1" ht="30" customHeight="1">
      <c r="A3" s="47"/>
      <c r="B3" s="47"/>
      <c r="C3" s="728" t="s">
        <v>510</v>
      </c>
      <c r="D3" s="728"/>
      <c r="E3" s="728"/>
      <c r="F3" s="728"/>
      <c r="G3" s="728"/>
      <c r="H3" s="728"/>
      <c r="I3" s="728"/>
      <c r="J3" s="728"/>
      <c r="K3" s="728"/>
      <c r="L3" s="728"/>
    </row>
    <row r="4" spans="1:12" s="39" customFormat="1" ht="3.75" customHeight="1">
      <c r="A4" s="186"/>
      <c r="B4" s="186"/>
      <c r="C4" s="151"/>
      <c r="D4" s="151"/>
      <c r="E4" s="151"/>
      <c r="F4" s="151"/>
      <c r="G4" s="151"/>
      <c r="H4" s="151"/>
      <c r="I4" s="151"/>
      <c r="J4" s="151"/>
      <c r="K4" s="151"/>
      <c r="L4" s="151"/>
    </row>
    <row r="5" spans="1:12" s="31" customFormat="1" ht="15" customHeight="1">
      <c r="A5" s="47"/>
      <c r="B5" s="47"/>
      <c r="C5" s="652"/>
      <c r="D5" s="653">
        <v>2015</v>
      </c>
      <c r="E5" s="653">
        <v>2016</v>
      </c>
      <c r="F5" s="653">
        <v>2017</v>
      </c>
      <c r="G5" s="653">
        <v>2018</v>
      </c>
      <c r="H5" s="653">
        <v>2019</v>
      </c>
      <c r="I5" s="653">
        <v>2020</v>
      </c>
      <c r="J5" s="653">
        <v>2021</v>
      </c>
      <c r="K5" s="653">
        <v>2022</v>
      </c>
      <c r="L5" s="653">
        <v>2023</v>
      </c>
    </row>
    <row r="6" spans="1:12" s="31" customFormat="1" ht="15" customHeight="1">
      <c r="A6" s="47"/>
      <c r="B6" s="47"/>
      <c r="C6" s="654"/>
      <c r="D6" s="655" t="s">
        <v>1228</v>
      </c>
      <c r="E6" s="656" t="s">
        <v>1228</v>
      </c>
      <c r="F6" s="656" t="s">
        <v>1228</v>
      </c>
      <c r="G6" s="657" t="s">
        <v>1228</v>
      </c>
      <c r="H6" s="657" t="s">
        <v>1228</v>
      </c>
      <c r="I6" s="657" t="s">
        <v>1228</v>
      </c>
      <c r="J6" s="657" t="s">
        <v>1228</v>
      </c>
      <c r="K6" s="657" t="s">
        <v>1228</v>
      </c>
      <c r="L6" s="657" t="s">
        <v>1482</v>
      </c>
    </row>
    <row r="7" spans="1:12" s="19" customFormat="1" ht="15" customHeight="1">
      <c r="A7" s="47" t="s">
        <v>746</v>
      </c>
      <c r="B7" s="47" t="s">
        <v>1193</v>
      </c>
      <c r="C7" s="49" t="s">
        <v>747</v>
      </c>
      <c r="D7" s="74">
        <v>96931716</v>
      </c>
      <c r="E7" s="74">
        <v>113162072</v>
      </c>
      <c r="F7" s="74">
        <v>132510769</v>
      </c>
      <c r="G7" s="74">
        <v>148422098</v>
      </c>
      <c r="H7" s="74">
        <v>159266306</v>
      </c>
      <c r="I7" s="74">
        <v>166673398</v>
      </c>
      <c r="J7" s="74">
        <v>173424784.21318001</v>
      </c>
      <c r="K7" s="74">
        <v>184905224.77207002</v>
      </c>
      <c r="L7" s="74">
        <v>186675549.60176998</v>
      </c>
    </row>
    <row r="8" spans="1:12" s="19" customFormat="1" ht="15" customHeight="1">
      <c r="A8" s="47" t="s">
        <v>746</v>
      </c>
      <c r="B8" s="173" t="s">
        <v>1194</v>
      </c>
      <c r="C8" s="47" t="s">
        <v>748</v>
      </c>
      <c r="D8" s="74">
        <v>95850682</v>
      </c>
      <c r="E8" s="74">
        <v>111464064</v>
      </c>
      <c r="F8" s="74">
        <v>130122017</v>
      </c>
      <c r="G8" s="74">
        <v>144653413</v>
      </c>
      <c r="H8" s="74">
        <v>153555215</v>
      </c>
      <c r="I8" s="74">
        <v>159540843</v>
      </c>
      <c r="J8" s="74">
        <v>135624441.58680001</v>
      </c>
      <c r="K8" s="74">
        <v>151026736.64817998</v>
      </c>
      <c r="L8" s="74">
        <v>153478976.24730998</v>
      </c>
    </row>
    <row r="9" spans="1:12" s="19" customFormat="1" ht="15" customHeight="1">
      <c r="A9" s="47" t="s">
        <v>746</v>
      </c>
      <c r="B9" s="173" t="s">
        <v>1195</v>
      </c>
      <c r="C9" s="49" t="s">
        <v>749</v>
      </c>
      <c r="D9" s="74">
        <v>1081033</v>
      </c>
      <c r="E9" s="74">
        <v>1698008</v>
      </c>
      <c r="F9" s="74">
        <v>2388752</v>
      </c>
      <c r="G9" s="74">
        <v>3768685</v>
      </c>
      <c r="H9" s="74">
        <v>5711091</v>
      </c>
      <c r="I9" s="74">
        <v>7132555</v>
      </c>
      <c r="J9" s="74">
        <v>37800342.626379997</v>
      </c>
      <c r="K9" s="74">
        <v>33878488.123889998</v>
      </c>
      <c r="L9" s="74">
        <v>33196573.354459997</v>
      </c>
    </row>
    <row r="10" spans="1:12" s="19" customFormat="1" ht="15" customHeight="1">
      <c r="A10" s="47" t="s">
        <v>746</v>
      </c>
      <c r="B10" s="47" t="s">
        <v>1196</v>
      </c>
      <c r="C10" s="49" t="s">
        <v>750</v>
      </c>
      <c r="D10" s="74">
        <v>448753</v>
      </c>
      <c r="E10" s="74">
        <v>547044</v>
      </c>
      <c r="F10" s="74">
        <v>643208</v>
      </c>
      <c r="G10" s="74">
        <v>674226</v>
      </c>
      <c r="H10" s="74">
        <v>677106</v>
      </c>
      <c r="I10" s="74">
        <v>179948</v>
      </c>
      <c r="J10" s="74">
        <v>619731.63228999998</v>
      </c>
      <c r="K10" s="74">
        <v>1217103.30113</v>
      </c>
      <c r="L10" s="74">
        <v>1555719.6568900002</v>
      </c>
    </row>
    <row r="11" spans="1:12" s="19" customFormat="1" ht="15" customHeight="1">
      <c r="A11" s="47" t="s">
        <v>746</v>
      </c>
      <c r="B11" s="47" t="s">
        <v>1197</v>
      </c>
      <c r="C11" s="47" t="s">
        <v>751</v>
      </c>
      <c r="D11" s="74">
        <v>424352</v>
      </c>
      <c r="E11" s="74">
        <v>486631</v>
      </c>
      <c r="F11" s="74">
        <v>576556</v>
      </c>
      <c r="G11" s="74">
        <v>591804</v>
      </c>
      <c r="H11" s="74">
        <v>573843</v>
      </c>
      <c r="I11" s="74">
        <v>146340</v>
      </c>
      <c r="J11" s="74">
        <v>334268.42801999999</v>
      </c>
      <c r="K11" s="74">
        <v>407771.21714999998</v>
      </c>
      <c r="L11" s="74">
        <v>485576.26532000001</v>
      </c>
    </row>
    <row r="12" spans="1:12" s="19" customFormat="1" ht="15" customHeight="1">
      <c r="A12" s="47" t="s">
        <v>746</v>
      </c>
      <c r="B12" s="173" t="s">
        <v>1198</v>
      </c>
      <c r="C12" s="47" t="s">
        <v>752</v>
      </c>
      <c r="D12" s="74">
        <v>24402</v>
      </c>
      <c r="E12" s="74">
        <v>60414</v>
      </c>
      <c r="F12" s="74">
        <v>66652</v>
      </c>
      <c r="G12" s="74">
        <v>82422</v>
      </c>
      <c r="H12" s="74">
        <v>103264</v>
      </c>
      <c r="I12" s="74">
        <v>33607</v>
      </c>
      <c r="J12" s="74">
        <v>285463.20426999999</v>
      </c>
      <c r="K12" s="74">
        <v>809332.08398</v>
      </c>
      <c r="L12" s="74">
        <v>1070143.39157</v>
      </c>
    </row>
    <row r="13" spans="1:12" s="19" customFormat="1" ht="15" customHeight="1">
      <c r="A13" s="47" t="s">
        <v>746</v>
      </c>
      <c r="B13" s="47" t="s">
        <v>1199</v>
      </c>
      <c r="C13" s="49" t="s">
        <v>753</v>
      </c>
      <c r="D13" s="74">
        <v>993613</v>
      </c>
      <c r="E13" s="74">
        <v>1197544</v>
      </c>
      <c r="F13" s="74">
        <v>1568925</v>
      </c>
      <c r="G13" s="74">
        <v>1848802</v>
      </c>
      <c r="H13" s="74">
        <v>2219458</v>
      </c>
      <c r="I13" s="74">
        <v>2282528</v>
      </c>
      <c r="J13" s="74">
        <v>2004710.1585299999</v>
      </c>
      <c r="K13" s="74">
        <v>2783430.35616</v>
      </c>
      <c r="L13" s="74">
        <v>3195898.4625599999</v>
      </c>
    </row>
    <row r="14" spans="1:12" s="19" customFormat="1" ht="15" customHeight="1">
      <c r="A14" s="47" t="s">
        <v>746</v>
      </c>
      <c r="B14" s="47" t="s">
        <v>1200</v>
      </c>
      <c r="C14" s="47" t="s">
        <v>754</v>
      </c>
      <c r="D14" s="74">
        <v>811531</v>
      </c>
      <c r="E14" s="74">
        <v>1003173</v>
      </c>
      <c r="F14" s="74">
        <v>1303904</v>
      </c>
      <c r="G14" s="74">
        <v>1520492</v>
      </c>
      <c r="H14" s="74">
        <v>1676595</v>
      </c>
      <c r="I14" s="74">
        <v>1646658</v>
      </c>
      <c r="J14" s="74">
        <v>1439639.2452799999</v>
      </c>
      <c r="K14" s="74">
        <v>1367425.3200300001</v>
      </c>
      <c r="L14" s="74">
        <v>1532229.9918</v>
      </c>
    </row>
    <row r="15" spans="1:12" s="19" customFormat="1" ht="15" customHeight="1">
      <c r="A15" s="47" t="s">
        <v>746</v>
      </c>
      <c r="B15" s="173" t="s">
        <v>1201</v>
      </c>
      <c r="C15" s="47" t="s">
        <v>755</v>
      </c>
      <c r="D15" s="74">
        <v>182083</v>
      </c>
      <c r="E15" s="74">
        <v>194371</v>
      </c>
      <c r="F15" s="74">
        <v>265021</v>
      </c>
      <c r="G15" s="74">
        <v>328310</v>
      </c>
      <c r="H15" s="74">
        <v>542863</v>
      </c>
      <c r="I15" s="74">
        <v>635870</v>
      </c>
      <c r="J15" s="74">
        <v>565070.91324999998</v>
      </c>
      <c r="K15" s="74">
        <v>1416005.0361300001</v>
      </c>
      <c r="L15" s="74">
        <v>1663668.4707599999</v>
      </c>
    </row>
    <row r="16" spans="1:12" s="19" customFormat="1" ht="15" customHeight="1">
      <c r="A16" s="47" t="s">
        <v>746</v>
      </c>
      <c r="B16" s="47" t="s">
        <v>1087</v>
      </c>
      <c r="C16" s="49" t="s">
        <v>756</v>
      </c>
      <c r="D16" s="74">
        <v>18672350</v>
      </c>
      <c r="E16" s="74">
        <v>22558358</v>
      </c>
      <c r="F16" s="74">
        <v>21343440</v>
      </c>
      <c r="G16" s="74">
        <v>20933808</v>
      </c>
      <c r="H16" s="74">
        <v>20177208</v>
      </c>
      <c r="I16" s="74">
        <v>16247720</v>
      </c>
      <c r="J16" s="74">
        <v>15670702.75622</v>
      </c>
      <c r="K16" s="74">
        <v>16904787.152879998</v>
      </c>
      <c r="L16" s="74">
        <v>15249249.057950001</v>
      </c>
    </row>
    <row r="17" spans="1:12" s="19" customFormat="1" ht="15" customHeight="1">
      <c r="A17" s="47" t="s">
        <v>746</v>
      </c>
      <c r="B17" s="47" t="s">
        <v>1202</v>
      </c>
      <c r="C17" s="47" t="s">
        <v>757</v>
      </c>
      <c r="D17" s="74">
        <v>849463</v>
      </c>
      <c r="E17" s="74">
        <v>961396</v>
      </c>
      <c r="F17" s="74">
        <v>1152458</v>
      </c>
      <c r="G17" s="74">
        <v>1272964</v>
      </c>
      <c r="H17" s="74">
        <v>1431732</v>
      </c>
      <c r="I17" s="74">
        <v>8121010</v>
      </c>
      <c r="J17" s="74">
        <v>9952803.7348100003</v>
      </c>
      <c r="K17" s="74">
        <v>8808792.0035400018</v>
      </c>
      <c r="L17" s="74">
        <v>8443249.835140001</v>
      </c>
    </row>
    <row r="18" spans="1:12" s="19" customFormat="1" ht="15" customHeight="1">
      <c r="A18" s="47" t="s">
        <v>746</v>
      </c>
      <c r="B18" s="47" t="s">
        <v>1203</v>
      </c>
      <c r="C18" s="75" t="s">
        <v>758</v>
      </c>
      <c r="D18" s="74">
        <v>-2691169</v>
      </c>
      <c r="E18" s="74">
        <v>-2967363</v>
      </c>
      <c r="F18" s="74">
        <v>-3577678</v>
      </c>
      <c r="G18" s="74">
        <v>-3906881</v>
      </c>
      <c r="H18" s="74">
        <v>-4222029</v>
      </c>
      <c r="I18" s="74">
        <v>-5401700</v>
      </c>
      <c r="J18" s="74">
        <v>-5459964.86601</v>
      </c>
      <c r="K18" s="74">
        <v>-5759321.335</v>
      </c>
      <c r="L18" s="74">
        <v>-6012628.3989499994</v>
      </c>
    </row>
    <row r="19" spans="1:12" s="19" customFormat="1" ht="15" customHeight="1">
      <c r="A19" s="47" t="s">
        <v>746</v>
      </c>
      <c r="B19" s="47" t="s">
        <v>1204</v>
      </c>
      <c r="C19" s="471" t="s">
        <v>759</v>
      </c>
      <c r="D19" s="467">
        <v>115204726</v>
      </c>
      <c r="E19" s="467">
        <v>135459051</v>
      </c>
      <c r="F19" s="467">
        <v>153641122</v>
      </c>
      <c r="G19" s="467">
        <v>169245016</v>
      </c>
      <c r="H19" s="467">
        <v>179549781</v>
      </c>
      <c r="I19" s="467">
        <v>188102904</v>
      </c>
      <c r="J19" s="467">
        <v>196212767.62901998</v>
      </c>
      <c r="K19" s="467">
        <v>208860016.25077999</v>
      </c>
      <c r="L19" s="467">
        <v>209107038.21535999</v>
      </c>
    </row>
    <row r="20" spans="1:12" s="31" customFormat="1" ht="3.75" customHeight="1" thickBot="1">
      <c r="A20" s="47"/>
      <c r="B20" s="47"/>
      <c r="C20" s="152"/>
      <c r="D20" s="153"/>
      <c r="E20" s="153"/>
      <c r="F20" s="153"/>
      <c r="G20" s="153"/>
      <c r="H20" s="153"/>
      <c r="I20" s="153"/>
      <c r="J20" s="153"/>
      <c r="K20" s="153"/>
      <c r="L20" s="153"/>
    </row>
    <row r="21" spans="1:12" s="31" customFormat="1" ht="15" customHeight="1" thickTop="1">
      <c r="A21" s="47"/>
      <c r="B21" s="47"/>
      <c r="C21" s="621" t="s">
        <v>760</v>
      </c>
      <c r="D21" s="126"/>
      <c r="E21" s="126"/>
      <c r="F21" s="126"/>
      <c r="G21" s="126"/>
      <c r="H21" s="126"/>
      <c r="I21" s="126"/>
      <c r="J21" s="126"/>
      <c r="K21" s="126"/>
      <c r="L21" s="126"/>
    </row>
    <row r="22" spans="1:12" s="31" customFormat="1" ht="15" customHeight="1">
      <c r="A22" s="47"/>
      <c r="B22" s="47"/>
      <c r="C22" s="621" t="s">
        <v>761</v>
      </c>
      <c r="D22" s="126"/>
      <c r="E22" s="126"/>
      <c r="F22" s="126"/>
      <c r="G22" s="126"/>
      <c r="H22" s="126"/>
      <c r="I22" s="126"/>
      <c r="J22" s="126"/>
      <c r="K22" s="126"/>
      <c r="L22" s="126"/>
    </row>
    <row r="23" spans="1:12" s="31" customFormat="1" ht="15" customHeight="1">
      <c r="A23" s="47"/>
      <c r="B23" s="47"/>
      <c r="C23" s="47"/>
      <c r="D23" s="126"/>
      <c r="E23" s="126"/>
      <c r="F23" s="126"/>
      <c r="G23" s="126"/>
      <c r="H23" s="126"/>
      <c r="I23" s="126"/>
      <c r="J23" s="126"/>
      <c r="K23" s="126"/>
      <c r="L23" s="126"/>
    </row>
  </sheetData>
  <mergeCells count="3">
    <mergeCell ref="C1:L1"/>
    <mergeCell ref="C2:L2"/>
    <mergeCell ref="C3:L3"/>
  </mergeCells>
  <pageMargins left="0.94" right="0.56999999999999995" top="0.64" bottom="0.43" header="0.5" footer="0.39"/>
  <pageSetup scale="5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L35"/>
  <sheetViews>
    <sheetView topLeftCell="C1" zoomScaleNormal="100" workbookViewId="0">
      <selection activeCell="C3" sqref="C3:L3"/>
    </sheetView>
  </sheetViews>
  <sheetFormatPr defaultColWidth="9.140625" defaultRowHeight="12.75"/>
  <cols>
    <col min="1" max="1" width="2.28515625" style="623" hidden="1" customWidth="1"/>
    <col min="2" max="2" width="46.5703125" style="623" hidden="1" customWidth="1"/>
    <col min="3" max="3" width="69" style="33" bestFit="1" customWidth="1"/>
    <col min="4" max="4" width="11.7109375" style="42" bestFit="1" customWidth="1"/>
    <col min="5" max="10" width="11.7109375" style="623" bestFit="1" customWidth="1"/>
    <col min="11" max="11" width="11.7109375" style="623" customWidth="1"/>
    <col min="12" max="12" width="11.7109375" style="623" bestFit="1" customWidth="1"/>
    <col min="13" max="16384" width="9.140625" style="623"/>
  </cols>
  <sheetData>
    <row r="1" spans="1:12" s="40" customFormat="1" ht="30" customHeight="1">
      <c r="A1" s="47"/>
      <c r="B1" s="47"/>
      <c r="C1" s="726" t="s">
        <v>438</v>
      </c>
      <c r="D1" s="726"/>
      <c r="E1" s="726"/>
      <c r="F1" s="726"/>
      <c r="G1" s="726"/>
      <c r="H1" s="726"/>
      <c r="I1" s="726"/>
      <c r="J1" s="726"/>
      <c r="K1" s="726"/>
      <c r="L1" s="726"/>
    </row>
    <row r="2" spans="1:12" s="40" customFormat="1" ht="23.25">
      <c r="A2" s="47"/>
      <c r="B2" s="47"/>
      <c r="C2" s="727" t="s">
        <v>762</v>
      </c>
      <c r="D2" s="727"/>
      <c r="E2" s="727"/>
      <c r="F2" s="727"/>
      <c r="G2" s="727"/>
      <c r="H2" s="727"/>
      <c r="I2" s="727"/>
      <c r="J2" s="727"/>
      <c r="K2" s="727"/>
      <c r="L2" s="727"/>
    </row>
    <row r="3" spans="1:12" s="41" customFormat="1" ht="30" customHeight="1">
      <c r="A3" s="47" t="s">
        <v>1238</v>
      </c>
      <c r="B3" s="47"/>
      <c r="C3" s="728" t="s">
        <v>510</v>
      </c>
      <c r="D3" s="728"/>
      <c r="E3" s="728"/>
      <c r="F3" s="728"/>
      <c r="G3" s="728"/>
      <c r="H3" s="728"/>
      <c r="I3" s="728"/>
      <c r="J3" s="728"/>
      <c r="K3" s="728"/>
      <c r="L3" s="728"/>
    </row>
    <row r="4" spans="1:12" s="39" customFormat="1" ht="3.75" customHeight="1" thickBot="1">
      <c r="A4" s="186"/>
      <c r="B4" s="186"/>
      <c r="C4" s="151"/>
      <c r="D4" s="154"/>
      <c r="E4" s="142"/>
      <c r="F4" s="142"/>
      <c r="G4" s="142"/>
      <c r="H4" s="142"/>
      <c r="I4" s="142"/>
      <c r="J4" s="142"/>
      <c r="K4" s="142"/>
      <c r="L4" s="142"/>
    </row>
    <row r="5" spans="1:12" ht="15" customHeight="1" thickTop="1" thickBot="1">
      <c r="A5" s="193"/>
      <c r="B5" s="193"/>
      <c r="C5" s="556"/>
      <c r="D5" s="407">
        <v>2015</v>
      </c>
      <c r="E5" s="407">
        <v>2016</v>
      </c>
      <c r="F5" s="407">
        <v>2017</v>
      </c>
      <c r="G5" s="407">
        <v>2018</v>
      </c>
      <c r="H5" s="407">
        <v>2019</v>
      </c>
      <c r="I5" s="407">
        <v>2020</v>
      </c>
      <c r="J5" s="407">
        <v>2021</v>
      </c>
      <c r="K5" s="407">
        <v>2022</v>
      </c>
      <c r="L5" s="407">
        <v>2023</v>
      </c>
    </row>
    <row r="6" spans="1:12" ht="15" customHeight="1" thickTop="1" thickBot="1">
      <c r="A6" s="194"/>
      <c r="B6" s="194"/>
      <c r="C6" s="557"/>
      <c r="D6" s="498" t="s">
        <v>1228</v>
      </c>
      <c r="E6" s="498" t="s">
        <v>1228</v>
      </c>
      <c r="F6" s="499" t="s">
        <v>1228</v>
      </c>
      <c r="G6" s="498" t="s">
        <v>1228</v>
      </c>
      <c r="H6" s="498" t="s">
        <v>1228</v>
      </c>
      <c r="I6" s="498" t="s">
        <v>1228</v>
      </c>
      <c r="J6" s="498" t="s">
        <v>1228</v>
      </c>
      <c r="K6" s="498" t="s">
        <v>1228</v>
      </c>
      <c r="L6" s="498" t="s">
        <v>1482</v>
      </c>
    </row>
    <row r="7" spans="1:12" s="19" customFormat="1" ht="15" customHeight="1" thickTop="1" thickBot="1">
      <c r="A7" s="193" t="s">
        <v>746</v>
      </c>
      <c r="B7" s="195" t="s">
        <v>763</v>
      </c>
      <c r="C7" s="500" t="s">
        <v>245</v>
      </c>
      <c r="D7" s="501">
        <v>131019186</v>
      </c>
      <c r="E7" s="501">
        <v>135426274</v>
      </c>
      <c r="F7" s="501">
        <v>154147230</v>
      </c>
      <c r="G7" s="501">
        <v>161638464</v>
      </c>
      <c r="H7" s="501">
        <v>157409599</v>
      </c>
      <c r="I7" s="501">
        <v>173595870</v>
      </c>
      <c r="J7" s="501">
        <v>186048624.22277999</v>
      </c>
      <c r="K7" s="501">
        <v>197828104.77060002</v>
      </c>
      <c r="L7" s="501">
        <v>190310068.15763</v>
      </c>
    </row>
    <row r="8" spans="1:12" s="19" customFormat="1" ht="15" customHeight="1" thickTop="1" thickBot="1">
      <c r="A8" s="194" t="s">
        <v>746</v>
      </c>
      <c r="B8" s="196" t="s">
        <v>764</v>
      </c>
      <c r="C8" s="408" t="s">
        <v>765</v>
      </c>
      <c r="D8" s="409">
        <v>30048309</v>
      </c>
      <c r="E8" s="409">
        <v>29802707</v>
      </c>
      <c r="F8" s="409">
        <v>29805454</v>
      </c>
      <c r="G8" s="409">
        <v>28527247</v>
      </c>
      <c r="H8" s="409">
        <v>25221909</v>
      </c>
      <c r="I8" s="409">
        <v>28919097</v>
      </c>
      <c r="J8" s="409">
        <v>31258324.62985</v>
      </c>
      <c r="K8" s="409">
        <v>31953907.71142</v>
      </c>
      <c r="L8" s="409">
        <v>29827969.793669999</v>
      </c>
    </row>
    <row r="9" spans="1:12" s="19" customFormat="1" ht="15" customHeight="1" thickTop="1">
      <c r="A9" s="47" t="s">
        <v>746</v>
      </c>
      <c r="B9" s="197" t="s">
        <v>766</v>
      </c>
      <c r="C9" s="502" t="s">
        <v>767</v>
      </c>
      <c r="D9" s="361">
        <v>28839394</v>
      </c>
      <c r="E9" s="361">
        <v>29282082</v>
      </c>
      <c r="F9" s="361">
        <v>29397585</v>
      </c>
      <c r="G9" s="361">
        <v>27980826</v>
      </c>
      <c r="H9" s="361">
        <v>24822118</v>
      </c>
      <c r="I9" s="361">
        <v>28491015</v>
      </c>
      <c r="J9" s="361">
        <v>30893867.720739998</v>
      </c>
      <c r="K9" s="361">
        <v>31469389.060960002</v>
      </c>
      <c r="L9" s="361">
        <v>29025286.0348</v>
      </c>
    </row>
    <row r="10" spans="1:12" s="19" customFormat="1" ht="15" customHeight="1" thickBot="1">
      <c r="A10" s="47" t="s">
        <v>746</v>
      </c>
      <c r="B10" s="197" t="s">
        <v>768</v>
      </c>
      <c r="C10" s="502" t="s">
        <v>769</v>
      </c>
      <c r="D10" s="361">
        <v>1208915</v>
      </c>
      <c r="E10" s="361">
        <v>520625</v>
      </c>
      <c r="F10" s="361">
        <v>407869</v>
      </c>
      <c r="G10" s="361">
        <v>546421</v>
      </c>
      <c r="H10" s="361">
        <v>399791</v>
      </c>
      <c r="I10" s="361">
        <v>428082</v>
      </c>
      <c r="J10" s="361">
        <v>364456.90911000001</v>
      </c>
      <c r="K10" s="361">
        <v>484518.65046000003</v>
      </c>
      <c r="L10" s="361">
        <v>802683.75887000002</v>
      </c>
    </row>
    <row r="11" spans="1:12" s="19" customFormat="1" ht="15" customHeight="1" thickTop="1" thickBot="1">
      <c r="A11" s="194" t="s">
        <v>746</v>
      </c>
      <c r="B11" s="196" t="s">
        <v>770</v>
      </c>
      <c r="C11" s="408" t="s">
        <v>771</v>
      </c>
      <c r="D11" s="409">
        <v>47601698</v>
      </c>
      <c r="E11" s="409">
        <v>43891533</v>
      </c>
      <c r="F11" s="409">
        <v>47920359</v>
      </c>
      <c r="G11" s="409">
        <v>51336022</v>
      </c>
      <c r="H11" s="409">
        <v>47708282</v>
      </c>
      <c r="I11" s="409">
        <v>52480729</v>
      </c>
      <c r="J11" s="409">
        <v>57233904.781120002</v>
      </c>
      <c r="K11" s="409">
        <v>61184296.515110001</v>
      </c>
      <c r="L11" s="409">
        <v>55739405.79349</v>
      </c>
    </row>
    <row r="12" spans="1:12" s="19" customFormat="1" ht="15" customHeight="1" thickTop="1">
      <c r="A12" s="47" t="s">
        <v>746</v>
      </c>
      <c r="B12" s="197" t="s">
        <v>772</v>
      </c>
      <c r="C12" s="502" t="s">
        <v>773</v>
      </c>
      <c r="D12" s="361">
        <v>47326530</v>
      </c>
      <c r="E12" s="361">
        <v>43593915</v>
      </c>
      <c r="F12" s="361">
        <v>47584074</v>
      </c>
      <c r="G12" s="361">
        <v>51014657</v>
      </c>
      <c r="H12" s="361">
        <v>46981718</v>
      </c>
      <c r="I12" s="361">
        <v>51852445</v>
      </c>
      <c r="J12" s="361">
        <v>56498079.315930001</v>
      </c>
      <c r="K12" s="361">
        <v>60666053.833620004</v>
      </c>
      <c r="L12" s="361">
        <v>55233569.148339994</v>
      </c>
    </row>
    <row r="13" spans="1:12" s="19" customFormat="1" ht="15" customHeight="1">
      <c r="A13" s="47" t="s">
        <v>746</v>
      </c>
      <c r="B13" s="197" t="s">
        <v>774</v>
      </c>
      <c r="C13" s="502" t="s">
        <v>775</v>
      </c>
      <c r="D13" s="361">
        <v>192728</v>
      </c>
      <c r="E13" s="361">
        <v>230158</v>
      </c>
      <c r="F13" s="361">
        <v>252601</v>
      </c>
      <c r="G13" s="361">
        <v>190543</v>
      </c>
      <c r="H13" s="361">
        <v>207835</v>
      </c>
      <c r="I13" s="361">
        <v>233160</v>
      </c>
      <c r="J13" s="361">
        <v>274631.38511999999</v>
      </c>
      <c r="K13" s="361">
        <v>309240.81276</v>
      </c>
      <c r="L13" s="361">
        <v>321306.07868000004</v>
      </c>
    </row>
    <row r="14" spans="1:12" s="19" customFormat="1" ht="15" customHeight="1">
      <c r="A14" s="47" t="s">
        <v>746</v>
      </c>
      <c r="B14" s="197" t="s">
        <v>776</v>
      </c>
      <c r="C14" s="502" t="s">
        <v>777</v>
      </c>
      <c r="D14" s="361">
        <v>0</v>
      </c>
      <c r="E14" s="361">
        <v>0</v>
      </c>
      <c r="F14" s="361">
        <v>0</v>
      </c>
      <c r="G14" s="361">
        <v>0</v>
      </c>
      <c r="H14" s="361">
        <v>0</v>
      </c>
      <c r="I14" s="361">
        <v>0</v>
      </c>
      <c r="J14" s="361">
        <v>0</v>
      </c>
      <c r="K14" s="361">
        <v>0</v>
      </c>
      <c r="L14" s="361">
        <v>0</v>
      </c>
    </row>
    <row r="15" spans="1:12" s="19" customFormat="1" ht="15" customHeight="1" thickBot="1">
      <c r="A15" s="47" t="s">
        <v>746</v>
      </c>
      <c r="B15" s="198">
        <v>212.04</v>
      </c>
      <c r="C15" s="502" t="s">
        <v>778</v>
      </c>
      <c r="D15" s="361">
        <v>82441</v>
      </c>
      <c r="E15" s="361">
        <v>67460</v>
      </c>
      <c r="F15" s="361">
        <v>83684</v>
      </c>
      <c r="G15" s="361">
        <v>130822</v>
      </c>
      <c r="H15" s="361">
        <v>518728</v>
      </c>
      <c r="I15" s="361">
        <v>395124</v>
      </c>
      <c r="J15" s="361">
        <v>461194.08006999997</v>
      </c>
      <c r="K15" s="361">
        <v>209001.86872999999</v>
      </c>
      <c r="L15" s="361">
        <v>184530.56646999999</v>
      </c>
    </row>
    <row r="16" spans="1:12" s="19" customFormat="1" ht="15" customHeight="1" thickTop="1" thickBot="1">
      <c r="A16" s="194" t="s">
        <v>746</v>
      </c>
      <c r="B16" s="196" t="s">
        <v>779</v>
      </c>
      <c r="C16" s="408" t="s">
        <v>780</v>
      </c>
      <c r="D16" s="409">
        <v>2383645</v>
      </c>
      <c r="E16" s="409">
        <v>802007</v>
      </c>
      <c r="F16" s="409">
        <v>608029</v>
      </c>
      <c r="G16" s="409">
        <v>486584</v>
      </c>
      <c r="H16" s="409">
        <v>285971</v>
      </c>
      <c r="I16" s="409">
        <v>290575</v>
      </c>
      <c r="J16" s="409">
        <v>422703.82511999999</v>
      </c>
      <c r="K16" s="409">
        <v>116644.63640999999</v>
      </c>
      <c r="L16" s="409">
        <v>118092.00723</v>
      </c>
    </row>
    <row r="17" spans="1:12" s="19" customFormat="1" ht="15" customHeight="1" thickTop="1">
      <c r="A17" s="47" t="s">
        <v>746</v>
      </c>
      <c r="B17" s="197" t="s">
        <v>781</v>
      </c>
      <c r="C17" s="502" t="s">
        <v>782</v>
      </c>
      <c r="D17" s="361">
        <v>249119</v>
      </c>
      <c r="E17" s="361">
        <v>245466</v>
      </c>
      <c r="F17" s="361">
        <v>138236</v>
      </c>
      <c r="G17" s="361">
        <v>107437</v>
      </c>
      <c r="H17" s="361">
        <v>57424</v>
      </c>
      <c r="I17" s="361">
        <v>19718</v>
      </c>
      <c r="J17" s="361">
        <v>12261.23308</v>
      </c>
      <c r="K17" s="361">
        <v>14380.571320000001</v>
      </c>
      <c r="L17" s="361">
        <v>11620.72725</v>
      </c>
    </row>
    <row r="18" spans="1:12" s="19" customFormat="1" ht="15" customHeight="1">
      <c r="A18" s="47" t="s">
        <v>746</v>
      </c>
      <c r="B18" s="197" t="s">
        <v>783</v>
      </c>
      <c r="C18" s="502" t="s">
        <v>784</v>
      </c>
      <c r="D18" s="361">
        <v>114217</v>
      </c>
      <c r="E18" s="361">
        <v>47027</v>
      </c>
      <c r="F18" s="361">
        <v>46518</v>
      </c>
      <c r="G18" s="361">
        <v>19497</v>
      </c>
      <c r="H18" s="361">
        <v>22534</v>
      </c>
      <c r="I18" s="361">
        <v>39593</v>
      </c>
      <c r="J18" s="361">
        <v>18492.374520000001</v>
      </c>
      <c r="K18" s="361">
        <v>5819.8965699999999</v>
      </c>
      <c r="L18" s="361">
        <v>5180.22649</v>
      </c>
    </row>
    <row r="19" spans="1:12" s="19" customFormat="1" ht="15" customHeight="1">
      <c r="A19" s="47" t="s">
        <v>746</v>
      </c>
      <c r="B19" s="197" t="s">
        <v>785</v>
      </c>
      <c r="C19" s="502" t="s">
        <v>786</v>
      </c>
      <c r="D19" s="361">
        <v>1168</v>
      </c>
      <c r="E19" s="361">
        <v>549</v>
      </c>
      <c r="F19" s="361">
        <v>148</v>
      </c>
      <c r="G19" s="361">
        <v>94</v>
      </c>
      <c r="H19" s="361">
        <v>0</v>
      </c>
      <c r="I19" s="361">
        <v>344</v>
      </c>
      <c r="J19" s="361">
        <v>285.06188000000003</v>
      </c>
      <c r="K19" s="361">
        <v>-1.0000000000000001E-5</v>
      </c>
      <c r="L19" s="361">
        <v>336.33625000000001</v>
      </c>
    </row>
    <row r="20" spans="1:12" s="19" customFormat="1" ht="15" customHeight="1">
      <c r="A20" s="47" t="s">
        <v>746</v>
      </c>
      <c r="B20" s="197" t="s">
        <v>787</v>
      </c>
      <c r="C20" s="502" t="s">
        <v>788</v>
      </c>
      <c r="D20" s="361">
        <v>10609</v>
      </c>
      <c r="E20" s="361">
        <v>5304</v>
      </c>
      <c r="F20" s="361">
        <v>9254</v>
      </c>
      <c r="G20" s="361">
        <v>1988</v>
      </c>
      <c r="H20" s="361">
        <v>1200</v>
      </c>
      <c r="I20" s="361">
        <v>14</v>
      </c>
      <c r="J20" s="361">
        <v>1390.9767300000001</v>
      </c>
      <c r="K20" s="361">
        <v>1048.32707</v>
      </c>
      <c r="L20" s="361">
        <v>6346.7862599999999</v>
      </c>
    </row>
    <row r="21" spans="1:12" s="19" customFormat="1" ht="15" customHeight="1">
      <c r="A21" s="47" t="s">
        <v>746</v>
      </c>
      <c r="B21" s="197" t="s">
        <v>789</v>
      </c>
      <c r="C21" s="502" t="s">
        <v>790</v>
      </c>
      <c r="D21" s="361">
        <v>106122</v>
      </c>
      <c r="E21" s="361">
        <v>25017</v>
      </c>
      <c r="F21" s="361">
        <v>18410</v>
      </c>
      <c r="G21" s="361">
        <v>12962</v>
      </c>
      <c r="H21" s="361">
        <v>4611</v>
      </c>
      <c r="I21" s="361">
        <v>8593</v>
      </c>
      <c r="J21" s="361">
        <v>11065.975550000001</v>
      </c>
      <c r="K21" s="361">
        <v>4607.8414400000001</v>
      </c>
      <c r="L21" s="361">
        <v>4607.9309599999997</v>
      </c>
    </row>
    <row r="22" spans="1:12" s="19" customFormat="1" ht="15" customHeight="1">
      <c r="A22" s="47" t="s">
        <v>746</v>
      </c>
      <c r="B22" s="197" t="s">
        <v>791</v>
      </c>
      <c r="C22" s="502" t="s">
        <v>792</v>
      </c>
      <c r="D22" s="361">
        <v>33650</v>
      </c>
      <c r="E22" s="361">
        <v>80505</v>
      </c>
      <c r="F22" s="361">
        <v>16470</v>
      </c>
      <c r="G22" s="361">
        <v>2507</v>
      </c>
      <c r="H22" s="361">
        <v>3706</v>
      </c>
      <c r="I22" s="361">
        <v>24786</v>
      </c>
      <c r="J22" s="361">
        <v>232826.20335</v>
      </c>
      <c r="K22" s="361">
        <v>1.0000000000000001E-5</v>
      </c>
      <c r="L22" s="361">
        <v>1.0000000000000001E-5</v>
      </c>
    </row>
    <row r="23" spans="1:12" s="19" customFormat="1" ht="15" customHeight="1">
      <c r="A23" s="47" t="s">
        <v>746</v>
      </c>
      <c r="B23" s="197" t="s">
        <v>793</v>
      </c>
      <c r="C23" s="502" t="s">
        <v>794</v>
      </c>
      <c r="D23" s="361">
        <v>98917</v>
      </c>
      <c r="E23" s="361">
        <v>11041</v>
      </c>
      <c r="F23" s="361">
        <v>6473</v>
      </c>
      <c r="G23" s="361">
        <v>12853</v>
      </c>
      <c r="H23" s="361">
        <v>20000</v>
      </c>
      <c r="I23" s="361">
        <v>20000</v>
      </c>
      <c r="J23" s="361">
        <v>30870.000010000003</v>
      </c>
      <c r="K23" s="361">
        <v>1.0000000000000001E-5</v>
      </c>
      <c r="L23" s="361">
        <v>1.0000000000000001E-5</v>
      </c>
    </row>
    <row r="24" spans="1:12" s="19" customFormat="1" ht="15" customHeight="1" thickBot="1">
      <c r="A24" s="47" t="s">
        <v>746</v>
      </c>
      <c r="B24" s="197" t="s">
        <v>795</v>
      </c>
      <c r="C24" s="502" t="s">
        <v>1294</v>
      </c>
      <c r="D24" s="361">
        <v>1769842</v>
      </c>
      <c r="E24" s="361">
        <v>387099</v>
      </c>
      <c r="F24" s="361">
        <v>372521</v>
      </c>
      <c r="G24" s="361">
        <v>329245</v>
      </c>
      <c r="H24" s="361">
        <v>176495</v>
      </c>
      <c r="I24" s="361">
        <v>177526</v>
      </c>
      <c r="J24" s="361">
        <v>115512</v>
      </c>
      <c r="K24" s="361">
        <v>90788</v>
      </c>
      <c r="L24" s="361">
        <v>90000</v>
      </c>
    </row>
    <row r="25" spans="1:12" s="19" customFormat="1" ht="15" customHeight="1" thickTop="1" thickBot="1">
      <c r="A25" s="193" t="s">
        <v>746</v>
      </c>
      <c r="B25" s="199" t="s">
        <v>797</v>
      </c>
      <c r="C25" s="408" t="s">
        <v>798</v>
      </c>
      <c r="D25" s="410">
        <v>4348899</v>
      </c>
      <c r="E25" s="410">
        <v>4373255</v>
      </c>
      <c r="F25" s="410">
        <v>5070420</v>
      </c>
      <c r="G25" s="410">
        <v>3715943</v>
      </c>
      <c r="H25" s="410">
        <v>3952117</v>
      </c>
      <c r="I25" s="410">
        <v>3144797</v>
      </c>
      <c r="J25" s="410">
        <v>4109528.2781799999</v>
      </c>
      <c r="K25" s="410">
        <v>3792560.4055400002</v>
      </c>
      <c r="L25" s="410">
        <v>3549076.7770799999</v>
      </c>
    </row>
    <row r="26" spans="1:12" s="19" customFormat="1" ht="15" customHeight="1" thickTop="1" thickBot="1">
      <c r="A26" s="193" t="s">
        <v>746</v>
      </c>
      <c r="B26" s="199" t="s">
        <v>799</v>
      </c>
      <c r="C26" s="408" t="s">
        <v>800</v>
      </c>
      <c r="D26" s="410">
        <v>43373414</v>
      </c>
      <c r="E26" s="410">
        <v>52421843</v>
      </c>
      <c r="F26" s="410">
        <v>65219490</v>
      </c>
      <c r="G26" s="410">
        <v>70755431</v>
      </c>
      <c r="H26" s="410">
        <v>72297337</v>
      </c>
      <c r="I26" s="410">
        <v>79380373</v>
      </c>
      <c r="J26" s="410">
        <v>82631530.217570007</v>
      </c>
      <c r="K26" s="410">
        <v>89188544.847429991</v>
      </c>
      <c r="L26" s="410">
        <v>89078681.275729999</v>
      </c>
    </row>
    <row r="27" spans="1:12" s="19" customFormat="1" ht="15" customHeight="1" thickTop="1" thickBot="1">
      <c r="A27" s="194" t="s">
        <v>746</v>
      </c>
      <c r="B27" s="200" t="s">
        <v>801</v>
      </c>
      <c r="C27" s="408" t="s">
        <v>802</v>
      </c>
      <c r="D27" s="409">
        <v>3263221</v>
      </c>
      <c r="E27" s="409">
        <v>4134928</v>
      </c>
      <c r="F27" s="409">
        <v>5523478</v>
      </c>
      <c r="G27" s="409">
        <v>6817238</v>
      </c>
      <c r="H27" s="409">
        <v>7943982</v>
      </c>
      <c r="I27" s="409">
        <v>9380300</v>
      </c>
      <c r="J27" s="409">
        <v>10392632.490940001</v>
      </c>
      <c r="K27" s="409">
        <v>11592150.654690001</v>
      </c>
      <c r="L27" s="409">
        <v>11996842.510430001</v>
      </c>
    </row>
    <row r="28" spans="1:12" s="19" customFormat="1" ht="15" customHeight="1" thickTop="1">
      <c r="A28" s="47" t="s">
        <v>746</v>
      </c>
      <c r="B28" s="197" t="s">
        <v>803</v>
      </c>
      <c r="C28" s="502" t="s">
        <v>804</v>
      </c>
      <c r="D28" s="361">
        <v>80</v>
      </c>
      <c r="E28" s="361">
        <v>645</v>
      </c>
      <c r="F28" s="361">
        <v>81</v>
      </c>
      <c r="G28" s="361">
        <v>79</v>
      </c>
      <c r="H28" s="361">
        <v>189</v>
      </c>
      <c r="I28" s="361">
        <v>330</v>
      </c>
      <c r="J28" s="361">
        <v>364.20181000000002</v>
      </c>
      <c r="K28" s="361">
        <v>279.68169</v>
      </c>
      <c r="L28" s="361">
        <v>212.30338</v>
      </c>
    </row>
    <row r="29" spans="1:12" s="19" customFormat="1" ht="15" customHeight="1">
      <c r="A29" s="47" t="s">
        <v>746</v>
      </c>
      <c r="B29" s="197" t="s">
        <v>805</v>
      </c>
      <c r="C29" s="502" t="s">
        <v>806</v>
      </c>
      <c r="D29" s="361">
        <v>2163</v>
      </c>
      <c r="E29" s="361">
        <v>2767</v>
      </c>
      <c r="F29" s="361">
        <v>4496</v>
      </c>
      <c r="G29" s="361">
        <v>6977</v>
      </c>
      <c r="H29" s="361">
        <v>6844</v>
      </c>
      <c r="I29" s="361">
        <v>7909</v>
      </c>
      <c r="J29" s="361">
        <v>9890.8633000000009</v>
      </c>
      <c r="K29" s="361">
        <v>10023.902259999999</v>
      </c>
      <c r="L29" s="361">
        <v>9271.7756799999988</v>
      </c>
    </row>
    <row r="30" spans="1:12" s="19" customFormat="1" ht="15" customHeight="1">
      <c r="A30" s="47" t="s">
        <v>746</v>
      </c>
      <c r="B30" s="197" t="s">
        <v>807</v>
      </c>
      <c r="C30" s="502" t="s">
        <v>808</v>
      </c>
      <c r="D30" s="361">
        <v>445562</v>
      </c>
      <c r="E30" s="361">
        <v>342105</v>
      </c>
      <c r="F30" s="361">
        <v>399408</v>
      </c>
      <c r="G30" s="361">
        <v>452697</v>
      </c>
      <c r="H30" s="361">
        <v>85759</v>
      </c>
      <c r="I30" s="361">
        <v>99443</v>
      </c>
      <c r="J30" s="361">
        <v>75265.193180000002</v>
      </c>
      <c r="K30" s="361">
        <v>62938.470799999996</v>
      </c>
      <c r="L30" s="361">
        <v>64551.164960000002</v>
      </c>
    </row>
    <row r="31" spans="1:12" s="19" customFormat="1" ht="15" customHeight="1">
      <c r="A31" s="47" t="s">
        <v>746</v>
      </c>
      <c r="B31" s="201" t="s">
        <v>809</v>
      </c>
      <c r="C31" s="502" t="s">
        <v>810</v>
      </c>
      <c r="D31" s="361">
        <v>7554</v>
      </c>
      <c r="E31" s="361">
        <v>4635</v>
      </c>
      <c r="F31" s="361">
        <v>6237</v>
      </c>
      <c r="G31" s="361">
        <v>3235</v>
      </c>
      <c r="H31" s="361">
        <v>7799</v>
      </c>
      <c r="I31" s="361">
        <v>3706</v>
      </c>
      <c r="J31" s="361">
        <v>4510.1443200000003</v>
      </c>
      <c r="K31" s="361">
        <v>5726.5694599999997</v>
      </c>
      <c r="L31" s="361">
        <v>4846.3936399999993</v>
      </c>
    </row>
    <row r="32" spans="1:12" s="19" customFormat="1" ht="15" customHeight="1">
      <c r="A32" s="47" t="s">
        <v>746</v>
      </c>
      <c r="B32" s="201" t="s">
        <v>811</v>
      </c>
      <c r="C32" s="143" t="s">
        <v>812</v>
      </c>
      <c r="D32" s="361">
        <v>2807862</v>
      </c>
      <c r="E32" s="361">
        <v>3784777</v>
      </c>
      <c r="F32" s="361">
        <v>5113256</v>
      </c>
      <c r="G32" s="361">
        <v>6354251</v>
      </c>
      <c r="H32" s="361">
        <v>7843390</v>
      </c>
      <c r="I32" s="361">
        <v>9268912</v>
      </c>
      <c r="J32" s="361">
        <v>10302602.088330001</v>
      </c>
      <c r="K32" s="361">
        <v>11513182.030479999</v>
      </c>
      <c r="L32" s="361">
        <v>11917960.87277</v>
      </c>
    </row>
    <row r="33" spans="1:12" s="19" customFormat="1" ht="15" customHeight="1">
      <c r="A33" s="47" t="s">
        <v>746</v>
      </c>
      <c r="B33" s="201" t="s">
        <v>813</v>
      </c>
      <c r="C33" s="558" t="s">
        <v>814</v>
      </c>
      <c r="D33" s="409">
        <v>6230085</v>
      </c>
      <c r="E33" s="409">
        <v>5883537</v>
      </c>
      <c r="F33" s="409">
        <v>7481096</v>
      </c>
      <c r="G33" s="409">
        <v>9663397</v>
      </c>
      <c r="H33" s="409">
        <v>14892021</v>
      </c>
      <c r="I33" s="409">
        <v>17431730</v>
      </c>
      <c r="J33" s="409">
        <v>18238410.890250001</v>
      </c>
      <c r="K33" s="409">
        <v>18633571.39528</v>
      </c>
      <c r="L33" s="409">
        <v>18368629.764119998</v>
      </c>
    </row>
    <row r="34" spans="1:12" ht="3.75" customHeight="1" thickBot="1">
      <c r="A34" s="47"/>
      <c r="B34" s="47"/>
      <c r="C34" s="185"/>
      <c r="D34" s="202"/>
      <c r="E34" s="203"/>
      <c r="F34" s="203"/>
      <c r="G34" s="203"/>
      <c r="H34" s="203"/>
      <c r="I34" s="203"/>
      <c r="J34" s="203"/>
      <c r="K34" s="203"/>
      <c r="L34" s="203"/>
    </row>
    <row r="35" spans="1:12" ht="15" customHeight="1" thickTop="1">
      <c r="A35" s="47"/>
      <c r="B35" s="47"/>
      <c r="C35" s="47"/>
      <c r="D35" s="204"/>
      <c r="E35" s="71"/>
      <c r="F35" s="71"/>
      <c r="G35" s="71"/>
      <c r="H35" s="71"/>
      <c r="I35" s="71"/>
      <c r="J35" s="71"/>
      <c r="K35" s="71"/>
      <c r="L35" s="71"/>
    </row>
  </sheetData>
  <mergeCells count="3">
    <mergeCell ref="C1:L1"/>
    <mergeCell ref="C2:L2"/>
    <mergeCell ref="C3:L3"/>
  </mergeCells>
  <pageMargins left="0.87" right="0.53" top="0.57999999999999996" bottom="0.33" header="0.5" footer="0.31"/>
  <pageSetup scale="51"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10"/>
  <sheetViews>
    <sheetView zoomScaleNormal="100" workbookViewId="0">
      <selection activeCell="A3" sqref="A3:P3"/>
    </sheetView>
  </sheetViews>
  <sheetFormatPr defaultRowHeight="15"/>
  <cols>
    <col min="1" max="1" width="74" style="5" customWidth="1"/>
    <col min="2" max="7" width="10.140625" style="5" bestFit="1" customWidth="1"/>
    <col min="8" max="8" width="9.140625" style="5" bestFit="1" customWidth="1"/>
    <col min="9" max="9" width="10.140625" style="5" bestFit="1" customWidth="1"/>
    <col min="10" max="10" width="6.5703125" style="5" bestFit="1" customWidth="1"/>
    <col min="11" max="11" width="10.140625" style="5" bestFit="1" customWidth="1"/>
    <col min="12" max="12" width="9.140625" style="5" bestFit="1" customWidth="1"/>
    <col min="13" max="13" width="10.140625" style="5" bestFit="1" customWidth="1"/>
    <col min="14" max="14" width="9.140625" style="5" bestFit="1" customWidth="1"/>
    <col min="15" max="15" width="11.140625" style="5" bestFit="1" customWidth="1"/>
    <col min="16" max="16" width="10.7109375" style="5" customWidth="1"/>
    <col min="17" max="16384" width="9.140625" style="5"/>
  </cols>
  <sheetData>
    <row r="1" spans="1:16" ht="30" customHeight="1">
      <c r="A1" s="711" t="s">
        <v>438</v>
      </c>
      <c r="B1" s="711"/>
      <c r="C1" s="711"/>
      <c r="D1" s="711"/>
      <c r="E1" s="711"/>
      <c r="F1" s="711"/>
      <c r="G1" s="711"/>
      <c r="H1" s="711"/>
      <c r="I1" s="711"/>
      <c r="J1" s="711"/>
      <c r="K1" s="711"/>
      <c r="L1" s="711"/>
      <c r="M1" s="711"/>
      <c r="N1" s="711"/>
      <c r="O1" s="711"/>
      <c r="P1" s="711"/>
    </row>
    <row r="2" spans="1:16" ht="18">
      <c r="A2" s="712" t="s">
        <v>721</v>
      </c>
      <c r="B2" s="712"/>
      <c r="C2" s="712"/>
      <c r="D2" s="712"/>
      <c r="E2" s="712"/>
      <c r="F2" s="712"/>
      <c r="G2" s="712"/>
      <c r="H2" s="712"/>
      <c r="I2" s="712"/>
      <c r="J2" s="712"/>
      <c r="K2" s="712"/>
      <c r="L2" s="712"/>
      <c r="M2" s="712"/>
      <c r="N2" s="712"/>
      <c r="O2" s="712"/>
      <c r="P2" s="712"/>
    </row>
    <row r="3" spans="1:16" ht="18">
      <c r="A3" s="712" t="s">
        <v>1479</v>
      </c>
      <c r="B3" s="712"/>
      <c r="C3" s="712"/>
      <c r="D3" s="712"/>
      <c r="E3" s="712"/>
      <c r="F3" s="712"/>
      <c r="G3" s="712"/>
      <c r="H3" s="712"/>
      <c r="I3" s="712"/>
      <c r="J3" s="712"/>
      <c r="K3" s="712"/>
      <c r="L3" s="712"/>
      <c r="M3" s="712"/>
      <c r="N3" s="712"/>
      <c r="O3" s="712"/>
      <c r="P3" s="712"/>
    </row>
    <row r="4" spans="1:16" ht="30" customHeight="1">
      <c r="A4" s="716" t="s">
        <v>510</v>
      </c>
      <c r="B4" s="716"/>
      <c r="C4" s="716"/>
      <c r="D4" s="716"/>
      <c r="E4" s="716"/>
      <c r="F4" s="716"/>
      <c r="G4" s="716"/>
      <c r="H4" s="716"/>
      <c r="I4" s="716"/>
      <c r="J4" s="716"/>
      <c r="K4" s="716"/>
      <c r="L4" s="716"/>
      <c r="M4" s="716"/>
      <c r="N4" s="716"/>
      <c r="O4" s="716"/>
      <c r="P4" s="716"/>
    </row>
    <row r="5" spans="1:16">
      <c r="A5" s="99"/>
      <c r="B5" s="205"/>
      <c r="C5" s="101"/>
      <c r="D5" s="205"/>
      <c r="E5" s="205"/>
      <c r="F5" s="205"/>
      <c r="G5" s="205"/>
      <c r="H5" s="205"/>
      <c r="I5" s="101"/>
      <c r="J5" s="184"/>
      <c r="K5" s="205"/>
      <c r="L5" s="205"/>
      <c r="M5" s="205"/>
      <c r="N5" s="205"/>
      <c r="O5" s="205"/>
      <c r="P5" s="98"/>
    </row>
    <row r="6" spans="1:16" ht="30" customHeight="1">
      <c r="A6" s="72" t="s">
        <v>722</v>
      </c>
      <c r="B6" s="73" t="s">
        <v>33</v>
      </c>
      <c r="C6" s="73" t="s">
        <v>115</v>
      </c>
      <c r="D6" s="73" t="s">
        <v>35</v>
      </c>
      <c r="E6" s="73" t="s">
        <v>37</v>
      </c>
      <c r="F6" s="73" t="s">
        <v>45</v>
      </c>
      <c r="G6" s="73" t="s">
        <v>43</v>
      </c>
      <c r="H6" s="73" t="s">
        <v>39</v>
      </c>
      <c r="I6" s="73" t="s">
        <v>41</v>
      </c>
      <c r="J6" s="73" t="s">
        <v>47</v>
      </c>
      <c r="K6" s="73" t="s">
        <v>49</v>
      </c>
      <c r="L6" s="73" t="s">
        <v>51</v>
      </c>
      <c r="M6" s="73" t="s">
        <v>53</v>
      </c>
      <c r="N6" s="73" t="s">
        <v>55</v>
      </c>
      <c r="O6" s="176" t="s">
        <v>517</v>
      </c>
      <c r="P6" s="73" t="s">
        <v>723</v>
      </c>
    </row>
    <row r="7" spans="1:16">
      <c r="A7" s="100" t="s">
        <v>724</v>
      </c>
      <c r="B7" s="97">
        <v>5806285.0861899992</v>
      </c>
      <c r="C7" s="97">
        <v>10142863.81366</v>
      </c>
      <c r="D7" s="97">
        <v>4777971.1132500004</v>
      </c>
      <c r="E7" s="97">
        <v>2877336.0238100002</v>
      </c>
      <c r="F7" s="97">
        <v>3089741.4938000003</v>
      </c>
      <c r="G7" s="97">
        <v>1645845.3866300001</v>
      </c>
      <c r="H7" s="97">
        <v>945932.77279999992</v>
      </c>
      <c r="I7" s="97">
        <v>1647698.2688</v>
      </c>
      <c r="J7" s="97">
        <v>0</v>
      </c>
      <c r="K7" s="97">
        <v>1602214.58568</v>
      </c>
      <c r="L7" s="97">
        <v>365907.49232999998</v>
      </c>
      <c r="M7" s="97">
        <v>5508514.3892399995</v>
      </c>
      <c r="N7" s="97">
        <v>253654.53344999999</v>
      </c>
      <c r="O7" s="97">
        <v>38663964.959639996</v>
      </c>
      <c r="P7" s="160">
        <v>0.18874535401956968</v>
      </c>
    </row>
    <row r="8" spans="1:16">
      <c r="A8" s="100" t="s">
        <v>725</v>
      </c>
      <c r="B8" s="97">
        <v>5528681.6795200007</v>
      </c>
      <c r="C8" s="97">
        <v>3526511.0631599999</v>
      </c>
      <c r="D8" s="97">
        <v>8109181.4870600002</v>
      </c>
      <c r="E8" s="97">
        <v>4915714.9749099994</v>
      </c>
      <c r="F8" s="97">
        <v>5356643.3551099999</v>
      </c>
      <c r="G8" s="97">
        <v>3849441.8284899998</v>
      </c>
      <c r="H8" s="97">
        <v>2126363.0441399999</v>
      </c>
      <c r="I8" s="97">
        <v>2851877.3204200002</v>
      </c>
      <c r="J8" s="97">
        <v>20436.1391</v>
      </c>
      <c r="K8" s="97">
        <v>2673642.1622199998</v>
      </c>
      <c r="L8" s="97">
        <v>704231.33678999997</v>
      </c>
      <c r="M8" s="97">
        <v>4663047.6229399992</v>
      </c>
      <c r="N8" s="97">
        <v>1414604.14582</v>
      </c>
      <c r="O8" s="97">
        <v>45740376.159680001</v>
      </c>
      <c r="P8" s="160">
        <v>0.22329017472106338</v>
      </c>
    </row>
    <row r="9" spans="1:16">
      <c r="A9" s="100" t="s">
        <v>726</v>
      </c>
      <c r="B9" s="97">
        <v>3754819.7851900002</v>
      </c>
      <c r="C9" s="97">
        <v>2787205.7265599999</v>
      </c>
      <c r="D9" s="97">
        <v>4853616.2549999999</v>
      </c>
      <c r="E9" s="97">
        <v>4391480.0690100007</v>
      </c>
      <c r="F9" s="97">
        <v>2735457.4097199999</v>
      </c>
      <c r="G9" s="97">
        <v>2517082.7015999998</v>
      </c>
      <c r="H9" s="97">
        <v>3077704.00936</v>
      </c>
      <c r="I9" s="97">
        <v>2924622.4552500001</v>
      </c>
      <c r="J9" s="97">
        <v>10874.92398</v>
      </c>
      <c r="K9" s="97">
        <v>3920862.6891999999</v>
      </c>
      <c r="L9" s="97">
        <v>1094090.0435899999</v>
      </c>
      <c r="M9" s="97">
        <v>1302032.38442</v>
      </c>
      <c r="N9" s="97">
        <v>1630569.93001</v>
      </c>
      <c r="O9" s="97">
        <v>35000418.382890001</v>
      </c>
      <c r="P9" s="160">
        <v>0.17086106832053</v>
      </c>
    </row>
    <row r="10" spans="1:16">
      <c r="A10" s="100" t="s">
        <v>727</v>
      </c>
      <c r="B10" s="97">
        <v>2188629.7428299999</v>
      </c>
      <c r="C10" s="97">
        <v>1731056.9194100001</v>
      </c>
      <c r="D10" s="97">
        <v>2939529.9586399999</v>
      </c>
      <c r="E10" s="97">
        <v>1504748.0587200001</v>
      </c>
      <c r="F10" s="97">
        <v>1892976.9268199999</v>
      </c>
      <c r="G10" s="97">
        <v>1093230.7689100001</v>
      </c>
      <c r="H10" s="97">
        <v>1310956.0702899999</v>
      </c>
      <c r="I10" s="97">
        <v>1578752.09277</v>
      </c>
      <c r="J10" s="97">
        <v>19762.627410000001</v>
      </c>
      <c r="K10" s="97">
        <v>1168925.7453099999</v>
      </c>
      <c r="L10" s="97">
        <v>724117.76153999998</v>
      </c>
      <c r="M10" s="97">
        <v>1281425.9510999999</v>
      </c>
      <c r="N10" s="97">
        <v>474440.07939999999</v>
      </c>
      <c r="O10" s="97">
        <v>17908552.703149997</v>
      </c>
      <c r="P10" s="160">
        <v>8.7423939150125918E-2</v>
      </c>
    </row>
    <row r="11" spans="1:16">
      <c r="A11" s="100" t="s">
        <v>728</v>
      </c>
      <c r="B11" s="97">
        <v>1486684.0334400001</v>
      </c>
      <c r="C11" s="97">
        <v>1082337.0702500001</v>
      </c>
      <c r="D11" s="97">
        <v>1931005.97627</v>
      </c>
      <c r="E11" s="97">
        <v>1134456.3452000001</v>
      </c>
      <c r="F11" s="97">
        <v>1003994.0027599999</v>
      </c>
      <c r="G11" s="97">
        <v>635348.57247999997</v>
      </c>
      <c r="H11" s="97">
        <v>773047.64638000005</v>
      </c>
      <c r="I11" s="97">
        <v>659293.12997999997</v>
      </c>
      <c r="J11" s="97">
        <v>12093.214820000001</v>
      </c>
      <c r="K11" s="97">
        <v>691401.29974000005</v>
      </c>
      <c r="L11" s="97">
        <v>288144.96329000004</v>
      </c>
      <c r="M11" s="97">
        <v>1002003.8610599999</v>
      </c>
      <c r="N11" s="97">
        <v>346316.17480000004</v>
      </c>
      <c r="O11" s="97">
        <v>11046126.290469997</v>
      </c>
      <c r="P11" s="160">
        <v>5.3923725086550155E-2</v>
      </c>
    </row>
    <row r="12" spans="1:16">
      <c r="A12" s="100" t="s">
        <v>729</v>
      </c>
      <c r="B12" s="97">
        <v>1299191.4334</v>
      </c>
      <c r="C12" s="97">
        <v>1460457.39671</v>
      </c>
      <c r="D12" s="97">
        <v>1816737.2348800001</v>
      </c>
      <c r="E12" s="97">
        <v>958148.46228999994</v>
      </c>
      <c r="F12" s="97">
        <v>852348.77947000007</v>
      </c>
      <c r="G12" s="97">
        <v>580658.38292999996</v>
      </c>
      <c r="H12" s="97">
        <v>370920.42350999999</v>
      </c>
      <c r="I12" s="97">
        <v>555814.98401000001</v>
      </c>
      <c r="J12" s="97">
        <v>11436.729710000001</v>
      </c>
      <c r="K12" s="97">
        <v>598241.02140999993</v>
      </c>
      <c r="L12" s="97">
        <v>188629.85352999999</v>
      </c>
      <c r="M12" s="97">
        <v>891038.58577000001</v>
      </c>
      <c r="N12" s="97">
        <v>329125.61129999999</v>
      </c>
      <c r="O12" s="97">
        <v>9912748.8989199996</v>
      </c>
      <c r="P12" s="160">
        <v>4.8390932026418219E-2</v>
      </c>
    </row>
    <row r="13" spans="1:16">
      <c r="A13" s="100" t="s">
        <v>730</v>
      </c>
      <c r="B13" s="97">
        <v>887633.98823000002</v>
      </c>
      <c r="C13" s="97">
        <v>1248426.0985599998</v>
      </c>
      <c r="D13" s="97">
        <v>1266177.1475999998</v>
      </c>
      <c r="E13" s="97">
        <v>666980.12033000006</v>
      </c>
      <c r="F13" s="97">
        <v>540427.82077999995</v>
      </c>
      <c r="G13" s="97">
        <v>360908.81985000003</v>
      </c>
      <c r="H13" s="97">
        <v>208832.36517999999</v>
      </c>
      <c r="I13" s="97">
        <v>421435.65198000002</v>
      </c>
      <c r="J13" s="97">
        <v>3523.0849399999997</v>
      </c>
      <c r="K13" s="97">
        <v>443986.90183999995</v>
      </c>
      <c r="L13" s="97">
        <v>67827.738409999991</v>
      </c>
      <c r="M13" s="97">
        <v>653262.04351999995</v>
      </c>
      <c r="N13" s="97">
        <v>306556.94975000003</v>
      </c>
      <c r="O13" s="97">
        <v>7075978.7309699981</v>
      </c>
      <c r="P13" s="160">
        <v>3.4542709523092664E-2</v>
      </c>
    </row>
    <row r="14" spans="1:16">
      <c r="A14" s="100" t="s">
        <v>731</v>
      </c>
      <c r="B14" s="97">
        <v>730165.73378000001</v>
      </c>
      <c r="C14" s="97">
        <v>1180698.68869</v>
      </c>
      <c r="D14" s="97">
        <v>956185.77532000002</v>
      </c>
      <c r="E14" s="97">
        <v>475439.89342000004</v>
      </c>
      <c r="F14" s="97">
        <v>435852.76897999999</v>
      </c>
      <c r="G14" s="97">
        <v>270391.56242000003</v>
      </c>
      <c r="H14" s="97">
        <v>165144.87672999999</v>
      </c>
      <c r="I14" s="97">
        <v>424158.61119999998</v>
      </c>
      <c r="J14" s="97">
        <v>2410.8323599999999</v>
      </c>
      <c r="K14" s="97">
        <v>707302.80515999999</v>
      </c>
      <c r="L14" s="97">
        <v>51634.992570000002</v>
      </c>
      <c r="M14" s="97">
        <v>514114.99443999998</v>
      </c>
      <c r="N14" s="97">
        <v>384197.21991000004</v>
      </c>
      <c r="O14" s="97">
        <v>6297698.7549800007</v>
      </c>
      <c r="P14" s="160">
        <v>3.0743390706517212E-2</v>
      </c>
    </row>
    <row r="15" spans="1:16">
      <c r="A15" s="100" t="s">
        <v>732</v>
      </c>
      <c r="B15" s="97">
        <v>461572.41463999997</v>
      </c>
      <c r="C15" s="97">
        <v>801026.79044000001</v>
      </c>
      <c r="D15" s="97">
        <v>605091.38134000008</v>
      </c>
      <c r="E15" s="97">
        <v>322065.23924999998</v>
      </c>
      <c r="F15" s="97">
        <v>289858.23567999998</v>
      </c>
      <c r="G15" s="97">
        <v>183943.77179</v>
      </c>
      <c r="H15" s="97">
        <v>97357.138459999987</v>
      </c>
      <c r="I15" s="97">
        <v>310448.50316000002</v>
      </c>
      <c r="J15" s="97">
        <v>2252.45811</v>
      </c>
      <c r="K15" s="97">
        <v>337727.75747000001</v>
      </c>
      <c r="L15" s="97">
        <v>29836.906899999998</v>
      </c>
      <c r="M15" s="97">
        <v>296142.43547000003</v>
      </c>
      <c r="N15" s="97">
        <v>205206.50099</v>
      </c>
      <c r="O15" s="97">
        <v>3942529.5337</v>
      </c>
      <c r="P15" s="160">
        <v>1.9246193021010438E-2</v>
      </c>
    </row>
    <row r="16" spans="1:16">
      <c r="A16" s="100" t="s">
        <v>733</v>
      </c>
      <c r="B16" s="97">
        <v>665423.19952999998</v>
      </c>
      <c r="C16" s="97">
        <v>1333979.12898</v>
      </c>
      <c r="D16" s="97">
        <v>813704.56117</v>
      </c>
      <c r="E16" s="97">
        <v>436902.41367000004</v>
      </c>
      <c r="F16" s="97">
        <v>389447.73323000001</v>
      </c>
      <c r="G16" s="97">
        <v>257483.71911999999</v>
      </c>
      <c r="H16" s="97">
        <v>149486.74712000001</v>
      </c>
      <c r="I16" s="97">
        <v>586380.57572000008</v>
      </c>
      <c r="J16" s="97">
        <v>2116.9972799999996</v>
      </c>
      <c r="K16" s="97">
        <v>584136.55622000003</v>
      </c>
      <c r="L16" s="97">
        <v>40940.947520000002</v>
      </c>
      <c r="M16" s="97">
        <v>475276.47156999999</v>
      </c>
      <c r="N16" s="97">
        <v>504026.01098999998</v>
      </c>
      <c r="O16" s="97">
        <v>6239305.0621199999</v>
      </c>
      <c r="P16" s="160">
        <v>3.0458331007056076E-2</v>
      </c>
    </row>
    <row r="17" spans="1:16">
      <c r="A17" s="100" t="s">
        <v>734</v>
      </c>
      <c r="B17" s="97">
        <v>961271.95441000001</v>
      </c>
      <c r="C17" s="97">
        <v>1861066.6547600001</v>
      </c>
      <c r="D17" s="97">
        <v>1095490.7509100002</v>
      </c>
      <c r="E17" s="97">
        <v>578346.90210000006</v>
      </c>
      <c r="F17" s="97">
        <v>537687.25375000003</v>
      </c>
      <c r="G17" s="97">
        <v>379004.00443999999</v>
      </c>
      <c r="H17" s="97">
        <v>209104.29006999999</v>
      </c>
      <c r="I17" s="97">
        <v>722938.76928999997</v>
      </c>
      <c r="J17" s="97">
        <v>2828.8650299999999</v>
      </c>
      <c r="K17" s="97">
        <v>731716.1002000001</v>
      </c>
      <c r="L17" s="97">
        <v>45908.299939999997</v>
      </c>
      <c r="M17" s="97">
        <v>566270.18239999993</v>
      </c>
      <c r="N17" s="97">
        <v>574582.96360000002</v>
      </c>
      <c r="O17" s="97">
        <v>8266216.9909000024</v>
      </c>
      <c r="P17" s="160">
        <v>4.0353079514184674E-2</v>
      </c>
    </row>
    <row r="18" spans="1:16">
      <c r="A18" s="100" t="s">
        <v>735</v>
      </c>
      <c r="B18" s="97">
        <v>1186684.2309699999</v>
      </c>
      <c r="C18" s="97">
        <v>2412063.49767</v>
      </c>
      <c r="D18" s="97">
        <v>1266698.7523299998</v>
      </c>
      <c r="E18" s="97">
        <v>716208.52794000006</v>
      </c>
      <c r="F18" s="97">
        <v>747969.16287999996</v>
      </c>
      <c r="G18" s="97">
        <v>533756.33717000007</v>
      </c>
      <c r="H18" s="97">
        <v>264472.44078</v>
      </c>
      <c r="I18" s="97">
        <v>889884.21325999999</v>
      </c>
      <c r="J18" s="97">
        <v>2788.9765499999999</v>
      </c>
      <c r="K18" s="97">
        <v>904120.80625000002</v>
      </c>
      <c r="L18" s="97">
        <v>58925.199359999999</v>
      </c>
      <c r="M18" s="97">
        <v>683637.62337000004</v>
      </c>
      <c r="N18" s="97">
        <v>654712.36053999991</v>
      </c>
      <c r="O18" s="97">
        <v>10321922.129069999</v>
      </c>
      <c r="P18" s="160">
        <v>5.0388387441573125E-2</v>
      </c>
    </row>
    <row r="19" spans="1:16">
      <c r="A19" s="100" t="s">
        <v>736</v>
      </c>
      <c r="B19" s="97">
        <v>237601.31736000002</v>
      </c>
      <c r="C19" s="97">
        <v>514158.75854000001</v>
      </c>
      <c r="D19" s="97">
        <v>223668.65724</v>
      </c>
      <c r="E19" s="97">
        <v>138207.44663999998</v>
      </c>
      <c r="F19" s="97">
        <v>159602.77682</v>
      </c>
      <c r="G19" s="97">
        <v>116727.80695</v>
      </c>
      <c r="H19" s="97">
        <v>52230.049500000001</v>
      </c>
      <c r="I19" s="97">
        <v>146296.92547999998</v>
      </c>
      <c r="J19" s="97">
        <v>625.43697999999995</v>
      </c>
      <c r="K19" s="97">
        <v>155512.32544999997</v>
      </c>
      <c r="L19" s="97">
        <v>10716.035689999999</v>
      </c>
      <c r="M19" s="97">
        <v>133890.29753000001</v>
      </c>
      <c r="N19" s="97">
        <v>100485.31603</v>
      </c>
      <c r="O19" s="97">
        <v>1989723.1502099999</v>
      </c>
      <c r="P19" s="160">
        <v>9.7132045505251424E-3</v>
      </c>
    </row>
    <row r="20" spans="1:16">
      <c r="A20" s="100" t="s">
        <v>737</v>
      </c>
      <c r="B20" s="97">
        <v>292978.07039999997</v>
      </c>
      <c r="C20" s="97">
        <v>566600.29028999992</v>
      </c>
      <c r="D20" s="97">
        <v>242793.07397999999</v>
      </c>
      <c r="E20" s="97">
        <v>150437.56474999999</v>
      </c>
      <c r="F20" s="97">
        <v>160384.33466999998</v>
      </c>
      <c r="G20" s="97">
        <v>152465.47245</v>
      </c>
      <c r="H20" s="97">
        <v>67487.722629999989</v>
      </c>
      <c r="I20" s="97">
        <v>233894.34655000002</v>
      </c>
      <c r="J20" s="97">
        <v>648.34712000000002</v>
      </c>
      <c r="K20" s="97">
        <v>195163.03716000001</v>
      </c>
      <c r="L20" s="97">
        <v>16615.267810000001</v>
      </c>
      <c r="M20" s="97">
        <v>202389.31894999999</v>
      </c>
      <c r="N20" s="97">
        <v>159822.07362000001</v>
      </c>
      <c r="O20" s="97">
        <v>2441678.92038</v>
      </c>
      <c r="P20" s="160">
        <v>1.1919510911783499E-2</v>
      </c>
    </row>
    <row r="21" spans="1:16">
      <c r="A21" s="72" t="s">
        <v>158</v>
      </c>
      <c r="B21" s="158">
        <v>25487622.669890005</v>
      </c>
      <c r="C21" s="158">
        <v>30648451.897679999</v>
      </c>
      <c r="D21" s="158">
        <v>30897852.124990005</v>
      </c>
      <c r="E21" s="158">
        <v>19266472.042040005</v>
      </c>
      <c r="F21" s="158">
        <v>18192392.054470003</v>
      </c>
      <c r="G21" s="158">
        <v>12576289.135229995</v>
      </c>
      <c r="H21" s="158">
        <v>9819039.5969500002</v>
      </c>
      <c r="I21" s="158">
        <v>13953495.84787</v>
      </c>
      <c r="J21" s="158">
        <v>91798.633390000017</v>
      </c>
      <c r="K21" s="158">
        <v>14714953.793309998</v>
      </c>
      <c r="L21" s="158">
        <v>3687526.8392699985</v>
      </c>
      <c r="M21" s="158">
        <v>18173046.161779996</v>
      </c>
      <c r="N21" s="158">
        <v>7338299.8702100012</v>
      </c>
      <c r="O21" s="158">
        <v>204847240.66707996</v>
      </c>
      <c r="P21" s="161">
        <v>1</v>
      </c>
    </row>
    <row r="22" spans="1:16">
      <c r="A22" s="54" t="s">
        <v>738</v>
      </c>
      <c r="B22" s="160">
        <v>0.12442258234423952</v>
      </c>
      <c r="C22" s="160">
        <v>0.14961613247937378</v>
      </c>
      <c r="D22" s="160">
        <v>0.15083362619077473</v>
      </c>
      <c r="E22" s="160">
        <v>9.4052875593047855E-2</v>
      </c>
      <c r="F22" s="160">
        <v>8.8809553866710286E-2</v>
      </c>
      <c r="G22" s="160">
        <v>6.1393500318948024E-2</v>
      </c>
      <c r="H22" s="160">
        <v>4.7933472596333453E-2</v>
      </c>
      <c r="I22" s="160">
        <v>6.8116591673047622E-2</v>
      </c>
      <c r="J22" s="160">
        <v>4.4813214515880247E-4</v>
      </c>
      <c r="K22" s="160">
        <v>7.1833790610950465E-2</v>
      </c>
      <c r="L22" s="160">
        <v>1.80013498217582E-2</v>
      </c>
      <c r="M22" s="160">
        <v>8.871511328441585E-2</v>
      </c>
      <c r="N22" s="160">
        <v>3.5823279075241674E-2</v>
      </c>
      <c r="O22" s="160">
        <v>1</v>
      </c>
      <c r="P22" s="234"/>
    </row>
    <row r="23" spans="1:16" ht="30" customHeight="1">
      <c r="A23" s="433" t="s">
        <v>739</v>
      </c>
      <c r="B23" s="73" t="s">
        <v>33</v>
      </c>
      <c r="C23" s="73" t="s">
        <v>115</v>
      </c>
      <c r="D23" s="73" t="s">
        <v>35</v>
      </c>
      <c r="E23" s="73" t="s">
        <v>37</v>
      </c>
      <c r="F23" s="73" t="s">
        <v>45</v>
      </c>
      <c r="G23" s="73" t="s">
        <v>43</v>
      </c>
      <c r="H23" s="73" t="s">
        <v>39</v>
      </c>
      <c r="I23" s="73" t="s">
        <v>41</v>
      </c>
      <c r="J23" s="73" t="s">
        <v>47</v>
      </c>
      <c r="K23" s="73" t="s">
        <v>49</v>
      </c>
      <c r="L23" s="73" t="s">
        <v>51</v>
      </c>
      <c r="M23" s="73" t="s">
        <v>53</v>
      </c>
      <c r="N23" s="73" t="s">
        <v>55</v>
      </c>
      <c r="O23" s="176" t="s">
        <v>517</v>
      </c>
      <c r="P23" s="73" t="s">
        <v>680</v>
      </c>
    </row>
    <row r="24" spans="1:16">
      <c r="A24" s="100" t="s">
        <v>724</v>
      </c>
      <c r="B24" s="97">
        <v>171</v>
      </c>
      <c r="C24" s="97">
        <v>169</v>
      </c>
      <c r="D24" s="97">
        <v>159</v>
      </c>
      <c r="E24" s="97">
        <v>99</v>
      </c>
      <c r="F24" s="97">
        <v>110</v>
      </c>
      <c r="G24" s="97">
        <v>44</v>
      </c>
      <c r="H24" s="97">
        <v>47</v>
      </c>
      <c r="I24" s="97">
        <v>48</v>
      </c>
      <c r="J24" s="97">
        <v>0</v>
      </c>
      <c r="K24" s="97">
        <v>48</v>
      </c>
      <c r="L24" s="97">
        <v>13</v>
      </c>
      <c r="M24" s="97">
        <v>125</v>
      </c>
      <c r="N24" s="97">
        <v>7</v>
      </c>
      <c r="O24" s="97">
        <v>1040</v>
      </c>
      <c r="P24" s="160">
        <v>8.1251942429248693E-5</v>
      </c>
    </row>
    <row r="25" spans="1:16">
      <c r="A25" s="100" t="s">
        <v>725</v>
      </c>
      <c r="B25" s="97">
        <v>558</v>
      </c>
      <c r="C25" s="97">
        <v>355</v>
      </c>
      <c r="D25" s="97">
        <v>842</v>
      </c>
      <c r="E25" s="97">
        <v>508</v>
      </c>
      <c r="F25" s="97">
        <v>538</v>
      </c>
      <c r="G25" s="97">
        <v>390</v>
      </c>
      <c r="H25" s="97">
        <v>225</v>
      </c>
      <c r="I25" s="97">
        <v>295</v>
      </c>
      <c r="J25" s="97">
        <v>2</v>
      </c>
      <c r="K25" s="97">
        <v>273</v>
      </c>
      <c r="L25" s="97">
        <v>76</v>
      </c>
      <c r="M25" s="97">
        <v>471</v>
      </c>
      <c r="N25" s="97">
        <v>145</v>
      </c>
      <c r="O25" s="97">
        <v>4678</v>
      </c>
      <c r="P25" s="160">
        <v>3.6547748719617827E-4</v>
      </c>
    </row>
    <row r="26" spans="1:16">
      <c r="A26" s="100" t="s">
        <v>726</v>
      </c>
      <c r="B26" s="97">
        <v>766</v>
      </c>
      <c r="C26" s="97">
        <v>542</v>
      </c>
      <c r="D26" s="97">
        <v>992</v>
      </c>
      <c r="E26" s="97">
        <v>884</v>
      </c>
      <c r="F26" s="97">
        <v>558</v>
      </c>
      <c r="G26" s="97">
        <v>504</v>
      </c>
      <c r="H26" s="97">
        <v>623</v>
      </c>
      <c r="I26" s="97">
        <v>595</v>
      </c>
      <c r="J26" s="97">
        <v>3</v>
      </c>
      <c r="K26" s="97">
        <v>793</v>
      </c>
      <c r="L26" s="97">
        <v>225</v>
      </c>
      <c r="M26" s="97">
        <v>268</v>
      </c>
      <c r="N26" s="97">
        <v>333</v>
      </c>
      <c r="O26" s="97">
        <v>7086</v>
      </c>
      <c r="P26" s="160">
        <v>5.5360698466697719E-4</v>
      </c>
    </row>
    <row r="27" spans="1:16">
      <c r="A27" s="100" t="s">
        <v>727</v>
      </c>
      <c r="B27" s="97">
        <v>993</v>
      </c>
      <c r="C27" s="97">
        <v>767</v>
      </c>
      <c r="D27" s="97">
        <v>1336</v>
      </c>
      <c r="E27" s="97">
        <v>699</v>
      </c>
      <c r="F27" s="97">
        <v>897</v>
      </c>
      <c r="G27" s="97">
        <v>492</v>
      </c>
      <c r="H27" s="97">
        <v>573</v>
      </c>
      <c r="I27" s="97">
        <v>686</v>
      </c>
      <c r="J27" s="97">
        <v>10</v>
      </c>
      <c r="K27" s="97">
        <v>533</v>
      </c>
      <c r="L27" s="97">
        <v>305</v>
      </c>
      <c r="M27" s="97">
        <v>600</v>
      </c>
      <c r="N27" s="97">
        <v>214</v>
      </c>
      <c r="O27" s="97">
        <v>8105</v>
      </c>
      <c r="P27" s="160">
        <v>6.3321826287409679E-4</v>
      </c>
    </row>
    <row r="28" spans="1:16">
      <c r="A28" s="100" t="s">
        <v>728</v>
      </c>
      <c r="B28" s="97">
        <v>1561</v>
      </c>
      <c r="C28" s="97">
        <v>1139</v>
      </c>
      <c r="D28" s="97">
        <v>2035</v>
      </c>
      <c r="E28" s="97">
        <v>1191</v>
      </c>
      <c r="F28" s="97">
        <v>1050</v>
      </c>
      <c r="G28" s="97">
        <v>666</v>
      </c>
      <c r="H28" s="97">
        <v>785</v>
      </c>
      <c r="I28" s="97">
        <v>686</v>
      </c>
      <c r="J28" s="97">
        <v>13</v>
      </c>
      <c r="K28" s="97">
        <v>704</v>
      </c>
      <c r="L28" s="97">
        <v>294</v>
      </c>
      <c r="M28" s="97">
        <v>1065</v>
      </c>
      <c r="N28" s="97">
        <v>372</v>
      </c>
      <c r="O28" s="97">
        <v>11561</v>
      </c>
      <c r="P28" s="160">
        <v>9.0322471771590786E-4</v>
      </c>
    </row>
    <row r="29" spans="1:16">
      <c r="A29" s="100" t="s">
        <v>729</v>
      </c>
      <c r="B29" s="97">
        <v>2698</v>
      </c>
      <c r="C29" s="97">
        <v>3120</v>
      </c>
      <c r="D29" s="97">
        <v>3850</v>
      </c>
      <c r="E29" s="97">
        <v>2010</v>
      </c>
      <c r="F29" s="97">
        <v>1812</v>
      </c>
      <c r="G29" s="97">
        <v>1204</v>
      </c>
      <c r="H29" s="97">
        <v>784</v>
      </c>
      <c r="I29" s="97">
        <v>1197</v>
      </c>
      <c r="J29" s="97">
        <v>23</v>
      </c>
      <c r="K29" s="97">
        <v>1259</v>
      </c>
      <c r="L29" s="97">
        <v>390</v>
      </c>
      <c r="M29" s="97">
        <v>1883</v>
      </c>
      <c r="N29" s="97">
        <v>716</v>
      </c>
      <c r="O29" s="97">
        <v>20946</v>
      </c>
      <c r="P29" s="160">
        <v>1.6364453712721569E-3</v>
      </c>
    </row>
    <row r="30" spans="1:16">
      <c r="A30" s="100" t="s">
        <v>730</v>
      </c>
      <c r="B30" s="97">
        <v>3370</v>
      </c>
      <c r="C30" s="97">
        <v>4779</v>
      </c>
      <c r="D30" s="97">
        <v>4799</v>
      </c>
      <c r="E30" s="97">
        <v>2542</v>
      </c>
      <c r="F30" s="97">
        <v>2060</v>
      </c>
      <c r="G30" s="97">
        <v>1362</v>
      </c>
      <c r="H30" s="97">
        <v>793</v>
      </c>
      <c r="I30" s="97">
        <v>1618</v>
      </c>
      <c r="J30" s="97">
        <v>13</v>
      </c>
      <c r="K30" s="97">
        <v>1696</v>
      </c>
      <c r="L30" s="97">
        <v>263</v>
      </c>
      <c r="M30" s="97">
        <v>2446</v>
      </c>
      <c r="N30" s="97">
        <v>1174</v>
      </c>
      <c r="O30" s="97">
        <v>26915</v>
      </c>
      <c r="P30" s="160">
        <v>2.1027846446954124E-3</v>
      </c>
    </row>
    <row r="31" spans="1:16">
      <c r="A31" s="100" t="s">
        <v>731</v>
      </c>
      <c r="B31" s="97">
        <v>4349</v>
      </c>
      <c r="C31" s="97">
        <v>7058</v>
      </c>
      <c r="D31" s="97">
        <v>5734</v>
      </c>
      <c r="E31" s="97">
        <v>2853</v>
      </c>
      <c r="F31" s="97">
        <v>2593</v>
      </c>
      <c r="G31" s="97">
        <v>1627</v>
      </c>
      <c r="H31" s="97">
        <v>992</v>
      </c>
      <c r="I31" s="97">
        <v>2553</v>
      </c>
      <c r="J31" s="97">
        <v>14</v>
      </c>
      <c r="K31" s="97">
        <v>4023</v>
      </c>
      <c r="L31" s="97">
        <v>303</v>
      </c>
      <c r="M31" s="97">
        <v>3048</v>
      </c>
      <c r="N31" s="97">
        <v>2285</v>
      </c>
      <c r="O31" s="97">
        <v>37432</v>
      </c>
      <c r="P31" s="160">
        <v>2.9244449125111899E-3</v>
      </c>
    </row>
    <row r="32" spans="1:16">
      <c r="A32" s="100" t="s">
        <v>732</v>
      </c>
      <c r="B32" s="97">
        <v>3894</v>
      </c>
      <c r="C32" s="97">
        <v>6797</v>
      </c>
      <c r="D32" s="97">
        <v>5111</v>
      </c>
      <c r="E32" s="97">
        <v>2715</v>
      </c>
      <c r="F32" s="97">
        <v>2454</v>
      </c>
      <c r="G32" s="97">
        <v>1552</v>
      </c>
      <c r="H32" s="97">
        <v>825</v>
      </c>
      <c r="I32" s="97">
        <v>2636</v>
      </c>
      <c r="J32" s="97">
        <v>19</v>
      </c>
      <c r="K32" s="97">
        <v>2870</v>
      </c>
      <c r="L32" s="97">
        <v>256</v>
      </c>
      <c r="M32" s="97">
        <v>2502</v>
      </c>
      <c r="N32" s="97">
        <v>1749</v>
      </c>
      <c r="O32" s="97">
        <v>33380</v>
      </c>
      <c r="P32" s="160">
        <v>2.6078748445080013E-3</v>
      </c>
    </row>
    <row r="33" spans="1:16">
      <c r="A33" s="100" t="s">
        <v>733</v>
      </c>
      <c r="B33" s="97">
        <v>8040</v>
      </c>
      <c r="C33" s="97">
        <v>15910</v>
      </c>
      <c r="D33" s="97">
        <v>9800</v>
      </c>
      <c r="E33" s="97">
        <v>5260</v>
      </c>
      <c r="F33" s="97">
        <v>4661</v>
      </c>
      <c r="G33" s="97">
        <v>3097</v>
      </c>
      <c r="H33" s="97">
        <v>1804</v>
      </c>
      <c r="I33" s="97">
        <v>7056</v>
      </c>
      <c r="J33" s="97">
        <v>25</v>
      </c>
      <c r="K33" s="97">
        <v>6944</v>
      </c>
      <c r="L33" s="97">
        <v>487</v>
      </c>
      <c r="M33" s="97">
        <v>5594</v>
      </c>
      <c r="N33" s="97">
        <v>5941</v>
      </c>
      <c r="O33" s="97">
        <v>74619</v>
      </c>
      <c r="P33" s="160">
        <v>5.8297487424308738E-3</v>
      </c>
    </row>
    <row r="34" spans="1:16">
      <c r="A34" s="100" t="s">
        <v>734</v>
      </c>
      <c r="B34" s="97">
        <v>19888</v>
      </c>
      <c r="C34" s="97">
        <v>38474</v>
      </c>
      <c r="D34" s="97">
        <v>22543</v>
      </c>
      <c r="E34" s="97">
        <v>11953</v>
      </c>
      <c r="F34" s="97">
        <v>11101</v>
      </c>
      <c r="G34" s="97">
        <v>7903</v>
      </c>
      <c r="H34" s="97">
        <v>4360</v>
      </c>
      <c r="I34" s="97">
        <v>15125</v>
      </c>
      <c r="J34" s="97">
        <v>57</v>
      </c>
      <c r="K34" s="97">
        <v>15216</v>
      </c>
      <c r="L34" s="97">
        <v>955</v>
      </c>
      <c r="M34" s="97">
        <v>11650</v>
      </c>
      <c r="N34" s="97">
        <v>11950</v>
      </c>
      <c r="O34" s="97">
        <v>171175</v>
      </c>
      <c r="P34" s="160">
        <v>1.3373366582044853E-2</v>
      </c>
    </row>
    <row r="35" spans="1:16">
      <c r="A35" s="100" t="s">
        <v>735</v>
      </c>
      <c r="B35" s="97">
        <v>76494</v>
      </c>
      <c r="C35" s="97">
        <v>155268</v>
      </c>
      <c r="D35" s="97">
        <v>80256</v>
      </c>
      <c r="E35" s="97">
        <v>45786</v>
      </c>
      <c r="F35" s="97">
        <v>48932</v>
      </c>
      <c r="G35" s="97">
        <v>35135</v>
      </c>
      <c r="H35" s="97">
        <v>16928</v>
      </c>
      <c r="I35" s="97">
        <v>56161</v>
      </c>
      <c r="J35" s="97">
        <v>176</v>
      </c>
      <c r="K35" s="97">
        <v>57254</v>
      </c>
      <c r="L35" s="97">
        <v>3835</v>
      </c>
      <c r="M35" s="97">
        <v>43778</v>
      </c>
      <c r="N35" s="97">
        <v>40985</v>
      </c>
      <c r="O35" s="97">
        <v>660988</v>
      </c>
      <c r="P35" s="160">
        <v>5.1640922040792535E-2</v>
      </c>
    </row>
    <row r="36" spans="1:16">
      <c r="A36" s="100" t="s">
        <v>736</v>
      </c>
      <c r="B36" s="97">
        <v>48725</v>
      </c>
      <c r="C36" s="97">
        <v>105799</v>
      </c>
      <c r="D36" s="97">
        <v>45623</v>
      </c>
      <c r="E36" s="97">
        <v>28342</v>
      </c>
      <c r="F36" s="97">
        <v>32321</v>
      </c>
      <c r="G36" s="97">
        <v>23814</v>
      </c>
      <c r="H36" s="97">
        <v>10667</v>
      </c>
      <c r="I36" s="97">
        <v>29914</v>
      </c>
      <c r="J36" s="97">
        <v>127</v>
      </c>
      <c r="K36" s="97">
        <v>31216</v>
      </c>
      <c r="L36" s="97">
        <v>2208</v>
      </c>
      <c r="M36" s="97">
        <v>27401</v>
      </c>
      <c r="N36" s="97">
        <v>20504</v>
      </c>
      <c r="O36" s="97">
        <v>406661</v>
      </c>
      <c r="P36" s="160">
        <v>3.1771150154058368E-2</v>
      </c>
    </row>
    <row r="37" spans="1:16">
      <c r="A37" s="100" t="s">
        <v>737</v>
      </c>
      <c r="B37" s="97">
        <v>1240774</v>
      </c>
      <c r="C37" s="97">
        <v>2325346</v>
      </c>
      <c r="D37" s="97">
        <v>1015807</v>
      </c>
      <c r="E37" s="97">
        <v>551896</v>
      </c>
      <c r="F37" s="97">
        <v>765498</v>
      </c>
      <c r="G37" s="97">
        <v>669065</v>
      </c>
      <c r="H37" s="97">
        <v>318302</v>
      </c>
      <c r="I37" s="97">
        <v>1185947</v>
      </c>
      <c r="J37" s="97">
        <v>1607</v>
      </c>
      <c r="K37" s="97">
        <v>1124009</v>
      </c>
      <c r="L37" s="97">
        <v>92794</v>
      </c>
      <c r="M37" s="97">
        <v>1165528</v>
      </c>
      <c r="N37" s="97">
        <v>878535</v>
      </c>
      <c r="O37" s="97">
        <v>11335108</v>
      </c>
      <c r="P37" s="160">
        <v>0.88557648331280414</v>
      </c>
    </row>
    <row r="38" spans="1:16">
      <c r="A38" s="72" t="s">
        <v>158</v>
      </c>
      <c r="B38" s="158">
        <v>1412281</v>
      </c>
      <c r="C38" s="158">
        <v>2665523</v>
      </c>
      <c r="D38" s="158">
        <v>1198887</v>
      </c>
      <c r="E38" s="158">
        <v>656738</v>
      </c>
      <c r="F38" s="158">
        <v>874585</v>
      </c>
      <c r="G38" s="158">
        <v>746855</v>
      </c>
      <c r="H38" s="158">
        <v>357708</v>
      </c>
      <c r="I38" s="158">
        <v>1304517</v>
      </c>
      <c r="J38" s="158">
        <v>2089</v>
      </c>
      <c r="K38" s="158">
        <v>1246838</v>
      </c>
      <c r="L38" s="158">
        <v>102404</v>
      </c>
      <c r="M38" s="158">
        <v>1266359</v>
      </c>
      <c r="N38" s="158">
        <v>964910</v>
      </c>
      <c r="O38" s="158">
        <v>12799694</v>
      </c>
      <c r="P38" s="161">
        <v>1</v>
      </c>
    </row>
    <row r="39" spans="1:16">
      <c r="A39" s="54" t="s">
        <v>738</v>
      </c>
      <c r="B39" s="160">
        <v>0.11033709087107864</v>
      </c>
      <c r="C39" s="160">
        <v>0.20824896282676758</v>
      </c>
      <c r="D39" s="160">
        <v>9.3665286060744896E-2</v>
      </c>
      <c r="E39" s="160">
        <v>5.1308882852980707E-2</v>
      </c>
      <c r="F39" s="160">
        <v>6.8328586605273536E-2</v>
      </c>
      <c r="G39" s="160">
        <v>5.8349441791342826E-2</v>
      </c>
      <c r="H39" s="160">
        <v>2.7946605598540088E-2</v>
      </c>
      <c r="I39" s="160">
        <v>0.10191782709805407</v>
      </c>
      <c r="J39" s="160">
        <v>1.6320702666798128E-4</v>
      </c>
      <c r="K39" s="160">
        <v>9.7411547494807293E-2</v>
      </c>
      <c r="L39" s="160">
        <v>8.0005037620430614E-3</v>
      </c>
      <c r="M39" s="160">
        <v>9.8936662079577839E-2</v>
      </c>
      <c r="N39" s="160">
        <v>7.5385395932121499E-2</v>
      </c>
      <c r="O39" s="160">
        <v>1</v>
      </c>
      <c r="P39" s="235"/>
    </row>
    <row r="40" spans="1:16" ht="15.75" thickBot="1">
      <c r="A40" s="206"/>
      <c r="B40" s="207"/>
      <c r="C40" s="208"/>
      <c r="D40" s="208"/>
      <c r="E40" s="208"/>
      <c r="F40" s="208"/>
      <c r="G40" s="208"/>
      <c r="H40" s="207"/>
      <c r="I40" s="207"/>
      <c r="J40" s="207"/>
      <c r="K40" s="207"/>
      <c r="L40" s="207"/>
      <c r="M40" s="207"/>
      <c r="N40" s="207"/>
      <c r="O40" s="547"/>
      <c r="P40" s="547"/>
    </row>
    <row r="41" spans="1:16" ht="36.75" customHeight="1" thickTop="1">
      <c r="A41" s="747" t="s">
        <v>1385</v>
      </c>
      <c r="B41" s="748"/>
      <c r="C41" s="748"/>
      <c r="D41" s="748"/>
      <c r="E41" s="748"/>
      <c r="F41" s="748"/>
      <c r="G41" s="748"/>
      <c r="H41" s="748"/>
      <c r="I41" s="748"/>
      <c r="J41" s="748"/>
      <c r="K41" s="748"/>
      <c r="L41" s="748"/>
      <c r="M41" s="748"/>
      <c r="N41" s="748"/>
      <c r="O41" s="748"/>
      <c r="P41" s="748"/>
    </row>
    <row r="42" spans="1:16">
      <c r="A42" s="209"/>
      <c r="B42" s="210"/>
      <c r="C42" s="210"/>
      <c r="D42" s="210"/>
      <c r="E42" s="210"/>
      <c r="F42" s="210"/>
      <c r="G42" s="210"/>
      <c r="H42" s="210"/>
      <c r="I42" s="210"/>
      <c r="J42" s="210"/>
      <c r="K42" s="210"/>
      <c r="L42" s="210"/>
      <c r="M42" s="210"/>
      <c r="N42" s="210"/>
      <c r="O42" s="210"/>
      <c r="P42" s="210"/>
    </row>
    <row r="43" spans="1:16" ht="30" customHeight="1">
      <c r="A43" s="711" t="s">
        <v>438</v>
      </c>
      <c r="B43" s="711"/>
      <c r="C43" s="711"/>
      <c r="D43" s="711"/>
      <c r="E43" s="711"/>
      <c r="F43" s="711"/>
      <c r="G43" s="711"/>
      <c r="H43" s="711"/>
      <c r="I43" s="711"/>
      <c r="J43" s="711"/>
      <c r="K43" s="711"/>
      <c r="L43" s="711"/>
      <c r="M43" s="711"/>
      <c r="N43" s="711"/>
      <c r="O43" s="711"/>
      <c r="P43" s="711"/>
    </row>
    <row r="44" spans="1:16" ht="18">
      <c r="A44" s="712" t="s">
        <v>740</v>
      </c>
      <c r="B44" s="712"/>
      <c r="C44" s="712"/>
      <c r="D44" s="712"/>
      <c r="E44" s="712"/>
      <c r="F44" s="712"/>
      <c r="G44" s="712"/>
      <c r="H44" s="712"/>
      <c r="I44" s="712"/>
      <c r="J44" s="712"/>
      <c r="K44" s="712"/>
      <c r="L44" s="712"/>
      <c r="M44" s="712"/>
      <c r="N44" s="712"/>
      <c r="O44" s="712"/>
      <c r="P44" s="712"/>
    </row>
    <row r="45" spans="1:16" ht="18">
      <c r="A45" s="712" t="s">
        <v>1479</v>
      </c>
      <c r="B45" s="712"/>
      <c r="C45" s="712"/>
      <c r="D45" s="712"/>
      <c r="E45" s="712"/>
      <c r="F45" s="712"/>
      <c r="G45" s="712"/>
      <c r="H45" s="712"/>
      <c r="I45" s="712"/>
      <c r="J45" s="712"/>
      <c r="K45" s="712"/>
      <c r="L45" s="712"/>
      <c r="M45" s="712"/>
      <c r="N45" s="712"/>
      <c r="O45" s="712"/>
      <c r="P45" s="712"/>
    </row>
    <row r="46" spans="1:16" ht="30" customHeight="1">
      <c r="A46" s="716" t="s">
        <v>510</v>
      </c>
      <c r="B46" s="716"/>
      <c r="C46" s="716"/>
      <c r="D46" s="716"/>
      <c r="E46" s="716"/>
      <c r="F46" s="716"/>
      <c r="G46" s="716"/>
      <c r="H46" s="716"/>
      <c r="I46" s="716"/>
      <c r="J46" s="716"/>
      <c r="K46" s="716"/>
      <c r="L46" s="716"/>
      <c r="M46" s="716"/>
      <c r="N46" s="716"/>
      <c r="O46" s="716"/>
      <c r="P46" s="716"/>
    </row>
    <row r="47" spans="1:16">
      <c r="A47" s="99"/>
      <c r="B47" s="205"/>
      <c r="C47" s="101"/>
      <c r="D47" s="205"/>
      <c r="E47" s="205"/>
      <c r="F47" s="205"/>
      <c r="G47" s="205"/>
      <c r="H47" s="205"/>
      <c r="I47" s="101"/>
      <c r="J47" s="184"/>
      <c r="K47" s="205"/>
      <c r="L47" s="205"/>
      <c r="M47" s="205"/>
      <c r="N47" s="205"/>
      <c r="O47" s="205"/>
      <c r="P47" s="98"/>
    </row>
    <row r="48" spans="1:16" ht="30" customHeight="1">
      <c r="A48" s="72" t="s">
        <v>722</v>
      </c>
      <c r="B48" s="73" t="s">
        <v>33</v>
      </c>
      <c r="C48" s="73" t="s">
        <v>115</v>
      </c>
      <c r="D48" s="73" t="s">
        <v>35</v>
      </c>
      <c r="E48" s="73" t="s">
        <v>37</v>
      </c>
      <c r="F48" s="73" t="s">
        <v>45</v>
      </c>
      <c r="G48" s="73" t="s">
        <v>43</v>
      </c>
      <c r="H48" s="73" t="s">
        <v>39</v>
      </c>
      <c r="I48" s="73" t="s">
        <v>41</v>
      </c>
      <c r="J48" s="73" t="s">
        <v>47</v>
      </c>
      <c r="K48" s="73" t="s">
        <v>49</v>
      </c>
      <c r="L48" s="73" t="s">
        <v>51</v>
      </c>
      <c r="M48" s="73" t="s">
        <v>53</v>
      </c>
      <c r="N48" s="73" t="s">
        <v>55</v>
      </c>
      <c r="O48" s="176" t="s">
        <v>517</v>
      </c>
      <c r="P48" s="73" t="s">
        <v>723</v>
      </c>
    </row>
    <row r="49" spans="1:16">
      <c r="A49" s="100" t="s">
        <v>724</v>
      </c>
      <c r="B49" s="97">
        <v>2645693.2252199999</v>
      </c>
      <c r="C49" s="97">
        <v>3208502.11742</v>
      </c>
      <c r="D49" s="97">
        <v>2420132.86736</v>
      </c>
      <c r="E49" s="97">
        <v>1594454.3750699998</v>
      </c>
      <c r="F49" s="97">
        <v>1810881.6912100001</v>
      </c>
      <c r="G49" s="97">
        <v>709030.72811999999</v>
      </c>
      <c r="H49" s="97">
        <v>277436.05275999999</v>
      </c>
      <c r="I49" s="97">
        <v>0</v>
      </c>
      <c r="J49" s="97">
        <v>0</v>
      </c>
      <c r="K49" s="97">
        <v>723540.21870000008</v>
      </c>
      <c r="L49" s="97">
        <v>88106.913520000002</v>
      </c>
      <c r="M49" s="97">
        <v>2348725.8741299999</v>
      </c>
      <c r="N49" s="97">
        <v>0</v>
      </c>
      <c r="O49" s="97">
        <v>15826504.063509997</v>
      </c>
      <c r="P49" s="160">
        <v>0.45067070545929921</v>
      </c>
    </row>
    <row r="50" spans="1:16">
      <c r="A50" s="100" t="s">
        <v>725</v>
      </c>
      <c r="B50" s="97">
        <v>609439.745</v>
      </c>
      <c r="C50" s="97">
        <v>485391.18287999998</v>
      </c>
      <c r="D50" s="97">
        <v>732341.56939999992</v>
      </c>
      <c r="E50" s="97">
        <v>587508.27098000003</v>
      </c>
      <c r="F50" s="97">
        <v>440934.06377000001</v>
      </c>
      <c r="G50" s="97">
        <v>198867.60196999999</v>
      </c>
      <c r="H50" s="97">
        <v>197561.78406999999</v>
      </c>
      <c r="I50" s="97">
        <v>0</v>
      </c>
      <c r="J50" s="97">
        <v>20436.1391</v>
      </c>
      <c r="K50" s="97">
        <v>172188.15436000002</v>
      </c>
      <c r="L50" s="97">
        <v>114634.9875</v>
      </c>
      <c r="M50" s="97">
        <v>206155.67157000001</v>
      </c>
      <c r="N50" s="97">
        <v>0</v>
      </c>
      <c r="O50" s="97">
        <v>3765459.1705999998</v>
      </c>
      <c r="P50" s="160">
        <v>0.10722406755040086</v>
      </c>
    </row>
    <row r="51" spans="1:16">
      <c r="A51" s="100" t="s">
        <v>726</v>
      </c>
      <c r="B51" s="97">
        <v>546207.63574000006</v>
      </c>
      <c r="C51" s="97">
        <v>358833.85629000003</v>
      </c>
      <c r="D51" s="97">
        <v>629256.79645000002</v>
      </c>
      <c r="E51" s="97">
        <v>582369.10819000006</v>
      </c>
      <c r="F51" s="97">
        <v>509667.81464999996</v>
      </c>
      <c r="G51" s="97">
        <v>283217.98574000003</v>
      </c>
      <c r="H51" s="97">
        <v>129027.95964</v>
      </c>
      <c r="I51" s="97">
        <v>0</v>
      </c>
      <c r="J51" s="97">
        <v>0</v>
      </c>
      <c r="K51" s="97">
        <v>112656.06475000001</v>
      </c>
      <c r="L51" s="97">
        <v>62764.13422</v>
      </c>
      <c r="M51" s="97">
        <v>248670.17938999998</v>
      </c>
      <c r="N51" s="97">
        <v>0</v>
      </c>
      <c r="O51" s="97">
        <v>3462671.5350600001</v>
      </c>
      <c r="P51" s="160">
        <v>9.8601979136839907E-2</v>
      </c>
    </row>
    <row r="52" spans="1:16">
      <c r="A52" s="100" t="s">
        <v>727</v>
      </c>
      <c r="B52" s="97">
        <v>642507.83240999992</v>
      </c>
      <c r="C52" s="97">
        <v>627519.94558000006</v>
      </c>
      <c r="D52" s="97">
        <v>747406.92253999994</v>
      </c>
      <c r="E52" s="97">
        <v>811205.45016000001</v>
      </c>
      <c r="F52" s="97">
        <v>569656.84552999993</v>
      </c>
      <c r="G52" s="97">
        <v>342419.47818000003</v>
      </c>
      <c r="H52" s="97">
        <v>181445.63305999999</v>
      </c>
      <c r="I52" s="97">
        <v>0</v>
      </c>
      <c r="J52" s="97">
        <v>9810.9201400000002</v>
      </c>
      <c r="K52" s="97">
        <v>81847.059180000011</v>
      </c>
      <c r="L52" s="97">
        <v>52898.378909999999</v>
      </c>
      <c r="M52" s="97">
        <v>258808.06165000002</v>
      </c>
      <c r="N52" s="97">
        <v>0</v>
      </c>
      <c r="O52" s="97">
        <v>4325526.5273399996</v>
      </c>
      <c r="P52" s="160">
        <v>0.12317237488055184</v>
      </c>
    </row>
    <row r="53" spans="1:16">
      <c r="A53" s="100" t="s">
        <v>728</v>
      </c>
      <c r="B53" s="97">
        <v>384894.06202999997</v>
      </c>
      <c r="C53" s="97">
        <v>391878.40774</v>
      </c>
      <c r="D53" s="97">
        <v>436924.24395999999</v>
      </c>
      <c r="E53" s="97">
        <v>416077.70412999997</v>
      </c>
      <c r="F53" s="97">
        <v>272516.68358999997</v>
      </c>
      <c r="G53" s="97">
        <v>262500.18812000001</v>
      </c>
      <c r="H53" s="97">
        <v>108815.09733</v>
      </c>
      <c r="I53" s="97">
        <v>0</v>
      </c>
      <c r="J53" s="97">
        <v>3741.096</v>
      </c>
      <c r="K53" s="97">
        <v>33428.238039999997</v>
      </c>
      <c r="L53" s="97">
        <v>16330.486050000001</v>
      </c>
      <c r="M53" s="97">
        <v>162370.53706999999</v>
      </c>
      <c r="N53" s="97">
        <v>0</v>
      </c>
      <c r="O53" s="97">
        <v>2489476.7440599999</v>
      </c>
      <c r="P53" s="160">
        <v>7.0889580918681874E-2</v>
      </c>
    </row>
    <row r="54" spans="1:16">
      <c r="A54" s="100" t="s">
        <v>729</v>
      </c>
      <c r="B54" s="97">
        <v>344075.79343000002</v>
      </c>
      <c r="C54" s="97">
        <v>344574.68239999999</v>
      </c>
      <c r="D54" s="97">
        <v>354306.10911000002</v>
      </c>
      <c r="E54" s="97">
        <v>327069.80313000001</v>
      </c>
      <c r="F54" s="97">
        <v>182772.99040000001</v>
      </c>
      <c r="G54" s="97">
        <v>184803.79751</v>
      </c>
      <c r="H54" s="97">
        <v>96615.303930000009</v>
      </c>
      <c r="I54" s="97">
        <v>0</v>
      </c>
      <c r="J54" s="97">
        <v>6751.0666600000004</v>
      </c>
      <c r="K54" s="97">
        <v>22323.84635</v>
      </c>
      <c r="L54" s="97">
        <v>17402.12111</v>
      </c>
      <c r="M54" s="97">
        <v>124480.292</v>
      </c>
      <c r="N54" s="97">
        <v>0</v>
      </c>
      <c r="O54" s="97">
        <v>2005175.8060299996</v>
      </c>
      <c r="P54" s="160">
        <v>5.7098775032509756E-2</v>
      </c>
    </row>
    <row r="55" spans="1:16">
      <c r="A55" s="100" t="s">
        <v>730</v>
      </c>
      <c r="B55" s="97">
        <v>180963.08365000002</v>
      </c>
      <c r="C55" s="97">
        <v>198117.76215999998</v>
      </c>
      <c r="D55" s="97">
        <v>178820.37946999999</v>
      </c>
      <c r="E55" s="97">
        <v>174827.36649000001</v>
      </c>
      <c r="F55" s="97">
        <v>99316.360530000005</v>
      </c>
      <c r="G55" s="97">
        <v>103509.94142</v>
      </c>
      <c r="H55" s="97">
        <v>53751.919459999997</v>
      </c>
      <c r="I55" s="97">
        <v>0</v>
      </c>
      <c r="J55" s="97">
        <v>1791.99305</v>
      </c>
      <c r="K55" s="97">
        <v>16979.34086</v>
      </c>
      <c r="L55" s="97">
        <v>10562.595449999999</v>
      </c>
      <c r="M55" s="97">
        <v>63115.306349999999</v>
      </c>
      <c r="N55" s="97">
        <v>0</v>
      </c>
      <c r="O55" s="97">
        <v>1081756.0488900002</v>
      </c>
      <c r="P55" s="160">
        <v>3.080375550606591E-2</v>
      </c>
    </row>
    <row r="56" spans="1:16">
      <c r="A56" s="100" t="s">
        <v>731</v>
      </c>
      <c r="B56" s="97">
        <v>106497.69881</v>
      </c>
      <c r="C56" s="97">
        <v>104136.47508</v>
      </c>
      <c r="D56" s="97">
        <v>111183.42879000001</v>
      </c>
      <c r="E56" s="97">
        <v>101663.43913</v>
      </c>
      <c r="F56" s="97">
        <v>61001.398270000005</v>
      </c>
      <c r="G56" s="97">
        <v>58496.669929999996</v>
      </c>
      <c r="H56" s="97">
        <v>31001.716469999999</v>
      </c>
      <c r="I56" s="97">
        <v>0</v>
      </c>
      <c r="J56" s="97">
        <v>1046.4940300000001</v>
      </c>
      <c r="K56" s="97">
        <v>7494.3750700000001</v>
      </c>
      <c r="L56" s="97">
        <v>6837.7622499999998</v>
      </c>
      <c r="M56" s="97">
        <v>38459.322079999998</v>
      </c>
      <c r="N56" s="97">
        <v>0</v>
      </c>
      <c r="O56" s="97">
        <v>627818.77990999992</v>
      </c>
      <c r="P56" s="160">
        <v>1.7877576204272994E-2</v>
      </c>
    </row>
    <row r="57" spans="1:16">
      <c r="A57" s="100" t="s">
        <v>732</v>
      </c>
      <c r="B57" s="97">
        <v>60328.57619</v>
      </c>
      <c r="C57" s="97">
        <v>60700.922340000005</v>
      </c>
      <c r="D57" s="97">
        <v>63515.786289999996</v>
      </c>
      <c r="E57" s="97">
        <v>55041.663780000003</v>
      </c>
      <c r="F57" s="97">
        <v>34527.629070000003</v>
      </c>
      <c r="G57" s="97">
        <v>29566.983820000001</v>
      </c>
      <c r="H57" s="97">
        <v>17854.000949999998</v>
      </c>
      <c r="I57" s="97">
        <v>0</v>
      </c>
      <c r="J57" s="97">
        <v>846.28733</v>
      </c>
      <c r="K57" s="97">
        <v>2873.6201800000003</v>
      </c>
      <c r="L57" s="97">
        <v>2086.88508</v>
      </c>
      <c r="M57" s="97">
        <v>23844.05589</v>
      </c>
      <c r="N57" s="97">
        <v>0</v>
      </c>
      <c r="O57" s="97">
        <v>351186.41092000011</v>
      </c>
      <c r="P57" s="160">
        <v>1.0000277188311342E-2</v>
      </c>
    </row>
    <row r="58" spans="1:16">
      <c r="A58" s="100" t="s">
        <v>733</v>
      </c>
      <c r="B58" s="97">
        <v>64750.64733</v>
      </c>
      <c r="C58" s="97">
        <v>66169.65698</v>
      </c>
      <c r="D58" s="97">
        <v>64224.322719999996</v>
      </c>
      <c r="E58" s="97">
        <v>63085.968509999999</v>
      </c>
      <c r="F58" s="97">
        <v>31018.212749999999</v>
      </c>
      <c r="G58" s="97">
        <v>30772.218710000001</v>
      </c>
      <c r="H58" s="97">
        <v>20622.489510000003</v>
      </c>
      <c r="I58" s="97">
        <v>0</v>
      </c>
      <c r="J58" s="97">
        <v>1168.28078</v>
      </c>
      <c r="K58" s="97">
        <v>5136.7881799999996</v>
      </c>
      <c r="L58" s="97">
        <v>3661.5524300000002</v>
      </c>
      <c r="M58" s="97">
        <v>24310.133289999998</v>
      </c>
      <c r="N58" s="97">
        <v>0</v>
      </c>
      <c r="O58" s="97">
        <v>374920.27118999988</v>
      </c>
      <c r="P58" s="160">
        <v>1.0676115358777211E-2</v>
      </c>
    </row>
    <row r="59" spans="1:16">
      <c r="A59" s="100" t="s">
        <v>734</v>
      </c>
      <c r="B59" s="97">
        <v>71288.249309999999</v>
      </c>
      <c r="C59" s="97">
        <v>76113.037159999993</v>
      </c>
      <c r="D59" s="97">
        <v>68771.371980000011</v>
      </c>
      <c r="E59" s="97">
        <v>62908.191299999999</v>
      </c>
      <c r="F59" s="97">
        <v>35381.92555</v>
      </c>
      <c r="G59" s="97">
        <v>35728.942259999996</v>
      </c>
      <c r="H59" s="97">
        <v>17043.741670000003</v>
      </c>
      <c r="I59" s="97">
        <v>0</v>
      </c>
      <c r="J59" s="97">
        <v>540.82100000000003</v>
      </c>
      <c r="K59" s="97">
        <v>4615.5897800000002</v>
      </c>
      <c r="L59" s="97">
        <v>3195.5887200000002</v>
      </c>
      <c r="M59" s="97">
        <v>26017.54679</v>
      </c>
      <c r="N59" s="97">
        <v>0</v>
      </c>
      <c r="O59" s="97">
        <v>401605.00551999995</v>
      </c>
      <c r="P59" s="160">
        <v>1.1435981719486815E-2</v>
      </c>
    </row>
    <row r="60" spans="1:16">
      <c r="A60" s="100" t="s">
        <v>735</v>
      </c>
      <c r="B60" s="97">
        <v>52137.504009999997</v>
      </c>
      <c r="C60" s="97">
        <v>57599.980950000005</v>
      </c>
      <c r="D60" s="97">
        <v>56821.47928</v>
      </c>
      <c r="E60" s="97">
        <v>46751.533770000002</v>
      </c>
      <c r="F60" s="97">
        <v>27365.490180000001</v>
      </c>
      <c r="G60" s="97">
        <v>29379.675050000002</v>
      </c>
      <c r="H60" s="97">
        <v>15024.99374</v>
      </c>
      <c r="I60" s="97">
        <v>0</v>
      </c>
      <c r="J60" s="97">
        <v>546.85242000000005</v>
      </c>
      <c r="K60" s="97">
        <v>2828.3773700000002</v>
      </c>
      <c r="L60" s="97">
        <v>3049.7551000000003</v>
      </c>
      <c r="M60" s="97">
        <v>23662.99008</v>
      </c>
      <c r="N60" s="97">
        <v>0</v>
      </c>
      <c r="O60" s="97">
        <v>315168.63195000007</v>
      </c>
      <c r="P60" s="160">
        <v>8.9746458933425231E-3</v>
      </c>
    </row>
    <row r="61" spans="1:16">
      <c r="A61" s="100" t="s">
        <v>736</v>
      </c>
      <c r="B61" s="97">
        <v>6221.9495499999994</v>
      </c>
      <c r="C61" s="97">
        <v>9921.548060000001</v>
      </c>
      <c r="D61" s="97">
        <v>7574.0492300000005</v>
      </c>
      <c r="E61" s="97">
        <v>5963.6674599999997</v>
      </c>
      <c r="F61" s="97">
        <v>3473.46623</v>
      </c>
      <c r="G61" s="97">
        <v>4489.7806200000005</v>
      </c>
      <c r="H61" s="97">
        <v>2326.8987400000001</v>
      </c>
      <c r="I61" s="97">
        <v>0</v>
      </c>
      <c r="J61" s="97">
        <v>35.981370000000005</v>
      </c>
      <c r="K61" s="97">
        <v>678.47403000000008</v>
      </c>
      <c r="L61" s="97">
        <v>383.68180000000001</v>
      </c>
      <c r="M61" s="97">
        <v>2967.7662200000004</v>
      </c>
      <c r="N61" s="97">
        <v>0</v>
      </c>
      <c r="O61" s="97">
        <v>44037.263309999995</v>
      </c>
      <c r="P61" s="160">
        <v>1.2539916865261971E-3</v>
      </c>
    </row>
    <row r="62" spans="1:16">
      <c r="A62" s="100" t="s">
        <v>737</v>
      </c>
      <c r="B62" s="97">
        <v>7198.8281699999998</v>
      </c>
      <c r="C62" s="97">
        <v>11201.677820000001</v>
      </c>
      <c r="D62" s="97">
        <v>7205.6572699999997</v>
      </c>
      <c r="E62" s="97">
        <v>6427.5932699999994</v>
      </c>
      <c r="F62" s="97">
        <v>3346.5764300000001</v>
      </c>
      <c r="G62" s="97">
        <v>4037.2925800000003</v>
      </c>
      <c r="H62" s="97">
        <v>2146.6664799999999</v>
      </c>
      <c r="I62" s="97">
        <v>0</v>
      </c>
      <c r="J62" s="97">
        <v>137.43457999999998</v>
      </c>
      <c r="K62" s="97">
        <v>607.03963999999996</v>
      </c>
      <c r="L62" s="97">
        <v>658.73918999999989</v>
      </c>
      <c r="M62" s="97">
        <v>3393.9075800000001</v>
      </c>
      <c r="N62" s="97">
        <v>0</v>
      </c>
      <c r="O62" s="97">
        <v>46361.413010000004</v>
      </c>
      <c r="P62" s="160">
        <v>1.3201734649334067E-3</v>
      </c>
    </row>
    <row r="63" spans="1:16">
      <c r="A63" s="72" t="s">
        <v>158</v>
      </c>
      <c r="B63" s="158">
        <v>5722204.8308500005</v>
      </c>
      <c r="C63" s="158">
        <v>6000661.2528600004</v>
      </c>
      <c r="D63" s="158">
        <v>5878484.9838499995</v>
      </c>
      <c r="E63" s="158">
        <v>4835354.1353699993</v>
      </c>
      <c r="F63" s="158">
        <v>4081861.1481599999</v>
      </c>
      <c r="G63" s="158">
        <v>2276821.2840300007</v>
      </c>
      <c r="H63" s="158">
        <v>1150674.2578100001</v>
      </c>
      <c r="I63" s="158">
        <v>0</v>
      </c>
      <c r="J63" s="158">
        <v>46853.366460000012</v>
      </c>
      <c r="K63" s="158">
        <v>1187197.1864900002</v>
      </c>
      <c r="L63" s="158">
        <v>382573.58133000002</v>
      </c>
      <c r="M63" s="158">
        <v>3554981.6440899996</v>
      </c>
      <c r="N63" s="158">
        <v>0</v>
      </c>
      <c r="O63" s="158">
        <v>35117667.671300001</v>
      </c>
      <c r="P63" s="161">
        <v>1</v>
      </c>
    </row>
    <row r="64" spans="1:16">
      <c r="A64" s="54" t="s">
        <v>738</v>
      </c>
      <c r="B64" s="160">
        <v>0.16294376051421222</v>
      </c>
      <c r="C64" s="160">
        <v>0.17087300070796146</v>
      </c>
      <c r="D64" s="160">
        <v>0.16739394651354383</v>
      </c>
      <c r="E64" s="160">
        <v>0.13769007044057496</v>
      </c>
      <c r="F64" s="160">
        <v>0.11623383381738392</v>
      </c>
      <c r="G64" s="160">
        <v>6.4834068860750063E-2</v>
      </c>
      <c r="H64" s="160">
        <v>3.2766249415543944E-2</v>
      </c>
      <c r="I64" s="160">
        <v>0</v>
      </c>
      <c r="J64" s="160">
        <v>1.3341821814177894E-3</v>
      </c>
      <c r="K64" s="160">
        <v>3.3806265199674404E-2</v>
      </c>
      <c r="L64" s="160">
        <v>1.0894048685433037E-2</v>
      </c>
      <c r="M64" s="160">
        <v>0.10123057366350434</v>
      </c>
      <c r="N64" s="160">
        <v>0</v>
      </c>
      <c r="O64" s="160">
        <v>1</v>
      </c>
      <c r="P64" s="234"/>
    </row>
    <row r="65" spans="1:16" ht="30" customHeight="1">
      <c r="A65" s="433" t="s">
        <v>741</v>
      </c>
      <c r="B65" s="73" t="s">
        <v>33</v>
      </c>
      <c r="C65" s="73" t="s">
        <v>115</v>
      </c>
      <c r="D65" s="73" t="s">
        <v>35</v>
      </c>
      <c r="E65" s="73" t="s">
        <v>37</v>
      </c>
      <c r="F65" s="73" t="s">
        <v>45</v>
      </c>
      <c r="G65" s="73" t="s">
        <v>43</v>
      </c>
      <c r="H65" s="73" t="s">
        <v>39</v>
      </c>
      <c r="I65" s="73" t="s">
        <v>41</v>
      </c>
      <c r="J65" s="73" t="s">
        <v>47</v>
      </c>
      <c r="K65" s="73" t="s">
        <v>49</v>
      </c>
      <c r="L65" s="73" t="s">
        <v>51</v>
      </c>
      <c r="M65" s="73" t="s">
        <v>53</v>
      </c>
      <c r="N65" s="73" t="s">
        <v>55</v>
      </c>
      <c r="O65" s="176" t="s">
        <v>517</v>
      </c>
      <c r="P65" s="73" t="s">
        <v>680</v>
      </c>
    </row>
    <row r="66" spans="1:16">
      <c r="A66" s="100" t="s">
        <v>724</v>
      </c>
      <c r="B66" s="97">
        <v>55</v>
      </c>
      <c r="C66" s="97">
        <v>53</v>
      </c>
      <c r="D66" s="97">
        <v>73</v>
      </c>
      <c r="E66" s="97">
        <v>46</v>
      </c>
      <c r="F66" s="97">
        <v>52</v>
      </c>
      <c r="G66" s="97">
        <v>23</v>
      </c>
      <c r="H66" s="97">
        <v>12</v>
      </c>
      <c r="I66" s="97">
        <v>0</v>
      </c>
      <c r="J66" s="97">
        <v>0</v>
      </c>
      <c r="K66" s="97">
        <v>19</v>
      </c>
      <c r="L66" s="97">
        <v>4</v>
      </c>
      <c r="M66" s="97">
        <v>21</v>
      </c>
      <c r="N66" s="97">
        <v>0</v>
      </c>
      <c r="O66" s="97">
        <v>358</v>
      </c>
      <c r="P66" s="160">
        <v>2.282726519160875E-3</v>
      </c>
    </row>
    <row r="67" spans="1:16">
      <c r="A67" s="100" t="s">
        <v>725</v>
      </c>
      <c r="B67" s="97">
        <v>62</v>
      </c>
      <c r="C67" s="97">
        <v>50</v>
      </c>
      <c r="D67" s="97">
        <v>78</v>
      </c>
      <c r="E67" s="97">
        <v>60</v>
      </c>
      <c r="F67" s="97">
        <v>46</v>
      </c>
      <c r="G67" s="97">
        <v>21</v>
      </c>
      <c r="H67" s="97">
        <v>20</v>
      </c>
      <c r="I67" s="97">
        <v>0</v>
      </c>
      <c r="J67" s="97">
        <v>2</v>
      </c>
      <c r="K67" s="97">
        <v>16</v>
      </c>
      <c r="L67" s="97">
        <v>12</v>
      </c>
      <c r="M67" s="97">
        <v>22</v>
      </c>
      <c r="N67" s="97">
        <v>0</v>
      </c>
      <c r="O67" s="97">
        <v>389</v>
      </c>
      <c r="P67" s="160">
        <v>2.4803927819932411E-3</v>
      </c>
    </row>
    <row r="68" spans="1:16">
      <c r="A68" s="100" t="s">
        <v>726</v>
      </c>
      <c r="B68" s="97">
        <v>116</v>
      </c>
      <c r="C68" s="97">
        <v>74</v>
      </c>
      <c r="D68" s="97">
        <v>134</v>
      </c>
      <c r="E68" s="97">
        <v>126</v>
      </c>
      <c r="F68" s="97">
        <v>108</v>
      </c>
      <c r="G68" s="97">
        <v>60</v>
      </c>
      <c r="H68" s="97">
        <v>26</v>
      </c>
      <c r="I68" s="97">
        <v>0</v>
      </c>
      <c r="J68" s="97">
        <v>0</v>
      </c>
      <c r="K68" s="97">
        <v>24</v>
      </c>
      <c r="L68" s="97">
        <v>14</v>
      </c>
      <c r="M68" s="97">
        <v>52</v>
      </c>
      <c r="N68" s="97">
        <v>0</v>
      </c>
      <c r="O68" s="97">
        <v>734</v>
      </c>
      <c r="P68" s="160">
        <v>4.6802269973857044E-3</v>
      </c>
    </row>
    <row r="69" spans="1:16">
      <c r="A69" s="100" t="s">
        <v>727</v>
      </c>
      <c r="B69" s="97">
        <v>296</v>
      </c>
      <c r="C69" s="97">
        <v>299</v>
      </c>
      <c r="D69" s="97">
        <v>346</v>
      </c>
      <c r="E69" s="97">
        <v>385</v>
      </c>
      <c r="F69" s="97">
        <v>264</v>
      </c>
      <c r="G69" s="97">
        <v>160</v>
      </c>
      <c r="H69" s="97">
        <v>84</v>
      </c>
      <c r="I69" s="97">
        <v>0</v>
      </c>
      <c r="J69" s="97">
        <v>5</v>
      </c>
      <c r="K69" s="97">
        <v>39</v>
      </c>
      <c r="L69" s="97">
        <v>25</v>
      </c>
      <c r="M69" s="97">
        <v>120</v>
      </c>
      <c r="N69" s="97">
        <v>0</v>
      </c>
      <c r="O69" s="97">
        <v>2023</v>
      </c>
      <c r="P69" s="160">
        <v>1.2899317732576675E-2</v>
      </c>
    </row>
    <row r="70" spans="1:16">
      <c r="A70" s="100" t="s">
        <v>728</v>
      </c>
      <c r="B70" s="97">
        <v>400</v>
      </c>
      <c r="C70" s="97">
        <v>418</v>
      </c>
      <c r="D70" s="97">
        <v>461</v>
      </c>
      <c r="E70" s="97">
        <v>436</v>
      </c>
      <c r="F70" s="97">
        <v>286</v>
      </c>
      <c r="G70" s="97">
        <v>274</v>
      </c>
      <c r="H70" s="97">
        <v>111</v>
      </c>
      <c r="I70" s="97">
        <v>0</v>
      </c>
      <c r="J70" s="97">
        <v>4</v>
      </c>
      <c r="K70" s="97">
        <v>34</v>
      </c>
      <c r="L70" s="97">
        <v>17</v>
      </c>
      <c r="M70" s="97">
        <v>167</v>
      </c>
      <c r="N70" s="97">
        <v>0</v>
      </c>
      <c r="O70" s="97">
        <v>2608</v>
      </c>
      <c r="P70" s="160">
        <v>1.6629471402155201E-2</v>
      </c>
    </row>
    <row r="71" spans="1:16">
      <c r="A71" s="100" t="s">
        <v>729</v>
      </c>
      <c r="B71" s="97">
        <v>702</v>
      </c>
      <c r="C71" s="97">
        <v>714</v>
      </c>
      <c r="D71" s="97">
        <v>730</v>
      </c>
      <c r="E71" s="97">
        <v>676</v>
      </c>
      <c r="F71" s="97">
        <v>381</v>
      </c>
      <c r="G71" s="97">
        <v>382</v>
      </c>
      <c r="H71" s="97">
        <v>203</v>
      </c>
      <c r="I71" s="97">
        <v>0</v>
      </c>
      <c r="J71" s="97">
        <v>13</v>
      </c>
      <c r="K71" s="97">
        <v>46</v>
      </c>
      <c r="L71" s="97">
        <v>37</v>
      </c>
      <c r="M71" s="97">
        <v>254</v>
      </c>
      <c r="N71" s="97">
        <v>0</v>
      </c>
      <c r="O71" s="97">
        <v>4138</v>
      </c>
      <c r="P71" s="160">
        <v>2.6385257922591342E-2</v>
      </c>
    </row>
    <row r="72" spans="1:16">
      <c r="A72" s="100" t="s">
        <v>730</v>
      </c>
      <c r="B72" s="97">
        <v>676</v>
      </c>
      <c r="C72" s="97">
        <v>738</v>
      </c>
      <c r="D72" s="97">
        <v>673</v>
      </c>
      <c r="E72" s="97">
        <v>657</v>
      </c>
      <c r="F72" s="97">
        <v>375</v>
      </c>
      <c r="G72" s="97">
        <v>389</v>
      </c>
      <c r="H72" s="97">
        <v>202</v>
      </c>
      <c r="I72" s="97">
        <v>0</v>
      </c>
      <c r="J72" s="97">
        <v>7</v>
      </c>
      <c r="K72" s="97">
        <v>63</v>
      </c>
      <c r="L72" s="97">
        <v>39</v>
      </c>
      <c r="M72" s="97">
        <v>237</v>
      </c>
      <c r="N72" s="97">
        <v>0</v>
      </c>
      <c r="O72" s="97">
        <v>4056</v>
      </c>
      <c r="P72" s="160">
        <v>2.5862398775744436E-2</v>
      </c>
    </row>
    <row r="73" spans="1:16">
      <c r="A73" s="100" t="s">
        <v>731</v>
      </c>
      <c r="B73" s="97">
        <v>634</v>
      </c>
      <c r="C73" s="97">
        <v>619</v>
      </c>
      <c r="D73" s="97">
        <v>659</v>
      </c>
      <c r="E73" s="97">
        <v>601</v>
      </c>
      <c r="F73" s="97">
        <v>359</v>
      </c>
      <c r="G73" s="97">
        <v>350</v>
      </c>
      <c r="H73" s="97">
        <v>183</v>
      </c>
      <c r="I73" s="97">
        <v>0</v>
      </c>
      <c r="J73" s="97">
        <v>6</v>
      </c>
      <c r="K73" s="97">
        <v>44</v>
      </c>
      <c r="L73" s="97">
        <v>41</v>
      </c>
      <c r="M73" s="97">
        <v>232</v>
      </c>
      <c r="N73" s="97">
        <v>0</v>
      </c>
      <c r="O73" s="97">
        <v>3728</v>
      </c>
      <c r="P73" s="160">
        <v>2.3770962188356819E-2</v>
      </c>
    </row>
    <row r="74" spans="1:16">
      <c r="A74" s="100" t="s">
        <v>732</v>
      </c>
      <c r="B74" s="97">
        <v>507</v>
      </c>
      <c r="C74" s="97">
        <v>509</v>
      </c>
      <c r="D74" s="97">
        <v>533</v>
      </c>
      <c r="E74" s="97">
        <v>465</v>
      </c>
      <c r="F74" s="97">
        <v>291</v>
      </c>
      <c r="G74" s="97">
        <v>248</v>
      </c>
      <c r="H74" s="97">
        <v>150</v>
      </c>
      <c r="I74" s="97">
        <v>0</v>
      </c>
      <c r="J74" s="97">
        <v>7</v>
      </c>
      <c r="K74" s="97">
        <v>24</v>
      </c>
      <c r="L74" s="97">
        <v>18</v>
      </c>
      <c r="M74" s="97">
        <v>201</v>
      </c>
      <c r="N74" s="97">
        <v>0</v>
      </c>
      <c r="O74" s="97">
        <v>2953</v>
      </c>
      <c r="P74" s="160">
        <v>1.8829305617547663E-2</v>
      </c>
    </row>
    <row r="75" spans="1:16">
      <c r="A75" s="100" t="s">
        <v>733</v>
      </c>
      <c r="B75" s="97">
        <v>766</v>
      </c>
      <c r="C75" s="97">
        <v>787</v>
      </c>
      <c r="D75" s="97">
        <v>764</v>
      </c>
      <c r="E75" s="97">
        <v>750</v>
      </c>
      <c r="F75" s="97">
        <v>367</v>
      </c>
      <c r="G75" s="97">
        <v>362</v>
      </c>
      <c r="H75" s="97">
        <v>246</v>
      </c>
      <c r="I75" s="97">
        <v>0</v>
      </c>
      <c r="J75" s="97">
        <v>14</v>
      </c>
      <c r="K75" s="97">
        <v>61</v>
      </c>
      <c r="L75" s="97">
        <v>43</v>
      </c>
      <c r="M75" s="97">
        <v>288</v>
      </c>
      <c r="N75" s="97">
        <v>0</v>
      </c>
      <c r="O75" s="97">
        <v>4448</v>
      </c>
      <c r="P75" s="160">
        <v>2.8361920550915003E-2</v>
      </c>
    </row>
    <row r="76" spans="1:16">
      <c r="A76" s="100" t="s">
        <v>734</v>
      </c>
      <c r="B76" s="97">
        <v>1449</v>
      </c>
      <c r="C76" s="97">
        <v>1540</v>
      </c>
      <c r="D76" s="97">
        <v>1386</v>
      </c>
      <c r="E76" s="97">
        <v>1270</v>
      </c>
      <c r="F76" s="97">
        <v>721</v>
      </c>
      <c r="G76" s="97">
        <v>726</v>
      </c>
      <c r="H76" s="97">
        <v>350</v>
      </c>
      <c r="I76" s="97">
        <v>0</v>
      </c>
      <c r="J76" s="97">
        <v>10</v>
      </c>
      <c r="K76" s="97">
        <v>95</v>
      </c>
      <c r="L76" s="97">
        <v>66</v>
      </c>
      <c r="M76" s="97">
        <v>531</v>
      </c>
      <c r="N76" s="97">
        <v>0</v>
      </c>
      <c r="O76" s="97">
        <v>8144</v>
      </c>
      <c r="P76" s="160">
        <v>5.1928840145380351E-2</v>
      </c>
    </row>
    <row r="77" spans="1:16">
      <c r="A77" s="100" t="s">
        <v>735</v>
      </c>
      <c r="B77" s="97">
        <v>3007</v>
      </c>
      <c r="C77" s="97">
        <v>3413</v>
      </c>
      <c r="D77" s="97">
        <v>3326</v>
      </c>
      <c r="E77" s="97">
        <v>2711</v>
      </c>
      <c r="F77" s="97">
        <v>1593</v>
      </c>
      <c r="G77" s="97">
        <v>1769</v>
      </c>
      <c r="H77" s="97">
        <v>883</v>
      </c>
      <c r="I77" s="97">
        <v>0</v>
      </c>
      <c r="J77" s="97">
        <v>33</v>
      </c>
      <c r="K77" s="97">
        <v>160</v>
      </c>
      <c r="L77" s="97">
        <v>180</v>
      </c>
      <c r="M77" s="97">
        <v>1385</v>
      </c>
      <c r="N77" s="97">
        <v>0</v>
      </c>
      <c r="O77" s="97">
        <v>18460</v>
      </c>
      <c r="P77" s="160">
        <v>0.11770707135114455</v>
      </c>
    </row>
    <row r="78" spans="1:16">
      <c r="A78" s="100" t="s">
        <v>736</v>
      </c>
      <c r="B78" s="97">
        <v>1279</v>
      </c>
      <c r="C78" s="97">
        <v>2121</v>
      </c>
      <c r="D78" s="97">
        <v>1554</v>
      </c>
      <c r="E78" s="97">
        <v>1244</v>
      </c>
      <c r="F78" s="97">
        <v>703</v>
      </c>
      <c r="G78" s="97">
        <v>878</v>
      </c>
      <c r="H78" s="97">
        <v>475</v>
      </c>
      <c r="I78" s="97">
        <v>0</v>
      </c>
      <c r="J78" s="97">
        <v>8</v>
      </c>
      <c r="K78" s="97">
        <v>150</v>
      </c>
      <c r="L78" s="97">
        <v>81</v>
      </c>
      <c r="M78" s="97">
        <v>592</v>
      </c>
      <c r="N78" s="97">
        <v>0</v>
      </c>
      <c r="O78" s="97">
        <v>9085</v>
      </c>
      <c r="P78" s="160">
        <v>5.7928967672001529E-2</v>
      </c>
    </row>
    <row r="79" spans="1:16">
      <c r="A79" s="100" t="s">
        <v>737</v>
      </c>
      <c r="B79" s="97">
        <v>14653</v>
      </c>
      <c r="C79" s="97">
        <v>20437</v>
      </c>
      <c r="D79" s="97">
        <v>16110</v>
      </c>
      <c r="E79" s="97">
        <v>11449</v>
      </c>
      <c r="F79" s="97">
        <v>9661</v>
      </c>
      <c r="G79" s="97">
        <v>8732</v>
      </c>
      <c r="H79" s="97">
        <v>4074</v>
      </c>
      <c r="I79" s="97">
        <v>0</v>
      </c>
      <c r="J79" s="97">
        <v>145</v>
      </c>
      <c r="K79" s="97">
        <v>972</v>
      </c>
      <c r="L79" s="97">
        <v>1501</v>
      </c>
      <c r="M79" s="97">
        <v>7972</v>
      </c>
      <c r="N79" s="97">
        <v>0</v>
      </c>
      <c r="O79" s="97">
        <v>95706</v>
      </c>
      <c r="P79" s="160">
        <v>0.61025314034304656</v>
      </c>
    </row>
    <row r="80" spans="1:16">
      <c r="A80" s="72" t="s">
        <v>158</v>
      </c>
      <c r="B80" s="158">
        <v>24602</v>
      </c>
      <c r="C80" s="158">
        <v>31772</v>
      </c>
      <c r="D80" s="158">
        <v>26827</v>
      </c>
      <c r="E80" s="158">
        <v>20876</v>
      </c>
      <c r="F80" s="158">
        <v>15207</v>
      </c>
      <c r="G80" s="158">
        <v>14374</v>
      </c>
      <c r="H80" s="158">
        <v>7019</v>
      </c>
      <c r="I80" s="158">
        <v>0</v>
      </c>
      <c r="J80" s="158">
        <v>254</v>
      </c>
      <c r="K80" s="158">
        <v>1747</v>
      </c>
      <c r="L80" s="158">
        <v>2078</v>
      </c>
      <c r="M80" s="158">
        <v>12074</v>
      </c>
      <c r="N80" s="158">
        <v>0</v>
      </c>
      <c r="O80" s="158">
        <v>156830</v>
      </c>
      <c r="P80" s="161">
        <v>1</v>
      </c>
    </row>
    <row r="81" spans="1:16">
      <c r="A81" s="54" t="s">
        <v>738</v>
      </c>
      <c r="B81" s="160">
        <v>0.15687049671618949</v>
      </c>
      <c r="C81" s="160">
        <v>0.20258879040999808</v>
      </c>
      <c r="D81" s="160">
        <v>0.1710578333227061</v>
      </c>
      <c r="E81" s="160">
        <v>0.13311228718995091</v>
      </c>
      <c r="F81" s="160">
        <v>9.6964866415864312E-2</v>
      </c>
      <c r="G81" s="160">
        <v>9.1653382643626852E-2</v>
      </c>
      <c r="H81" s="160">
        <v>4.4755467703883188E-2</v>
      </c>
      <c r="I81" s="160">
        <v>0</v>
      </c>
      <c r="J81" s="160">
        <v>1.6195880890135816E-3</v>
      </c>
      <c r="K81" s="160">
        <v>1.1139450360262705E-2</v>
      </c>
      <c r="L81" s="160">
        <v>1.3250015940827647E-2</v>
      </c>
      <c r="M81" s="160">
        <v>7.6987821207677096E-2</v>
      </c>
      <c r="N81" s="160">
        <v>0</v>
      </c>
      <c r="O81" s="160">
        <v>1</v>
      </c>
      <c r="P81" s="235"/>
    </row>
    <row r="82" spans="1:16" ht="15.75" thickBot="1">
      <c r="A82" s="206"/>
      <c r="B82" s="207"/>
      <c r="C82" s="208"/>
      <c r="D82" s="208"/>
      <c r="E82" s="208"/>
      <c r="F82" s="208"/>
      <c r="G82" s="208"/>
      <c r="H82" s="207"/>
      <c r="I82" s="207"/>
      <c r="J82" s="207"/>
      <c r="K82" s="207"/>
      <c r="L82" s="207"/>
      <c r="M82" s="207"/>
      <c r="N82" s="207"/>
      <c r="O82" s="547"/>
      <c r="P82" s="547"/>
    </row>
    <row r="83" spans="1:16" ht="15.75" customHeight="1" thickTop="1">
      <c r="A83" s="747" t="s">
        <v>1386</v>
      </c>
      <c r="B83" s="748"/>
      <c r="C83" s="748"/>
      <c r="D83" s="748"/>
      <c r="E83" s="748"/>
      <c r="F83" s="748"/>
      <c r="G83" s="748"/>
      <c r="H83" s="748"/>
      <c r="I83" s="748"/>
      <c r="J83" s="748"/>
      <c r="K83" s="748"/>
      <c r="L83" s="748"/>
      <c r="M83" s="748"/>
      <c r="N83" s="748"/>
      <c r="O83" s="748"/>
      <c r="P83" s="748"/>
    </row>
    <row r="84" spans="1:16">
      <c r="A84" s="212"/>
      <c r="B84" s="212"/>
      <c r="C84" s="212"/>
      <c r="D84" s="212"/>
      <c r="E84" s="212"/>
      <c r="F84" s="212"/>
      <c r="G84" s="212"/>
      <c r="H84" s="212"/>
      <c r="I84" s="11"/>
      <c r="J84" s="11"/>
      <c r="K84" s="11"/>
      <c r="L84" s="11"/>
      <c r="M84" s="11"/>
      <c r="N84" s="11"/>
      <c r="O84" s="211"/>
      <c r="P84" s="98"/>
    </row>
    <row r="85" spans="1:16" ht="30" customHeight="1">
      <c r="A85" s="711" t="s">
        <v>438</v>
      </c>
      <c r="B85" s="711"/>
      <c r="C85" s="711"/>
      <c r="D85" s="711"/>
      <c r="E85" s="711"/>
      <c r="F85" s="711"/>
      <c r="G85" s="711"/>
      <c r="H85" s="711"/>
      <c r="I85" s="711"/>
      <c r="J85" s="711"/>
      <c r="K85" s="711"/>
      <c r="L85" s="711"/>
      <c r="M85" s="711"/>
      <c r="N85" s="711"/>
      <c r="O85" s="711"/>
      <c r="P85" s="711"/>
    </row>
    <row r="86" spans="1:16" ht="18">
      <c r="A86" s="712" t="s">
        <v>744</v>
      </c>
      <c r="B86" s="712"/>
      <c r="C86" s="712"/>
      <c r="D86" s="712"/>
      <c r="E86" s="712"/>
      <c r="F86" s="712"/>
      <c r="G86" s="712"/>
      <c r="H86" s="712"/>
      <c r="I86" s="712"/>
      <c r="J86" s="712"/>
      <c r="K86" s="712"/>
      <c r="L86" s="712"/>
      <c r="M86" s="712"/>
      <c r="N86" s="712"/>
      <c r="O86" s="712"/>
      <c r="P86" s="712"/>
    </row>
    <row r="87" spans="1:16" ht="18">
      <c r="A87" s="712" t="s">
        <v>1479</v>
      </c>
      <c r="B87" s="712"/>
      <c r="C87" s="712"/>
      <c r="D87" s="712"/>
      <c r="E87" s="712"/>
      <c r="F87" s="712"/>
      <c r="G87" s="712"/>
      <c r="H87" s="712"/>
      <c r="I87" s="712"/>
      <c r="J87" s="712"/>
      <c r="K87" s="712"/>
      <c r="L87" s="712"/>
      <c r="M87" s="712"/>
      <c r="N87" s="712"/>
      <c r="O87" s="712"/>
      <c r="P87" s="712"/>
    </row>
    <row r="88" spans="1:16" ht="30" customHeight="1">
      <c r="A88" s="716" t="s">
        <v>510</v>
      </c>
      <c r="B88" s="716"/>
      <c r="C88" s="716"/>
      <c r="D88" s="716"/>
      <c r="E88" s="716"/>
      <c r="F88" s="716"/>
      <c r="G88" s="716"/>
      <c r="H88" s="716"/>
      <c r="I88" s="716"/>
      <c r="J88" s="716"/>
      <c r="K88" s="716"/>
      <c r="L88" s="716"/>
      <c r="M88" s="716"/>
      <c r="N88" s="716"/>
      <c r="O88" s="716"/>
      <c r="P88" s="716"/>
    </row>
    <row r="89" spans="1:16">
      <c r="A89" s="99"/>
      <c r="B89" s="205"/>
      <c r="C89" s="101"/>
      <c r="D89" s="205"/>
      <c r="E89" s="205"/>
      <c r="F89" s="205"/>
      <c r="G89" s="205"/>
      <c r="H89" s="205"/>
      <c r="I89" s="101"/>
      <c r="J89" s="184"/>
      <c r="K89" s="205"/>
      <c r="L89" s="205"/>
      <c r="M89" s="205"/>
      <c r="N89" s="205"/>
      <c r="O89" s="205"/>
      <c r="P89" s="98"/>
    </row>
    <row r="90" spans="1:16" ht="30" customHeight="1">
      <c r="A90" s="72" t="s">
        <v>722</v>
      </c>
      <c r="B90" s="73" t="s">
        <v>33</v>
      </c>
      <c r="C90" s="73" t="s">
        <v>115</v>
      </c>
      <c r="D90" s="73" t="s">
        <v>35</v>
      </c>
      <c r="E90" s="73" t="s">
        <v>37</v>
      </c>
      <c r="F90" s="73" t="s">
        <v>45</v>
      </c>
      <c r="G90" s="73" t="s">
        <v>43</v>
      </c>
      <c r="H90" s="73" t="s">
        <v>39</v>
      </c>
      <c r="I90" s="73" t="s">
        <v>41</v>
      </c>
      <c r="J90" s="73" t="s">
        <v>47</v>
      </c>
      <c r="K90" s="73" t="s">
        <v>49</v>
      </c>
      <c r="L90" s="73" t="s">
        <v>51</v>
      </c>
      <c r="M90" s="73" t="s">
        <v>53</v>
      </c>
      <c r="N90" s="73" t="s">
        <v>55</v>
      </c>
      <c r="O90" s="176" t="s">
        <v>517</v>
      </c>
      <c r="P90" s="73" t="s">
        <v>723</v>
      </c>
    </row>
    <row r="91" spans="1:16">
      <c r="A91" s="100" t="s">
        <v>724</v>
      </c>
      <c r="B91" s="97">
        <v>341177.93422000005</v>
      </c>
      <c r="C91" s="97">
        <v>1307286.0518499999</v>
      </c>
      <c r="D91" s="97">
        <v>442631.16619000002</v>
      </c>
      <c r="E91" s="97">
        <v>95982.156719999999</v>
      </c>
      <c r="F91" s="97">
        <v>184784.80259000001</v>
      </c>
      <c r="G91" s="97">
        <v>504176.65850999998</v>
      </c>
      <c r="H91" s="97">
        <v>78896.72004</v>
      </c>
      <c r="I91" s="97">
        <v>991698.26879999996</v>
      </c>
      <c r="J91" s="97">
        <v>0</v>
      </c>
      <c r="K91" s="97">
        <v>276624.73491</v>
      </c>
      <c r="L91" s="97">
        <v>157800.57881000001</v>
      </c>
      <c r="M91" s="97">
        <v>783638.22401999997</v>
      </c>
      <c r="N91" s="97">
        <v>193654.53344999999</v>
      </c>
      <c r="O91" s="97">
        <v>5358351.8301099995</v>
      </c>
      <c r="P91" s="160">
        <v>9.1850438180898872E-2</v>
      </c>
    </row>
    <row r="92" spans="1:16">
      <c r="A92" s="100" t="s">
        <v>725</v>
      </c>
      <c r="B92" s="97">
        <v>56375.05975</v>
      </c>
      <c r="C92" s="97">
        <v>77102.215030000007</v>
      </c>
      <c r="D92" s="97">
        <v>273072.67118</v>
      </c>
      <c r="E92" s="97">
        <v>110171.89212999999</v>
      </c>
      <c r="F92" s="97">
        <v>102664.60174</v>
      </c>
      <c r="G92" s="97">
        <v>27815.754920000003</v>
      </c>
      <c r="H92" s="97">
        <v>50294.832110000003</v>
      </c>
      <c r="I92" s="97">
        <v>118754.92517</v>
      </c>
      <c r="J92" s="97">
        <v>0</v>
      </c>
      <c r="K92" s="97">
        <v>48750.966140000004</v>
      </c>
      <c r="L92" s="97">
        <v>47959.349289999998</v>
      </c>
      <c r="M92" s="97">
        <v>90195.03284</v>
      </c>
      <c r="N92" s="97">
        <v>21124.990260000002</v>
      </c>
      <c r="O92" s="97">
        <v>1024282.2905600001</v>
      </c>
      <c r="P92" s="160">
        <v>1.7557782727182256E-2</v>
      </c>
    </row>
    <row r="93" spans="1:16">
      <c r="A93" s="100" t="s">
        <v>726</v>
      </c>
      <c r="B93" s="97">
        <v>131875.29702999999</v>
      </c>
      <c r="C93" s="97">
        <v>131773.33754000001</v>
      </c>
      <c r="D93" s="97">
        <v>432116.95129</v>
      </c>
      <c r="E93" s="97">
        <v>155460.10086000001</v>
      </c>
      <c r="F93" s="97">
        <v>201770.99778999999</v>
      </c>
      <c r="G93" s="97">
        <v>72249.488259999998</v>
      </c>
      <c r="H93" s="97">
        <v>75109.743419999999</v>
      </c>
      <c r="I93" s="97">
        <v>130247.65059</v>
      </c>
      <c r="J93" s="97">
        <v>3456.93442</v>
      </c>
      <c r="K93" s="97">
        <v>55290.63738</v>
      </c>
      <c r="L93" s="97">
        <v>33851.73027</v>
      </c>
      <c r="M93" s="97">
        <v>120818.24746</v>
      </c>
      <c r="N93" s="97">
        <v>30493.349340000001</v>
      </c>
      <c r="O93" s="97">
        <v>1574514.4656499999</v>
      </c>
      <c r="P93" s="160">
        <v>2.6989613257468292E-2</v>
      </c>
    </row>
    <row r="94" spans="1:16">
      <c r="A94" s="100" t="s">
        <v>727</v>
      </c>
      <c r="B94" s="97">
        <v>328923.91441000003</v>
      </c>
      <c r="C94" s="97">
        <v>282278.60392000002</v>
      </c>
      <c r="D94" s="97">
        <v>720283.19803999993</v>
      </c>
      <c r="E94" s="97">
        <v>279700.51436999999</v>
      </c>
      <c r="F94" s="97">
        <v>396878.89179000002</v>
      </c>
      <c r="G94" s="97">
        <v>222161.99653</v>
      </c>
      <c r="H94" s="97">
        <v>128275.65154000001</v>
      </c>
      <c r="I94" s="97">
        <v>169384.92475000001</v>
      </c>
      <c r="J94" s="97">
        <v>4996.7722599999997</v>
      </c>
      <c r="K94" s="97">
        <v>150986.93427</v>
      </c>
      <c r="L94" s="97">
        <v>36483.106</v>
      </c>
      <c r="M94" s="97">
        <v>302003.37041000003</v>
      </c>
      <c r="N94" s="97">
        <v>69025.678830000004</v>
      </c>
      <c r="O94" s="97">
        <v>3091383.55712</v>
      </c>
      <c r="P94" s="160">
        <v>5.2991095640852838E-2</v>
      </c>
    </row>
    <row r="95" spans="1:16">
      <c r="A95" s="100" t="s">
        <v>728</v>
      </c>
      <c r="B95" s="97">
        <v>555907.14377999993</v>
      </c>
      <c r="C95" s="97">
        <v>435025.14337000001</v>
      </c>
      <c r="D95" s="97">
        <v>942261.46799000003</v>
      </c>
      <c r="E95" s="97">
        <v>436635.86368000001</v>
      </c>
      <c r="F95" s="97">
        <v>460696.53843999997</v>
      </c>
      <c r="G95" s="97">
        <v>258110.02054</v>
      </c>
      <c r="H95" s="97">
        <v>160916.24859999999</v>
      </c>
      <c r="I95" s="97">
        <v>178993.69006999998</v>
      </c>
      <c r="J95" s="97">
        <v>3517.5295599999999</v>
      </c>
      <c r="K95" s="97">
        <v>264786.67131999996</v>
      </c>
      <c r="L95" s="97">
        <v>42842.730320000002</v>
      </c>
      <c r="M95" s="97">
        <v>335726.68599999999</v>
      </c>
      <c r="N95" s="97">
        <v>90265.313219999996</v>
      </c>
      <c r="O95" s="97">
        <v>4165685.0468899999</v>
      </c>
      <c r="P95" s="160">
        <v>7.1406284807656997E-2</v>
      </c>
    </row>
    <row r="96" spans="1:16">
      <c r="A96" s="100" t="s">
        <v>729</v>
      </c>
      <c r="B96" s="97">
        <v>807277.51304999995</v>
      </c>
      <c r="C96" s="97">
        <v>856632.63102999993</v>
      </c>
      <c r="D96" s="97">
        <v>1233323.25</v>
      </c>
      <c r="E96" s="97">
        <v>551653.56123999995</v>
      </c>
      <c r="F96" s="97">
        <v>597969.57392</v>
      </c>
      <c r="G96" s="97">
        <v>296390.43494999997</v>
      </c>
      <c r="H96" s="97">
        <v>192996.00716000001</v>
      </c>
      <c r="I96" s="97">
        <v>292610.11736999999</v>
      </c>
      <c r="J96" s="97">
        <v>2704.59582</v>
      </c>
      <c r="K96" s="97">
        <v>451144.73731</v>
      </c>
      <c r="L96" s="97">
        <v>40198.475729999998</v>
      </c>
      <c r="M96" s="97">
        <v>369609.2341</v>
      </c>
      <c r="N96" s="97">
        <v>97753.070330000002</v>
      </c>
      <c r="O96" s="97">
        <v>5790263.2020099992</v>
      </c>
      <c r="P96" s="160">
        <v>9.9254067136617094E-2</v>
      </c>
    </row>
    <row r="97" spans="1:16">
      <c r="A97" s="100" t="s">
        <v>730</v>
      </c>
      <c r="B97" s="97">
        <v>689089.89038999996</v>
      </c>
      <c r="C97" s="97">
        <v>910355.15824999998</v>
      </c>
      <c r="D97" s="97">
        <v>1028552.7217400001</v>
      </c>
      <c r="E97" s="97">
        <v>471795.28529000003</v>
      </c>
      <c r="F97" s="97">
        <v>429528.70052999997</v>
      </c>
      <c r="G97" s="97">
        <v>252604.80944000001</v>
      </c>
      <c r="H97" s="97">
        <v>147161.56040000002</v>
      </c>
      <c r="I97" s="97">
        <v>264069.18453000003</v>
      </c>
      <c r="J97" s="97">
        <v>791.76162999999997</v>
      </c>
      <c r="K97" s="97">
        <v>407866.94208999997</v>
      </c>
      <c r="L97" s="97">
        <v>26955.592969999998</v>
      </c>
      <c r="M97" s="97">
        <v>296254.93330000003</v>
      </c>
      <c r="N97" s="97">
        <v>107968.8428</v>
      </c>
      <c r="O97" s="97">
        <v>5032995.3833599994</v>
      </c>
      <c r="P97" s="160">
        <v>8.62733254517494E-2</v>
      </c>
    </row>
    <row r="98" spans="1:16">
      <c r="A98" s="100" t="s">
        <v>731</v>
      </c>
      <c r="B98" s="97">
        <v>613589.58261000004</v>
      </c>
      <c r="C98" s="97">
        <v>888833.28398000007</v>
      </c>
      <c r="D98" s="97">
        <v>800255.34862000006</v>
      </c>
      <c r="E98" s="97">
        <v>360536.28557999997</v>
      </c>
      <c r="F98" s="97">
        <v>361219.11436000001</v>
      </c>
      <c r="G98" s="97">
        <v>208054.0368</v>
      </c>
      <c r="H98" s="97">
        <v>121078.58267</v>
      </c>
      <c r="I98" s="97">
        <v>256567.04663</v>
      </c>
      <c r="J98" s="97">
        <v>912.74495999999999</v>
      </c>
      <c r="K98" s="97">
        <v>372846.31112999999</v>
      </c>
      <c r="L98" s="97">
        <v>29118.211480000002</v>
      </c>
      <c r="M98" s="97">
        <v>241615.12948</v>
      </c>
      <c r="N98" s="97">
        <v>120745.60141</v>
      </c>
      <c r="O98" s="97">
        <v>4375371.2797099994</v>
      </c>
      <c r="P98" s="160">
        <v>7.5000631161846201E-2</v>
      </c>
    </row>
    <row r="99" spans="1:16">
      <c r="A99" s="100" t="s">
        <v>732</v>
      </c>
      <c r="B99" s="97">
        <v>397956.57011000003</v>
      </c>
      <c r="C99" s="97">
        <v>656301.38249999995</v>
      </c>
      <c r="D99" s="97">
        <v>521551.78698999999</v>
      </c>
      <c r="E99" s="97">
        <v>259891.28201</v>
      </c>
      <c r="F99" s="97">
        <v>247914.27343</v>
      </c>
      <c r="G99" s="97">
        <v>151925.31503999999</v>
      </c>
      <c r="H99" s="97">
        <v>76391.641569999992</v>
      </c>
      <c r="I99" s="97">
        <v>225819.73518000002</v>
      </c>
      <c r="J99" s="97">
        <v>935.70511999999997</v>
      </c>
      <c r="K99" s="97">
        <v>279064.70701000001</v>
      </c>
      <c r="L99" s="97">
        <v>21184.327309999997</v>
      </c>
      <c r="M99" s="97">
        <v>171615.34603000002</v>
      </c>
      <c r="N99" s="97">
        <v>94469.211769999994</v>
      </c>
      <c r="O99" s="97">
        <v>3105021.2840700001</v>
      </c>
      <c r="P99" s="160">
        <v>5.3224867374375463E-2</v>
      </c>
    </row>
    <row r="100" spans="1:16">
      <c r="A100" s="100" t="s">
        <v>733</v>
      </c>
      <c r="B100" s="97">
        <v>577210.65523999999</v>
      </c>
      <c r="C100" s="97">
        <v>1052221.42185</v>
      </c>
      <c r="D100" s="97">
        <v>694848.01465999999</v>
      </c>
      <c r="E100" s="97">
        <v>361318.58927999996</v>
      </c>
      <c r="F100" s="97">
        <v>351983.81881999999</v>
      </c>
      <c r="G100" s="97">
        <v>220185.35471000001</v>
      </c>
      <c r="H100" s="97">
        <v>118518.45218000001</v>
      </c>
      <c r="I100" s="97">
        <v>351367.22506999999</v>
      </c>
      <c r="J100" s="97">
        <v>683.68403999999998</v>
      </c>
      <c r="K100" s="97">
        <v>423198.98807000002</v>
      </c>
      <c r="L100" s="97">
        <v>27766.940890000002</v>
      </c>
      <c r="M100" s="97">
        <v>239646.89590999999</v>
      </c>
      <c r="N100" s="97">
        <v>163815.88312000001</v>
      </c>
      <c r="O100" s="97">
        <v>4582765.9238400012</v>
      </c>
      <c r="P100" s="160">
        <v>7.8555696141467221E-2</v>
      </c>
    </row>
    <row r="101" spans="1:16">
      <c r="A101" s="100" t="s">
        <v>734</v>
      </c>
      <c r="B101" s="97">
        <v>868701.35970000003</v>
      </c>
      <c r="C101" s="97">
        <v>1615271.2027400001</v>
      </c>
      <c r="D101" s="97">
        <v>963104.1614199999</v>
      </c>
      <c r="E101" s="97">
        <v>501728.09097000002</v>
      </c>
      <c r="F101" s="97">
        <v>492878.60552999994</v>
      </c>
      <c r="G101" s="97">
        <v>337235.34354000003</v>
      </c>
      <c r="H101" s="97">
        <v>174801.86127000002</v>
      </c>
      <c r="I101" s="97">
        <v>547496.04434000002</v>
      </c>
      <c r="J101" s="97">
        <v>2046.01803</v>
      </c>
      <c r="K101" s="97">
        <v>602968.95307000005</v>
      </c>
      <c r="L101" s="97">
        <v>36940.369939999997</v>
      </c>
      <c r="M101" s="97">
        <v>361846.25035000005</v>
      </c>
      <c r="N101" s="97">
        <v>282462.73456000001</v>
      </c>
      <c r="O101" s="97">
        <v>6787480.995459999</v>
      </c>
      <c r="P101" s="160">
        <v>0.11634792252242353</v>
      </c>
    </row>
    <row r="102" spans="1:16">
      <c r="A102" s="100" t="s">
        <v>735</v>
      </c>
      <c r="B102" s="97">
        <v>1119462.94405</v>
      </c>
      <c r="C102" s="97">
        <v>2253665.74058</v>
      </c>
      <c r="D102" s="97">
        <v>1173440.52746</v>
      </c>
      <c r="E102" s="97">
        <v>656682.35447999998</v>
      </c>
      <c r="F102" s="97">
        <v>710483.58341999992</v>
      </c>
      <c r="G102" s="97">
        <v>499014.82313999999</v>
      </c>
      <c r="H102" s="97">
        <v>238248.29415999999</v>
      </c>
      <c r="I102" s="97">
        <v>757604.89249999996</v>
      </c>
      <c r="J102" s="97">
        <v>1957.1494499999999</v>
      </c>
      <c r="K102" s="97">
        <v>795382.96892000001</v>
      </c>
      <c r="L102" s="97">
        <v>50118.930159999996</v>
      </c>
      <c r="M102" s="97">
        <v>544362.39480000001</v>
      </c>
      <c r="N102" s="97">
        <v>426577.23228</v>
      </c>
      <c r="O102" s="97">
        <v>9227001.8354000002</v>
      </c>
      <c r="P102" s="160">
        <v>0.15816508294865925</v>
      </c>
    </row>
    <row r="103" spans="1:16">
      <c r="A103" s="100" t="s">
        <v>736</v>
      </c>
      <c r="B103" s="97">
        <v>231087.90559000001</v>
      </c>
      <c r="C103" s="97">
        <v>494076.76675000001</v>
      </c>
      <c r="D103" s="97">
        <v>213723.69206</v>
      </c>
      <c r="E103" s="97">
        <v>130772.09693000001</v>
      </c>
      <c r="F103" s="97">
        <v>152291.34196000002</v>
      </c>
      <c r="G103" s="97">
        <v>110977.19949</v>
      </c>
      <c r="H103" s="97">
        <v>48420.841650000002</v>
      </c>
      <c r="I103" s="97">
        <v>141711.50644</v>
      </c>
      <c r="J103" s="97">
        <v>589.45560999999998</v>
      </c>
      <c r="K103" s="97">
        <v>152932.11903</v>
      </c>
      <c r="L103" s="97">
        <v>9991.8709499999986</v>
      </c>
      <c r="M103" s="97">
        <v>127014.78120999999</v>
      </c>
      <c r="N103" s="97">
        <v>79521.826860000001</v>
      </c>
      <c r="O103" s="97">
        <v>1893111.4045299999</v>
      </c>
      <c r="P103" s="160">
        <v>3.2450857566732008E-2</v>
      </c>
    </row>
    <row r="104" spans="1:16">
      <c r="A104" s="100" t="s">
        <v>737</v>
      </c>
      <c r="B104" s="97">
        <v>283650.56114999996</v>
      </c>
      <c r="C104" s="97">
        <v>548048.17420000001</v>
      </c>
      <c r="D104" s="97">
        <v>233336.05041</v>
      </c>
      <c r="E104" s="97">
        <v>143019.17699000001</v>
      </c>
      <c r="F104" s="97">
        <v>156298.99432</v>
      </c>
      <c r="G104" s="97">
        <v>148051.91069999998</v>
      </c>
      <c r="H104" s="97">
        <v>63134.638450000006</v>
      </c>
      <c r="I104" s="97">
        <v>213566.33403</v>
      </c>
      <c r="J104" s="97">
        <v>505.31932</v>
      </c>
      <c r="K104" s="97">
        <v>189631.79811999999</v>
      </c>
      <c r="L104" s="97">
        <v>15675.092460000002</v>
      </c>
      <c r="M104" s="97">
        <v>197334.82024999999</v>
      </c>
      <c r="N104" s="97">
        <v>137311.41916999998</v>
      </c>
      <c r="O104" s="97">
        <v>2329564.28957</v>
      </c>
      <c r="P104" s="160">
        <v>3.9932335082070627E-2</v>
      </c>
    </row>
    <row r="105" spans="1:16">
      <c r="A105" s="72" t="s">
        <v>158</v>
      </c>
      <c r="B105" s="158">
        <v>7002286.331079999</v>
      </c>
      <c r="C105" s="158">
        <v>11508871.113590002</v>
      </c>
      <c r="D105" s="158">
        <v>9672501.0080500003</v>
      </c>
      <c r="E105" s="158">
        <v>4515347.2505299998</v>
      </c>
      <c r="F105" s="158">
        <v>4847363.8386399997</v>
      </c>
      <c r="G105" s="158">
        <v>3308953.1465699994</v>
      </c>
      <c r="H105" s="158">
        <v>1674245.07522</v>
      </c>
      <c r="I105" s="158">
        <v>4639891.5454699993</v>
      </c>
      <c r="J105" s="158">
        <v>23097.670219999996</v>
      </c>
      <c r="K105" s="158">
        <v>4471477.4687700002</v>
      </c>
      <c r="L105" s="158">
        <v>576887.30657999997</v>
      </c>
      <c r="M105" s="158">
        <v>4181681.3461600002</v>
      </c>
      <c r="N105" s="158">
        <v>1915189.6873999999</v>
      </c>
      <c r="O105" s="158">
        <v>58337792.788279995</v>
      </c>
      <c r="P105" s="161">
        <v>1.0000000000000002</v>
      </c>
    </row>
    <row r="106" spans="1:16">
      <c r="A106" s="54" t="s">
        <v>738</v>
      </c>
      <c r="B106" s="160">
        <v>0.12003001821636884</v>
      </c>
      <c r="C106" s="160">
        <v>0.1972798517653572</v>
      </c>
      <c r="D106" s="160">
        <v>0.16580162782561078</v>
      </c>
      <c r="E106" s="160">
        <v>7.7400035803842221E-2</v>
      </c>
      <c r="F106" s="160">
        <v>8.3091313657204915E-2</v>
      </c>
      <c r="G106" s="160">
        <v>5.6720574920941555E-2</v>
      </c>
      <c r="H106" s="160">
        <v>2.869915015976323E-2</v>
      </c>
      <c r="I106" s="160">
        <v>7.9534917652937825E-2</v>
      </c>
      <c r="J106" s="160">
        <v>3.9592979295302198E-4</v>
      </c>
      <c r="K106" s="160">
        <v>7.6648039890674702E-2</v>
      </c>
      <c r="L106" s="160">
        <v>9.8887407117654279E-3</v>
      </c>
      <c r="M106" s="160">
        <v>7.1680486118770259E-2</v>
      </c>
      <c r="N106" s="160">
        <v>3.2829313483810095E-2</v>
      </c>
      <c r="O106" s="160">
        <v>1</v>
      </c>
      <c r="P106" s="234"/>
    </row>
    <row r="107" spans="1:16" ht="30" customHeight="1">
      <c r="A107" s="433" t="s">
        <v>741</v>
      </c>
      <c r="B107" s="73" t="s">
        <v>33</v>
      </c>
      <c r="C107" s="73" t="s">
        <v>115</v>
      </c>
      <c r="D107" s="73" t="s">
        <v>35</v>
      </c>
      <c r="E107" s="73" t="s">
        <v>37</v>
      </c>
      <c r="F107" s="73" t="s">
        <v>45</v>
      </c>
      <c r="G107" s="73" t="s">
        <v>43</v>
      </c>
      <c r="H107" s="73" t="s">
        <v>39</v>
      </c>
      <c r="I107" s="73" t="s">
        <v>41</v>
      </c>
      <c r="J107" s="73" t="s">
        <v>47</v>
      </c>
      <c r="K107" s="73" t="s">
        <v>49</v>
      </c>
      <c r="L107" s="73" t="s">
        <v>51</v>
      </c>
      <c r="M107" s="73" t="s">
        <v>53</v>
      </c>
      <c r="N107" s="73" t="s">
        <v>55</v>
      </c>
      <c r="O107" s="176" t="s">
        <v>517</v>
      </c>
      <c r="P107" s="73" t="s">
        <v>680</v>
      </c>
    </row>
    <row r="108" spans="1:16">
      <c r="A108" s="100" t="s">
        <v>724</v>
      </c>
      <c r="B108" s="97">
        <v>5</v>
      </c>
      <c r="C108" s="97">
        <v>11</v>
      </c>
      <c r="D108" s="97">
        <v>13</v>
      </c>
      <c r="E108" s="97">
        <v>4</v>
      </c>
      <c r="F108" s="97">
        <v>6</v>
      </c>
      <c r="G108" s="97">
        <v>4</v>
      </c>
      <c r="H108" s="97">
        <v>4</v>
      </c>
      <c r="I108" s="97">
        <v>22</v>
      </c>
      <c r="J108" s="97">
        <v>0</v>
      </c>
      <c r="K108" s="97">
        <v>5</v>
      </c>
      <c r="L108" s="97">
        <v>3</v>
      </c>
      <c r="M108" s="97">
        <v>6</v>
      </c>
      <c r="N108" s="97">
        <v>3</v>
      </c>
      <c r="O108" s="97">
        <v>86</v>
      </c>
      <c r="P108" s="160">
        <v>6.9018867109869452E-6</v>
      </c>
    </row>
    <row r="109" spans="1:16">
      <c r="A109" s="100" t="s">
        <v>725</v>
      </c>
      <c r="B109" s="97">
        <v>6</v>
      </c>
      <c r="C109" s="97">
        <v>9</v>
      </c>
      <c r="D109" s="97">
        <v>31</v>
      </c>
      <c r="E109" s="97">
        <v>12</v>
      </c>
      <c r="F109" s="97">
        <v>11</v>
      </c>
      <c r="G109" s="97">
        <v>3</v>
      </c>
      <c r="H109" s="97">
        <v>5</v>
      </c>
      <c r="I109" s="97">
        <v>13</v>
      </c>
      <c r="J109" s="97">
        <v>0</v>
      </c>
      <c r="K109" s="97">
        <v>6</v>
      </c>
      <c r="L109" s="97">
        <v>5</v>
      </c>
      <c r="M109" s="97">
        <v>10</v>
      </c>
      <c r="N109" s="97">
        <v>2</v>
      </c>
      <c r="O109" s="97">
        <v>113</v>
      </c>
      <c r="P109" s="160">
        <v>9.0687581202502881E-6</v>
      </c>
    </row>
    <row r="110" spans="1:16">
      <c r="A110" s="100" t="s">
        <v>726</v>
      </c>
      <c r="B110" s="97">
        <v>29</v>
      </c>
      <c r="C110" s="97">
        <v>29</v>
      </c>
      <c r="D110" s="97">
        <v>95</v>
      </c>
      <c r="E110" s="97">
        <v>33</v>
      </c>
      <c r="F110" s="97">
        <v>41</v>
      </c>
      <c r="G110" s="97">
        <v>14</v>
      </c>
      <c r="H110" s="97">
        <v>16</v>
      </c>
      <c r="I110" s="97">
        <v>27</v>
      </c>
      <c r="J110" s="97">
        <v>1</v>
      </c>
      <c r="K110" s="97">
        <v>12</v>
      </c>
      <c r="L110" s="97">
        <v>7</v>
      </c>
      <c r="M110" s="97">
        <v>27</v>
      </c>
      <c r="N110" s="97">
        <v>7</v>
      </c>
      <c r="O110" s="97">
        <v>338</v>
      </c>
      <c r="P110" s="160">
        <v>2.7126019864111482E-5</v>
      </c>
    </row>
    <row r="111" spans="1:16">
      <c r="A111" s="100" t="s">
        <v>727</v>
      </c>
      <c r="B111" s="97">
        <v>169</v>
      </c>
      <c r="C111" s="97">
        <v>140</v>
      </c>
      <c r="D111" s="97">
        <v>356</v>
      </c>
      <c r="E111" s="97">
        <v>139</v>
      </c>
      <c r="F111" s="97">
        <v>201</v>
      </c>
      <c r="G111" s="97">
        <v>113</v>
      </c>
      <c r="H111" s="97">
        <v>60</v>
      </c>
      <c r="I111" s="97">
        <v>80</v>
      </c>
      <c r="J111" s="97">
        <v>3</v>
      </c>
      <c r="K111" s="97">
        <v>79</v>
      </c>
      <c r="L111" s="97">
        <v>17</v>
      </c>
      <c r="M111" s="97">
        <v>149</v>
      </c>
      <c r="N111" s="97">
        <v>34</v>
      </c>
      <c r="O111" s="97">
        <v>1540</v>
      </c>
      <c r="P111" s="160">
        <v>1.2359192482464996E-4</v>
      </c>
    </row>
    <row r="112" spans="1:16">
      <c r="A112" s="100" t="s">
        <v>728</v>
      </c>
      <c r="B112" s="97">
        <v>614</v>
      </c>
      <c r="C112" s="97">
        <v>477</v>
      </c>
      <c r="D112" s="97">
        <v>1018</v>
      </c>
      <c r="E112" s="97">
        <v>477</v>
      </c>
      <c r="F112" s="97">
        <v>493</v>
      </c>
      <c r="G112" s="97">
        <v>278</v>
      </c>
      <c r="H112" s="97">
        <v>173</v>
      </c>
      <c r="I112" s="97">
        <v>194</v>
      </c>
      <c r="J112" s="97">
        <v>4</v>
      </c>
      <c r="K112" s="97">
        <v>293</v>
      </c>
      <c r="L112" s="97">
        <v>44</v>
      </c>
      <c r="M112" s="97">
        <v>357</v>
      </c>
      <c r="N112" s="97">
        <v>98</v>
      </c>
      <c r="O112" s="97">
        <v>4520</v>
      </c>
      <c r="P112" s="160">
        <v>3.6275032481001152E-4</v>
      </c>
    </row>
    <row r="113" spans="1:16">
      <c r="A113" s="100" t="s">
        <v>729</v>
      </c>
      <c r="B113" s="97">
        <v>1709</v>
      </c>
      <c r="C113" s="97">
        <v>1868</v>
      </c>
      <c r="D113" s="97">
        <v>2656</v>
      </c>
      <c r="E113" s="97">
        <v>1179</v>
      </c>
      <c r="F113" s="97">
        <v>1281</v>
      </c>
      <c r="G113" s="97">
        <v>634</v>
      </c>
      <c r="H113" s="97">
        <v>418</v>
      </c>
      <c r="I113" s="97">
        <v>639</v>
      </c>
      <c r="J113" s="97">
        <v>6</v>
      </c>
      <c r="K113" s="97">
        <v>984</v>
      </c>
      <c r="L113" s="97">
        <v>86</v>
      </c>
      <c r="M113" s="97">
        <v>793</v>
      </c>
      <c r="N113" s="97">
        <v>211</v>
      </c>
      <c r="O113" s="97">
        <v>12464</v>
      </c>
      <c r="P113" s="160">
        <v>1.0002920461132708E-3</v>
      </c>
    </row>
    <row r="114" spans="1:16">
      <c r="A114" s="100" t="s">
        <v>730</v>
      </c>
      <c r="B114" s="97">
        <v>2627</v>
      </c>
      <c r="C114" s="97">
        <v>3508</v>
      </c>
      <c r="D114" s="97">
        <v>3908</v>
      </c>
      <c r="E114" s="97">
        <v>1804</v>
      </c>
      <c r="F114" s="97">
        <v>1640</v>
      </c>
      <c r="G114" s="97">
        <v>955</v>
      </c>
      <c r="H114" s="97">
        <v>560</v>
      </c>
      <c r="I114" s="97">
        <v>1014</v>
      </c>
      <c r="J114" s="97">
        <v>3</v>
      </c>
      <c r="K114" s="97">
        <v>1557</v>
      </c>
      <c r="L114" s="97">
        <v>108</v>
      </c>
      <c r="M114" s="97">
        <v>1132</v>
      </c>
      <c r="N114" s="97">
        <v>419</v>
      </c>
      <c r="O114" s="97">
        <v>19235</v>
      </c>
      <c r="P114" s="160">
        <v>1.5436952428585335E-3</v>
      </c>
    </row>
    <row r="115" spans="1:16">
      <c r="A115" s="100" t="s">
        <v>731</v>
      </c>
      <c r="B115" s="97">
        <v>3652</v>
      </c>
      <c r="C115" s="97">
        <v>5347</v>
      </c>
      <c r="D115" s="97">
        <v>4806</v>
      </c>
      <c r="E115" s="97">
        <v>2174</v>
      </c>
      <c r="F115" s="97">
        <v>2154</v>
      </c>
      <c r="G115" s="97">
        <v>1254</v>
      </c>
      <c r="H115" s="97">
        <v>730</v>
      </c>
      <c r="I115" s="97">
        <v>1548</v>
      </c>
      <c r="J115" s="97">
        <v>5</v>
      </c>
      <c r="K115" s="97">
        <v>2243</v>
      </c>
      <c r="L115" s="97">
        <v>172</v>
      </c>
      <c r="M115" s="97">
        <v>1445</v>
      </c>
      <c r="N115" s="97">
        <v>733</v>
      </c>
      <c r="O115" s="97">
        <v>26263</v>
      </c>
      <c r="P115" s="160">
        <v>2.1077238452401176E-3</v>
      </c>
    </row>
    <row r="116" spans="1:16">
      <c r="A116" s="100" t="s">
        <v>732</v>
      </c>
      <c r="B116" s="97">
        <v>3359</v>
      </c>
      <c r="C116" s="97">
        <v>5564</v>
      </c>
      <c r="D116" s="97">
        <v>4406</v>
      </c>
      <c r="E116" s="97">
        <v>2188</v>
      </c>
      <c r="F116" s="97">
        <v>2102</v>
      </c>
      <c r="G116" s="97">
        <v>1283</v>
      </c>
      <c r="H116" s="97">
        <v>648</v>
      </c>
      <c r="I116" s="97">
        <v>1909</v>
      </c>
      <c r="J116" s="97">
        <v>8</v>
      </c>
      <c r="K116" s="97">
        <v>2367</v>
      </c>
      <c r="L116" s="97">
        <v>181</v>
      </c>
      <c r="M116" s="97">
        <v>1455</v>
      </c>
      <c r="N116" s="97">
        <v>804</v>
      </c>
      <c r="O116" s="97">
        <v>26274</v>
      </c>
      <c r="P116" s="160">
        <v>2.108606644703151E-3</v>
      </c>
    </row>
    <row r="117" spans="1:16">
      <c r="A117" s="100" t="s">
        <v>733</v>
      </c>
      <c r="B117" s="97">
        <v>6958</v>
      </c>
      <c r="C117" s="97">
        <v>12671</v>
      </c>
      <c r="D117" s="97">
        <v>8356</v>
      </c>
      <c r="E117" s="97">
        <v>4355</v>
      </c>
      <c r="F117" s="97">
        <v>4216</v>
      </c>
      <c r="G117" s="97">
        <v>2652</v>
      </c>
      <c r="H117" s="97">
        <v>1427</v>
      </c>
      <c r="I117" s="97">
        <v>4267</v>
      </c>
      <c r="J117" s="97">
        <v>8</v>
      </c>
      <c r="K117" s="97">
        <v>5074</v>
      </c>
      <c r="L117" s="97">
        <v>336</v>
      </c>
      <c r="M117" s="97">
        <v>2853</v>
      </c>
      <c r="N117" s="97">
        <v>1972</v>
      </c>
      <c r="O117" s="97">
        <v>55145</v>
      </c>
      <c r="P117" s="160">
        <v>4.4256342171787796E-3</v>
      </c>
    </row>
    <row r="118" spans="1:16">
      <c r="A118" s="100" t="s">
        <v>734</v>
      </c>
      <c r="B118" s="97">
        <v>17963</v>
      </c>
      <c r="C118" s="97">
        <v>33469</v>
      </c>
      <c r="D118" s="97">
        <v>19841</v>
      </c>
      <c r="E118" s="97">
        <v>10392</v>
      </c>
      <c r="F118" s="97">
        <v>10188</v>
      </c>
      <c r="G118" s="97">
        <v>7054</v>
      </c>
      <c r="H118" s="97">
        <v>3602</v>
      </c>
      <c r="I118" s="97">
        <v>11438</v>
      </c>
      <c r="J118" s="97">
        <v>42</v>
      </c>
      <c r="K118" s="97">
        <v>12536</v>
      </c>
      <c r="L118" s="97">
        <v>770</v>
      </c>
      <c r="M118" s="97">
        <v>7523</v>
      </c>
      <c r="N118" s="97">
        <v>5928</v>
      </c>
      <c r="O118" s="97">
        <v>140746</v>
      </c>
      <c r="P118" s="160">
        <v>1.1295499384006612E-2</v>
      </c>
    </row>
    <row r="119" spans="1:16">
      <c r="A119" s="100" t="s">
        <v>735</v>
      </c>
      <c r="B119" s="97">
        <v>72475</v>
      </c>
      <c r="C119" s="97">
        <v>146164</v>
      </c>
      <c r="D119" s="97">
        <v>74677</v>
      </c>
      <c r="E119" s="97">
        <v>42277</v>
      </c>
      <c r="F119" s="97">
        <v>46696</v>
      </c>
      <c r="G119" s="97">
        <v>33039</v>
      </c>
      <c r="H119" s="97">
        <v>15344</v>
      </c>
      <c r="I119" s="97">
        <v>48485</v>
      </c>
      <c r="J119" s="97">
        <v>127</v>
      </c>
      <c r="K119" s="97">
        <v>50542</v>
      </c>
      <c r="L119" s="97">
        <v>3232</v>
      </c>
      <c r="M119" s="97">
        <v>35989</v>
      </c>
      <c r="N119" s="97">
        <v>27732</v>
      </c>
      <c r="O119" s="97">
        <v>596779</v>
      </c>
      <c r="P119" s="160">
        <v>4.7894198249954396E-2</v>
      </c>
    </row>
    <row r="120" spans="1:16">
      <c r="A120" s="100" t="s">
        <v>736</v>
      </c>
      <c r="B120" s="97">
        <v>47381</v>
      </c>
      <c r="C120" s="97">
        <v>101762</v>
      </c>
      <c r="D120" s="97">
        <v>43598</v>
      </c>
      <c r="E120" s="97">
        <v>26794</v>
      </c>
      <c r="F120" s="97">
        <v>30989</v>
      </c>
      <c r="G120" s="97">
        <v>22731</v>
      </c>
      <c r="H120" s="97">
        <v>9895</v>
      </c>
      <c r="I120" s="97">
        <v>28881</v>
      </c>
      <c r="J120" s="97">
        <v>119</v>
      </c>
      <c r="K120" s="97">
        <v>30676</v>
      </c>
      <c r="L120" s="97">
        <v>2057</v>
      </c>
      <c r="M120" s="97">
        <v>26041</v>
      </c>
      <c r="N120" s="97">
        <v>16298</v>
      </c>
      <c r="O120" s="97">
        <v>387222</v>
      </c>
      <c r="P120" s="160">
        <v>3.1076306697695195E-2</v>
      </c>
    </row>
    <row r="121" spans="1:16">
      <c r="A121" s="100" t="s">
        <v>737</v>
      </c>
      <c r="B121" s="97">
        <v>1225123</v>
      </c>
      <c r="C121" s="97">
        <v>2297349</v>
      </c>
      <c r="D121" s="97">
        <v>998025</v>
      </c>
      <c r="E121" s="97">
        <v>539807</v>
      </c>
      <c r="F121" s="97">
        <v>755392</v>
      </c>
      <c r="G121" s="97">
        <v>660016</v>
      </c>
      <c r="H121" s="97">
        <v>313044</v>
      </c>
      <c r="I121" s="97">
        <v>1170700</v>
      </c>
      <c r="J121" s="97">
        <v>1459</v>
      </c>
      <c r="K121" s="97">
        <v>1117693</v>
      </c>
      <c r="L121" s="97">
        <v>91137</v>
      </c>
      <c r="M121" s="97">
        <v>1156673</v>
      </c>
      <c r="N121" s="97">
        <v>863218</v>
      </c>
      <c r="O121" s="97">
        <v>11189636</v>
      </c>
      <c r="P121" s="160">
        <v>0.89801860475791995</v>
      </c>
    </row>
    <row r="122" spans="1:16">
      <c r="A122" s="72" t="s">
        <v>158</v>
      </c>
      <c r="B122" s="158">
        <v>1382070</v>
      </c>
      <c r="C122" s="158">
        <v>2608368</v>
      </c>
      <c r="D122" s="158">
        <v>1161786</v>
      </c>
      <c r="E122" s="158">
        <v>631635</v>
      </c>
      <c r="F122" s="158">
        <v>855410</v>
      </c>
      <c r="G122" s="158">
        <v>730030</v>
      </c>
      <c r="H122" s="158">
        <v>345926</v>
      </c>
      <c r="I122" s="158">
        <v>1269217</v>
      </c>
      <c r="J122" s="158">
        <v>1785</v>
      </c>
      <c r="K122" s="158">
        <v>1224067</v>
      </c>
      <c r="L122" s="158">
        <v>98155</v>
      </c>
      <c r="M122" s="158">
        <v>1234453</v>
      </c>
      <c r="N122" s="158">
        <v>917459</v>
      </c>
      <c r="O122" s="158">
        <v>12460361</v>
      </c>
      <c r="P122" s="161">
        <v>1</v>
      </c>
    </row>
    <row r="123" spans="1:16">
      <c r="A123" s="54" t="s">
        <v>738</v>
      </c>
      <c r="B123" s="160">
        <v>0.11091733217039218</v>
      </c>
      <c r="C123" s="160">
        <v>0.20933326089027438</v>
      </c>
      <c r="D123" s="160">
        <v>9.3238550632682313E-2</v>
      </c>
      <c r="E123" s="160">
        <v>5.0691548984816731E-2</v>
      </c>
      <c r="F123" s="160">
        <v>6.8650498970294682E-2</v>
      </c>
      <c r="G123" s="160">
        <v>5.8588190181648833E-2</v>
      </c>
      <c r="H123" s="160">
        <v>2.7762117004475232E-2</v>
      </c>
      <c r="I123" s="160">
        <v>0.10186037146114787</v>
      </c>
      <c r="J123" s="160">
        <v>1.4325427650129879E-4</v>
      </c>
      <c r="K123" s="160">
        <v>9.8236880937879731E-2</v>
      </c>
      <c r="L123" s="160">
        <v>7.8773801176386469E-3</v>
      </c>
      <c r="M123" s="160">
        <v>9.9070404139976365E-2</v>
      </c>
      <c r="N123" s="160">
        <v>7.3630210232271759E-2</v>
      </c>
      <c r="O123" s="160">
        <v>1</v>
      </c>
      <c r="P123" s="235"/>
    </row>
    <row r="124" spans="1:16" ht="15.75" thickBot="1">
      <c r="A124" s="206"/>
      <c r="B124" s="207"/>
      <c r="C124" s="208"/>
      <c r="D124" s="208"/>
      <c r="E124" s="208"/>
      <c r="F124" s="208"/>
      <c r="G124" s="208"/>
      <c r="H124" s="207"/>
      <c r="I124" s="207"/>
      <c r="J124" s="207"/>
      <c r="K124" s="207"/>
      <c r="L124" s="207"/>
      <c r="M124" s="207"/>
      <c r="N124" s="207"/>
      <c r="O124" s="547"/>
      <c r="P124" s="547"/>
    </row>
    <row r="125" spans="1:16" ht="15.75" customHeight="1" thickTop="1">
      <c r="A125" s="749" t="s">
        <v>1387</v>
      </c>
      <c r="B125" s="749"/>
      <c r="C125" s="749"/>
      <c r="D125" s="749"/>
      <c r="E125" s="749"/>
      <c r="F125" s="749"/>
      <c r="G125" s="749"/>
      <c r="H125" s="749"/>
      <c r="I125" s="749"/>
      <c r="J125" s="749"/>
      <c r="K125" s="749"/>
      <c r="L125" s="749"/>
      <c r="M125" s="749"/>
      <c r="N125" s="749"/>
      <c r="O125" s="749"/>
      <c r="P125" s="749"/>
    </row>
    <row r="126" spans="1:16">
      <c r="A126" s="214"/>
      <c r="B126" s="11"/>
      <c r="C126" s="96"/>
      <c r="D126" s="96"/>
      <c r="E126" s="96"/>
      <c r="F126" s="96"/>
      <c r="G126" s="11"/>
      <c r="H126" s="11"/>
      <c r="I126" s="11"/>
      <c r="J126" s="11"/>
      <c r="K126" s="11"/>
      <c r="L126" s="11"/>
      <c r="M126" s="11"/>
      <c r="N126" s="11"/>
      <c r="O126" s="211"/>
      <c r="P126" s="98"/>
    </row>
    <row r="127" spans="1:16" ht="30" customHeight="1">
      <c r="A127" s="711" t="s">
        <v>438</v>
      </c>
      <c r="B127" s="711"/>
      <c r="C127" s="711"/>
      <c r="D127" s="711"/>
      <c r="E127" s="711"/>
      <c r="F127" s="711"/>
      <c r="G127" s="711"/>
      <c r="H127" s="711"/>
      <c r="I127" s="711"/>
      <c r="J127" s="711"/>
      <c r="K127" s="711"/>
      <c r="L127" s="711"/>
      <c r="M127" s="711"/>
      <c r="N127" s="711"/>
      <c r="O127" s="711"/>
      <c r="P127" s="711"/>
    </row>
    <row r="128" spans="1:16" ht="18">
      <c r="A128" s="712" t="s">
        <v>742</v>
      </c>
      <c r="B128" s="712"/>
      <c r="C128" s="712"/>
      <c r="D128" s="712"/>
      <c r="E128" s="712"/>
      <c r="F128" s="712"/>
      <c r="G128" s="712"/>
      <c r="H128" s="712"/>
      <c r="I128" s="712"/>
      <c r="J128" s="712"/>
      <c r="K128" s="712"/>
      <c r="L128" s="712"/>
      <c r="M128" s="712"/>
      <c r="N128" s="712"/>
      <c r="O128" s="712"/>
      <c r="P128" s="712"/>
    </row>
    <row r="129" spans="1:16" ht="18">
      <c r="A129" s="712" t="s">
        <v>1479</v>
      </c>
      <c r="B129" s="712"/>
      <c r="C129" s="712"/>
      <c r="D129" s="712"/>
      <c r="E129" s="712"/>
      <c r="F129" s="712"/>
      <c r="G129" s="712"/>
      <c r="H129" s="712"/>
      <c r="I129" s="712"/>
      <c r="J129" s="712"/>
      <c r="K129" s="712"/>
      <c r="L129" s="712"/>
      <c r="M129" s="712"/>
      <c r="N129" s="712"/>
      <c r="O129" s="712"/>
      <c r="P129" s="712"/>
    </row>
    <row r="130" spans="1:16" ht="30" customHeight="1">
      <c r="A130" s="716" t="s">
        <v>510</v>
      </c>
      <c r="B130" s="716"/>
      <c r="C130" s="716"/>
      <c r="D130" s="716"/>
      <c r="E130" s="716"/>
      <c r="F130" s="716"/>
      <c r="G130" s="716"/>
      <c r="H130" s="716"/>
      <c r="I130" s="716"/>
      <c r="J130" s="716"/>
      <c r="K130" s="716"/>
      <c r="L130" s="716"/>
      <c r="M130" s="716"/>
      <c r="N130" s="716"/>
      <c r="O130" s="716"/>
      <c r="P130" s="716"/>
    </row>
    <row r="131" spans="1:16">
      <c r="A131" s="99"/>
      <c r="B131" s="205"/>
      <c r="C131" s="101"/>
      <c r="D131" s="205"/>
      <c r="E131" s="205"/>
      <c r="F131" s="205"/>
      <c r="G131" s="205"/>
      <c r="H131" s="205"/>
      <c r="I131" s="101"/>
      <c r="J131" s="184"/>
      <c r="K131" s="205"/>
      <c r="L131" s="205"/>
      <c r="M131" s="205"/>
      <c r="N131" s="205"/>
      <c r="O131" s="205"/>
      <c r="P131" s="98"/>
    </row>
    <row r="132" spans="1:16" ht="30" customHeight="1">
      <c r="A132" s="72" t="s">
        <v>722</v>
      </c>
      <c r="B132" s="73" t="s">
        <v>33</v>
      </c>
      <c r="C132" s="73" t="s">
        <v>115</v>
      </c>
      <c r="D132" s="73" t="s">
        <v>35</v>
      </c>
      <c r="E132" s="73" t="s">
        <v>37</v>
      </c>
      <c r="F132" s="73" t="s">
        <v>45</v>
      </c>
      <c r="G132" s="73" t="s">
        <v>43</v>
      </c>
      <c r="H132" s="73" t="s">
        <v>39</v>
      </c>
      <c r="I132" s="73" t="s">
        <v>41</v>
      </c>
      <c r="J132" s="73" t="s">
        <v>47</v>
      </c>
      <c r="K132" s="73" t="s">
        <v>49</v>
      </c>
      <c r="L132" s="73" t="s">
        <v>51</v>
      </c>
      <c r="M132" s="73" t="s">
        <v>53</v>
      </c>
      <c r="N132" s="73" t="s">
        <v>55</v>
      </c>
      <c r="O132" s="176" t="s">
        <v>517</v>
      </c>
      <c r="P132" s="73" t="s">
        <v>723</v>
      </c>
    </row>
    <row r="133" spans="1:16">
      <c r="A133" s="100" t="s">
        <v>724</v>
      </c>
      <c r="B133" s="97">
        <v>2623482.2533299997</v>
      </c>
      <c r="C133" s="97">
        <v>5408241.5467799995</v>
      </c>
      <c r="D133" s="97">
        <v>1915207.0797000001</v>
      </c>
      <c r="E133" s="97">
        <v>1128491.53202</v>
      </c>
      <c r="F133" s="97">
        <v>1094075</v>
      </c>
      <c r="G133" s="97">
        <v>432638</v>
      </c>
      <c r="H133" s="97">
        <v>589600</v>
      </c>
      <c r="I133" s="97">
        <v>656000</v>
      </c>
      <c r="J133" s="97">
        <v>0</v>
      </c>
      <c r="K133" s="97">
        <v>602049.63207000005</v>
      </c>
      <c r="L133" s="97">
        <v>120000</v>
      </c>
      <c r="M133" s="97">
        <v>2376150.29109</v>
      </c>
      <c r="N133" s="97">
        <v>60000</v>
      </c>
      <c r="O133" s="97">
        <v>17005935.334989998</v>
      </c>
      <c r="P133" s="160">
        <v>0.1549347240662545</v>
      </c>
    </row>
    <row r="134" spans="1:16">
      <c r="A134" s="100" t="s">
        <v>725</v>
      </c>
      <c r="B134" s="97">
        <v>4853812.8586999997</v>
      </c>
      <c r="C134" s="97">
        <v>2964017.6652500001</v>
      </c>
      <c r="D134" s="97">
        <v>7091913.7153500002</v>
      </c>
      <c r="E134" s="97">
        <v>4200743.9224699996</v>
      </c>
      <c r="F134" s="97">
        <v>4795321.0751700001</v>
      </c>
      <c r="G134" s="97">
        <v>3622758.4715999998</v>
      </c>
      <c r="H134" s="97">
        <v>1878506.42796</v>
      </c>
      <c r="I134" s="97">
        <v>2733122.3952500001</v>
      </c>
      <c r="J134" s="97">
        <v>0</v>
      </c>
      <c r="K134" s="97">
        <v>2441153.0417199996</v>
      </c>
      <c r="L134" s="97">
        <v>541637</v>
      </c>
      <c r="M134" s="97">
        <v>4366696.9185299994</v>
      </c>
      <c r="N134" s="97">
        <v>1393479.1555599999</v>
      </c>
      <c r="O134" s="97">
        <v>40883162.647560008</v>
      </c>
      <c r="P134" s="160">
        <v>0.37247122248681874</v>
      </c>
    </row>
    <row r="135" spans="1:16">
      <c r="A135" s="100" t="s">
        <v>726</v>
      </c>
      <c r="B135" s="97">
        <v>3059060.7724000001</v>
      </c>
      <c r="C135" s="97">
        <v>2276576.0758200004</v>
      </c>
      <c r="D135" s="97">
        <v>3763732.4212600002</v>
      </c>
      <c r="E135" s="97">
        <v>3635528.0392100001</v>
      </c>
      <c r="F135" s="97">
        <v>2004438.3877399999</v>
      </c>
      <c r="G135" s="97">
        <v>2156915.7938399999</v>
      </c>
      <c r="H135" s="97">
        <v>2868566.3063000003</v>
      </c>
      <c r="I135" s="97">
        <v>2794374.8046599999</v>
      </c>
      <c r="J135" s="97">
        <v>7417.98956</v>
      </c>
      <c r="K135" s="97">
        <v>3745158.2</v>
      </c>
      <c r="L135" s="97">
        <v>981982.5</v>
      </c>
      <c r="M135" s="97">
        <v>932543.95757000009</v>
      </c>
      <c r="N135" s="97">
        <v>1586176.5806700001</v>
      </c>
      <c r="O135" s="97">
        <v>29812471.82903</v>
      </c>
      <c r="P135" s="160">
        <v>0.27161029402835046</v>
      </c>
    </row>
    <row r="136" spans="1:16">
      <c r="A136" s="100" t="s">
        <v>727</v>
      </c>
      <c r="B136" s="97">
        <v>1192775.02085</v>
      </c>
      <c r="C136" s="97">
        <v>801376.79044000001</v>
      </c>
      <c r="D136" s="97">
        <v>1452919.36182</v>
      </c>
      <c r="E136" s="97">
        <v>396015.9</v>
      </c>
      <c r="F136" s="97">
        <v>924441.18949999998</v>
      </c>
      <c r="G136" s="97">
        <v>523645.65419999999</v>
      </c>
      <c r="H136" s="97">
        <v>990636.19973999995</v>
      </c>
      <c r="I136" s="97">
        <v>1409367.16802</v>
      </c>
      <c r="J136" s="97">
        <v>4954.9350100000001</v>
      </c>
      <c r="K136" s="97">
        <v>929579.36995000008</v>
      </c>
      <c r="L136" s="97">
        <v>611544.51650000003</v>
      </c>
      <c r="M136" s="97">
        <v>716299.58863999997</v>
      </c>
      <c r="N136" s="97">
        <v>402134.97057</v>
      </c>
      <c r="O136" s="97">
        <v>10355690.665239999</v>
      </c>
      <c r="P136" s="160">
        <v>9.4346829158714438E-2</v>
      </c>
    </row>
    <row r="137" spans="1:16">
      <c r="A137" s="100" t="s">
        <v>728</v>
      </c>
      <c r="B137" s="97">
        <v>489990.25637999998</v>
      </c>
      <c r="C137" s="97">
        <v>240174.30259000001</v>
      </c>
      <c r="D137" s="97">
        <v>538323.71184</v>
      </c>
      <c r="E137" s="97">
        <v>261960.15147000001</v>
      </c>
      <c r="F137" s="97">
        <v>258836.65763999999</v>
      </c>
      <c r="G137" s="97">
        <v>104360.95219</v>
      </c>
      <c r="H137" s="97">
        <v>497415.00189999997</v>
      </c>
      <c r="I137" s="97">
        <v>479599.43991000002</v>
      </c>
      <c r="J137" s="97">
        <v>2737.4355599999999</v>
      </c>
      <c r="K137" s="97">
        <v>393186.39038</v>
      </c>
      <c r="L137" s="97">
        <v>224093.01147</v>
      </c>
      <c r="M137" s="97">
        <v>499991.80066000001</v>
      </c>
      <c r="N137" s="97">
        <v>250043.21038999999</v>
      </c>
      <c r="O137" s="97">
        <v>4240712.3223800007</v>
      </c>
      <c r="P137" s="160">
        <v>3.8635545800321434E-2</v>
      </c>
    </row>
    <row r="138" spans="1:16">
      <c r="A138" s="100" t="s">
        <v>729</v>
      </c>
      <c r="B138" s="97">
        <v>122017.72581999999</v>
      </c>
      <c r="C138" s="97">
        <v>241188.94441999999</v>
      </c>
      <c r="D138" s="97">
        <v>207851.22957</v>
      </c>
      <c r="E138" s="97">
        <v>64490.009159999994</v>
      </c>
      <c r="F138" s="97">
        <v>61011.831560000006</v>
      </c>
      <c r="G138" s="97">
        <v>89263.191459999987</v>
      </c>
      <c r="H138" s="97">
        <v>73639.505449999997</v>
      </c>
      <c r="I138" s="97">
        <v>261992.00229</v>
      </c>
      <c r="J138" s="97">
        <v>395.48215999999996</v>
      </c>
      <c r="K138" s="97">
        <v>122526.94909000001</v>
      </c>
      <c r="L138" s="97">
        <v>125870.58761</v>
      </c>
      <c r="M138" s="97">
        <v>393580.48295999999</v>
      </c>
      <c r="N138" s="97">
        <v>221902.56469999999</v>
      </c>
      <c r="O138" s="97">
        <v>1985730.5062499999</v>
      </c>
      <c r="P138" s="160">
        <v>1.8091248849028303E-2</v>
      </c>
    </row>
    <row r="139" spans="1:16">
      <c r="A139" s="100" t="s">
        <v>730</v>
      </c>
      <c r="B139" s="97">
        <v>5840.1320599999999</v>
      </c>
      <c r="C139" s="97">
        <v>127825.50309999999</v>
      </c>
      <c r="D139" s="97">
        <v>49336.0452</v>
      </c>
      <c r="E139" s="97">
        <v>5409.3294599999999</v>
      </c>
      <c r="F139" s="97">
        <v>5076.1804599999996</v>
      </c>
      <c r="G139" s="97">
        <v>1140</v>
      </c>
      <c r="H139" s="97">
        <v>3703.1934799999999</v>
      </c>
      <c r="I139" s="97">
        <v>154204.75262000001</v>
      </c>
      <c r="J139" s="97">
        <v>679.33626000000004</v>
      </c>
      <c r="K139" s="97">
        <v>19140.618890000002</v>
      </c>
      <c r="L139" s="97">
        <v>26664.988590000001</v>
      </c>
      <c r="M139" s="97">
        <v>290035.29817000002</v>
      </c>
      <c r="N139" s="97">
        <v>189808.94674000001</v>
      </c>
      <c r="O139" s="97">
        <v>878864.32503000007</v>
      </c>
      <c r="P139" s="160">
        <v>8.0070045550527866E-3</v>
      </c>
    </row>
    <row r="140" spans="1:16">
      <c r="A140" s="100" t="s">
        <v>731</v>
      </c>
      <c r="B140" s="97">
        <v>4006.2796499999999</v>
      </c>
      <c r="C140" s="97">
        <v>176219.81075999999</v>
      </c>
      <c r="D140" s="97">
        <v>33861.326860000001</v>
      </c>
      <c r="E140" s="97">
        <v>2522.3152099999998</v>
      </c>
      <c r="F140" s="97">
        <v>3468.4862200000002</v>
      </c>
      <c r="G140" s="97">
        <v>819.14800000000002</v>
      </c>
      <c r="H140" s="97">
        <v>4891.6362099999997</v>
      </c>
      <c r="I140" s="97">
        <v>161392.19467</v>
      </c>
      <c r="J140" s="97">
        <v>0</v>
      </c>
      <c r="K140" s="97">
        <v>322754.46013000002</v>
      </c>
      <c r="L140" s="97">
        <v>14502.11154</v>
      </c>
      <c r="M140" s="97">
        <v>231249.53602</v>
      </c>
      <c r="N140" s="97">
        <v>253929.78897999998</v>
      </c>
      <c r="O140" s="97">
        <v>1209617.0942499998</v>
      </c>
      <c r="P140" s="160">
        <v>1.1020369478757546E-2</v>
      </c>
    </row>
    <row r="141" spans="1:16">
      <c r="A141" s="100" t="s">
        <v>732</v>
      </c>
      <c r="B141" s="97">
        <v>1431.8339799999999</v>
      </c>
      <c r="C141" s="97">
        <v>78564.837830000004</v>
      </c>
      <c r="D141" s="97">
        <v>14884.88487</v>
      </c>
      <c r="E141" s="97">
        <v>1101.0796200000002</v>
      </c>
      <c r="F141" s="97">
        <v>1541.11772</v>
      </c>
      <c r="G141" s="97">
        <v>226.46616</v>
      </c>
      <c r="H141" s="97">
        <v>568.87059999999997</v>
      </c>
      <c r="I141" s="97">
        <v>80474.626640000002</v>
      </c>
      <c r="J141" s="97">
        <v>113.76288000000001</v>
      </c>
      <c r="K141" s="97">
        <v>54045.209600000002</v>
      </c>
      <c r="L141" s="97">
        <v>6309.6945099999994</v>
      </c>
      <c r="M141" s="97">
        <v>99521.733500000002</v>
      </c>
      <c r="N141" s="97">
        <v>105566.97675</v>
      </c>
      <c r="O141" s="97">
        <v>444351.09466000006</v>
      </c>
      <c r="P141" s="160">
        <v>4.048316830773468E-3</v>
      </c>
    </row>
    <row r="142" spans="1:16">
      <c r="A142" s="100" t="s">
        <v>733</v>
      </c>
      <c r="B142" s="97">
        <v>13117.7922</v>
      </c>
      <c r="C142" s="97">
        <v>207888.26572999998</v>
      </c>
      <c r="D142" s="97">
        <v>43954.754919999999</v>
      </c>
      <c r="E142" s="97">
        <v>3519.0492599999998</v>
      </c>
      <c r="F142" s="97">
        <v>843.79845999999998</v>
      </c>
      <c r="G142" s="97">
        <v>3849.42328</v>
      </c>
      <c r="H142" s="97">
        <v>3809.0966800000001</v>
      </c>
      <c r="I142" s="97">
        <v>223427.80536000003</v>
      </c>
      <c r="J142" s="97">
        <v>0</v>
      </c>
      <c r="K142" s="97">
        <v>151194.02790000002</v>
      </c>
      <c r="L142" s="97">
        <v>8930.460869999999</v>
      </c>
      <c r="M142" s="97">
        <v>210131.64483</v>
      </c>
      <c r="N142" s="97">
        <v>330460.28497000004</v>
      </c>
      <c r="O142" s="97">
        <v>1201126.4044599999</v>
      </c>
      <c r="P142" s="160">
        <v>1.0943013975879729E-2</v>
      </c>
    </row>
    <row r="143" spans="1:16">
      <c r="A143" s="100" t="s">
        <v>734</v>
      </c>
      <c r="B143" s="97">
        <v>12025.548140000001</v>
      </c>
      <c r="C143" s="97">
        <v>159336.00485</v>
      </c>
      <c r="D143" s="97">
        <v>33956.124790000002</v>
      </c>
      <c r="E143" s="97">
        <v>2769.8627700000002</v>
      </c>
      <c r="F143" s="97">
        <v>1330.0772199999999</v>
      </c>
      <c r="G143" s="97">
        <v>2093.1158799999998</v>
      </c>
      <c r="H143" s="97">
        <v>2088.8625900000002</v>
      </c>
      <c r="I143" s="97">
        <v>168109.10349000001</v>
      </c>
      <c r="J143" s="97">
        <v>0</v>
      </c>
      <c r="K143" s="97">
        <v>119301.83521999999</v>
      </c>
      <c r="L143" s="97">
        <v>4765.3766299999997</v>
      </c>
      <c r="M143" s="97">
        <v>176475.33763999998</v>
      </c>
      <c r="N143" s="97">
        <v>282982.47847000003</v>
      </c>
      <c r="O143" s="97">
        <v>965233.72769000009</v>
      </c>
      <c r="P143" s="160">
        <v>8.7938839183631622E-3</v>
      </c>
    </row>
    <row r="144" spans="1:16">
      <c r="A144" s="100" t="s">
        <v>735</v>
      </c>
      <c r="B144" s="97">
        <v>6368.2156399999994</v>
      </c>
      <c r="C144" s="97">
        <v>89692.887549999999</v>
      </c>
      <c r="D144" s="97">
        <v>20493.727320000002</v>
      </c>
      <c r="E144" s="97">
        <v>1367.80097</v>
      </c>
      <c r="F144" s="97">
        <v>1309.9588999999999</v>
      </c>
      <c r="G144" s="97">
        <v>1596.61151</v>
      </c>
      <c r="H144" s="97">
        <v>1483.1510800000001</v>
      </c>
      <c r="I144" s="97">
        <v>128022.42331</v>
      </c>
      <c r="J144" s="97">
        <v>29.26003</v>
      </c>
      <c r="K144" s="97">
        <v>99957.189930000008</v>
      </c>
      <c r="L144" s="97">
        <v>4782.9072500000002</v>
      </c>
      <c r="M144" s="97">
        <v>114434.46914</v>
      </c>
      <c r="N144" s="97">
        <v>218639.23369999998</v>
      </c>
      <c r="O144" s="97">
        <v>688177.83632999996</v>
      </c>
      <c r="P144" s="160">
        <v>6.2697311897289588E-3</v>
      </c>
    </row>
    <row r="145" spans="1:16">
      <c r="A145" s="100" t="s">
        <v>736</v>
      </c>
      <c r="B145" s="97">
        <v>44.170660000000005</v>
      </c>
      <c r="C145" s="97">
        <v>5678.5729499999998</v>
      </c>
      <c r="D145" s="97">
        <v>1099.3494099999998</v>
      </c>
      <c r="E145" s="97">
        <v>60.07546</v>
      </c>
      <c r="F145" s="97">
        <v>129.45782</v>
      </c>
      <c r="G145" s="97">
        <v>0</v>
      </c>
      <c r="H145" s="97">
        <v>87.54522</v>
      </c>
      <c r="I145" s="97">
        <v>4559.3647899999996</v>
      </c>
      <c r="J145" s="97">
        <v>0</v>
      </c>
      <c r="K145" s="97">
        <v>1611.9259500000001</v>
      </c>
      <c r="L145" s="97">
        <v>242.77035999999998</v>
      </c>
      <c r="M145" s="97">
        <v>3822.6290199999999</v>
      </c>
      <c r="N145" s="97">
        <v>18571.845890000001</v>
      </c>
      <c r="O145" s="97">
        <v>35907.70753</v>
      </c>
      <c r="P145" s="160">
        <v>3.2714170955158408E-4</v>
      </c>
    </row>
    <row r="146" spans="1:16">
      <c r="A146" s="100" t="s">
        <v>737</v>
      </c>
      <c r="B146" s="97">
        <v>155.81664999999998</v>
      </c>
      <c r="C146" s="97">
        <v>5118.5959199999998</v>
      </c>
      <c r="D146" s="97">
        <v>569.38607999999999</v>
      </c>
      <c r="E146" s="97">
        <v>18.617380000000001</v>
      </c>
      <c r="F146" s="97">
        <v>1.0580000000000001E-2</v>
      </c>
      <c r="G146" s="97">
        <v>4.6539700000000002</v>
      </c>
      <c r="H146" s="97">
        <v>0</v>
      </c>
      <c r="I146" s="97">
        <v>20321.51252</v>
      </c>
      <c r="J146" s="97">
        <v>0</v>
      </c>
      <c r="K146" s="97">
        <v>4827.4157999999998</v>
      </c>
      <c r="L146" s="97">
        <v>266.75865999999996</v>
      </c>
      <c r="M146" s="97">
        <v>1576.9350099999999</v>
      </c>
      <c r="N146" s="97">
        <v>22095.239969999999</v>
      </c>
      <c r="O146" s="97">
        <v>54954.942539999989</v>
      </c>
      <c r="P146" s="160">
        <v>5.0067395240491056E-4</v>
      </c>
    </row>
    <row r="147" spans="1:16">
      <c r="A147" s="72" t="s">
        <v>158</v>
      </c>
      <c r="B147" s="158">
        <v>12384128.676459996</v>
      </c>
      <c r="C147" s="158">
        <v>12781899.803990001</v>
      </c>
      <c r="D147" s="158">
        <v>15168103.11899</v>
      </c>
      <c r="E147" s="158">
        <v>9703997.6844600011</v>
      </c>
      <c r="F147" s="158">
        <v>9151823.2289900035</v>
      </c>
      <c r="G147" s="158">
        <v>6939311.482090001</v>
      </c>
      <c r="H147" s="158">
        <v>6914995.7972100005</v>
      </c>
      <c r="I147" s="158">
        <v>9274967.5935300011</v>
      </c>
      <c r="J147" s="158">
        <v>16328.201459999998</v>
      </c>
      <c r="K147" s="158">
        <v>9006486.2666299976</v>
      </c>
      <c r="L147" s="158">
        <v>2671592.6839899994</v>
      </c>
      <c r="M147" s="158">
        <v>10412510.622779999</v>
      </c>
      <c r="N147" s="158">
        <v>5335791.2773600016</v>
      </c>
      <c r="O147" s="158">
        <v>109761936.43794</v>
      </c>
      <c r="P147" s="161">
        <v>1</v>
      </c>
    </row>
    <row r="148" spans="1:16">
      <c r="A148" s="54" t="s">
        <v>738</v>
      </c>
      <c r="B148" s="160">
        <v>0.11282717013162437</v>
      </c>
      <c r="C148" s="160">
        <v>0.1164511142823811</v>
      </c>
      <c r="D148" s="160">
        <v>0.13819092129051613</v>
      </c>
      <c r="E148" s="160">
        <v>8.8409497858546751E-2</v>
      </c>
      <c r="F148" s="160">
        <v>8.3378842666141317E-2</v>
      </c>
      <c r="G148" s="160">
        <v>6.3221474650399651E-2</v>
      </c>
      <c r="H148" s="160">
        <v>6.2999943528873295E-2</v>
      </c>
      <c r="I148" s="160">
        <v>8.4500764969412862E-2</v>
      </c>
      <c r="J148" s="160">
        <v>1.4876014390682741E-4</v>
      </c>
      <c r="K148" s="160">
        <v>8.2054731894442429E-2</v>
      </c>
      <c r="L148" s="160">
        <v>2.4339882938385772E-2</v>
      </c>
      <c r="M148" s="160">
        <v>9.4864494566085658E-2</v>
      </c>
      <c r="N148" s="160">
        <v>4.8612401079283864E-2</v>
      </c>
      <c r="O148" s="160">
        <v>1</v>
      </c>
      <c r="P148" s="234"/>
    </row>
    <row r="149" spans="1:16" ht="30" customHeight="1">
      <c r="A149" s="433" t="s">
        <v>741</v>
      </c>
      <c r="B149" s="73" t="s">
        <v>33</v>
      </c>
      <c r="C149" s="73" t="s">
        <v>115</v>
      </c>
      <c r="D149" s="73" t="s">
        <v>35</v>
      </c>
      <c r="E149" s="73" t="s">
        <v>37</v>
      </c>
      <c r="F149" s="73" t="s">
        <v>45</v>
      </c>
      <c r="G149" s="73" t="s">
        <v>43</v>
      </c>
      <c r="H149" s="73" t="s">
        <v>39</v>
      </c>
      <c r="I149" s="73" t="s">
        <v>41</v>
      </c>
      <c r="J149" s="73" t="s">
        <v>47</v>
      </c>
      <c r="K149" s="73" t="s">
        <v>49</v>
      </c>
      <c r="L149" s="73" t="s">
        <v>51</v>
      </c>
      <c r="M149" s="73" t="s">
        <v>53</v>
      </c>
      <c r="N149" s="73" t="s">
        <v>55</v>
      </c>
      <c r="O149" s="176" t="s">
        <v>517</v>
      </c>
      <c r="P149" s="73" t="s">
        <v>680</v>
      </c>
    </row>
    <row r="150" spans="1:16">
      <c r="A150" s="100" t="s">
        <v>724</v>
      </c>
      <c r="B150" s="97">
        <v>107</v>
      </c>
      <c r="C150" s="97">
        <v>102</v>
      </c>
      <c r="D150" s="97">
        <v>73</v>
      </c>
      <c r="E150" s="97">
        <v>47</v>
      </c>
      <c r="F150" s="97">
        <v>52</v>
      </c>
      <c r="G150" s="97">
        <v>17</v>
      </c>
      <c r="H150" s="97">
        <v>31</v>
      </c>
      <c r="I150" s="97">
        <v>26</v>
      </c>
      <c r="J150" s="97">
        <v>0</v>
      </c>
      <c r="K150" s="97">
        <v>24</v>
      </c>
      <c r="L150" s="97">
        <v>6</v>
      </c>
      <c r="M150" s="97">
        <v>98</v>
      </c>
      <c r="N150" s="97">
        <v>4</v>
      </c>
      <c r="O150" s="97">
        <v>587</v>
      </c>
      <c r="P150" s="160">
        <v>3.7177546535268001E-3</v>
      </c>
    </row>
    <row r="151" spans="1:16">
      <c r="A151" s="100" t="s">
        <v>725</v>
      </c>
      <c r="B151" s="97">
        <v>489</v>
      </c>
      <c r="C151" s="97">
        <v>296</v>
      </c>
      <c r="D151" s="97">
        <v>732</v>
      </c>
      <c r="E151" s="97">
        <v>434</v>
      </c>
      <c r="F151" s="97">
        <v>479</v>
      </c>
      <c r="G151" s="97">
        <v>366</v>
      </c>
      <c r="H151" s="97">
        <v>200</v>
      </c>
      <c r="I151" s="97">
        <v>282</v>
      </c>
      <c r="J151" s="97">
        <v>0</v>
      </c>
      <c r="K151" s="97">
        <v>250</v>
      </c>
      <c r="L151" s="97">
        <v>59</v>
      </c>
      <c r="M151" s="97">
        <v>439</v>
      </c>
      <c r="N151" s="97">
        <v>143</v>
      </c>
      <c r="O151" s="97">
        <v>4169</v>
      </c>
      <c r="P151" s="160">
        <v>2.6404291568233783E-2</v>
      </c>
    </row>
    <row r="152" spans="1:16">
      <c r="A152" s="100" t="s">
        <v>726</v>
      </c>
      <c r="B152" s="97">
        <v>617</v>
      </c>
      <c r="C152" s="97">
        <v>435</v>
      </c>
      <c r="D152" s="97">
        <v>756</v>
      </c>
      <c r="E152" s="97">
        <v>721</v>
      </c>
      <c r="F152" s="97">
        <v>406</v>
      </c>
      <c r="G152" s="97">
        <v>429</v>
      </c>
      <c r="H152" s="97">
        <v>580</v>
      </c>
      <c r="I152" s="97">
        <v>568</v>
      </c>
      <c r="J152" s="97">
        <v>2</v>
      </c>
      <c r="K152" s="97">
        <v>755</v>
      </c>
      <c r="L152" s="97">
        <v>201</v>
      </c>
      <c r="M152" s="97">
        <v>189</v>
      </c>
      <c r="N152" s="97">
        <v>323</v>
      </c>
      <c r="O152" s="97">
        <v>5982</v>
      </c>
      <c r="P152" s="160">
        <v>3.7886896656554203E-2</v>
      </c>
    </row>
    <row r="153" spans="1:16">
      <c r="A153" s="100" t="s">
        <v>727</v>
      </c>
      <c r="B153" s="97">
        <v>517</v>
      </c>
      <c r="C153" s="97">
        <v>319</v>
      </c>
      <c r="D153" s="97">
        <v>626</v>
      </c>
      <c r="E153" s="97">
        <v>167</v>
      </c>
      <c r="F153" s="97">
        <v>431</v>
      </c>
      <c r="G153" s="97">
        <v>217</v>
      </c>
      <c r="H153" s="97">
        <v>424</v>
      </c>
      <c r="I153" s="97">
        <v>606</v>
      </c>
      <c r="J153" s="97">
        <v>2</v>
      </c>
      <c r="K153" s="97">
        <v>412</v>
      </c>
      <c r="L153" s="97">
        <v>251</v>
      </c>
      <c r="M153" s="97">
        <v>329</v>
      </c>
      <c r="N153" s="97">
        <v>179</v>
      </c>
      <c r="O153" s="97">
        <v>4480</v>
      </c>
      <c r="P153" s="160">
        <v>2.8374004851448149E-2</v>
      </c>
    </row>
    <row r="154" spans="1:16">
      <c r="A154" s="100" t="s">
        <v>728</v>
      </c>
      <c r="B154" s="97">
        <v>493</v>
      </c>
      <c r="C154" s="97">
        <v>228</v>
      </c>
      <c r="D154" s="97">
        <v>542</v>
      </c>
      <c r="E154" s="97">
        <v>258</v>
      </c>
      <c r="F154" s="97">
        <v>258</v>
      </c>
      <c r="G154" s="97">
        <v>103</v>
      </c>
      <c r="H154" s="97">
        <v>495</v>
      </c>
      <c r="I154" s="97">
        <v>491</v>
      </c>
      <c r="J154" s="97">
        <v>3</v>
      </c>
      <c r="K154" s="97">
        <v>377</v>
      </c>
      <c r="L154" s="97">
        <v>227</v>
      </c>
      <c r="M154" s="97">
        <v>537</v>
      </c>
      <c r="N154" s="97">
        <v>267</v>
      </c>
      <c r="O154" s="97">
        <v>4279</v>
      </c>
      <c r="P154" s="160">
        <v>2.7100974723068445E-2</v>
      </c>
    </row>
    <row r="155" spans="1:16">
      <c r="A155" s="100" t="s">
        <v>729</v>
      </c>
      <c r="B155" s="97">
        <v>229</v>
      </c>
      <c r="C155" s="97">
        <v>500</v>
      </c>
      <c r="D155" s="97">
        <v>417</v>
      </c>
      <c r="E155" s="97">
        <v>121</v>
      </c>
      <c r="F155" s="97">
        <v>126</v>
      </c>
      <c r="G155" s="97">
        <v>166</v>
      </c>
      <c r="H155" s="97">
        <v>148</v>
      </c>
      <c r="I155" s="97">
        <v>555</v>
      </c>
      <c r="J155" s="97">
        <v>1</v>
      </c>
      <c r="K155" s="97">
        <v>223</v>
      </c>
      <c r="L155" s="97">
        <v>256</v>
      </c>
      <c r="M155" s="97">
        <v>828</v>
      </c>
      <c r="N155" s="97">
        <v>484</v>
      </c>
      <c r="O155" s="97">
        <v>4054</v>
      </c>
      <c r="P155" s="160">
        <v>2.5675940997270268E-2</v>
      </c>
    </row>
    <row r="156" spans="1:16">
      <c r="A156" s="100" t="s">
        <v>730</v>
      </c>
      <c r="B156" s="97">
        <v>22</v>
      </c>
      <c r="C156" s="97">
        <v>487</v>
      </c>
      <c r="D156" s="97">
        <v>182</v>
      </c>
      <c r="E156" s="97">
        <v>21</v>
      </c>
      <c r="F156" s="97">
        <v>19</v>
      </c>
      <c r="G156" s="97">
        <v>4</v>
      </c>
      <c r="H156" s="97">
        <v>14</v>
      </c>
      <c r="I156" s="97">
        <v>591</v>
      </c>
      <c r="J156" s="97">
        <v>2</v>
      </c>
      <c r="K156" s="97">
        <v>76</v>
      </c>
      <c r="L156" s="97">
        <v>102</v>
      </c>
      <c r="M156" s="97">
        <v>1063</v>
      </c>
      <c r="N156" s="97">
        <v>722</v>
      </c>
      <c r="O156" s="97">
        <v>3305</v>
      </c>
      <c r="P156" s="160">
        <v>2.0932162061168783E-2</v>
      </c>
    </row>
    <row r="157" spans="1:16">
      <c r="A157" s="100" t="s">
        <v>731</v>
      </c>
      <c r="B157" s="97">
        <v>22</v>
      </c>
      <c r="C157" s="97">
        <v>1023</v>
      </c>
      <c r="D157" s="97">
        <v>203</v>
      </c>
      <c r="E157" s="97">
        <v>14</v>
      </c>
      <c r="F157" s="97">
        <v>19</v>
      </c>
      <c r="G157" s="97">
        <v>5</v>
      </c>
      <c r="H157" s="97">
        <v>29</v>
      </c>
      <c r="I157" s="97">
        <v>967</v>
      </c>
      <c r="J157" s="97">
        <v>0</v>
      </c>
      <c r="K157" s="97">
        <v>1712</v>
      </c>
      <c r="L157" s="97">
        <v>83</v>
      </c>
      <c r="M157" s="97">
        <v>1355</v>
      </c>
      <c r="N157" s="97">
        <v>1496</v>
      </c>
      <c r="O157" s="97">
        <v>6928</v>
      </c>
      <c r="P157" s="160">
        <v>4.3878371788132316E-2</v>
      </c>
    </row>
    <row r="158" spans="1:16">
      <c r="A158" s="100" t="s">
        <v>732</v>
      </c>
      <c r="B158" s="97">
        <v>12</v>
      </c>
      <c r="C158" s="97">
        <v>679</v>
      </c>
      <c r="D158" s="97">
        <v>129</v>
      </c>
      <c r="E158" s="97">
        <v>10</v>
      </c>
      <c r="F158" s="97">
        <v>13</v>
      </c>
      <c r="G158" s="97">
        <v>2</v>
      </c>
      <c r="H158" s="97">
        <v>5</v>
      </c>
      <c r="I158" s="97">
        <v>691</v>
      </c>
      <c r="J158" s="97">
        <v>1</v>
      </c>
      <c r="K158" s="97">
        <v>464</v>
      </c>
      <c r="L158" s="97">
        <v>55</v>
      </c>
      <c r="M158" s="97">
        <v>836</v>
      </c>
      <c r="N158" s="97">
        <v>901</v>
      </c>
      <c r="O158" s="97">
        <v>3798</v>
      </c>
      <c r="P158" s="160">
        <v>2.4054569291473232E-2</v>
      </c>
    </row>
    <row r="159" spans="1:16">
      <c r="A159" s="100" t="s">
        <v>733</v>
      </c>
      <c r="B159" s="97">
        <v>179</v>
      </c>
      <c r="C159" s="97">
        <v>2362</v>
      </c>
      <c r="D159" s="97">
        <v>552</v>
      </c>
      <c r="E159" s="97">
        <v>46</v>
      </c>
      <c r="F159" s="97">
        <v>9</v>
      </c>
      <c r="G159" s="97">
        <v>50</v>
      </c>
      <c r="H159" s="97">
        <v>49</v>
      </c>
      <c r="I159" s="97">
        <v>2647</v>
      </c>
      <c r="J159" s="97">
        <v>0</v>
      </c>
      <c r="K159" s="97">
        <v>1754</v>
      </c>
      <c r="L159" s="97">
        <v>101</v>
      </c>
      <c r="M159" s="97">
        <v>2439</v>
      </c>
      <c r="N159" s="97">
        <v>3852</v>
      </c>
      <c r="O159" s="97">
        <v>14040</v>
      </c>
      <c r="P159" s="160">
        <v>8.8922104489806253E-2</v>
      </c>
    </row>
    <row r="160" spans="1:16">
      <c r="A160" s="100" t="s">
        <v>734</v>
      </c>
      <c r="B160" s="97">
        <v>247</v>
      </c>
      <c r="C160" s="97">
        <v>3253</v>
      </c>
      <c r="D160" s="97">
        <v>684</v>
      </c>
      <c r="E160" s="97">
        <v>57</v>
      </c>
      <c r="F160" s="97">
        <v>29</v>
      </c>
      <c r="G160" s="97">
        <v>43</v>
      </c>
      <c r="H160" s="97">
        <v>44</v>
      </c>
      <c r="I160" s="97">
        <v>3533</v>
      </c>
      <c r="J160" s="97">
        <v>0</v>
      </c>
      <c r="K160" s="97">
        <v>2483</v>
      </c>
      <c r="L160" s="97">
        <v>98</v>
      </c>
      <c r="M160" s="97">
        <v>3555</v>
      </c>
      <c r="N160" s="97">
        <v>5831</v>
      </c>
      <c r="O160" s="97">
        <v>19857</v>
      </c>
      <c r="P160" s="160">
        <v>0.12576397641410847</v>
      </c>
    </row>
    <row r="161" spans="1:16">
      <c r="A161" s="100" t="s">
        <v>735</v>
      </c>
      <c r="B161" s="97">
        <v>378</v>
      </c>
      <c r="C161" s="97">
        <v>4991</v>
      </c>
      <c r="D161" s="97">
        <v>1135</v>
      </c>
      <c r="E161" s="97">
        <v>80</v>
      </c>
      <c r="F161" s="97">
        <v>79</v>
      </c>
      <c r="G161" s="97">
        <v>92</v>
      </c>
      <c r="H161" s="97">
        <v>82</v>
      </c>
      <c r="I161" s="97">
        <v>7441</v>
      </c>
      <c r="J161" s="97">
        <v>2</v>
      </c>
      <c r="K161" s="97">
        <v>5987</v>
      </c>
      <c r="L161" s="97">
        <v>362</v>
      </c>
      <c r="M161" s="97">
        <v>6337</v>
      </c>
      <c r="N161" s="97">
        <v>12652</v>
      </c>
      <c r="O161" s="97">
        <v>39618</v>
      </c>
      <c r="P161" s="160">
        <v>0.25091993843854304</v>
      </c>
    </row>
    <row r="162" spans="1:16">
      <c r="A162" s="100" t="s">
        <v>736</v>
      </c>
      <c r="B162" s="97">
        <v>9</v>
      </c>
      <c r="C162" s="97">
        <v>1173</v>
      </c>
      <c r="D162" s="97">
        <v>218</v>
      </c>
      <c r="E162" s="97">
        <v>12</v>
      </c>
      <c r="F162" s="97">
        <v>32</v>
      </c>
      <c r="G162" s="97">
        <v>0</v>
      </c>
      <c r="H162" s="97">
        <v>20</v>
      </c>
      <c r="I162" s="97">
        <v>1028</v>
      </c>
      <c r="J162" s="97">
        <v>0</v>
      </c>
      <c r="K162" s="97">
        <v>337</v>
      </c>
      <c r="L162" s="97">
        <v>52</v>
      </c>
      <c r="M162" s="97">
        <v>753</v>
      </c>
      <c r="N162" s="97">
        <v>3826</v>
      </c>
      <c r="O162" s="97">
        <v>7460</v>
      </c>
      <c r="P162" s="160">
        <v>4.724778486424179E-2</v>
      </c>
    </row>
    <row r="163" spans="1:16">
      <c r="A163" s="100" t="s">
        <v>737</v>
      </c>
      <c r="B163" s="97">
        <v>87</v>
      </c>
      <c r="C163" s="97">
        <v>2220</v>
      </c>
      <c r="D163" s="97">
        <v>432</v>
      </c>
      <c r="E163" s="97">
        <v>9</v>
      </c>
      <c r="F163" s="97">
        <v>6</v>
      </c>
      <c r="G163" s="97">
        <v>2</v>
      </c>
      <c r="H163" s="97">
        <v>0</v>
      </c>
      <c r="I163" s="97">
        <v>15244</v>
      </c>
      <c r="J163" s="97">
        <v>0</v>
      </c>
      <c r="K163" s="97">
        <v>5266</v>
      </c>
      <c r="L163" s="97">
        <v>145</v>
      </c>
      <c r="M163" s="97">
        <v>827</v>
      </c>
      <c r="N163" s="97">
        <v>15096</v>
      </c>
      <c r="O163" s="97">
        <v>39334</v>
      </c>
      <c r="P163" s="160">
        <v>0.24912122920242447</v>
      </c>
    </row>
    <row r="164" spans="1:16">
      <c r="A164" s="72" t="s">
        <v>158</v>
      </c>
      <c r="B164" s="158">
        <v>3408</v>
      </c>
      <c r="C164" s="158">
        <v>18068</v>
      </c>
      <c r="D164" s="158">
        <v>6681</v>
      </c>
      <c r="E164" s="158">
        <v>1997</v>
      </c>
      <c r="F164" s="158">
        <v>1958</v>
      </c>
      <c r="G164" s="158">
        <v>1496</v>
      </c>
      <c r="H164" s="158">
        <v>2121</v>
      </c>
      <c r="I164" s="158">
        <v>34670</v>
      </c>
      <c r="J164" s="158">
        <v>13</v>
      </c>
      <c r="K164" s="158">
        <v>20120</v>
      </c>
      <c r="L164" s="158">
        <v>1998</v>
      </c>
      <c r="M164" s="158">
        <v>19585</v>
      </c>
      <c r="N164" s="158">
        <v>45776</v>
      </c>
      <c r="O164" s="158">
        <v>157891</v>
      </c>
      <c r="P164" s="161">
        <v>1</v>
      </c>
    </row>
    <row r="165" spans="1:16">
      <c r="A165" s="54" t="s">
        <v>738</v>
      </c>
      <c r="B165" s="160">
        <v>2.1584510833423057E-2</v>
      </c>
      <c r="C165" s="160">
        <v>0.11443337492320652</v>
      </c>
      <c r="D165" s="160">
        <v>4.231400143136721E-2</v>
      </c>
      <c r="E165" s="160">
        <v>1.2647966001862044E-2</v>
      </c>
      <c r="F165" s="160">
        <v>1.2400960156057027E-2</v>
      </c>
      <c r="G165" s="160">
        <v>9.4748909057514354E-3</v>
      </c>
      <c r="H165" s="160">
        <v>1.3433317921857485E-2</v>
      </c>
      <c r="I165" s="160">
        <v>0.21958186343743469</v>
      </c>
      <c r="J165" s="160">
        <v>8.2335281935005795E-5</v>
      </c>
      <c r="K165" s="160">
        <v>0.1274296825024859</v>
      </c>
      <c r="L165" s="160">
        <v>1.2654299485087814E-2</v>
      </c>
      <c r="M165" s="160">
        <v>0.12404126897669912</v>
      </c>
      <c r="N165" s="160">
        <v>0.28992152814283273</v>
      </c>
      <c r="O165" s="160">
        <v>1</v>
      </c>
      <c r="P165" s="235"/>
    </row>
    <row r="166" spans="1:16" ht="15.75" thickBot="1">
      <c r="A166" s="206"/>
      <c r="B166" s="207"/>
      <c r="C166" s="208"/>
      <c r="D166" s="208"/>
      <c r="E166" s="208"/>
      <c r="F166" s="208"/>
      <c r="G166" s="208"/>
      <c r="H166" s="207"/>
      <c r="I166" s="207"/>
      <c r="J166" s="207"/>
      <c r="K166" s="207"/>
      <c r="L166" s="207"/>
      <c r="M166" s="207"/>
      <c r="N166" s="207"/>
      <c r="O166" s="547"/>
      <c r="P166" s="547"/>
    </row>
    <row r="167" spans="1:16" ht="15.75" customHeight="1" thickTop="1">
      <c r="A167" s="747" t="s">
        <v>1388</v>
      </c>
      <c r="B167" s="748"/>
      <c r="C167" s="748"/>
      <c r="D167" s="748"/>
      <c r="E167" s="748"/>
      <c r="F167" s="748"/>
      <c r="G167" s="748"/>
      <c r="H167" s="748"/>
      <c r="I167" s="748"/>
      <c r="J167" s="748"/>
      <c r="K167" s="748"/>
      <c r="L167" s="748"/>
      <c r="M167" s="748"/>
      <c r="N167" s="748"/>
      <c r="O167" s="748"/>
      <c r="P167" s="748"/>
    </row>
    <row r="168" spans="1:16">
      <c r="A168" s="190"/>
      <c r="B168" s="11"/>
      <c r="C168" s="96"/>
      <c r="D168" s="96"/>
      <c r="E168" s="96"/>
      <c r="F168" s="96"/>
      <c r="G168" s="96"/>
      <c r="H168" s="11"/>
      <c r="I168" s="11"/>
      <c r="J168" s="11"/>
      <c r="K168" s="11"/>
      <c r="L168" s="11"/>
      <c r="M168" s="11"/>
      <c r="N168" s="11"/>
      <c r="O168" s="211"/>
      <c r="P168" s="215"/>
    </row>
    <row r="169" spans="1:16" ht="30" customHeight="1">
      <c r="A169" s="711" t="s">
        <v>438</v>
      </c>
      <c r="B169" s="711"/>
      <c r="C169" s="711"/>
      <c r="D169" s="711"/>
      <c r="E169" s="711"/>
      <c r="F169" s="711"/>
      <c r="G169" s="711"/>
      <c r="H169" s="711"/>
      <c r="I169" s="711"/>
      <c r="J169" s="711"/>
      <c r="K169" s="711"/>
      <c r="L169" s="711"/>
      <c r="M169" s="711"/>
      <c r="N169" s="711"/>
      <c r="O169" s="711"/>
      <c r="P169" s="711"/>
    </row>
    <row r="170" spans="1:16" ht="18">
      <c r="A170" s="712" t="s">
        <v>743</v>
      </c>
      <c r="B170" s="712"/>
      <c r="C170" s="712"/>
      <c r="D170" s="712"/>
      <c r="E170" s="712"/>
      <c r="F170" s="712"/>
      <c r="G170" s="712"/>
      <c r="H170" s="712"/>
      <c r="I170" s="712"/>
      <c r="J170" s="712"/>
      <c r="K170" s="712"/>
      <c r="L170" s="712"/>
      <c r="M170" s="712"/>
      <c r="N170" s="712"/>
      <c r="O170" s="712"/>
      <c r="P170" s="712"/>
    </row>
    <row r="171" spans="1:16" ht="18">
      <c r="A171" s="712" t="s">
        <v>1479</v>
      </c>
      <c r="B171" s="712"/>
      <c r="C171" s="712"/>
      <c r="D171" s="712"/>
      <c r="E171" s="712"/>
      <c r="F171" s="712"/>
      <c r="G171" s="712"/>
      <c r="H171" s="712"/>
      <c r="I171" s="712"/>
      <c r="J171" s="712"/>
      <c r="K171" s="712"/>
      <c r="L171" s="712"/>
      <c r="M171" s="712"/>
      <c r="N171" s="712"/>
      <c r="O171" s="712"/>
      <c r="P171" s="712"/>
    </row>
    <row r="172" spans="1:16" ht="30" customHeight="1">
      <c r="A172" s="716" t="s">
        <v>510</v>
      </c>
      <c r="B172" s="716"/>
      <c r="C172" s="716"/>
      <c r="D172" s="716"/>
      <c r="E172" s="716"/>
      <c r="F172" s="716"/>
      <c r="G172" s="716"/>
      <c r="H172" s="716"/>
      <c r="I172" s="716"/>
      <c r="J172" s="716"/>
      <c r="K172" s="716"/>
      <c r="L172" s="716"/>
      <c r="M172" s="716"/>
      <c r="N172" s="716"/>
      <c r="O172" s="716"/>
      <c r="P172" s="716"/>
    </row>
    <row r="173" spans="1:16">
      <c r="A173" s="99"/>
      <c r="B173" s="205"/>
      <c r="C173" s="101"/>
      <c r="D173" s="205"/>
      <c r="E173" s="205"/>
      <c r="F173" s="205"/>
      <c r="G173" s="205"/>
      <c r="H173" s="205"/>
      <c r="I173" s="101"/>
      <c r="J173" s="184"/>
      <c r="K173" s="205"/>
      <c r="L173" s="205"/>
      <c r="M173" s="205"/>
      <c r="N173" s="205"/>
      <c r="O173" s="205"/>
      <c r="P173" s="98"/>
    </row>
    <row r="174" spans="1:16" ht="30" customHeight="1">
      <c r="A174" s="72" t="s">
        <v>722</v>
      </c>
      <c r="B174" s="73" t="s">
        <v>33</v>
      </c>
      <c r="C174" s="73" t="s">
        <v>115</v>
      </c>
      <c r="D174" s="73" t="s">
        <v>35</v>
      </c>
      <c r="E174" s="73" t="s">
        <v>37</v>
      </c>
      <c r="F174" s="73" t="s">
        <v>45</v>
      </c>
      <c r="G174" s="73" t="s">
        <v>43</v>
      </c>
      <c r="H174" s="73" t="s">
        <v>39</v>
      </c>
      <c r="I174" s="73" t="s">
        <v>41</v>
      </c>
      <c r="J174" s="73" t="s">
        <v>47</v>
      </c>
      <c r="K174" s="73" t="s">
        <v>49</v>
      </c>
      <c r="L174" s="73" t="s">
        <v>51</v>
      </c>
      <c r="M174" s="73" t="s">
        <v>53</v>
      </c>
      <c r="N174" s="73" t="s">
        <v>55</v>
      </c>
      <c r="O174" s="176" t="s">
        <v>517</v>
      </c>
      <c r="P174" s="73" t="s">
        <v>723</v>
      </c>
    </row>
    <row r="175" spans="1:16">
      <c r="A175" s="100" t="s">
        <v>724</v>
      </c>
      <c r="B175" s="97">
        <v>195931.67341999998</v>
      </c>
      <c r="C175" s="97">
        <v>218834.09761000003</v>
      </c>
      <c r="D175" s="97">
        <v>0</v>
      </c>
      <c r="E175" s="97">
        <v>58407.96</v>
      </c>
      <c r="F175" s="97">
        <v>0</v>
      </c>
      <c r="G175" s="97">
        <v>0</v>
      </c>
      <c r="H175" s="97">
        <v>0</v>
      </c>
      <c r="I175" s="97">
        <v>0</v>
      </c>
      <c r="J175" s="97">
        <v>0</v>
      </c>
      <c r="K175" s="97">
        <v>0</v>
      </c>
      <c r="L175" s="97">
        <v>0</v>
      </c>
      <c r="M175" s="97">
        <v>0</v>
      </c>
      <c r="N175" s="97">
        <v>0</v>
      </c>
      <c r="O175" s="97">
        <v>473173.73103000002</v>
      </c>
      <c r="P175" s="160">
        <v>0.29031845865677064</v>
      </c>
    </row>
    <row r="176" spans="1:16">
      <c r="A176" s="100" t="s">
        <v>725</v>
      </c>
      <c r="B176" s="97">
        <v>9054.0160699999997</v>
      </c>
      <c r="C176" s="97">
        <v>0</v>
      </c>
      <c r="D176" s="97">
        <v>11853.531130000001</v>
      </c>
      <c r="E176" s="97">
        <v>17290.889329999998</v>
      </c>
      <c r="F176" s="97">
        <v>17723.614430000001</v>
      </c>
      <c r="G176" s="97">
        <v>0</v>
      </c>
      <c r="H176" s="97">
        <v>0</v>
      </c>
      <c r="I176" s="97">
        <v>0</v>
      </c>
      <c r="J176" s="97">
        <v>0</v>
      </c>
      <c r="K176" s="97">
        <v>11550</v>
      </c>
      <c r="L176" s="97">
        <v>0</v>
      </c>
      <c r="M176" s="97">
        <v>0</v>
      </c>
      <c r="N176" s="97">
        <v>0</v>
      </c>
      <c r="O176" s="97">
        <v>67472.050959999993</v>
      </c>
      <c r="P176" s="160">
        <v>4.1397864151246258E-2</v>
      </c>
    </row>
    <row r="177" spans="1:16">
      <c r="A177" s="100" t="s">
        <v>726</v>
      </c>
      <c r="B177" s="97">
        <v>17676.080020000001</v>
      </c>
      <c r="C177" s="97">
        <v>20022.456910000001</v>
      </c>
      <c r="D177" s="97">
        <v>28510.085999999999</v>
      </c>
      <c r="E177" s="97">
        <v>18122.820749999999</v>
      </c>
      <c r="F177" s="97">
        <v>19580.20954</v>
      </c>
      <c r="G177" s="97">
        <v>4699.4337599999999</v>
      </c>
      <c r="H177" s="97">
        <v>5000</v>
      </c>
      <c r="I177" s="97">
        <v>0</v>
      </c>
      <c r="J177" s="97">
        <v>0</v>
      </c>
      <c r="K177" s="97">
        <v>7757.7870700000003</v>
      </c>
      <c r="L177" s="97">
        <v>15491.679099999999</v>
      </c>
      <c r="M177" s="97">
        <v>0</v>
      </c>
      <c r="N177" s="97">
        <v>13900</v>
      </c>
      <c r="O177" s="97">
        <v>150760.55314999999</v>
      </c>
      <c r="P177" s="160">
        <v>9.2500002739955872E-2</v>
      </c>
    </row>
    <row r="178" spans="1:16">
      <c r="A178" s="100" t="s">
        <v>727</v>
      </c>
      <c r="B178" s="97">
        <v>24422.975160000002</v>
      </c>
      <c r="C178" s="97">
        <v>19881.579470000001</v>
      </c>
      <c r="D178" s="97">
        <v>18920.47624</v>
      </c>
      <c r="E178" s="97">
        <v>17826.194190000002</v>
      </c>
      <c r="F178" s="97">
        <v>2000</v>
      </c>
      <c r="G178" s="97">
        <v>5003.6400000000003</v>
      </c>
      <c r="H178" s="97">
        <v>10598.585949999999</v>
      </c>
      <c r="I178" s="97">
        <v>0</v>
      </c>
      <c r="J178" s="97">
        <v>0</v>
      </c>
      <c r="K178" s="97">
        <v>6512.3819100000001</v>
      </c>
      <c r="L178" s="97">
        <v>23191.760129999999</v>
      </c>
      <c r="M178" s="97">
        <v>4314.9304000000002</v>
      </c>
      <c r="N178" s="97">
        <v>3279.43</v>
      </c>
      <c r="O178" s="97">
        <v>135951.95344999997</v>
      </c>
      <c r="P178" s="160">
        <v>8.3414101393719589E-2</v>
      </c>
    </row>
    <row r="179" spans="1:16">
      <c r="A179" s="100" t="s">
        <v>728</v>
      </c>
      <c r="B179" s="97">
        <v>55892.571250000001</v>
      </c>
      <c r="C179" s="97">
        <v>15259.216550000001</v>
      </c>
      <c r="D179" s="97">
        <v>13496.55248</v>
      </c>
      <c r="E179" s="97">
        <v>19782.625920000002</v>
      </c>
      <c r="F179" s="97">
        <v>11944.123089999999</v>
      </c>
      <c r="G179" s="97">
        <v>10377.411630000001</v>
      </c>
      <c r="H179" s="97">
        <v>5901.2985499999995</v>
      </c>
      <c r="I179" s="97">
        <v>700</v>
      </c>
      <c r="J179" s="97">
        <v>2097.1537000000003</v>
      </c>
      <c r="K179" s="97">
        <v>0</v>
      </c>
      <c r="L179" s="97">
        <v>4878.7354500000001</v>
      </c>
      <c r="M179" s="97">
        <v>3914.8373300000003</v>
      </c>
      <c r="N179" s="97">
        <v>6007.6511900000005</v>
      </c>
      <c r="O179" s="97">
        <v>150252.17714000001</v>
      </c>
      <c r="P179" s="160">
        <v>9.2188085720978502E-2</v>
      </c>
    </row>
    <row r="180" spans="1:16">
      <c r="A180" s="100" t="s">
        <v>729</v>
      </c>
      <c r="B180" s="97">
        <v>25820.401100000003</v>
      </c>
      <c r="C180" s="97">
        <v>18061.138859999999</v>
      </c>
      <c r="D180" s="97">
        <v>21256.646199999999</v>
      </c>
      <c r="E180" s="97">
        <v>14935.088760000001</v>
      </c>
      <c r="F180" s="97">
        <v>10594.383589999999</v>
      </c>
      <c r="G180" s="97">
        <v>10200.95901</v>
      </c>
      <c r="H180" s="97">
        <v>7669.6069699999998</v>
      </c>
      <c r="I180" s="97">
        <v>1212.8643500000001</v>
      </c>
      <c r="J180" s="97">
        <v>1585.5850700000001</v>
      </c>
      <c r="K180" s="97">
        <v>2245.48866</v>
      </c>
      <c r="L180" s="97">
        <v>5158.6690799999997</v>
      </c>
      <c r="M180" s="97">
        <v>3368.5767099999998</v>
      </c>
      <c r="N180" s="97">
        <v>9469.9762699999992</v>
      </c>
      <c r="O180" s="97">
        <v>131579.38462999999</v>
      </c>
      <c r="P180" s="160">
        <v>8.0731286695976859E-2</v>
      </c>
    </row>
    <row r="181" spans="1:16">
      <c r="A181" s="100" t="s">
        <v>730</v>
      </c>
      <c r="B181" s="97">
        <v>11740.88213</v>
      </c>
      <c r="C181" s="97">
        <v>12127.675050000002</v>
      </c>
      <c r="D181" s="97">
        <v>9468.001189999999</v>
      </c>
      <c r="E181" s="97">
        <v>14948.139090000001</v>
      </c>
      <c r="F181" s="97">
        <v>6506.5792599999995</v>
      </c>
      <c r="G181" s="97">
        <v>3654.0689900000002</v>
      </c>
      <c r="H181" s="97">
        <v>4215.6918399999995</v>
      </c>
      <c r="I181" s="97">
        <v>3161.7148299999999</v>
      </c>
      <c r="J181" s="97">
        <v>259.99400000000003</v>
      </c>
      <c r="K181" s="97">
        <v>0</v>
      </c>
      <c r="L181" s="97">
        <v>3644.5614</v>
      </c>
      <c r="M181" s="97">
        <v>3856.5057000000002</v>
      </c>
      <c r="N181" s="97">
        <v>8779.16021</v>
      </c>
      <c r="O181" s="97">
        <v>82362.973689999999</v>
      </c>
      <c r="P181" s="160">
        <v>5.0534275265067326E-2</v>
      </c>
    </row>
    <row r="182" spans="1:16">
      <c r="A182" s="100" t="s">
        <v>731</v>
      </c>
      <c r="B182" s="97">
        <v>6072.1727099999998</v>
      </c>
      <c r="C182" s="97">
        <v>11509.118869999998</v>
      </c>
      <c r="D182" s="97">
        <v>10885.671050000001</v>
      </c>
      <c r="E182" s="97">
        <v>10717.853499999999</v>
      </c>
      <c r="F182" s="97">
        <v>10163.770130000001</v>
      </c>
      <c r="G182" s="97">
        <v>3021.7076899999997</v>
      </c>
      <c r="H182" s="97">
        <v>8172.9413800000002</v>
      </c>
      <c r="I182" s="97">
        <v>6199.3699000000006</v>
      </c>
      <c r="J182" s="97">
        <v>451.59336999999999</v>
      </c>
      <c r="K182" s="97">
        <v>4207.6588300000003</v>
      </c>
      <c r="L182" s="97">
        <v>1176.9073000000001</v>
      </c>
      <c r="M182" s="97">
        <v>2791.00686</v>
      </c>
      <c r="N182" s="97">
        <v>9521.8295199999993</v>
      </c>
      <c r="O182" s="97">
        <v>84891.601110000003</v>
      </c>
      <c r="P182" s="160">
        <v>5.2085729132748552E-2</v>
      </c>
    </row>
    <row r="183" spans="1:16">
      <c r="A183" s="100" t="s">
        <v>732</v>
      </c>
      <c r="B183" s="97">
        <v>1855.4343600000002</v>
      </c>
      <c r="C183" s="97">
        <v>5459.6477699999996</v>
      </c>
      <c r="D183" s="97">
        <v>5138.9231900000004</v>
      </c>
      <c r="E183" s="97">
        <v>6031.2138399999994</v>
      </c>
      <c r="F183" s="97">
        <v>5875.2154600000003</v>
      </c>
      <c r="G183" s="97">
        <v>2225.00677</v>
      </c>
      <c r="H183" s="97">
        <v>2542.6253400000001</v>
      </c>
      <c r="I183" s="97">
        <v>4154.1413400000001</v>
      </c>
      <c r="J183" s="97">
        <v>356.70278000000002</v>
      </c>
      <c r="K183" s="97">
        <v>1744.2206799999999</v>
      </c>
      <c r="L183" s="97">
        <v>256</v>
      </c>
      <c r="M183" s="97">
        <v>1161.3000500000001</v>
      </c>
      <c r="N183" s="97">
        <v>5170.3124699999998</v>
      </c>
      <c r="O183" s="97">
        <v>41970.744049999994</v>
      </c>
      <c r="P183" s="160">
        <v>2.5751390920941218E-2</v>
      </c>
    </row>
    <row r="184" spans="1:16">
      <c r="A184" s="100" t="s">
        <v>733</v>
      </c>
      <c r="B184" s="97">
        <v>10344.10476</v>
      </c>
      <c r="C184" s="97">
        <v>7699.78442</v>
      </c>
      <c r="D184" s="97">
        <v>10677.468869999999</v>
      </c>
      <c r="E184" s="97">
        <v>8978.8066199999994</v>
      </c>
      <c r="F184" s="97">
        <v>5601.9031999999997</v>
      </c>
      <c r="G184" s="97">
        <v>2676.7224200000001</v>
      </c>
      <c r="H184" s="97">
        <v>6536.7087499999998</v>
      </c>
      <c r="I184" s="97">
        <v>11585.545289999998</v>
      </c>
      <c r="J184" s="97">
        <v>265.03246000000001</v>
      </c>
      <c r="K184" s="97">
        <v>4606.7520700000005</v>
      </c>
      <c r="L184" s="97">
        <v>581.99333000000001</v>
      </c>
      <c r="M184" s="97">
        <v>1187.79754</v>
      </c>
      <c r="N184" s="97">
        <v>9749.8428999999996</v>
      </c>
      <c r="O184" s="97">
        <v>80492.462629999995</v>
      </c>
      <c r="P184" s="160">
        <v>4.9386612467604861E-2</v>
      </c>
    </row>
    <row r="185" spans="1:16">
      <c r="A185" s="100" t="s">
        <v>734</v>
      </c>
      <c r="B185" s="97">
        <v>9256.7972599999994</v>
      </c>
      <c r="C185" s="97">
        <v>10346.41001</v>
      </c>
      <c r="D185" s="97">
        <v>29659.092720000001</v>
      </c>
      <c r="E185" s="97">
        <v>10940.75706</v>
      </c>
      <c r="F185" s="97">
        <v>8096.64545</v>
      </c>
      <c r="G185" s="97">
        <v>3946.6027599999998</v>
      </c>
      <c r="H185" s="97">
        <v>15169.82454</v>
      </c>
      <c r="I185" s="97">
        <v>7333.6214600000003</v>
      </c>
      <c r="J185" s="97">
        <v>242.02600000000001</v>
      </c>
      <c r="K185" s="97">
        <v>4829.7221300000001</v>
      </c>
      <c r="L185" s="97">
        <v>1006.96465</v>
      </c>
      <c r="M185" s="97">
        <v>1931.0476200000001</v>
      </c>
      <c r="N185" s="97">
        <v>9137.7505700000002</v>
      </c>
      <c r="O185" s="97">
        <v>111897.26222999998</v>
      </c>
      <c r="P185" s="160">
        <v>6.865520752348446E-2</v>
      </c>
    </row>
    <row r="186" spans="1:16">
      <c r="A186" s="100" t="s">
        <v>735</v>
      </c>
      <c r="B186" s="97">
        <v>8715.5672699999996</v>
      </c>
      <c r="C186" s="97">
        <v>11104.88859</v>
      </c>
      <c r="D186" s="97">
        <v>15943.018269999999</v>
      </c>
      <c r="E186" s="97">
        <v>11406.838720000002</v>
      </c>
      <c r="F186" s="97">
        <v>8810.1303800000005</v>
      </c>
      <c r="G186" s="97">
        <v>3765.2274700000003</v>
      </c>
      <c r="H186" s="97">
        <v>9716.0018</v>
      </c>
      <c r="I186" s="97">
        <v>4256.8974500000004</v>
      </c>
      <c r="J186" s="97">
        <v>255.71465000000001</v>
      </c>
      <c r="K186" s="97">
        <v>5952.2700300000006</v>
      </c>
      <c r="L186" s="97">
        <v>973.60685000000001</v>
      </c>
      <c r="M186" s="97">
        <v>1177.76935</v>
      </c>
      <c r="N186" s="97">
        <v>9495.8945600000006</v>
      </c>
      <c r="O186" s="97">
        <v>91573.825389999998</v>
      </c>
      <c r="P186" s="160">
        <v>5.6185646195231143E-2</v>
      </c>
    </row>
    <row r="187" spans="1:16">
      <c r="A187" s="100" t="s">
        <v>736</v>
      </c>
      <c r="B187" s="97">
        <v>247.29156</v>
      </c>
      <c r="C187" s="97">
        <v>4481.8707800000002</v>
      </c>
      <c r="D187" s="97">
        <v>1271.56654</v>
      </c>
      <c r="E187" s="97">
        <v>1411.60679</v>
      </c>
      <c r="F187" s="97">
        <v>3708.5108100000002</v>
      </c>
      <c r="G187" s="97">
        <v>1260.8268400000002</v>
      </c>
      <c r="H187" s="97">
        <v>1394.7638899999999</v>
      </c>
      <c r="I187" s="97">
        <v>26.05425</v>
      </c>
      <c r="J187" s="97">
        <v>0</v>
      </c>
      <c r="K187" s="97">
        <v>289.80644000000001</v>
      </c>
      <c r="L187" s="97">
        <v>97.712580000000003</v>
      </c>
      <c r="M187" s="97">
        <v>85.121080000000006</v>
      </c>
      <c r="N187" s="97">
        <v>2391.6432799999998</v>
      </c>
      <c r="O187" s="97">
        <v>16666.774839999998</v>
      </c>
      <c r="P187" s="160">
        <v>1.0225995369175438E-2</v>
      </c>
    </row>
    <row r="188" spans="1:16">
      <c r="A188" s="100" t="s">
        <v>737</v>
      </c>
      <c r="B188" s="97">
        <v>1972.8644299999999</v>
      </c>
      <c r="C188" s="97">
        <v>2231.8423499999999</v>
      </c>
      <c r="D188" s="97">
        <v>1681.9802199999999</v>
      </c>
      <c r="E188" s="97">
        <v>972.17710999999997</v>
      </c>
      <c r="F188" s="97">
        <v>738.75333999999998</v>
      </c>
      <c r="G188" s="97">
        <v>371.61520000000002</v>
      </c>
      <c r="H188" s="97">
        <v>2206.4177</v>
      </c>
      <c r="I188" s="97">
        <v>6.5</v>
      </c>
      <c r="J188" s="97">
        <v>5.5932200000000005</v>
      </c>
      <c r="K188" s="97">
        <v>96.783600000000007</v>
      </c>
      <c r="L188" s="97">
        <v>14.6775</v>
      </c>
      <c r="M188" s="97">
        <v>83.656109999999998</v>
      </c>
      <c r="N188" s="97">
        <v>415.41447999999997</v>
      </c>
      <c r="O188" s="97">
        <v>10798.27526</v>
      </c>
      <c r="P188" s="160">
        <v>6.6253437670993169E-3</v>
      </c>
    </row>
    <row r="189" spans="1:16">
      <c r="A189" s="72" t="s">
        <v>158</v>
      </c>
      <c r="B189" s="158">
        <v>379002.83150000003</v>
      </c>
      <c r="C189" s="158">
        <v>357019.72723999998</v>
      </c>
      <c r="D189" s="158">
        <v>178763.0141</v>
      </c>
      <c r="E189" s="158">
        <v>211772.97167999999</v>
      </c>
      <c r="F189" s="158">
        <v>111343.83868000002</v>
      </c>
      <c r="G189" s="158">
        <v>51203.222540000002</v>
      </c>
      <c r="H189" s="158">
        <v>79124.466709999993</v>
      </c>
      <c r="I189" s="158">
        <v>38636.708870000002</v>
      </c>
      <c r="J189" s="158">
        <v>5519.3952499999996</v>
      </c>
      <c r="K189" s="158">
        <v>49792.871420000003</v>
      </c>
      <c r="L189" s="158">
        <v>56473.267369999987</v>
      </c>
      <c r="M189" s="158">
        <v>23872.548750000002</v>
      </c>
      <c r="N189" s="158">
        <v>87318.905450000006</v>
      </c>
      <c r="O189" s="158">
        <v>1629843.7695599999</v>
      </c>
      <c r="P189" s="161">
        <v>1</v>
      </c>
    </row>
    <row r="190" spans="1:16">
      <c r="A190" s="54" t="s">
        <v>738</v>
      </c>
      <c r="B190" s="160">
        <v>0.23253936271592299</v>
      </c>
      <c r="C190" s="160">
        <v>0.21905150291575656</v>
      </c>
      <c r="D190" s="160">
        <v>0.1096810733879479</v>
      </c>
      <c r="E190" s="160">
        <v>0.12993452233594829</v>
      </c>
      <c r="F190" s="160">
        <v>6.8315651327770455E-2</v>
      </c>
      <c r="G190" s="160">
        <v>3.1416031092245764E-2</v>
      </c>
      <c r="H190" s="160">
        <v>4.8547270718690291E-2</v>
      </c>
      <c r="I190" s="160">
        <v>2.3705774499129167E-2</v>
      </c>
      <c r="J190" s="160">
        <v>3.3864566365707804E-3</v>
      </c>
      <c r="K190" s="160">
        <v>3.0550702067255388E-2</v>
      </c>
      <c r="L190" s="160">
        <v>3.4649497347371994E-2</v>
      </c>
      <c r="M190" s="160">
        <v>1.4647139312281903E-2</v>
      </c>
      <c r="N190" s="160">
        <v>5.3575015643108549E-2</v>
      </c>
      <c r="O190" s="160">
        <v>1</v>
      </c>
      <c r="P190" s="234"/>
    </row>
    <row r="191" spans="1:16" ht="30" customHeight="1">
      <c r="A191" s="433" t="s">
        <v>741</v>
      </c>
      <c r="B191" s="73" t="s">
        <v>33</v>
      </c>
      <c r="C191" s="73" t="s">
        <v>115</v>
      </c>
      <c r="D191" s="73" t="s">
        <v>35</v>
      </c>
      <c r="E191" s="73" t="s">
        <v>37</v>
      </c>
      <c r="F191" s="73" t="s">
        <v>45</v>
      </c>
      <c r="G191" s="73" t="s">
        <v>43</v>
      </c>
      <c r="H191" s="73" t="s">
        <v>39</v>
      </c>
      <c r="I191" s="73" t="s">
        <v>41</v>
      </c>
      <c r="J191" s="73" t="s">
        <v>47</v>
      </c>
      <c r="K191" s="73" t="s">
        <v>49</v>
      </c>
      <c r="L191" s="73" t="s">
        <v>51</v>
      </c>
      <c r="M191" s="73" t="s">
        <v>53</v>
      </c>
      <c r="N191" s="73" t="s">
        <v>55</v>
      </c>
      <c r="O191" s="176" t="s">
        <v>517</v>
      </c>
      <c r="P191" s="73" t="s">
        <v>680</v>
      </c>
    </row>
    <row r="192" spans="1:16">
      <c r="A192" s="100" t="s">
        <v>724</v>
      </c>
      <c r="B192" s="97">
        <v>4</v>
      </c>
      <c r="C192" s="97">
        <v>3</v>
      </c>
      <c r="D192" s="97">
        <v>0</v>
      </c>
      <c r="E192" s="97">
        <v>2</v>
      </c>
      <c r="F192" s="97">
        <v>0</v>
      </c>
      <c r="G192" s="97">
        <v>0</v>
      </c>
      <c r="H192" s="97">
        <v>0</v>
      </c>
      <c r="I192" s="97">
        <v>0</v>
      </c>
      <c r="J192" s="97">
        <v>0</v>
      </c>
      <c r="K192" s="97">
        <v>0</v>
      </c>
      <c r="L192" s="97">
        <v>0</v>
      </c>
      <c r="M192" s="97">
        <v>0</v>
      </c>
      <c r="N192" s="97">
        <v>0</v>
      </c>
      <c r="O192" s="97">
        <v>9</v>
      </c>
      <c r="P192" s="160">
        <v>3.656752803510483E-4</v>
      </c>
    </row>
    <row r="193" spans="1:16">
      <c r="A193" s="100" t="s">
        <v>725</v>
      </c>
      <c r="B193" s="97">
        <v>1</v>
      </c>
      <c r="C193" s="97">
        <v>0</v>
      </c>
      <c r="D193" s="97">
        <v>1</v>
      </c>
      <c r="E193" s="97">
        <v>2</v>
      </c>
      <c r="F193" s="97">
        <v>2</v>
      </c>
      <c r="G193" s="97">
        <v>0</v>
      </c>
      <c r="H193" s="97">
        <v>0</v>
      </c>
      <c r="I193" s="97">
        <v>0</v>
      </c>
      <c r="J193" s="97">
        <v>0</v>
      </c>
      <c r="K193" s="97">
        <v>1</v>
      </c>
      <c r="L193" s="97">
        <v>0</v>
      </c>
      <c r="M193" s="97">
        <v>0</v>
      </c>
      <c r="N193" s="97">
        <v>0</v>
      </c>
      <c r="O193" s="97">
        <v>7</v>
      </c>
      <c r="P193" s="160">
        <v>2.8441410693970419E-4</v>
      </c>
    </row>
    <row r="194" spans="1:16">
      <c r="A194" s="100" t="s">
        <v>726</v>
      </c>
      <c r="B194" s="97">
        <v>4</v>
      </c>
      <c r="C194" s="97">
        <v>4</v>
      </c>
      <c r="D194" s="97">
        <v>7</v>
      </c>
      <c r="E194" s="97">
        <v>4</v>
      </c>
      <c r="F194" s="97">
        <v>3</v>
      </c>
      <c r="G194" s="97">
        <v>1</v>
      </c>
      <c r="H194" s="97">
        <v>1</v>
      </c>
      <c r="I194" s="97">
        <v>0</v>
      </c>
      <c r="J194" s="97">
        <v>0</v>
      </c>
      <c r="K194" s="97">
        <v>2</v>
      </c>
      <c r="L194" s="97">
        <v>3</v>
      </c>
      <c r="M194" s="97">
        <v>0</v>
      </c>
      <c r="N194" s="97">
        <v>3</v>
      </c>
      <c r="O194" s="97">
        <v>32</v>
      </c>
      <c r="P194" s="160">
        <v>1.300178774581505E-3</v>
      </c>
    </row>
    <row r="195" spans="1:16">
      <c r="A195" s="100" t="s">
        <v>727</v>
      </c>
      <c r="B195" s="97">
        <v>11</v>
      </c>
      <c r="C195" s="97">
        <v>9</v>
      </c>
      <c r="D195" s="97">
        <v>8</v>
      </c>
      <c r="E195" s="97">
        <v>8</v>
      </c>
      <c r="F195" s="97">
        <v>1</v>
      </c>
      <c r="G195" s="97">
        <v>2</v>
      </c>
      <c r="H195" s="97">
        <v>5</v>
      </c>
      <c r="I195" s="97">
        <v>0</v>
      </c>
      <c r="J195" s="97">
        <v>0</v>
      </c>
      <c r="K195" s="97">
        <v>3</v>
      </c>
      <c r="L195" s="97">
        <v>12</v>
      </c>
      <c r="M195" s="97">
        <v>2</v>
      </c>
      <c r="N195" s="97">
        <v>1</v>
      </c>
      <c r="O195" s="97">
        <v>62</v>
      </c>
      <c r="P195" s="160">
        <v>2.5190963757516656E-3</v>
      </c>
    </row>
    <row r="196" spans="1:16">
      <c r="A196" s="100" t="s">
        <v>728</v>
      </c>
      <c r="B196" s="97">
        <v>54</v>
      </c>
      <c r="C196" s="97">
        <v>16</v>
      </c>
      <c r="D196" s="97">
        <v>14</v>
      </c>
      <c r="E196" s="97">
        <v>20</v>
      </c>
      <c r="F196" s="97">
        <v>13</v>
      </c>
      <c r="G196" s="97">
        <v>11</v>
      </c>
      <c r="H196" s="97">
        <v>6</v>
      </c>
      <c r="I196" s="97">
        <v>1</v>
      </c>
      <c r="J196" s="97">
        <v>2</v>
      </c>
      <c r="K196" s="97">
        <v>0</v>
      </c>
      <c r="L196" s="97">
        <v>6</v>
      </c>
      <c r="M196" s="97">
        <v>4</v>
      </c>
      <c r="N196" s="97">
        <v>7</v>
      </c>
      <c r="O196" s="97">
        <v>154</v>
      </c>
      <c r="P196" s="160">
        <v>6.2571103526734926E-3</v>
      </c>
    </row>
    <row r="197" spans="1:16">
      <c r="A197" s="100" t="s">
        <v>729</v>
      </c>
      <c r="B197" s="97">
        <v>58</v>
      </c>
      <c r="C197" s="97">
        <v>38</v>
      </c>
      <c r="D197" s="97">
        <v>47</v>
      </c>
      <c r="E197" s="97">
        <v>34</v>
      </c>
      <c r="F197" s="97">
        <v>24</v>
      </c>
      <c r="G197" s="97">
        <v>22</v>
      </c>
      <c r="H197" s="97">
        <v>15</v>
      </c>
      <c r="I197" s="97">
        <v>3</v>
      </c>
      <c r="J197" s="97">
        <v>3</v>
      </c>
      <c r="K197" s="97">
        <v>6</v>
      </c>
      <c r="L197" s="97">
        <v>11</v>
      </c>
      <c r="M197" s="97">
        <v>8</v>
      </c>
      <c r="N197" s="97">
        <v>21</v>
      </c>
      <c r="O197" s="97">
        <v>290</v>
      </c>
      <c r="P197" s="160">
        <v>1.1782870144644889E-2</v>
      </c>
    </row>
    <row r="198" spans="1:16">
      <c r="A198" s="100" t="s">
        <v>730</v>
      </c>
      <c r="B198" s="97">
        <v>45</v>
      </c>
      <c r="C198" s="97">
        <v>46</v>
      </c>
      <c r="D198" s="97">
        <v>36</v>
      </c>
      <c r="E198" s="97">
        <v>60</v>
      </c>
      <c r="F198" s="97">
        <v>26</v>
      </c>
      <c r="G198" s="97">
        <v>14</v>
      </c>
      <c r="H198" s="97">
        <v>17</v>
      </c>
      <c r="I198" s="97">
        <v>13</v>
      </c>
      <c r="J198" s="97">
        <v>1</v>
      </c>
      <c r="K198" s="97">
        <v>0</v>
      </c>
      <c r="L198" s="97">
        <v>14</v>
      </c>
      <c r="M198" s="97">
        <v>14</v>
      </c>
      <c r="N198" s="97">
        <v>33</v>
      </c>
      <c r="O198" s="97">
        <v>319</v>
      </c>
      <c r="P198" s="160">
        <v>1.2961157159109378E-2</v>
      </c>
    </row>
    <row r="199" spans="1:16">
      <c r="A199" s="100" t="s">
        <v>731</v>
      </c>
      <c r="B199" s="97">
        <v>41</v>
      </c>
      <c r="C199" s="97">
        <v>69</v>
      </c>
      <c r="D199" s="97">
        <v>66</v>
      </c>
      <c r="E199" s="97">
        <v>64</v>
      </c>
      <c r="F199" s="97">
        <v>61</v>
      </c>
      <c r="G199" s="97">
        <v>18</v>
      </c>
      <c r="H199" s="97">
        <v>50</v>
      </c>
      <c r="I199" s="97">
        <v>38</v>
      </c>
      <c r="J199" s="97">
        <v>3</v>
      </c>
      <c r="K199" s="97">
        <v>24</v>
      </c>
      <c r="L199" s="97">
        <v>7</v>
      </c>
      <c r="M199" s="97">
        <v>16</v>
      </c>
      <c r="N199" s="97">
        <v>56</v>
      </c>
      <c r="O199" s="97">
        <v>513</v>
      </c>
      <c r="P199" s="160">
        <v>2.084349098000975E-2</v>
      </c>
    </row>
    <row r="200" spans="1:16">
      <c r="A200" s="100" t="s">
        <v>732</v>
      </c>
      <c r="B200" s="97">
        <v>16</v>
      </c>
      <c r="C200" s="97">
        <v>45</v>
      </c>
      <c r="D200" s="97">
        <v>43</v>
      </c>
      <c r="E200" s="97">
        <v>52</v>
      </c>
      <c r="F200" s="97">
        <v>48</v>
      </c>
      <c r="G200" s="97">
        <v>19</v>
      </c>
      <c r="H200" s="97">
        <v>22</v>
      </c>
      <c r="I200" s="97">
        <v>36</v>
      </c>
      <c r="J200" s="97">
        <v>3</v>
      </c>
      <c r="K200" s="97">
        <v>15</v>
      </c>
      <c r="L200" s="97">
        <v>2</v>
      </c>
      <c r="M200" s="97">
        <v>10</v>
      </c>
      <c r="N200" s="97">
        <v>44</v>
      </c>
      <c r="O200" s="97">
        <v>355</v>
      </c>
      <c r="P200" s="160">
        <v>1.442385828051357E-2</v>
      </c>
    </row>
    <row r="201" spans="1:16">
      <c r="A201" s="100" t="s">
        <v>733</v>
      </c>
      <c r="B201" s="97">
        <v>137</v>
      </c>
      <c r="C201" s="97">
        <v>90</v>
      </c>
      <c r="D201" s="97">
        <v>128</v>
      </c>
      <c r="E201" s="97">
        <v>109</v>
      </c>
      <c r="F201" s="97">
        <v>69</v>
      </c>
      <c r="G201" s="97">
        <v>33</v>
      </c>
      <c r="H201" s="97">
        <v>82</v>
      </c>
      <c r="I201" s="97">
        <v>142</v>
      </c>
      <c r="J201" s="97">
        <v>3</v>
      </c>
      <c r="K201" s="97">
        <v>55</v>
      </c>
      <c r="L201" s="97">
        <v>7</v>
      </c>
      <c r="M201" s="97">
        <v>14</v>
      </c>
      <c r="N201" s="97">
        <v>117</v>
      </c>
      <c r="O201" s="97">
        <v>986</v>
      </c>
      <c r="P201" s="160">
        <v>4.0061758491792623E-2</v>
      </c>
    </row>
    <row r="202" spans="1:16">
      <c r="A202" s="100" t="s">
        <v>734</v>
      </c>
      <c r="B202" s="97">
        <v>229</v>
      </c>
      <c r="C202" s="97">
        <v>212</v>
      </c>
      <c r="D202" s="97">
        <v>632</v>
      </c>
      <c r="E202" s="97">
        <v>234</v>
      </c>
      <c r="F202" s="97">
        <v>163</v>
      </c>
      <c r="G202" s="97">
        <v>80</v>
      </c>
      <c r="H202" s="97">
        <v>364</v>
      </c>
      <c r="I202" s="97">
        <v>154</v>
      </c>
      <c r="J202" s="97">
        <v>5</v>
      </c>
      <c r="K202" s="97">
        <v>102</v>
      </c>
      <c r="L202" s="97">
        <v>21</v>
      </c>
      <c r="M202" s="97">
        <v>41</v>
      </c>
      <c r="N202" s="97">
        <v>191</v>
      </c>
      <c r="O202" s="97">
        <v>2428</v>
      </c>
      <c r="P202" s="160">
        <v>9.8651064521371692E-2</v>
      </c>
    </row>
    <row r="203" spans="1:16">
      <c r="A203" s="100" t="s">
        <v>735</v>
      </c>
      <c r="B203" s="97">
        <v>634</v>
      </c>
      <c r="C203" s="97">
        <v>700</v>
      </c>
      <c r="D203" s="97">
        <v>1118</v>
      </c>
      <c r="E203" s="97">
        <v>718</v>
      </c>
      <c r="F203" s="97">
        <v>564</v>
      </c>
      <c r="G203" s="97">
        <v>235</v>
      </c>
      <c r="H203" s="97">
        <v>619</v>
      </c>
      <c r="I203" s="97">
        <v>235</v>
      </c>
      <c r="J203" s="97">
        <v>14</v>
      </c>
      <c r="K203" s="97">
        <v>565</v>
      </c>
      <c r="L203" s="97">
        <v>61</v>
      </c>
      <c r="M203" s="97">
        <v>67</v>
      </c>
      <c r="N203" s="97">
        <v>601</v>
      </c>
      <c r="O203" s="97">
        <v>6131</v>
      </c>
      <c r="P203" s="160">
        <v>0.2491061270924752</v>
      </c>
    </row>
    <row r="204" spans="1:16">
      <c r="A204" s="100" t="s">
        <v>736</v>
      </c>
      <c r="B204" s="97">
        <v>56</v>
      </c>
      <c r="C204" s="97">
        <v>743</v>
      </c>
      <c r="D204" s="97">
        <v>253</v>
      </c>
      <c r="E204" s="97">
        <v>292</v>
      </c>
      <c r="F204" s="97">
        <v>597</v>
      </c>
      <c r="G204" s="97">
        <v>205</v>
      </c>
      <c r="H204" s="97">
        <v>277</v>
      </c>
      <c r="I204" s="97">
        <v>5</v>
      </c>
      <c r="J204" s="97">
        <v>0</v>
      </c>
      <c r="K204" s="97">
        <v>53</v>
      </c>
      <c r="L204" s="97">
        <v>18</v>
      </c>
      <c r="M204" s="97">
        <v>15</v>
      </c>
      <c r="N204" s="97">
        <v>380</v>
      </c>
      <c r="O204" s="97">
        <v>2894</v>
      </c>
      <c r="P204" s="160">
        <v>0.11758491792621485</v>
      </c>
    </row>
    <row r="205" spans="1:16">
      <c r="A205" s="100" t="s">
        <v>737</v>
      </c>
      <c r="B205" s="97">
        <v>911</v>
      </c>
      <c r="C205" s="97">
        <v>5340</v>
      </c>
      <c r="D205" s="97">
        <v>1240</v>
      </c>
      <c r="E205" s="97">
        <v>631</v>
      </c>
      <c r="F205" s="97">
        <v>439</v>
      </c>
      <c r="G205" s="97">
        <v>315</v>
      </c>
      <c r="H205" s="97">
        <v>1184</v>
      </c>
      <c r="I205" s="97">
        <v>3</v>
      </c>
      <c r="J205" s="97">
        <v>3</v>
      </c>
      <c r="K205" s="97">
        <v>78</v>
      </c>
      <c r="L205" s="97">
        <v>11</v>
      </c>
      <c r="M205" s="97">
        <v>56</v>
      </c>
      <c r="N205" s="97">
        <v>221</v>
      </c>
      <c r="O205" s="97">
        <v>10432</v>
      </c>
      <c r="P205" s="160">
        <v>0.42385828051357061</v>
      </c>
    </row>
    <row r="206" spans="1:16">
      <c r="A206" s="72" t="s">
        <v>158</v>
      </c>
      <c r="B206" s="158">
        <v>2201</v>
      </c>
      <c r="C206" s="158">
        <v>7315</v>
      </c>
      <c r="D206" s="158">
        <v>3593</v>
      </c>
      <c r="E206" s="158">
        <v>2230</v>
      </c>
      <c r="F206" s="158">
        <v>2010</v>
      </c>
      <c r="G206" s="158">
        <v>955</v>
      </c>
      <c r="H206" s="158">
        <v>2642</v>
      </c>
      <c r="I206" s="158">
        <v>630</v>
      </c>
      <c r="J206" s="158">
        <v>37</v>
      </c>
      <c r="K206" s="158">
        <v>904</v>
      </c>
      <c r="L206" s="158">
        <v>173</v>
      </c>
      <c r="M206" s="158">
        <v>247</v>
      </c>
      <c r="N206" s="158">
        <v>1675</v>
      </c>
      <c r="O206" s="158">
        <v>24612</v>
      </c>
      <c r="P206" s="161">
        <v>1</v>
      </c>
    </row>
    <row r="207" spans="1:16">
      <c r="A207" s="54" t="s">
        <v>738</v>
      </c>
      <c r="B207" s="160">
        <v>8.9427921339184133E-2</v>
      </c>
      <c r="C207" s="160">
        <v>0.29721274175199092</v>
      </c>
      <c r="D207" s="160">
        <v>0.14598569803347961</v>
      </c>
      <c r="E207" s="160">
        <v>9.0606208353648632E-2</v>
      </c>
      <c r="F207" s="160">
        <v>8.1667479278400776E-2</v>
      </c>
      <c r="G207" s="160">
        <v>3.8802210303916791E-2</v>
      </c>
      <c r="H207" s="160">
        <v>0.1073460100763855</v>
      </c>
      <c r="I207" s="160">
        <v>2.5597269624573378E-2</v>
      </c>
      <c r="J207" s="160">
        <v>1.5033317081098651E-3</v>
      </c>
      <c r="K207" s="160">
        <v>3.6730050381927518E-2</v>
      </c>
      <c r="L207" s="160">
        <v>7.0290915000812615E-3</v>
      </c>
      <c r="M207" s="160">
        <v>1.0035754916300991E-2</v>
      </c>
      <c r="N207" s="160">
        <v>6.8056232732000649E-2</v>
      </c>
      <c r="O207" s="160">
        <v>1</v>
      </c>
      <c r="P207" s="235"/>
    </row>
    <row r="208" spans="1:16" ht="15.75" thickBot="1">
      <c r="A208" s="206"/>
      <c r="B208" s="207"/>
      <c r="C208" s="208"/>
      <c r="D208" s="208"/>
      <c r="E208" s="208"/>
      <c r="F208" s="208"/>
      <c r="G208" s="208"/>
      <c r="H208" s="207"/>
      <c r="I208" s="207"/>
      <c r="J208" s="207"/>
      <c r="K208" s="207"/>
      <c r="L208" s="207"/>
      <c r="M208" s="207"/>
      <c r="N208" s="207"/>
      <c r="O208" s="547"/>
      <c r="P208" s="547"/>
    </row>
    <row r="209" spans="1:16" ht="15.75" customHeight="1" thickTop="1">
      <c r="A209" s="747" t="s">
        <v>1389</v>
      </c>
      <c r="B209" s="748"/>
      <c r="C209" s="748"/>
      <c r="D209" s="748"/>
      <c r="E209" s="748"/>
      <c r="F209" s="748"/>
      <c r="G209" s="748"/>
      <c r="H209" s="748"/>
      <c r="I209" s="748"/>
      <c r="J209" s="748"/>
      <c r="K209" s="748"/>
      <c r="L209" s="748"/>
      <c r="M209" s="748"/>
      <c r="N209" s="748"/>
      <c r="O209" s="748"/>
      <c r="P209" s="748"/>
    </row>
    <row r="210" spans="1:16">
      <c r="A210" s="214"/>
      <c r="B210" s="11"/>
      <c r="C210" s="96"/>
      <c r="D210" s="96"/>
      <c r="E210" s="96"/>
      <c r="F210" s="96"/>
      <c r="G210" s="11"/>
      <c r="H210" s="11"/>
      <c r="I210" s="11"/>
      <c r="J210" s="11"/>
      <c r="K210" s="11"/>
      <c r="L210" s="11"/>
      <c r="M210" s="11"/>
      <c r="N210" s="11"/>
      <c r="O210" s="211"/>
      <c r="P210" s="98"/>
    </row>
  </sheetData>
  <mergeCells count="25">
    <mergeCell ref="A209:P209"/>
    <mergeCell ref="A130:P130"/>
    <mergeCell ref="A167:P167"/>
    <mergeCell ref="A169:P169"/>
    <mergeCell ref="A170:P170"/>
    <mergeCell ref="A171:P171"/>
    <mergeCell ref="A172:P172"/>
    <mergeCell ref="A129:P129"/>
    <mergeCell ref="A44:P44"/>
    <mergeCell ref="A45:P45"/>
    <mergeCell ref="A46:P46"/>
    <mergeCell ref="A83:P83"/>
    <mergeCell ref="A85:P85"/>
    <mergeCell ref="A86:P86"/>
    <mergeCell ref="A87:P87"/>
    <mergeCell ref="A88:P88"/>
    <mergeCell ref="A125:P125"/>
    <mergeCell ref="A127:P127"/>
    <mergeCell ref="A128:P128"/>
    <mergeCell ref="A43:P43"/>
    <mergeCell ref="A1:P1"/>
    <mergeCell ref="A2:P2"/>
    <mergeCell ref="A3:P3"/>
    <mergeCell ref="A4:P4"/>
    <mergeCell ref="A41:P41"/>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6" width="9.7109375" style="5" customWidth="1"/>
    <col min="7" max="16384" width="9.140625" style="5"/>
  </cols>
  <sheetData>
    <row r="1" spans="1:6" ht="30" customHeight="1">
      <c r="A1" s="711" t="s">
        <v>440</v>
      </c>
      <c r="B1" s="711"/>
      <c r="C1" s="711"/>
      <c r="D1" s="711"/>
      <c r="E1" s="711"/>
      <c r="F1" s="711"/>
    </row>
    <row r="2" spans="1:6" ht="18">
      <c r="A2" s="712" t="s">
        <v>486</v>
      </c>
      <c r="B2" s="712"/>
      <c r="C2" s="712"/>
      <c r="D2" s="712"/>
      <c r="E2" s="712"/>
      <c r="F2" s="712"/>
    </row>
    <row r="3" spans="1:6" ht="18">
      <c r="A3" s="712" t="s">
        <v>1479</v>
      </c>
      <c r="B3" s="712"/>
      <c r="C3" s="712"/>
      <c r="D3" s="712"/>
      <c r="E3" s="712"/>
      <c r="F3" s="712"/>
    </row>
    <row r="4" spans="1:6" ht="30" customHeight="1">
      <c r="A4" s="716" t="s">
        <v>510</v>
      </c>
      <c r="B4" s="716"/>
      <c r="C4" s="716"/>
      <c r="D4" s="716"/>
      <c r="E4" s="716"/>
      <c r="F4" s="716"/>
    </row>
    <row r="5" spans="1:6" ht="3.75" customHeight="1">
      <c r="A5" s="188"/>
      <c r="B5" s="189"/>
      <c r="C5" s="189"/>
      <c r="D5" s="189"/>
      <c r="E5" s="189"/>
      <c r="F5" s="189"/>
    </row>
    <row r="6" spans="1:6" ht="30" customHeight="1" thickBot="1">
      <c r="A6" s="381"/>
      <c r="B6" s="382" t="s">
        <v>154</v>
      </c>
      <c r="C6" s="382" t="s">
        <v>155</v>
      </c>
      <c r="D6" s="382" t="s">
        <v>156</v>
      </c>
      <c r="E6" s="382" t="s">
        <v>157</v>
      </c>
      <c r="F6" s="382" t="s">
        <v>158</v>
      </c>
    </row>
    <row r="7" spans="1:6">
      <c r="A7" s="383" t="s">
        <v>159</v>
      </c>
      <c r="B7" s="384">
        <v>6262591.7218000004</v>
      </c>
      <c r="C7" s="384">
        <v>450864.79874</v>
      </c>
      <c r="D7" s="384">
        <v>0</v>
      </c>
      <c r="E7" s="384">
        <v>1026.88032</v>
      </c>
      <c r="F7" s="384">
        <v>6714483.4008599995</v>
      </c>
    </row>
    <row r="8" spans="1:6">
      <c r="A8" s="187" t="s">
        <v>160</v>
      </c>
      <c r="B8" s="57">
        <v>316171.04495999997</v>
      </c>
      <c r="C8" s="57">
        <v>80168.925739999991</v>
      </c>
      <c r="D8" s="57">
        <v>0</v>
      </c>
      <c r="E8" s="57">
        <v>791.53641000000005</v>
      </c>
      <c r="F8" s="57">
        <v>397131.50711000001</v>
      </c>
    </row>
    <row r="9" spans="1:6">
      <c r="A9" s="58" t="s">
        <v>161</v>
      </c>
      <c r="B9" s="95">
        <v>131901.2023</v>
      </c>
      <c r="C9" s="95">
        <v>19486.948190000003</v>
      </c>
      <c r="D9" s="95">
        <v>0</v>
      </c>
      <c r="E9" s="95">
        <v>0</v>
      </c>
      <c r="F9" s="95">
        <v>151388.15049</v>
      </c>
    </row>
    <row r="10" spans="1:6">
      <c r="A10" s="58" t="s">
        <v>162</v>
      </c>
      <c r="B10" s="95">
        <v>144342.85751</v>
      </c>
      <c r="C10" s="95">
        <v>50290.120880000002</v>
      </c>
      <c r="D10" s="95">
        <v>0</v>
      </c>
      <c r="E10" s="95">
        <v>791.53641000000005</v>
      </c>
      <c r="F10" s="95">
        <v>195424.5148</v>
      </c>
    </row>
    <row r="11" spans="1:6">
      <c r="A11" s="58" t="s">
        <v>163</v>
      </c>
      <c r="B11" s="95">
        <v>21796.76266</v>
      </c>
      <c r="C11" s="95">
        <v>3032.6250399999999</v>
      </c>
      <c r="D11" s="95">
        <v>0</v>
      </c>
      <c r="E11" s="95">
        <v>0</v>
      </c>
      <c r="F11" s="95">
        <v>24829.387699999999</v>
      </c>
    </row>
    <row r="12" spans="1:6">
      <c r="A12" s="58" t="s">
        <v>164</v>
      </c>
      <c r="B12" s="95">
        <v>0</v>
      </c>
      <c r="C12" s="95">
        <v>0</v>
      </c>
      <c r="D12" s="95">
        <v>0</v>
      </c>
      <c r="E12" s="95">
        <v>0</v>
      </c>
      <c r="F12" s="95">
        <v>0</v>
      </c>
    </row>
    <row r="13" spans="1:6">
      <c r="A13" s="58" t="s">
        <v>165</v>
      </c>
      <c r="B13" s="95">
        <v>0</v>
      </c>
      <c r="C13" s="95">
        <v>7189.6576399999994</v>
      </c>
      <c r="D13" s="95">
        <v>0</v>
      </c>
      <c r="E13" s="95">
        <v>0</v>
      </c>
      <c r="F13" s="95">
        <v>7189.6576399999994</v>
      </c>
    </row>
    <row r="14" spans="1:6">
      <c r="A14" s="58" t="s">
        <v>1406</v>
      </c>
      <c r="B14" s="95">
        <v>18130.22249</v>
      </c>
      <c r="C14" s="95">
        <v>169.57398999999998</v>
      </c>
      <c r="D14" s="95">
        <v>0</v>
      </c>
      <c r="E14" s="95">
        <v>0</v>
      </c>
      <c r="F14" s="95">
        <v>18299.796480000001</v>
      </c>
    </row>
    <row r="15" spans="1:6">
      <c r="A15" s="58" t="s">
        <v>167</v>
      </c>
      <c r="B15" s="95">
        <v>0</v>
      </c>
      <c r="C15" s="95">
        <v>0</v>
      </c>
      <c r="D15" s="95">
        <v>0</v>
      </c>
      <c r="E15" s="95">
        <v>0</v>
      </c>
      <c r="F15" s="95">
        <v>0</v>
      </c>
    </row>
    <row r="16" spans="1:6">
      <c r="A16" s="58" t="s">
        <v>168</v>
      </c>
      <c r="B16" s="95">
        <v>0</v>
      </c>
      <c r="C16" s="95">
        <v>0</v>
      </c>
      <c r="D16" s="95">
        <v>0</v>
      </c>
      <c r="E16" s="95">
        <v>0</v>
      </c>
      <c r="F16" s="95">
        <v>0</v>
      </c>
    </row>
    <row r="17" spans="1:6">
      <c r="A17" s="187" t="s">
        <v>169</v>
      </c>
      <c r="B17" s="57">
        <v>205621.87153999999</v>
      </c>
      <c r="C17" s="57">
        <v>25532.554940000002</v>
      </c>
      <c r="D17" s="57">
        <v>0</v>
      </c>
      <c r="E17" s="57">
        <v>57.750320000000002</v>
      </c>
      <c r="F17" s="57">
        <v>231212.17680000002</v>
      </c>
    </row>
    <row r="18" spans="1:6">
      <c r="A18" s="58" t="s">
        <v>170</v>
      </c>
      <c r="B18" s="95">
        <v>0</v>
      </c>
      <c r="C18" s="95">
        <v>0</v>
      </c>
      <c r="D18" s="95">
        <v>0</v>
      </c>
      <c r="E18" s="95">
        <v>0</v>
      </c>
      <c r="F18" s="95">
        <v>0</v>
      </c>
    </row>
    <row r="19" spans="1:6">
      <c r="A19" s="58" t="s">
        <v>171</v>
      </c>
      <c r="B19" s="95">
        <v>13914.804179999999</v>
      </c>
      <c r="C19" s="95">
        <v>10310.661029999999</v>
      </c>
      <c r="D19" s="95">
        <v>0</v>
      </c>
      <c r="E19" s="95">
        <v>0</v>
      </c>
      <c r="F19" s="95">
        <v>24225.465210000002</v>
      </c>
    </row>
    <row r="20" spans="1:6">
      <c r="A20" s="58" t="s">
        <v>172</v>
      </c>
      <c r="B20" s="95">
        <v>0</v>
      </c>
      <c r="C20" s="95">
        <v>0</v>
      </c>
      <c r="D20" s="95">
        <v>0</v>
      </c>
      <c r="E20" s="95">
        <v>0</v>
      </c>
      <c r="F20" s="95">
        <v>0</v>
      </c>
    </row>
    <row r="21" spans="1:6">
      <c r="A21" s="58" t="s">
        <v>173</v>
      </c>
      <c r="B21" s="95">
        <v>0</v>
      </c>
      <c r="C21" s="95">
        <v>0</v>
      </c>
      <c r="D21" s="95">
        <v>0</v>
      </c>
      <c r="E21" s="95">
        <v>0</v>
      </c>
      <c r="F21" s="95">
        <v>0</v>
      </c>
    </row>
    <row r="22" spans="1:6">
      <c r="A22" s="58" t="s">
        <v>218</v>
      </c>
      <c r="B22" s="95">
        <v>22292.878539999998</v>
      </c>
      <c r="C22" s="95">
        <v>4720.0025700000006</v>
      </c>
      <c r="D22" s="95">
        <v>0</v>
      </c>
      <c r="E22" s="95">
        <v>57.750320000000002</v>
      </c>
      <c r="F22" s="95">
        <v>27070.631430000001</v>
      </c>
    </row>
    <row r="23" spans="1:6">
      <c r="A23" s="58" t="s">
        <v>175</v>
      </c>
      <c r="B23" s="95">
        <v>169153.58675999998</v>
      </c>
      <c r="C23" s="95">
        <v>10501.89134</v>
      </c>
      <c r="D23" s="95">
        <v>0</v>
      </c>
      <c r="E23" s="95">
        <v>0</v>
      </c>
      <c r="F23" s="95">
        <v>179655.47810000001</v>
      </c>
    </row>
    <row r="24" spans="1:6">
      <c r="A24" s="58" t="s">
        <v>176</v>
      </c>
      <c r="B24" s="95">
        <v>260.60205999999999</v>
      </c>
      <c r="C24" s="95">
        <v>0</v>
      </c>
      <c r="D24" s="95">
        <v>0</v>
      </c>
      <c r="E24" s="95">
        <v>0</v>
      </c>
      <c r="F24" s="95">
        <v>260.60205999999999</v>
      </c>
    </row>
    <row r="25" spans="1:6">
      <c r="A25" s="58" t="s">
        <v>177</v>
      </c>
      <c r="B25" s="95">
        <v>0</v>
      </c>
      <c r="C25" s="95">
        <v>0</v>
      </c>
      <c r="D25" s="95">
        <v>0</v>
      </c>
      <c r="E25" s="95">
        <v>0</v>
      </c>
      <c r="F25" s="95">
        <v>0</v>
      </c>
    </row>
    <row r="26" spans="1:6">
      <c r="A26" s="187" t="s">
        <v>178</v>
      </c>
      <c r="B26" s="57">
        <v>5201158.1275800001</v>
      </c>
      <c r="C26" s="57">
        <v>57660.263639999997</v>
      </c>
      <c r="D26" s="57">
        <v>0</v>
      </c>
      <c r="E26" s="57">
        <v>177.23441</v>
      </c>
      <c r="F26" s="57">
        <v>5258995.6256299997</v>
      </c>
    </row>
    <row r="27" spans="1:6">
      <c r="A27" s="60" t="s">
        <v>179</v>
      </c>
      <c r="B27" s="95">
        <v>4512394.8264300004</v>
      </c>
      <c r="C27" s="95">
        <v>57376.953820000002</v>
      </c>
      <c r="D27" s="95">
        <v>0</v>
      </c>
      <c r="E27" s="95">
        <v>166.74033</v>
      </c>
      <c r="F27" s="95">
        <v>4569938.5205800002</v>
      </c>
    </row>
    <row r="28" spans="1:6">
      <c r="A28" s="58" t="s">
        <v>180</v>
      </c>
      <c r="B28" s="95">
        <v>3990115.93169</v>
      </c>
      <c r="C28" s="95">
        <v>43760.286610000003</v>
      </c>
      <c r="D28" s="95">
        <v>0</v>
      </c>
      <c r="E28" s="95">
        <v>166.74033</v>
      </c>
      <c r="F28" s="95">
        <v>4034042.9586300002</v>
      </c>
    </row>
    <row r="29" spans="1:6">
      <c r="A29" s="58" t="s">
        <v>181</v>
      </c>
      <c r="B29" s="95">
        <v>442075.05529000005</v>
      </c>
      <c r="C29" s="95">
        <v>11283.22026</v>
      </c>
      <c r="D29" s="95">
        <v>0</v>
      </c>
      <c r="E29" s="95">
        <v>0</v>
      </c>
      <c r="F29" s="95">
        <v>453358.27555000002</v>
      </c>
    </row>
    <row r="30" spans="1:6">
      <c r="A30" s="58" t="s">
        <v>182</v>
      </c>
      <c r="B30" s="95">
        <v>80203.839449999999</v>
      </c>
      <c r="C30" s="95">
        <v>2333.44695</v>
      </c>
      <c r="D30" s="95">
        <v>0</v>
      </c>
      <c r="E30" s="95">
        <v>0</v>
      </c>
      <c r="F30" s="95">
        <v>82537.286400000012</v>
      </c>
    </row>
    <row r="31" spans="1:6">
      <c r="A31" s="60" t="s">
        <v>183</v>
      </c>
      <c r="B31" s="95">
        <v>57251.621950000001</v>
      </c>
      <c r="C31" s="95">
        <v>709.17150000000004</v>
      </c>
      <c r="D31" s="95">
        <v>0</v>
      </c>
      <c r="E31" s="95">
        <v>0</v>
      </c>
      <c r="F31" s="95">
        <v>57960.793450000005</v>
      </c>
    </row>
    <row r="32" spans="1:6">
      <c r="A32" s="58" t="s">
        <v>184</v>
      </c>
      <c r="B32" s="95">
        <v>50109.174209999997</v>
      </c>
      <c r="C32" s="95">
        <v>0</v>
      </c>
      <c r="D32" s="95">
        <v>0</v>
      </c>
      <c r="E32" s="95">
        <v>0</v>
      </c>
      <c r="F32" s="95">
        <v>50109.174209999997</v>
      </c>
    </row>
    <row r="33" spans="1:6">
      <c r="A33" s="58" t="s">
        <v>185</v>
      </c>
      <c r="B33" s="95">
        <v>6407.11618</v>
      </c>
      <c r="C33" s="95">
        <v>709.17150000000004</v>
      </c>
      <c r="D33" s="95">
        <v>0</v>
      </c>
      <c r="E33" s="95">
        <v>0</v>
      </c>
      <c r="F33" s="95">
        <v>7116.2876799999995</v>
      </c>
    </row>
    <row r="34" spans="1:6">
      <c r="A34" s="58" t="s">
        <v>186</v>
      </c>
      <c r="B34" s="95">
        <v>735.33156000000008</v>
      </c>
      <c r="C34" s="95">
        <v>0</v>
      </c>
      <c r="D34" s="95">
        <v>0</v>
      </c>
      <c r="E34" s="95">
        <v>0</v>
      </c>
      <c r="F34" s="95">
        <v>735.33156000000008</v>
      </c>
    </row>
    <row r="35" spans="1:6">
      <c r="A35" s="60" t="s">
        <v>187</v>
      </c>
      <c r="B35" s="95">
        <v>89377.507970000006</v>
      </c>
      <c r="C35" s="95">
        <v>6076.36402</v>
      </c>
      <c r="D35" s="95">
        <v>0</v>
      </c>
      <c r="E35" s="95">
        <v>0</v>
      </c>
      <c r="F35" s="95">
        <v>95453.87199</v>
      </c>
    </row>
    <row r="36" spans="1:6">
      <c r="A36" s="58" t="s">
        <v>188</v>
      </c>
      <c r="B36" s="95">
        <v>46706.098180000001</v>
      </c>
      <c r="C36" s="95">
        <v>1687.8219199999999</v>
      </c>
      <c r="D36" s="95">
        <v>0</v>
      </c>
      <c r="E36" s="95">
        <v>0</v>
      </c>
      <c r="F36" s="95">
        <v>48393.920100000003</v>
      </c>
    </row>
    <row r="37" spans="1:6">
      <c r="A37" s="58" t="s">
        <v>189</v>
      </c>
      <c r="B37" s="95">
        <v>40786.762069999997</v>
      </c>
      <c r="C37" s="95">
        <v>4388.5420999999997</v>
      </c>
      <c r="D37" s="95">
        <v>0</v>
      </c>
      <c r="E37" s="95">
        <v>0</v>
      </c>
      <c r="F37" s="95">
        <v>45175.304170000003</v>
      </c>
    </row>
    <row r="38" spans="1:6">
      <c r="A38" s="58" t="s">
        <v>190</v>
      </c>
      <c r="B38" s="95">
        <v>1884.6477199999999</v>
      </c>
      <c r="C38" s="95">
        <v>0</v>
      </c>
      <c r="D38" s="95">
        <v>0</v>
      </c>
      <c r="E38" s="95">
        <v>0</v>
      </c>
      <c r="F38" s="95">
        <v>1884.6477199999999</v>
      </c>
    </row>
    <row r="39" spans="1:6">
      <c r="A39" s="60" t="s">
        <v>191</v>
      </c>
      <c r="B39" s="95">
        <v>708548.11907000002</v>
      </c>
      <c r="C39" s="95">
        <v>9334.9998800000012</v>
      </c>
      <c r="D39" s="95">
        <v>0</v>
      </c>
      <c r="E39" s="95">
        <v>10.68337</v>
      </c>
      <c r="F39" s="95">
        <v>717893.80232000002</v>
      </c>
    </row>
    <row r="40" spans="1:6">
      <c r="A40" s="58" t="s">
        <v>192</v>
      </c>
      <c r="B40" s="95">
        <v>340517.20879</v>
      </c>
      <c r="C40" s="95">
        <v>2896.7796699999999</v>
      </c>
      <c r="D40" s="95">
        <v>0</v>
      </c>
      <c r="E40" s="95">
        <v>5.0379700000000005</v>
      </c>
      <c r="F40" s="95">
        <v>343419.02643000003</v>
      </c>
    </row>
    <row r="41" spans="1:6">
      <c r="A41" s="58" t="s">
        <v>193</v>
      </c>
      <c r="B41" s="95">
        <v>88969.939379999996</v>
      </c>
      <c r="C41" s="95">
        <v>2221.5955600000002</v>
      </c>
      <c r="D41" s="95">
        <v>0</v>
      </c>
      <c r="E41" s="95">
        <v>0</v>
      </c>
      <c r="F41" s="95">
        <v>91191.534939999998</v>
      </c>
    </row>
    <row r="42" spans="1:6">
      <c r="A42" s="58" t="s">
        <v>194</v>
      </c>
      <c r="B42" s="95">
        <v>351.36826000000002</v>
      </c>
      <c r="C42" s="95">
        <v>0</v>
      </c>
      <c r="D42" s="95">
        <v>0</v>
      </c>
      <c r="E42" s="95">
        <v>0</v>
      </c>
      <c r="F42" s="95">
        <v>351.36826000000002</v>
      </c>
    </row>
    <row r="43" spans="1:6">
      <c r="A43" s="58" t="s">
        <v>195</v>
      </c>
      <c r="B43" s="95">
        <v>347.65522999999996</v>
      </c>
      <c r="C43" s="95">
        <v>0</v>
      </c>
      <c r="D43" s="95">
        <v>0</v>
      </c>
      <c r="E43" s="95">
        <v>0</v>
      </c>
      <c r="F43" s="95">
        <v>347.65522999999996</v>
      </c>
    </row>
    <row r="44" spans="1:6">
      <c r="A44" s="58" t="s">
        <v>196</v>
      </c>
      <c r="B44" s="95">
        <v>47.119759999999999</v>
      </c>
      <c r="C44" s="95">
        <v>0</v>
      </c>
      <c r="D44" s="95">
        <v>0</v>
      </c>
      <c r="E44" s="95">
        <v>0</v>
      </c>
      <c r="F44" s="95">
        <v>47.119759999999999</v>
      </c>
    </row>
    <row r="45" spans="1:6">
      <c r="A45" s="58" t="s">
        <v>197</v>
      </c>
      <c r="B45" s="95">
        <v>24.921250000000001</v>
      </c>
      <c r="C45" s="95">
        <v>0</v>
      </c>
      <c r="D45" s="95">
        <v>0</v>
      </c>
      <c r="E45" s="95">
        <v>0</v>
      </c>
      <c r="F45" s="95">
        <v>24.921250000000001</v>
      </c>
    </row>
    <row r="46" spans="1:6">
      <c r="A46" s="58" t="s">
        <v>1180</v>
      </c>
      <c r="B46" s="95">
        <v>218642.77633000002</v>
      </c>
      <c r="C46" s="95">
        <v>2613.37905</v>
      </c>
      <c r="D46" s="95">
        <v>0</v>
      </c>
      <c r="E46" s="95">
        <v>5.6453999999999995</v>
      </c>
      <c r="F46" s="95">
        <v>221261.80077999999</v>
      </c>
    </row>
    <row r="47" spans="1:6">
      <c r="A47" s="58" t="s">
        <v>1181</v>
      </c>
      <c r="B47" s="95">
        <v>58962.130499999999</v>
      </c>
      <c r="C47" s="95">
        <v>1603.2456000000002</v>
      </c>
      <c r="D47" s="95">
        <v>0</v>
      </c>
      <c r="E47" s="95">
        <v>0</v>
      </c>
      <c r="F47" s="95">
        <v>60565.376100000001</v>
      </c>
    </row>
    <row r="48" spans="1:6">
      <c r="A48" s="58" t="s">
        <v>1186</v>
      </c>
      <c r="B48" s="95">
        <v>187.75704999999999</v>
      </c>
      <c r="C48" s="95">
        <v>0</v>
      </c>
      <c r="D48" s="95">
        <v>0</v>
      </c>
      <c r="E48" s="95">
        <v>0</v>
      </c>
      <c r="F48" s="95">
        <v>187.75704999999999</v>
      </c>
    </row>
    <row r="49" spans="1:6">
      <c r="A49" s="58" t="s">
        <v>1187</v>
      </c>
      <c r="B49" s="95">
        <v>237.20839999999998</v>
      </c>
      <c r="C49" s="95">
        <v>0</v>
      </c>
      <c r="D49" s="95">
        <v>0</v>
      </c>
      <c r="E49" s="95">
        <v>0</v>
      </c>
      <c r="F49" s="95">
        <v>237.20839999999998</v>
      </c>
    </row>
    <row r="50" spans="1:6">
      <c r="A50" s="58" t="s">
        <v>1205</v>
      </c>
      <c r="B50" s="95">
        <v>226.81738000000001</v>
      </c>
      <c r="C50" s="95">
        <v>0</v>
      </c>
      <c r="D50" s="95">
        <v>0</v>
      </c>
      <c r="E50" s="95">
        <v>0</v>
      </c>
      <c r="F50" s="95">
        <v>226.81738000000001</v>
      </c>
    </row>
    <row r="51" spans="1:6">
      <c r="A51" s="58" t="s">
        <v>1225</v>
      </c>
      <c r="B51" s="95">
        <v>33.216740000000001</v>
      </c>
      <c r="C51" s="95">
        <v>0</v>
      </c>
      <c r="D51" s="95">
        <v>0</v>
      </c>
      <c r="E51" s="95">
        <v>0</v>
      </c>
      <c r="F51" s="95">
        <v>33.216740000000001</v>
      </c>
    </row>
    <row r="52" spans="1:6">
      <c r="A52" s="60" t="s">
        <v>198</v>
      </c>
      <c r="B52" s="95">
        <v>-166413.94784000001</v>
      </c>
      <c r="C52" s="95">
        <v>-15837.22558</v>
      </c>
      <c r="D52" s="95">
        <v>0</v>
      </c>
      <c r="E52" s="95">
        <v>-0.18928999999999999</v>
      </c>
      <c r="F52" s="95">
        <v>-182251.36271000002</v>
      </c>
    </row>
    <row r="53" spans="1:6">
      <c r="A53" s="61" t="s">
        <v>1256</v>
      </c>
      <c r="B53" s="95">
        <v>-21627.245729999999</v>
      </c>
      <c r="C53" s="95">
        <v>-667.41872000000001</v>
      </c>
      <c r="D53" s="95">
        <v>0</v>
      </c>
      <c r="E53" s="95">
        <v>-0.18928999999999999</v>
      </c>
      <c r="F53" s="95">
        <v>-22294.853739999999</v>
      </c>
    </row>
    <row r="54" spans="1:6">
      <c r="A54" s="58" t="s">
        <v>1279</v>
      </c>
      <c r="B54" s="95">
        <v>-2768.2437</v>
      </c>
      <c r="C54" s="95">
        <v>-196.51152999999999</v>
      </c>
      <c r="D54" s="95">
        <v>0</v>
      </c>
      <c r="E54" s="95">
        <v>0</v>
      </c>
      <c r="F54" s="95">
        <v>-2964.7552299999998</v>
      </c>
    </row>
    <row r="55" spans="1:6">
      <c r="A55" s="58" t="s">
        <v>1257</v>
      </c>
      <c r="B55" s="95">
        <v>-36659.355659999994</v>
      </c>
      <c r="C55" s="95">
        <v>0</v>
      </c>
      <c r="D55" s="95">
        <v>0</v>
      </c>
      <c r="E55" s="95">
        <v>0</v>
      </c>
      <c r="F55" s="95">
        <v>-36659.355659999994</v>
      </c>
    </row>
    <row r="56" spans="1:6">
      <c r="A56" s="58" t="s">
        <v>1280</v>
      </c>
      <c r="B56" s="95">
        <v>-2216.7284799999998</v>
      </c>
      <c r="C56" s="95">
        <v>-100.15127000000001</v>
      </c>
      <c r="D56" s="95">
        <v>0</v>
      </c>
      <c r="E56" s="95">
        <v>0</v>
      </c>
      <c r="F56" s="95">
        <v>-2316.8797500000001</v>
      </c>
    </row>
    <row r="57" spans="1:6">
      <c r="A57" s="58" t="s">
        <v>1258</v>
      </c>
      <c r="B57" s="95">
        <v>-30342.829000000002</v>
      </c>
      <c r="C57" s="95">
        <v>-843.91095999999993</v>
      </c>
      <c r="D57" s="95">
        <v>0</v>
      </c>
      <c r="E57" s="95">
        <v>0</v>
      </c>
      <c r="F57" s="95">
        <v>-31186.739960000003</v>
      </c>
    </row>
    <row r="58" spans="1:6">
      <c r="A58" s="58" t="s">
        <v>199</v>
      </c>
      <c r="B58" s="95">
        <v>-24028.655320000002</v>
      </c>
      <c r="C58" s="95">
        <v>-3295.9536200000002</v>
      </c>
      <c r="D58" s="95">
        <v>0</v>
      </c>
      <c r="E58" s="95">
        <v>0</v>
      </c>
      <c r="F58" s="95">
        <v>-27324.608940000002</v>
      </c>
    </row>
    <row r="59" spans="1:6">
      <c r="A59" s="61" t="s">
        <v>200</v>
      </c>
      <c r="B59" s="95">
        <v>-33260.705829999999</v>
      </c>
      <c r="C59" s="95">
        <v>-10733.279480000001</v>
      </c>
      <c r="D59" s="95">
        <v>0</v>
      </c>
      <c r="E59" s="95">
        <v>0</v>
      </c>
      <c r="F59" s="95">
        <v>-43993.985310000004</v>
      </c>
    </row>
    <row r="60" spans="1:6">
      <c r="A60" s="58" t="s">
        <v>201</v>
      </c>
      <c r="B60" s="95">
        <v>-13568.40502</v>
      </c>
      <c r="C60" s="95">
        <v>0</v>
      </c>
      <c r="D60" s="95">
        <v>0</v>
      </c>
      <c r="E60" s="95">
        <v>0</v>
      </c>
      <c r="F60" s="95">
        <v>-13568.40502</v>
      </c>
    </row>
    <row r="61" spans="1:6">
      <c r="A61" s="58" t="s">
        <v>202</v>
      </c>
      <c r="B61" s="95">
        <v>0</v>
      </c>
      <c r="C61" s="95">
        <v>0</v>
      </c>
      <c r="D61" s="95">
        <v>0</v>
      </c>
      <c r="E61" s="95">
        <v>0</v>
      </c>
      <c r="F61" s="95">
        <v>0</v>
      </c>
    </row>
    <row r="62" spans="1:6">
      <c r="A62" s="58" t="s">
        <v>203</v>
      </c>
      <c r="B62" s="95">
        <v>0</v>
      </c>
      <c r="C62" s="95">
        <v>0</v>
      </c>
      <c r="D62" s="95">
        <v>0</v>
      </c>
      <c r="E62" s="95">
        <v>0</v>
      </c>
      <c r="F62" s="95">
        <v>0</v>
      </c>
    </row>
    <row r="63" spans="1:6">
      <c r="A63" s="58" t="s">
        <v>1001</v>
      </c>
      <c r="B63" s="95">
        <v>0</v>
      </c>
      <c r="C63" s="95">
        <v>0</v>
      </c>
      <c r="D63" s="95">
        <v>0</v>
      </c>
      <c r="E63" s="95">
        <v>0</v>
      </c>
      <c r="F63" s="95">
        <v>0</v>
      </c>
    </row>
    <row r="64" spans="1:6">
      <c r="A64" s="58" t="s">
        <v>1002</v>
      </c>
      <c r="B64" s="95">
        <v>0</v>
      </c>
      <c r="C64" s="95">
        <v>0</v>
      </c>
      <c r="D64" s="95">
        <v>0</v>
      </c>
      <c r="E64" s="95">
        <v>0</v>
      </c>
      <c r="F64" s="95">
        <v>0</v>
      </c>
    </row>
    <row r="65" spans="1:6">
      <c r="A65" s="61" t="s">
        <v>1188</v>
      </c>
      <c r="B65" s="95">
        <v>-243.26642000000001</v>
      </c>
      <c r="C65" s="95">
        <v>0</v>
      </c>
      <c r="D65" s="95">
        <v>0</v>
      </c>
      <c r="E65" s="95">
        <v>0</v>
      </c>
      <c r="F65" s="95">
        <v>-243.26642000000001</v>
      </c>
    </row>
    <row r="66" spans="1:6">
      <c r="A66" s="58" t="s">
        <v>1189</v>
      </c>
      <c r="B66" s="95">
        <v>-218.26163</v>
      </c>
      <c r="C66" s="95">
        <v>0</v>
      </c>
      <c r="D66" s="95">
        <v>0</v>
      </c>
      <c r="E66" s="95">
        <v>0</v>
      </c>
      <c r="F66" s="95">
        <v>-218.26163</v>
      </c>
    </row>
    <row r="67" spans="1:6">
      <c r="A67" s="58" t="s">
        <v>1190</v>
      </c>
      <c r="B67" s="95">
        <v>-485.42164000000002</v>
      </c>
      <c r="C67" s="95">
        <v>0</v>
      </c>
      <c r="D67" s="95">
        <v>0</v>
      </c>
      <c r="E67" s="95">
        <v>0</v>
      </c>
      <c r="F67" s="95">
        <v>-485.42164000000002</v>
      </c>
    </row>
    <row r="68" spans="1:6">
      <c r="A68" s="58" t="s">
        <v>1191</v>
      </c>
      <c r="B68" s="95">
        <v>-994.82941000000005</v>
      </c>
      <c r="C68" s="95">
        <v>0</v>
      </c>
      <c r="D68" s="95">
        <v>0</v>
      </c>
      <c r="E68" s="95">
        <v>0</v>
      </c>
      <c r="F68" s="95">
        <v>-994.82941000000005</v>
      </c>
    </row>
    <row r="69" spans="1:6">
      <c r="A69" s="187" t="s">
        <v>204</v>
      </c>
      <c r="B69" s="57">
        <v>107194.86425</v>
      </c>
      <c r="C69" s="57">
        <v>5989.0296100000005</v>
      </c>
      <c r="D69" s="57">
        <v>0</v>
      </c>
      <c r="E69" s="57">
        <v>0</v>
      </c>
      <c r="F69" s="57">
        <v>113183.89386</v>
      </c>
    </row>
    <row r="70" spans="1:6">
      <c r="A70" s="58" t="s">
        <v>205</v>
      </c>
      <c r="B70" s="95">
        <v>0</v>
      </c>
      <c r="C70" s="95">
        <v>0</v>
      </c>
      <c r="D70" s="95">
        <v>0</v>
      </c>
      <c r="E70" s="95">
        <v>0</v>
      </c>
      <c r="F70" s="95">
        <v>0</v>
      </c>
    </row>
    <row r="71" spans="1:6">
      <c r="A71" s="61" t="s">
        <v>206</v>
      </c>
      <c r="B71" s="95">
        <v>22871.254069999999</v>
      </c>
      <c r="C71" s="95">
        <v>1011.97524</v>
      </c>
      <c r="D71" s="95">
        <v>0</v>
      </c>
      <c r="E71" s="95">
        <v>0</v>
      </c>
      <c r="F71" s="95">
        <v>23883.229309999999</v>
      </c>
    </row>
    <row r="72" spans="1:6">
      <c r="A72" s="58" t="s">
        <v>207</v>
      </c>
      <c r="B72" s="95">
        <v>84323.610180000003</v>
      </c>
      <c r="C72" s="95">
        <v>4977.0543699999998</v>
      </c>
      <c r="D72" s="95">
        <v>0</v>
      </c>
      <c r="E72" s="95">
        <v>0</v>
      </c>
      <c r="F72" s="95">
        <v>89300.664550000001</v>
      </c>
    </row>
    <row r="73" spans="1:6">
      <c r="A73" s="58" t="s">
        <v>208</v>
      </c>
      <c r="B73" s="95">
        <v>0</v>
      </c>
      <c r="C73" s="95">
        <v>0</v>
      </c>
      <c r="D73" s="95">
        <v>0</v>
      </c>
      <c r="E73" s="95">
        <v>0</v>
      </c>
      <c r="F73" s="95">
        <v>0</v>
      </c>
    </row>
    <row r="74" spans="1:6">
      <c r="A74" s="58" t="s">
        <v>209</v>
      </c>
      <c r="B74" s="95">
        <v>0</v>
      </c>
      <c r="C74" s="95">
        <v>0</v>
      </c>
      <c r="D74" s="95">
        <v>0</v>
      </c>
      <c r="E74" s="95">
        <v>0</v>
      </c>
      <c r="F74" s="95">
        <v>0</v>
      </c>
    </row>
    <row r="75" spans="1:6">
      <c r="A75" s="187" t="s">
        <v>210</v>
      </c>
      <c r="B75" s="57">
        <v>2815.35509</v>
      </c>
      <c r="C75" s="57">
        <v>0</v>
      </c>
      <c r="D75" s="57">
        <v>0</v>
      </c>
      <c r="E75" s="57">
        <v>0</v>
      </c>
      <c r="F75" s="57">
        <v>2815.35509</v>
      </c>
    </row>
    <row r="76" spans="1:6">
      <c r="A76" s="58" t="s">
        <v>211</v>
      </c>
      <c r="B76" s="95">
        <v>0</v>
      </c>
      <c r="C76" s="95">
        <v>0</v>
      </c>
      <c r="D76" s="95">
        <v>0</v>
      </c>
      <c r="E76" s="95">
        <v>0</v>
      </c>
      <c r="F76" s="95">
        <v>0</v>
      </c>
    </row>
    <row r="77" spans="1:6">
      <c r="A77" s="58" t="s">
        <v>212</v>
      </c>
      <c r="B77" s="95">
        <v>17202.382269999998</v>
      </c>
      <c r="C77" s="95">
        <v>0</v>
      </c>
      <c r="D77" s="95">
        <v>0</v>
      </c>
      <c r="E77" s="95">
        <v>0</v>
      </c>
      <c r="F77" s="95">
        <v>17202.382269999998</v>
      </c>
    </row>
    <row r="78" spans="1:6">
      <c r="A78" s="58" t="s">
        <v>213</v>
      </c>
      <c r="B78" s="95">
        <v>0</v>
      </c>
      <c r="C78" s="95">
        <v>0</v>
      </c>
      <c r="D78" s="95">
        <v>0</v>
      </c>
      <c r="E78" s="95">
        <v>0</v>
      </c>
      <c r="F78" s="95">
        <v>0</v>
      </c>
    </row>
    <row r="79" spans="1:6">
      <c r="A79" s="58" t="s">
        <v>214</v>
      </c>
      <c r="B79" s="95">
        <v>50</v>
      </c>
      <c r="C79" s="95">
        <v>0</v>
      </c>
      <c r="D79" s="95">
        <v>0</v>
      </c>
      <c r="E79" s="95">
        <v>0</v>
      </c>
      <c r="F79" s="95">
        <v>50</v>
      </c>
    </row>
    <row r="80" spans="1:6">
      <c r="A80" s="58" t="s">
        <v>215</v>
      </c>
      <c r="B80" s="95">
        <v>-14437.027179999999</v>
      </c>
      <c r="C80" s="95">
        <v>0</v>
      </c>
      <c r="D80" s="95">
        <v>0</v>
      </c>
      <c r="E80" s="95">
        <v>0</v>
      </c>
      <c r="F80" s="95">
        <v>-14437.027179999999</v>
      </c>
    </row>
    <row r="81" spans="1:6">
      <c r="A81" s="187" t="s">
        <v>216</v>
      </c>
      <c r="B81" s="57">
        <v>283849.15554000001</v>
      </c>
      <c r="C81" s="57">
        <v>281514.02480999997</v>
      </c>
      <c r="D81" s="57">
        <v>0</v>
      </c>
      <c r="E81" s="57">
        <v>0.35918</v>
      </c>
      <c r="F81" s="57">
        <v>565363.53952999995</v>
      </c>
    </row>
    <row r="82" spans="1:6">
      <c r="A82" s="58" t="s">
        <v>170</v>
      </c>
      <c r="B82" s="95">
        <v>0</v>
      </c>
      <c r="C82" s="95">
        <v>0</v>
      </c>
      <c r="D82" s="95">
        <v>0</v>
      </c>
      <c r="E82" s="95">
        <v>0</v>
      </c>
      <c r="F82" s="95">
        <v>0</v>
      </c>
    </row>
    <row r="83" spans="1:6">
      <c r="A83" s="58" t="s">
        <v>171</v>
      </c>
      <c r="B83" s="95">
        <v>9500.3195299999988</v>
      </c>
      <c r="C83" s="95">
        <v>0</v>
      </c>
      <c r="D83" s="95">
        <v>0</v>
      </c>
      <c r="E83" s="95">
        <v>0</v>
      </c>
      <c r="F83" s="95">
        <v>9500.3195299999988</v>
      </c>
    </row>
    <row r="84" spans="1:6">
      <c r="A84" s="58" t="s">
        <v>172</v>
      </c>
      <c r="B84" s="95">
        <v>0</v>
      </c>
      <c r="C84" s="95">
        <v>13720</v>
      </c>
      <c r="D84" s="95">
        <v>0</v>
      </c>
      <c r="E84" s="95">
        <v>0</v>
      </c>
      <c r="F84" s="95">
        <v>13720</v>
      </c>
    </row>
    <row r="85" spans="1:6">
      <c r="A85" s="58" t="s">
        <v>173</v>
      </c>
      <c r="B85" s="95">
        <v>0</v>
      </c>
      <c r="C85" s="95">
        <v>0</v>
      </c>
      <c r="D85" s="95">
        <v>0</v>
      </c>
      <c r="E85" s="95">
        <v>0</v>
      </c>
      <c r="F85" s="95">
        <v>0</v>
      </c>
    </row>
    <row r="86" spans="1:6">
      <c r="A86" s="58" t="s">
        <v>217</v>
      </c>
      <c r="B86" s="95">
        <v>424.64368000000002</v>
      </c>
      <c r="C86" s="95">
        <v>0</v>
      </c>
      <c r="D86" s="95">
        <v>0</v>
      </c>
      <c r="E86" s="95">
        <v>0</v>
      </c>
      <c r="F86" s="95">
        <v>424.64368000000002</v>
      </c>
    </row>
    <row r="87" spans="1:6">
      <c r="A87" s="58" t="s">
        <v>218</v>
      </c>
      <c r="B87" s="95">
        <v>2762.9409999999998</v>
      </c>
      <c r="C87" s="95">
        <v>1224.2489699999999</v>
      </c>
      <c r="D87" s="95">
        <v>0</v>
      </c>
      <c r="E87" s="95">
        <v>0</v>
      </c>
      <c r="F87" s="95">
        <v>3987.1899700000004</v>
      </c>
    </row>
    <row r="88" spans="1:6">
      <c r="A88" s="58" t="s">
        <v>175</v>
      </c>
      <c r="B88" s="95">
        <v>240245.82003</v>
      </c>
      <c r="C88" s="95">
        <v>266937.07861999999</v>
      </c>
      <c r="D88" s="95">
        <v>0</v>
      </c>
      <c r="E88" s="95">
        <v>0.35918</v>
      </c>
      <c r="F88" s="95">
        <v>507183.25782999996</v>
      </c>
    </row>
    <row r="89" spans="1:6">
      <c r="A89" s="58" t="s">
        <v>219</v>
      </c>
      <c r="B89" s="95">
        <v>30922.724979999999</v>
      </c>
      <c r="C89" s="95">
        <v>0</v>
      </c>
      <c r="D89" s="95">
        <v>0</v>
      </c>
      <c r="E89" s="95">
        <v>0</v>
      </c>
      <c r="F89" s="95">
        <v>30922.724979999999</v>
      </c>
    </row>
    <row r="90" spans="1:6">
      <c r="A90" s="58" t="s">
        <v>220</v>
      </c>
      <c r="B90" s="95">
        <v>-7.2936800000000002</v>
      </c>
      <c r="C90" s="95">
        <v>-367.30278000000004</v>
      </c>
      <c r="D90" s="95">
        <v>0</v>
      </c>
      <c r="E90" s="95">
        <v>0</v>
      </c>
      <c r="F90" s="95">
        <v>-374.59646000000004</v>
      </c>
    </row>
    <row r="91" spans="1:6">
      <c r="A91" s="187" t="s">
        <v>221</v>
      </c>
      <c r="B91" s="57">
        <v>137873.14658</v>
      </c>
      <c r="C91" s="57">
        <v>0</v>
      </c>
      <c r="D91" s="57">
        <v>0</v>
      </c>
      <c r="E91" s="57">
        <v>0</v>
      </c>
      <c r="F91" s="57">
        <v>137873.14658</v>
      </c>
    </row>
    <row r="92" spans="1:6">
      <c r="A92" s="58" t="s">
        <v>222</v>
      </c>
      <c r="B92" s="95">
        <v>27376.2</v>
      </c>
      <c r="C92" s="95">
        <v>0</v>
      </c>
      <c r="D92" s="95">
        <v>0</v>
      </c>
      <c r="E92" s="95">
        <v>0</v>
      </c>
      <c r="F92" s="95">
        <v>27376.2</v>
      </c>
    </row>
    <row r="93" spans="1:6">
      <c r="A93" s="58" t="s">
        <v>223</v>
      </c>
      <c r="B93" s="95">
        <v>86035.523840000009</v>
      </c>
      <c r="C93" s="95">
        <v>0</v>
      </c>
      <c r="D93" s="95">
        <v>0</v>
      </c>
      <c r="E93" s="95">
        <v>0</v>
      </c>
      <c r="F93" s="95">
        <v>86035.523840000009</v>
      </c>
    </row>
    <row r="94" spans="1:6">
      <c r="A94" s="58" t="s">
        <v>224</v>
      </c>
      <c r="B94" s="95">
        <v>8992.1437899999983</v>
      </c>
      <c r="C94" s="95">
        <v>0</v>
      </c>
      <c r="D94" s="95">
        <v>0</v>
      </c>
      <c r="E94" s="95">
        <v>0</v>
      </c>
      <c r="F94" s="95">
        <v>8992.1437899999983</v>
      </c>
    </row>
    <row r="95" spans="1:6">
      <c r="A95" s="58" t="s">
        <v>225</v>
      </c>
      <c r="B95" s="95">
        <v>3990.0483599999998</v>
      </c>
      <c r="C95" s="95">
        <v>0</v>
      </c>
      <c r="D95" s="95">
        <v>0</v>
      </c>
      <c r="E95" s="95">
        <v>0</v>
      </c>
      <c r="F95" s="95">
        <v>3990.0483599999998</v>
      </c>
    </row>
    <row r="96" spans="1:6">
      <c r="A96" s="58" t="s">
        <v>226</v>
      </c>
      <c r="B96" s="95">
        <v>7852.8262800000002</v>
      </c>
      <c r="C96" s="95">
        <v>0</v>
      </c>
      <c r="D96" s="95">
        <v>0</v>
      </c>
      <c r="E96" s="95">
        <v>0</v>
      </c>
      <c r="F96" s="95">
        <v>7852.8262800000002</v>
      </c>
    </row>
    <row r="97" spans="1:6">
      <c r="A97" s="58" t="s">
        <v>227</v>
      </c>
      <c r="B97" s="95">
        <v>2636.2350299999998</v>
      </c>
      <c r="C97" s="95">
        <v>0</v>
      </c>
      <c r="D97" s="95">
        <v>0</v>
      </c>
      <c r="E97" s="95">
        <v>0</v>
      </c>
      <c r="F97" s="95">
        <v>2636.2350299999998</v>
      </c>
    </row>
    <row r="98" spans="1:6">
      <c r="A98" s="58" t="s">
        <v>228</v>
      </c>
      <c r="B98" s="95">
        <v>990.16928000000007</v>
      </c>
      <c r="C98" s="95">
        <v>0</v>
      </c>
      <c r="D98" s="95">
        <v>0</v>
      </c>
      <c r="E98" s="95">
        <v>0</v>
      </c>
      <c r="F98" s="95">
        <v>990.16928000000007</v>
      </c>
    </row>
    <row r="99" spans="1:6">
      <c r="A99" s="58" t="s">
        <v>229</v>
      </c>
      <c r="B99" s="95">
        <v>0</v>
      </c>
      <c r="C99" s="95">
        <v>0</v>
      </c>
      <c r="D99" s="95">
        <v>0</v>
      </c>
      <c r="E99" s="95">
        <v>0</v>
      </c>
      <c r="F99" s="95">
        <v>0</v>
      </c>
    </row>
    <row r="100" spans="1:6">
      <c r="A100" s="58" t="s">
        <v>230</v>
      </c>
      <c r="B100" s="95">
        <v>0</v>
      </c>
      <c r="C100" s="95">
        <v>0</v>
      </c>
      <c r="D100" s="95">
        <v>0</v>
      </c>
      <c r="E100" s="95">
        <v>0</v>
      </c>
      <c r="F100" s="95">
        <v>0</v>
      </c>
    </row>
    <row r="101" spans="1:6">
      <c r="A101" s="187" t="s">
        <v>231</v>
      </c>
      <c r="B101" s="57">
        <v>7908.1562599999997</v>
      </c>
      <c r="C101" s="57">
        <v>0</v>
      </c>
      <c r="D101" s="57">
        <v>0</v>
      </c>
      <c r="E101" s="57">
        <v>0</v>
      </c>
      <c r="F101" s="57">
        <v>7908.1562599999997</v>
      </c>
    </row>
    <row r="102" spans="1:6">
      <c r="A102" s="58" t="s">
        <v>232</v>
      </c>
      <c r="B102" s="95">
        <v>1979.1675700000001</v>
      </c>
      <c r="C102" s="95">
        <v>0</v>
      </c>
      <c r="D102" s="95">
        <v>0</v>
      </c>
      <c r="E102" s="95">
        <v>0</v>
      </c>
      <c r="F102" s="95">
        <v>1979.1675700000001</v>
      </c>
    </row>
    <row r="103" spans="1:6">
      <c r="A103" s="58" t="s">
        <v>233</v>
      </c>
      <c r="B103" s="95">
        <v>2730.95343</v>
      </c>
      <c r="C103" s="95">
        <v>0</v>
      </c>
      <c r="D103" s="95">
        <v>0</v>
      </c>
      <c r="E103" s="95">
        <v>0</v>
      </c>
      <c r="F103" s="95">
        <v>2730.95343</v>
      </c>
    </row>
    <row r="104" spans="1:6">
      <c r="A104" s="58" t="s">
        <v>234</v>
      </c>
      <c r="B104" s="95">
        <v>614.15088000000003</v>
      </c>
      <c r="C104" s="95">
        <v>1.537E-2</v>
      </c>
      <c r="D104" s="95">
        <v>0</v>
      </c>
      <c r="E104" s="95">
        <v>0</v>
      </c>
      <c r="F104" s="95">
        <v>614.16624999999999</v>
      </c>
    </row>
    <row r="105" spans="1:6">
      <c r="A105" s="58" t="s">
        <v>235</v>
      </c>
      <c r="B105" s="95">
        <v>2639.39264</v>
      </c>
      <c r="C105" s="95">
        <v>0</v>
      </c>
      <c r="D105" s="95">
        <v>0</v>
      </c>
      <c r="E105" s="95">
        <v>0</v>
      </c>
      <c r="F105" s="95">
        <v>2639.39264</v>
      </c>
    </row>
    <row r="106" spans="1:6">
      <c r="A106" s="58" t="s">
        <v>236</v>
      </c>
      <c r="B106" s="95">
        <v>-55.50826</v>
      </c>
      <c r="C106" s="95">
        <v>-1.537E-2</v>
      </c>
      <c r="D106" s="95">
        <v>0</v>
      </c>
      <c r="E106" s="95">
        <v>0</v>
      </c>
      <c r="F106" s="95">
        <v>-55.523629999999997</v>
      </c>
    </row>
    <row r="107" spans="1:6">
      <c r="A107" s="187" t="s">
        <v>237</v>
      </c>
      <c r="B107" s="57">
        <v>0</v>
      </c>
      <c r="C107" s="57">
        <v>0</v>
      </c>
      <c r="D107" s="57">
        <v>0</v>
      </c>
      <c r="E107" s="57">
        <v>0</v>
      </c>
      <c r="F107" s="57">
        <v>0</v>
      </c>
    </row>
    <row r="108" spans="1:6">
      <c r="A108" s="58" t="s">
        <v>238</v>
      </c>
      <c r="B108" s="95">
        <v>0</v>
      </c>
      <c r="C108" s="95">
        <v>0</v>
      </c>
      <c r="D108" s="95">
        <v>0</v>
      </c>
      <c r="E108" s="95">
        <v>0</v>
      </c>
      <c r="F108" s="95">
        <v>0</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0</v>
      </c>
      <c r="C112" s="95">
        <v>0</v>
      </c>
      <c r="D112" s="95">
        <v>0</v>
      </c>
      <c r="E112" s="95">
        <v>0</v>
      </c>
      <c r="F112" s="95">
        <v>0</v>
      </c>
    </row>
    <row r="113" spans="1:6">
      <c r="A113" s="58" t="s">
        <v>243</v>
      </c>
      <c r="B113" s="95">
        <v>0</v>
      </c>
      <c r="C113" s="95">
        <v>0</v>
      </c>
      <c r="D113" s="95">
        <v>0</v>
      </c>
      <c r="E113" s="95">
        <v>0</v>
      </c>
      <c r="F113" s="95">
        <v>0</v>
      </c>
    </row>
    <row r="114" spans="1:6">
      <c r="A114" s="155" t="s">
        <v>244</v>
      </c>
      <c r="B114" s="57">
        <v>5707033.2133800006</v>
      </c>
      <c r="C114" s="57">
        <v>472120.94789000001</v>
      </c>
      <c r="D114" s="57">
        <v>0</v>
      </c>
      <c r="E114" s="57">
        <v>32150.350190000001</v>
      </c>
      <c r="F114" s="57">
        <v>6211304.5114599997</v>
      </c>
    </row>
    <row r="115" spans="1:6">
      <c r="A115" s="177" t="s">
        <v>245</v>
      </c>
      <c r="B115" s="57">
        <v>3527834.9084600001</v>
      </c>
      <c r="C115" s="57">
        <v>227957.79744999998</v>
      </c>
      <c r="D115" s="57">
        <v>0</v>
      </c>
      <c r="E115" s="57">
        <v>32149.4748</v>
      </c>
      <c r="F115" s="57">
        <v>3787942.18071</v>
      </c>
    </row>
    <row r="116" spans="1:6">
      <c r="A116" s="64" t="s">
        <v>246</v>
      </c>
      <c r="B116" s="95">
        <v>141573.55815</v>
      </c>
      <c r="C116" s="95">
        <v>11419.541710000001</v>
      </c>
      <c r="D116" s="95">
        <v>0</v>
      </c>
      <c r="E116" s="95">
        <v>0</v>
      </c>
      <c r="F116" s="95">
        <v>152993.09986000002</v>
      </c>
    </row>
    <row r="117" spans="1:6">
      <c r="A117" s="64" t="s">
        <v>247</v>
      </c>
      <c r="B117" s="95">
        <v>141303.09795</v>
      </c>
      <c r="C117" s="95">
        <v>11418.52643</v>
      </c>
      <c r="D117" s="95">
        <v>0</v>
      </c>
      <c r="E117" s="95">
        <v>0</v>
      </c>
      <c r="F117" s="95">
        <v>152721.62437999999</v>
      </c>
    </row>
    <row r="118" spans="1:6">
      <c r="A118" s="64" t="s">
        <v>248</v>
      </c>
      <c r="B118" s="95">
        <v>270.46019999999999</v>
      </c>
      <c r="C118" s="95">
        <v>1.01528</v>
      </c>
      <c r="D118" s="95">
        <v>0</v>
      </c>
      <c r="E118" s="95">
        <v>0</v>
      </c>
      <c r="F118" s="95">
        <v>271.47548</v>
      </c>
    </row>
    <row r="119" spans="1:6">
      <c r="A119" s="64" t="s">
        <v>249</v>
      </c>
      <c r="B119" s="95">
        <v>910363.27824999997</v>
      </c>
      <c r="C119" s="95">
        <v>61857.309099999999</v>
      </c>
      <c r="D119" s="95">
        <v>0</v>
      </c>
      <c r="E119" s="95">
        <v>0</v>
      </c>
      <c r="F119" s="95">
        <v>972220.58735000005</v>
      </c>
    </row>
    <row r="120" spans="1:6">
      <c r="A120" s="64" t="s">
        <v>250</v>
      </c>
      <c r="B120" s="95">
        <v>127.82166000000001</v>
      </c>
      <c r="C120" s="95">
        <v>0</v>
      </c>
      <c r="D120" s="95">
        <v>0</v>
      </c>
      <c r="E120" s="95">
        <v>0</v>
      </c>
      <c r="F120" s="95">
        <v>127.82166000000001</v>
      </c>
    </row>
    <row r="121" spans="1:6">
      <c r="A121" s="65" t="s">
        <v>251</v>
      </c>
      <c r="B121" s="95">
        <v>127.82166000000001</v>
      </c>
      <c r="C121" s="95">
        <v>0</v>
      </c>
      <c r="D121" s="95">
        <v>0</v>
      </c>
      <c r="E121" s="95">
        <v>0</v>
      </c>
      <c r="F121" s="95">
        <v>127.82166000000001</v>
      </c>
    </row>
    <row r="122" spans="1:6">
      <c r="A122" s="65" t="s">
        <v>252</v>
      </c>
      <c r="B122" s="95">
        <v>0</v>
      </c>
      <c r="C122" s="95">
        <v>0</v>
      </c>
      <c r="D122" s="95">
        <v>0</v>
      </c>
      <c r="E122" s="95">
        <v>0</v>
      </c>
      <c r="F122" s="95">
        <v>0</v>
      </c>
    </row>
    <row r="123" spans="1:6">
      <c r="A123" s="99" t="s">
        <v>253</v>
      </c>
      <c r="B123" s="95">
        <v>0</v>
      </c>
      <c r="C123" s="95">
        <v>0</v>
      </c>
      <c r="D123" s="95">
        <v>0</v>
      </c>
      <c r="E123" s="95">
        <v>0</v>
      </c>
      <c r="F123" s="95">
        <v>0</v>
      </c>
    </row>
    <row r="124" spans="1:6">
      <c r="A124" s="99" t="s">
        <v>254</v>
      </c>
      <c r="B124" s="95">
        <v>0</v>
      </c>
      <c r="C124" s="95">
        <v>0</v>
      </c>
      <c r="D124" s="95">
        <v>0</v>
      </c>
      <c r="E124" s="95">
        <v>0</v>
      </c>
      <c r="F124" s="95">
        <v>0</v>
      </c>
    </row>
    <row r="125" spans="1:6">
      <c r="A125" s="99" t="s">
        <v>255</v>
      </c>
      <c r="B125" s="95">
        <v>0</v>
      </c>
      <c r="C125" s="95">
        <v>0</v>
      </c>
      <c r="D125" s="95">
        <v>0</v>
      </c>
      <c r="E125" s="95">
        <v>0</v>
      </c>
      <c r="F125" s="95">
        <v>0</v>
      </c>
    </row>
    <row r="126" spans="1:6">
      <c r="A126" s="99" t="s">
        <v>256</v>
      </c>
      <c r="B126" s="95">
        <v>0</v>
      </c>
      <c r="C126" s="95">
        <v>0</v>
      </c>
      <c r="D126" s="95">
        <v>0</v>
      </c>
      <c r="E126" s="95">
        <v>0</v>
      </c>
      <c r="F126" s="95">
        <v>0</v>
      </c>
    </row>
    <row r="127" spans="1:6">
      <c r="A127" s="99" t="s">
        <v>1407</v>
      </c>
      <c r="B127" s="95">
        <v>0</v>
      </c>
      <c r="C127" s="95">
        <v>0</v>
      </c>
      <c r="D127" s="95">
        <v>0</v>
      </c>
      <c r="E127" s="95">
        <v>0</v>
      </c>
      <c r="F127" s="95">
        <v>0</v>
      </c>
    </row>
    <row r="128" spans="1:6">
      <c r="A128" s="99" t="s">
        <v>1408</v>
      </c>
      <c r="B128" s="95">
        <v>0</v>
      </c>
      <c r="C128" s="95">
        <v>0</v>
      </c>
      <c r="D128" s="95">
        <v>0</v>
      </c>
      <c r="E128" s="95">
        <v>0</v>
      </c>
      <c r="F128" s="95">
        <v>0</v>
      </c>
    </row>
    <row r="129" spans="1:6">
      <c r="A129" s="156" t="s">
        <v>259</v>
      </c>
      <c r="B129" s="95">
        <v>28796.414800000002</v>
      </c>
      <c r="C129" s="95">
        <v>8065.558</v>
      </c>
      <c r="D129" s="95">
        <v>0</v>
      </c>
      <c r="E129" s="95">
        <v>0</v>
      </c>
      <c r="F129" s="95">
        <v>36861.972799999996</v>
      </c>
    </row>
    <row r="130" spans="1:6">
      <c r="A130" s="156" t="s">
        <v>260</v>
      </c>
      <c r="B130" s="95">
        <v>2173956.9330799999</v>
      </c>
      <c r="C130" s="95">
        <v>145252.22680999999</v>
      </c>
      <c r="D130" s="95">
        <v>0</v>
      </c>
      <c r="E130" s="95">
        <v>31549.83</v>
      </c>
      <c r="F130" s="95">
        <v>2350758.9898899999</v>
      </c>
    </row>
    <row r="131" spans="1:6">
      <c r="A131" s="64" t="s">
        <v>261</v>
      </c>
      <c r="B131" s="95">
        <v>273016.90252</v>
      </c>
      <c r="C131" s="95">
        <v>1363.16183</v>
      </c>
      <c r="D131" s="95">
        <v>0</v>
      </c>
      <c r="E131" s="95">
        <v>599.64480000000003</v>
      </c>
      <c r="F131" s="95">
        <v>274979.70914999995</v>
      </c>
    </row>
    <row r="132" spans="1:6">
      <c r="A132" s="177" t="s">
        <v>262</v>
      </c>
      <c r="B132" s="57">
        <v>0</v>
      </c>
      <c r="C132" s="57">
        <v>0</v>
      </c>
      <c r="D132" s="57">
        <v>0</v>
      </c>
      <c r="E132" s="57">
        <v>0</v>
      </c>
      <c r="F132" s="57">
        <v>0</v>
      </c>
    </row>
    <row r="133" spans="1:6">
      <c r="A133" s="177" t="s">
        <v>453</v>
      </c>
      <c r="B133" s="57">
        <v>88993.081489999997</v>
      </c>
      <c r="C133" s="57">
        <v>0</v>
      </c>
      <c r="D133" s="57">
        <v>0</v>
      </c>
      <c r="E133" s="57">
        <v>0</v>
      </c>
      <c r="F133" s="57">
        <v>88993.081489999997</v>
      </c>
    </row>
    <row r="134" spans="1:6">
      <c r="A134" s="64" t="s">
        <v>454</v>
      </c>
      <c r="B134" s="95">
        <v>0</v>
      </c>
      <c r="C134" s="95">
        <v>0</v>
      </c>
      <c r="D134" s="95">
        <v>0</v>
      </c>
      <c r="E134" s="95">
        <v>0</v>
      </c>
      <c r="F134" s="95">
        <v>0</v>
      </c>
    </row>
    <row r="135" spans="1:6">
      <c r="A135" s="64" t="s">
        <v>455</v>
      </c>
      <c r="B135" s="95">
        <v>1718.4637499999999</v>
      </c>
      <c r="C135" s="95">
        <v>0</v>
      </c>
      <c r="D135" s="95">
        <v>0</v>
      </c>
      <c r="E135" s="95">
        <v>0</v>
      </c>
      <c r="F135" s="95">
        <v>1718.4637499999999</v>
      </c>
    </row>
    <row r="136" spans="1:6">
      <c r="A136" s="64" t="s">
        <v>456</v>
      </c>
      <c r="B136" s="95">
        <v>0</v>
      </c>
      <c r="C136" s="95">
        <v>0</v>
      </c>
      <c r="D136" s="95">
        <v>0</v>
      </c>
      <c r="E136" s="95">
        <v>0</v>
      </c>
      <c r="F136" s="95">
        <v>0</v>
      </c>
    </row>
    <row r="137" spans="1:6">
      <c r="A137" s="64" t="s">
        <v>457</v>
      </c>
      <c r="B137" s="95">
        <v>0</v>
      </c>
      <c r="C137" s="95">
        <v>0</v>
      </c>
      <c r="D137" s="95">
        <v>0</v>
      </c>
      <c r="E137" s="95">
        <v>0</v>
      </c>
      <c r="F137" s="95">
        <v>0</v>
      </c>
    </row>
    <row r="138" spans="1:6">
      <c r="A138" s="64" t="s">
        <v>458</v>
      </c>
      <c r="B138" s="95">
        <v>80416</v>
      </c>
      <c r="C138" s="95">
        <v>0</v>
      </c>
      <c r="D138" s="95">
        <v>0</v>
      </c>
      <c r="E138" s="95">
        <v>0</v>
      </c>
      <c r="F138" s="95">
        <v>80416</v>
      </c>
    </row>
    <row r="139" spans="1:6">
      <c r="A139" s="64" t="s">
        <v>465</v>
      </c>
      <c r="B139" s="95">
        <v>6858.6177400000006</v>
      </c>
      <c r="C139" s="95">
        <v>0</v>
      </c>
      <c r="D139" s="95">
        <v>0</v>
      </c>
      <c r="E139" s="95">
        <v>0</v>
      </c>
      <c r="F139" s="95">
        <v>6858.6177400000006</v>
      </c>
    </row>
    <row r="140" spans="1:6">
      <c r="A140" s="177" t="s">
        <v>263</v>
      </c>
      <c r="B140" s="57">
        <v>1754288.3847400001</v>
      </c>
      <c r="C140" s="57">
        <v>133851.52191000001</v>
      </c>
      <c r="D140" s="57">
        <v>0</v>
      </c>
      <c r="E140" s="57">
        <v>0</v>
      </c>
      <c r="F140" s="57">
        <v>1888139.90665</v>
      </c>
    </row>
    <row r="141" spans="1:6">
      <c r="A141" s="64" t="s">
        <v>264</v>
      </c>
      <c r="B141" s="95">
        <v>16541.258320000001</v>
      </c>
      <c r="C141" s="95">
        <v>5.0331899999999994</v>
      </c>
      <c r="D141" s="95">
        <v>0</v>
      </c>
      <c r="E141" s="95">
        <v>0</v>
      </c>
      <c r="F141" s="95">
        <v>16546.291509999999</v>
      </c>
    </row>
    <row r="142" spans="1:6">
      <c r="A142" s="64" t="s">
        <v>265</v>
      </c>
      <c r="B142" s="95">
        <v>340293.25708000001</v>
      </c>
      <c r="C142" s="95">
        <v>0</v>
      </c>
      <c r="D142" s="95">
        <v>0</v>
      </c>
      <c r="E142" s="95">
        <v>0</v>
      </c>
      <c r="F142" s="95">
        <v>340293.25708000001</v>
      </c>
    </row>
    <row r="143" spans="1:6">
      <c r="A143" s="64" t="s">
        <v>266</v>
      </c>
      <c r="B143" s="95">
        <v>0</v>
      </c>
      <c r="C143" s="95">
        <v>0</v>
      </c>
      <c r="D143" s="95">
        <v>0</v>
      </c>
      <c r="E143" s="95">
        <v>0</v>
      </c>
      <c r="F143" s="95">
        <v>0</v>
      </c>
    </row>
    <row r="144" spans="1:6">
      <c r="A144" s="64" t="s">
        <v>267</v>
      </c>
      <c r="B144" s="95">
        <v>101765.87546</v>
      </c>
      <c r="C144" s="95">
        <v>0</v>
      </c>
      <c r="D144" s="95">
        <v>0</v>
      </c>
      <c r="E144" s="95">
        <v>0</v>
      </c>
      <c r="F144" s="95">
        <v>101765.87546</v>
      </c>
    </row>
    <row r="145" spans="1:6">
      <c r="A145" s="64" t="s">
        <v>1409</v>
      </c>
      <c r="B145" s="95">
        <v>1218635.1400299999</v>
      </c>
      <c r="C145" s="95">
        <v>15119.258</v>
      </c>
      <c r="D145" s="95">
        <v>0</v>
      </c>
      <c r="E145" s="95">
        <v>0</v>
      </c>
      <c r="F145" s="95">
        <v>1233754.39803</v>
      </c>
    </row>
    <row r="146" spans="1:6">
      <c r="A146" s="64" t="s">
        <v>269</v>
      </c>
      <c r="B146" s="95">
        <v>4149.4303600000003</v>
      </c>
      <c r="C146" s="95">
        <v>0</v>
      </c>
      <c r="D146" s="95">
        <v>0</v>
      </c>
      <c r="E146" s="95">
        <v>0</v>
      </c>
      <c r="F146" s="95">
        <v>4149.4303600000003</v>
      </c>
    </row>
    <row r="147" spans="1:6">
      <c r="A147" s="64" t="s">
        <v>270</v>
      </c>
      <c r="B147" s="95">
        <v>0</v>
      </c>
      <c r="C147" s="95">
        <v>116718.00195999999</v>
      </c>
      <c r="D147" s="95">
        <v>0</v>
      </c>
      <c r="E147" s="95">
        <v>0</v>
      </c>
      <c r="F147" s="95">
        <v>116718.00195999999</v>
      </c>
    </row>
    <row r="148" spans="1:6">
      <c r="A148" s="64" t="s">
        <v>271</v>
      </c>
      <c r="B148" s="95">
        <v>72903.423490000001</v>
      </c>
      <c r="C148" s="95">
        <v>2009.22876</v>
      </c>
      <c r="D148" s="95">
        <v>0</v>
      </c>
      <c r="E148" s="95">
        <v>0</v>
      </c>
      <c r="F148" s="95">
        <v>74912.652249999999</v>
      </c>
    </row>
    <row r="149" spans="1:6">
      <c r="A149" s="177" t="s">
        <v>272</v>
      </c>
      <c r="B149" s="57">
        <v>184747.84469999999</v>
      </c>
      <c r="C149" s="57">
        <v>5553.33511</v>
      </c>
      <c r="D149" s="57">
        <v>0</v>
      </c>
      <c r="E149" s="57">
        <v>0</v>
      </c>
      <c r="F149" s="57">
        <v>190301.17981</v>
      </c>
    </row>
    <row r="150" spans="1:6">
      <c r="A150" s="64" t="s">
        <v>205</v>
      </c>
      <c r="B150" s="95">
        <v>19181.870340000001</v>
      </c>
      <c r="C150" s="95">
        <v>272.35737</v>
      </c>
      <c r="D150" s="95">
        <v>0</v>
      </c>
      <c r="E150" s="95">
        <v>0</v>
      </c>
      <c r="F150" s="95">
        <v>19454.227709999999</v>
      </c>
    </row>
    <row r="151" spans="1:6">
      <c r="A151" s="64" t="s">
        <v>207</v>
      </c>
      <c r="B151" s="95">
        <v>70575.724300000002</v>
      </c>
      <c r="C151" s="95">
        <v>4721.2251999999999</v>
      </c>
      <c r="D151" s="95">
        <v>0</v>
      </c>
      <c r="E151" s="95">
        <v>0</v>
      </c>
      <c r="F151" s="95">
        <v>75296.949500000002</v>
      </c>
    </row>
    <row r="152" spans="1:6">
      <c r="A152" s="64" t="s">
        <v>273</v>
      </c>
      <c r="B152" s="95">
        <v>94292.83425</v>
      </c>
      <c r="C152" s="95">
        <v>558.24162000000001</v>
      </c>
      <c r="D152" s="95">
        <v>0</v>
      </c>
      <c r="E152" s="95">
        <v>0</v>
      </c>
      <c r="F152" s="95">
        <v>94851.075870000001</v>
      </c>
    </row>
    <row r="153" spans="1:6">
      <c r="A153" s="64" t="s">
        <v>234</v>
      </c>
      <c r="B153" s="95">
        <v>697.41581000000008</v>
      </c>
      <c r="C153" s="95">
        <v>1.51092</v>
      </c>
      <c r="D153" s="95">
        <v>0</v>
      </c>
      <c r="E153" s="95">
        <v>0</v>
      </c>
      <c r="F153" s="95">
        <v>698.92673000000002</v>
      </c>
    </row>
    <row r="154" spans="1:6">
      <c r="A154" s="64" t="s">
        <v>274</v>
      </c>
      <c r="B154" s="95">
        <v>0</v>
      </c>
      <c r="C154" s="95">
        <v>0</v>
      </c>
      <c r="D154" s="95">
        <v>0</v>
      </c>
      <c r="E154" s="95">
        <v>0</v>
      </c>
      <c r="F154" s="95">
        <v>0</v>
      </c>
    </row>
    <row r="155" spans="1:6">
      <c r="A155" s="177" t="s">
        <v>275</v>
      </c>
      <c r="B155" s="57">
        <v>70320.794309999997</v>
      </c>
      <c r="C155" s="57">
        <v>16403.365600000001</v>
      </c>
      <c r="D155" s="57">
        <v>0</v>
      </c>
      <c r="E155" s="57">
        <v>0.87539</v>
      </c>
      <c r="F155" s="57">
        <v>86725.035300000003</v>
      </c>
    </row>
    <row r="156" spans="1:6">
      <c r="A156" s="64" t="s">
        <v>276</v>
      </c>
      <c r="B156" s="95">
        <v>1778.634</v>
      </c>
      <c r="C156" s="95">
        <v>6.6383400000000004</v>
      </c>
      <c r="D156" s="95">
        <v>0</v>
      </c>
      <c r="E156" s="95">
        <v>0</v>
      </c>
      <c r="F156" s="95">
        <v>1785.27234</v>
      </c>
    </row>
    <row r="157" spans="1:6">
      <c r="A157" s="64" t="s">
        <v>277</v>
      </c>
      <c r="B157" s="95">
        <v>0</v>
      </c>
      <c r="C157" s="95">
        <v>0</v>
      </c>
      <c r="D157" s="95">
        <v>0</v>
      </c>
      <c r="E157" s="95">
        <v>0</v>
      </c>
      <c r="F157" s="95">
        <v>0</v>
      </c>
    </row>
    <row r="158" spans="1:6">
      <c r="A158" s="64" t="s">
        <v>278</v>
      </c>
      <c r="B158" s="95">
        <v>25252.892680000001</v>
      </c>
      <c r="C158" s="95">
        <v>15707.601789999999</v>
      </c>
      <c r="D158" s="95">
        <v>0</v>
      </c>
      <c r="E158" s="95">
        <v>0</v>
      </c>
      <c r="F158" s="95">
        <v>40960.494469999998</v>
      </c>
    </row>
    <row r="159" spans="1:6">
      <c r="A159" s="64" t="s">
        <v>1281</v>
      </c>
      <c r="B159" s="95">
        <v>0</v>
      </c>
      <c r="C159" s="95">
        <v>0</v>
      </c>
      <c r="D159" s="95">
        <v>0</v>
      </c>
      <c r="E159" s="95">
        <v>0</v>
      </c>
      <c r="F159" s="95">
        <v>0</v>
      </c>
    </row>
    <row r="160" spans="1:6">
      <c r="A160" s="64" t="s">
        <v>279</v>
      </c>
      <c r="B160" s="95">
        <v>43289.267630000002</v>
      </c>
      <c r="C160" s="95">
        <v>689.12546999999995</v>
      </c>
      <c r="D160" s="95">
        <v>0</v>
      </c>
      <c r="E160" s="95">
        <v>0.87539</v>
      </c>
      <c r="F160" s="95">
        <v>43979.268490000002</v>
      </c>
    </row>
    <row r="161" spans="1:6">
      <c r="A161" s="64" t="s">
        <v>280</v>
      </c>
      <c r="B161" s="95">
        <v>0</v>
      </c>
      <c r="C161" s="95">
        <v>0</v>
      </c>
      <c r="D161" s="95">
        <v>0</v>
      </c>
      <c r="E161" s="95">
        <v>0</v>
      </c>
      <c r="F161" s="95">
        <v>0</v>
      </c>
    </row>
    <row r="162" spans="1:6">
      <c r="A162" s="177" t="s">
        <v>281</v>
      </c>
      <c r="B162" s="57">
        <v>50740.27781</v>
      </c>
      <c r="C162" s="57">
        <v>0</v>
      </c>
      <c r="D162" s="57">
        <v>0</v>
      </c>
      <c r="E162" s="57">
        <v>0</v>
      </c>
      <c r="F162" s="57">
        <v>50740.27781</v>
      </c>
    </row>
    <row r="163" spans="1:6">
      <c r="A163" s="64" t="s">
        <v>282</v>
      </c>
      <c r="B163" s="95">
        <v>50000</v>
      </c>
      <c r="C163" s="95">
        <v>0</v>
      </c>
      <c r="D163" s="95">
        <v>0</v>
      </c>
      <c r="E163" s="95">
        <v>0</v>
      </c>
      <c r="F163" s="95">
        <v>50000</v>
      </c>
    </row>
    <row r="164" spans="1:6">
      <c r="A164" s="64" t="s">
        <v>283</v>
      </c>
      <c r="B164" s="95">
        <v>0</v>
      </c>
      <c r="C164" s="95">
        <v>0</v>
      </c>
      <c r="D164" s="95">
        <v>0</v>
      </c>
      <c r="E164" s="95">
        <v>0</v>
      </c>
      <c r="F164" s="95">
        <v>0</v>
      </c>
    </row>
    <row r="165" spans="1:6">
      <c r="A165" s="64" t="s">
        <v>1410</v>
      </c>
      <c r="B165" s="95">
        <v>0</v>
      </c>
      <c r="C165" s="95">
        <v>0</v>
      </c>
      <c r="D165" s="95">
        <v>0</v>
      </c>
      <c r="E165" s="95">
        <v>0</v>
      </c>
      <c r="F165" s="95">
        <v>0</v>
      </c>
    </row>
    <row r="166" spans="1:6">
      <c r="A166" s="64" t="s">
        <v>285</v>
      </c>
      <c r="B166" s="95">
        <v>740.27781000000004</v>
      </c>
      <c r="C166" s="95">
        <v>0</v>
      </c>
      <c r="D166" s="95">
        <v>0</v>
      </c>
      <c r="E166" s="95">
        <v>0</v>
      </c>
      <c r="F166" s="95">
        <v>740.27781000000004</v>
      </c>
    </row>
    <row r="167" spans="1:6">
      <c r="A167" s="177" t="s">
        <v>286</v>
      </c>
      <c r="B167" s="57">
        <v>30107.921870000002</v>
      </c>
      <c r="C167" s="57">
        <v>88354.927819999997</v>
      </c>
      <c r="D167" s="57">
        <v>0</v>
      </c>
      <c r="E167" s="57">
        <v>0</v>
      </c>
      <c r="F167" s="57">
        <v>118462.84969</v>
      </c>
    </row>
    <row r="168" spans="1:6">
      <c r="A168" s="64" t="s">
        <v>287</v>
      </c>
      <c r="B168" s="95">
        <v>0</v>
      </c>
      <c r="C168" s="95">
        <v>86515.258379999999</v>
      </c>
      <c r="D168" s="95">
        <v>0</v>
      </c>
      <c r="E168" s="95">
        <v>0</v>
      </c>
      <c r="F168" s="95">
        <v>86515.258379999999</v>
      </c>
    </row>
    <row r="169" spans="1:6">
      <c r="A169" s="64" t="s">
        <v>288</v>
      </c>
      <c r="B169" s="95">
        <v>0</v>
      </c>
      <c r="C169" s="95">
        <v>0</v>
      </c>
      <c r="D169" s="95">
        <v>0</v>
      </c>
      <c r="E169" s="95">
        <v>0</v>
      </c>
      <c r="F169" s="95">
        <v>0</v>
      </c>
    </row>
    <row r="170" spans="1:6">
      <c r="A170" s="64" t="s">
        <v>289</v>
      </c>
      <c r="B170" s="95">
        <v>0</v>
      </c>
      <c r="C170" s="95">
        <v>54.536999999999999</v>
      </c>
      <c r="D170" s="95">
        <v>0</v>
      </c>
      <c r="E170" s="95">
        <v>0</v>
      </c>
      <c r="F170" s="95">
        <v>54.536999999999999</v>
      </c>
    </row>
    <row r="171" spans="1:6">
      <c r="A171" s="64" t="s">
        <v>290</v>
      </c>
      <c r="B171" s="95">
        <v>0</v>
      </c>
      <c r="C171" s="95">
        <v>86460.721379999988</v>
      </c>
      <c r="D171" s="95">
        <v>0</v>
      </c>
      <c r="E171" s="95">
        <v>0</v>
      </c>
      <c r="F171" s="95">
        <v>86460.721379999988</v>
      </c>
    </row>
    <row r="172" spans="1:6">
      <c r="A172" s="64" t="s">
        <v>291</v>
      </c>
      <c r="B172" s="95">
        <v>0</v>
      </c>
      <c r="C172" s="95">
        <v>0</v>
      </c>
      <c r="D172" s="95">
        <v>0</v>
      </c>
      <c r="E172" s="95">
        <v>0</v>
      </c>
      <c r="F172" s="95">
        <v>0</v>
      </c>
    </row>
    <row r="173" spans="1:6">
      <c r="A173" s="64" t="s">
        <v>292</v>
      </c>
      <c r="B173" s="95">
        <v>0</v>
      </c>
      <c r="C173" s="95">
        <v>0</v>
      </c>
      <c r="D173" s="95">
        <v>0</v>
      </c>
      <c r="E173" s="95">
        <v>0</v>
      </c>
      <c r="F173" s="95">
        <v>0</v>
      </c>
    </row>
    <row r="174" spans="1:6">
      <c r="A174" s="64" t="s">
        <v>293</v>
      </c>
      <c r="B174" s="95">
        <v>29470</v>
      </c>
      <c r="C174" s="95">
        <v>0</v>
      </c>
      <c r="D174" s="95">
        <v>0</v>
      </c>
      <c r="E174" s="95">
        <v>0</v>
      </c>
      <c r="F174" s="95">
        <v>29470</v>
      </c>
    </row>
    <row r="175" spans="1:6">
      <c r="A175" s="64" t="s">
        <v>294</v>
      </c>
      <c r="B175" s="95">
        <v>637.92187000000001</v>
      </c>
      <c r="C175" s="95">
        <v>1839.6694399999999</v>
      </c>
      <c r="D175" s="95">
        <v>0</v>
      </c>
      <c r="E175" s="95">
        <v>0</v>
      </c>
      <c r="F175" s="95">
        <v>2477.5913100000002</v>
      </c>
    </row>
    <row r="176" spans="1:6">
      <c r="A176" s="155" t="s">
        <v>295</v>
      </c>
      <c r="B176" s="57">
        <v>503178.88942000002</v>
      </c>
      <c r="C176" s="57">
        <v>0</v>
      </c>
      <c r="D176" s="57">
        <v>0</v>
      </c>
      <c r="E176" s="57">
        <v>0</v>
      </c>
      <c r="F176" s="57">
        <v>503178.88942000002</v>
      </c>
    </row>
    <row r="177" spans="1:6">
      <c r="A177" s="63" t="s">
        <v>296</v>
      </c>
      <c r="B177" s="95">
        <v>442715.14</v>
      </c>
      <c r="C177" s="95">
        <v>0</v>
      </c>
      <c r="D177" s="95">
        <v>0</v>
      </c>
      <c r="E177" s="95">
        <v>0</v>
      </c>
      <c r="F177" s="95">
        <v>442715.14</v>
      </c>
    </row>
    <row r="178" spans="1:6">
      <c r="A178" s="64" t="s">
        <v>297</v>
      </c>
      <c r="B178" s="95">
        <v>442715.14</v>
      </c>
      <c r="C178" s="95">
        <v>0</v>
      </c>
      <c r="D178" s="95">
        <v>0</v>
      </c>
      <c r="E178" s="95">
        <v>0</v>
      </c>
      <c r="F178" s="95">
        <v>442715.14</v>
      </c>
    </row>
    <row r="179" spans="1:6">
      <c r="A179" s="64" t="s">
        <v>298</v>
      </c>
      <c r="B179" s="95">
        <v>0</v>
      </c>
      <c r="C179" s="95">
        <v>0</v>
      </c>
      <c r="D179" s="95">
        <v>0</v>
      </c>
      <c r="E179" s="95">
        <v>0</v>
      </c>
      <c r="F179" s="95">
        <v>0</v>
      </c>
    </row>
    <row r="180" spans="1:6">
      <c r="A180" s="64" t="s">
        <v>299</v>
      </c>
      <c r="B180" s="95">
        <v>0</v>
      </c>
      <c r="C180" s="95">
        <v>0</v>
      </c>
      <c r="D180" s="95">
        <v>0</v>
      </c>
      <c r="E180" s="95">
        <v>0</v>
      </c>
      <c r="F180" s="95">
        <v>0</v>
      </c>
    </row>
    <row r="181" spans="1:6">
      <c r="A181" s="63" t="s">
        <v>300</v>
      </c>
      <c r="B181" s="95">
        <v>5711.4567400000005</v>
      </c>
      <c r="C181" s="95">
        <v>0</v>
      </c>
      <c r="D181" s="95">
        <v>0</v>
      </c>
      <c r="E181" s="95">
        <v>0</v>
      </c>
      <c r="F181" s="95">
        <v>5711.4567400000005</v>
      </c>
    </row>
    <row r="182" spans="1:6">
      <c r="A182" s="64" t="s">
        <v>301</v>
      </c>
      <c r="B182" s="95">
        <v>0</v>
      </c>
      <c r="C182" s="95">
        <v>0</v>
      </c>
      <c r="D182" s="95">
        <v>0</v>
      </c>
      <c r="E182" s="95">
        <v>0</v>
      </c>
      <c r="F182" s="95">
        <v>0</v>
      </c>
    </row>
    <row r="183" spans="1:6">
      <c r="A183" s="64" t="s">
        <v>302</v>
      </c>
      <c r="B183" s="95">
        <v>4829.17083</v>
      </c>
      <c r="C183" s="95">
        <v>0</v>
      </c>
      <c r="D183" s="95">
        <v>0</v>
      </c>
      <c r="E183" s="95">
        <v>0</v>
      </c>
      <c r="F183" s="95">
        <v>4829.17083</v>
      </c>
    </row>
    <row r="184" spans="1:6">
      <c r="A184" s="64" t="s">
        <v>303</v>
      </c>
      <c r="B184" s="95">
        <v>882.28591000000006</v>
      </c>
      <c r="C184" s="95">
        <v>0</v>
      </c>
      <c r="D184" s="95">
        <v>0</v>
      </c>
      <c r="E184" s="95">
        <v>0</v>
      </c>
      <c r="F184" s="95">
        <v>882.28591000000006</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48959.486250000002</v>
      </c>
      <c r="C187" s="95">
        <v>0</v>
      </c>
      <c r="D187" s="95">
        <v>0</v>
      </c>
      <c r="E187" s="95">
        <v>0</v>
      </c>
      <c r="F187" s="95">
        <v>48959.486250000002</v>
      </c>
    </row>
    <row r="188" spans="1:6">
      <c r="A188" s="64" t="s">
        <v>307</v>
      </c>
      <c r="B188" s="95">
        <v>46016.388770000005</v>
      </c>
      <c r="C188" s="95">
        <v>0</v>
      </c>
      <c r="D188" s="95">
        <v>0</v>
      </c>
      <c r="E188" s="95">
        <v>0</v>
      </c>
      <c r="F188" s="95">
        <v>46016.388770000005</v>
      </c>
    </row>
    <row r="189" spans="1:6">
      <c r="A189" s="64" t="s">
        <v>308</v>
      </c>
      <c r="B189" s="95">
        <v>2943.0974799999999</v>
      </c>
      <c r="C189" s="95">
        <v>0</v>
      </c>
      <c r="D189" s="95">
        <v>0</v>
      </c>
      <c r="E189" s="95">
        <v>0</v>
      </c>
      <c r="F189" s="95">
        <v>2943.0974799999999</v>
      </c>
    </row>
    <row r="190" spans="1:6">
      <c r="A190" s="64" t="s">
        <v>309</v>
      </c>
      <c r="B190" s="95">
        <v>0</v>
      </c>
      <c r="C190" s="95">
        <v>0</v>
      </c>
      <c r="D190" s="95">
        <v>0</v>
      </c>
      <c r="E190" s="95">
        <v>0</v>
      </c>
      <c r="F190" s="95">
        <v>0</v>
      </c>
    </row>
    <row r="191" spans="1:6">
      <c r="A191" s="63" t="s">
        <v>310</v>
      </c>
      <c r="B191" s="95">
        <v>5792.8064299999996</v>
      </c>
      <c r="C191" s="95">
        <v>0</v>
      </c>
      <c r="D191" s="95">
        <v>0</v>
      </c>
      <c r="E191" s="95">
        <v>0</v>
      </c>
      <c r="F191" s="95">
        <v>5792.8064299999996</v>
      </c>
    </row>
    <row r="192" spans="1:6">
      <c r="A192" s="64" t="s">
        <v>311</v>
      </c>
      <c r="B192" s="95">
        <v>-22.48413</v>
      </c>
      <c r="C192" s="95">
        <v>0</v>
      </c>
      <c r="D192" s="95">
        <v>0</v>
      </c>
      <c r="E192" s="95">
        <v>0</v>
      </c>
      <c r="F192" s="95">
        <v>-22.48413</v>
      </c>
    </row>
    <row r="193" spans="1:6">
      <c r="A193" s="64" t="s">
        <v>312</v>
      </c>
      <c r="B193" s="95">
        <v>5815.2905599999995</v>
      </c>
      <c r="C193" s="95">
        <v>0</v>
      </c>
      <c r="D193" s="95">
        <v>0</v>
      </c>
      <c r="E193" s="95">
        <v>0</v>
      </c>
      <c r="F193" s="95">
        <v>5815.2905599999995</v>
      </c>
    </row>
    <row r="194" spans="1:6">
      <c r="A194" s="72" t="s">
        <v>313</v>
      </c>
      <c r="B194" s="57">
        <v>6210212.1028000005</v>
      </c>
      <c r="C194" s="57">
        <v>472120.94789000001</v>
      </c>
      <c r="D194" s="57">
        <v>0</v>
      </c>
      <c r="E194" s="57">
        <v>32150.350190000001</v>
      </c>
      <c r="F194" s="57">
        <v>6714483.4008800006</v>
      </c>
    </row>
    <row r="195" spans="1:6">
      <c r="A195" s="72" t="s">
        <v>314</v>
      </c>
      <c r="B195" s="57">
        <v>59746.394930000002</v>
      </c>
      <c r="C195" s="57">
        <v>6711.2020700000003</v>
      </c>
      <c r="D195" s="57">
        <v>0</v>
      </c>
      <c r="E195" s="57">
        <v>22.594529999999999</v>
      </c>
      <c r="F195" s="57">
        <v>66480.191529999996</v>
      </c>
    </row>
    <row r="196" spans="1:6">
      <c r="A196" s="66" t="s">
        <v>315</v>
      </c>
      <c r="B196" s="95">
        <v>0</v>
      </c>
      <c r="C196" s="95">
        <v>0</v>
      </c>
      <c r="D196" s="95">
        <v>0</v>
      </c>
      <c r="E196" s="95">
        <v>0</v>
      </c>
      <c r="F196" s="95">
        <v>0</v>
      </c>
    </row>
    <row r="197" spans="1:6">
      <c r="A197" s="64" t="s">
        <v>316</v>
      </c>
      <c r="B197" s="95">
        <v>0</v>
      </c>
      <c r="C197" s="95">
        <v>0</v>
      </c>
      <c r="D197" s="95">
        <v>0</v>
      </c>
      <c r="E197" s="95">
        <v>0</v>
      </c>
      <c r="F197" s="95">
        <v>0</v>
      </c>
    </row>
    <row r="198" spans="1:6">
      <c r="A198" s="64" t="s">
        <v>317</v>
      </c>
      <c r="B198" s="95">
        <v>0</v>
      </c>
      <c r="C198" s="95">
        <v>0</v>
      </c>
      <c r="D198" s="95">
        <v>0</v>
      </c>
      <c r="E198" s="95">
        <v>0</v>
      </c>
      <c r="F198" s="95">
        <v>0</v>
      </c>
    </row>
    <row r="199" spans="1:6">
      <c r="A199" s="64" t="s">
        <v>318</v>
      </c>
      <c r="B199" s="95">
        <v>0</v>
      </c>
      <c r="C199" s="95">
        <v>0</v>
      </c>
      <c r="D199" s="95">
        <v>0</v>
      </c>
      <c r="E199" s="95">
        <v>0</v>
      </c>
      <c r="F199" s="95">
        <v>0</v>
      </c>
    </row>
    <row r="200" spans="1:6">
      <c r="A200" s="64" t="s">
        <v>319</v>
      </c>
      <c r="B200" s="95">
        <v>0</v>
      </c>
      <c r="C200" s="95">
        <v>0</v>
      </c>
      <c r="D200" s="95">
        <v>0</v>
      </c>
      <c r="E200" s="95">
        <v>0</v>
      </c>
      <c r="F200" s="95">
        <v>0</v>
      </c>
    </row>
    <row r="201" spans="1:6">
      <c r="A201" s="64" t="s">
        <v>320</v>
      </c>
      <c r="B201" s="95">
        <v>0</v>
      </c>
      <c r="C201" s="95">
        <v>0</v>
      </c>
      <c r="D201" s="95">
        <v>0</v>
      </c>
      <c r="E201" s="95">
        <v>0</v>
      </c>
      <c r="F201" s="95">
        <v>0</v>
      </c>
    </row>
    <row r="202" spans="1:6">
      <c r="A202" s="63" t="s">
        <v>321</v>
      </c>
      <c r="B202" s="95">
        <v>20597.390149999999</v>
      </c>
      <c r="C202" s="95">
        <v>6711.2020700000003</v>
      </c>
      <c r="D202" s="95">
        <v>0</v>
      </c>
      <c r="E202" s="95">
        <v>22.594529999999999</v>
      </c>
      <c r="F202" s="95">
        <v>27331.186750000001</v>
      </c>
    </row>
    <row r="203" spans="1:6">
      <c r="A203" s="64" t="s">
        <v>322</v>
      </c>
      <c r="B203" s="95">
        <v>0</v>
      </c>
      <c r="C203" s="95">
        <v>0</v>
      </c>
      <c r="D203" s="95">
        <v>0</v>
      </c>
      <c r="E203" s="95">
        <v>0</v>
      </c>
      <c r="F203" s="95">
        <v>0</v>
      </c>
    </row>
    <row r="204" spans="1:6">
      <c r="A204" s="64" t="s">
        <v>323</v>
      </c>
      <c r="B204" s="95">
        <v>0</v>
      </c>
      <c r="C204" s="95">
        <v>0</v>
      </c>
      <c r="D204" s="95">
        <v>0</v>
      </c>
      <c r="E204" s="95">
        <v>0</v>
      </c>
      <c r="F204" s="95">
        <v>0</v>
      </c>
    </row>
    <row r="205" spans="1:6">
      <c r="A205" s="64" t="s">
        <v>1411</v>
      </c>
      <c r="B205" s="95">
        <v>812.38300000000004</v>
      </c>
      <c r="C205" s="95">
        <v>274.39999999999998</v>
      </c>
      <c r="D205" s="95">
        <v>0</v>
      </c>
      <c r="E205" s="95">
        <v>0</v>
      </c>
      <c r="F205" s="95">
        <v>1086.7829999999999</v>
      </c>
    </row>
    <row r="206" spans="1:6">
      <c r="A206" s="64" t="s">
        <v>325</v>
      </c>
      <c r="B206" s="95">
        <v>0</v>
      </c>
      <c r="C206" s="95">
        <v>0</v>
      </c>
      <c r="D206" s="95">
        <v>0</v>
      </c>
      <c r="E206" s="95">
        <v>0</v>
      </c>
      <c r="F206" s="95">
        <v>0</v>
      </c>
    </row>
    <row r="207" spans="1:6">
      <c r="A207" s="64" t="s">
        <v>326</v>
      </c>
      <c r="B207" s="95">
        <v>19785.007149999998</v>
      </c>
      <c r="C207" s="95">
        <v>6436.8020700000006</v>
      </c>
      <c r="D207" s="95">
        <v>0</v>
      </c>
      <c r="E207" s="95">
        <v>22.594529999999999</v>
      </c>
      <c r="F207" s="95">
        <v>26244.403750000001</v>
      </c>
    </row>
    <row r="208" spans="1:6">
      <c r="A208" s="63" t="s">
        <v>327</v>
      </c>
      <c r="B208" s="95">
        <v>0</v>
      </c>
      <c r="C208" s="95">
        <v>0</v>
      </c>
      <c r="D208" s="95">
        <v>0</v>
      </c>
      <c r="E208" s="95">
        <v>0</v>
      </c>
      <c r="F208" s="95">
        <v>0</v>
      </c>
    </row>
    <row r="209" spans="1:6">
      <c r="A209" s="63" t="s">
        <v>328</v>
      </c>
      <c r="B209" s="95">
        <v>39149.004780000003</v>
      </c>
      <c r="C209" s="95">
        <v>0</v>
      </c>
      <c r="D209" s="95">
        <v>0</v>
      </c>
      <c r="E209" s="95">
        <v>0</v>
      </c>
      <c r="F209" s="95">
        <v>39149.004780000003</v>
      </c>
    </row>
    <row r="210" spans="1:6">
      <c r="A210" s="64" t="s">
        <v>329</v>
      </c>
      <c r="B210" s="95">
        <v>0</v>
      </c>
      <c r="C210" s="95">
        <v>0</v>
      </c>
      <c r="D210" s="95">
        <v>0</v>
      </c>
      <c r="E210" s="95">
        <v>0</v>
      </c>
      <c r="F210" s="95">
        <v>0</v>
      </c>
    </row>
    <row r="211" spans="1:6">
      <c r="A211" s="64" t="s">
        <v>330</v>
      </c>
      <c r="B211" s="95">
        <v>39149.004780000003</v>
      </c>
      <c r="C211" s="95">
        <v>0</v>
      </c>
      <c r="D211" s="95">
        <v>0</v>
      </c>
      <c r="E211" s="95">
        <v>0</v>
      </c>
      <c r="F211" s="95">
        <v>39149.004780000003</v>
      </c>
    </row>
    <row r="212" spans="1:6">
      <c r="A212" s="64" t="s">
        <v>331</v>
      </c>
      <c r="B212" s="95">
        <v>0</v>
      </c>
      <c r="C212" s="95">
        <v>0</v>
      </c>
      <c r="D212" s="95">
        <v>0</v>
      </c>
      <c r="E212" s="95">
        <v>0</v>
      </c>
      <c r="F212" s="95">
        <v>0</v>
      </c>
    </row>
    <row r="213" spans="1:6">
      <c r="A213" s="64" t="s">
        <v>332</v>
      </c>
      <c r="B213" s="95">
        <v>0</v>
      </c>
      <c r="C213" s="95">
        <v>0</v>
      </c>
      <c r="D213" s="95">
        <v>0</v>
      </c>
      <c r="E213" s="95">
        <v>0</v>
      </c>
      <c r="F213" s="95">
        <v>0</v>
      </c>
    </row>
    <row r="214" spans="1:6">
      <c r="A214" s="63" t="s">
        <v>333</v>
      </c>
      <c r="B214" s="95">
        <v>0</v>
      </c>
      <c r="C214" s="95">
        <v>0</v>
      </c>
      <c r="D214" s="95">
        <v>0</v>
      </c>
      <c r="E214" s="95">
        <v>0</v>
      </c>
      <c r="F214" s="95">
        <v>0</v>
      </c>
    </row>
    <row r="215" spans="1:6">
      <c r="A215" s="177" t="s">
        <v>334</v>
      </c>
      <c r="B215" s="57">
        <v>2760837.2821499999</v>
      </c>
      <c r="C215" s="57">
        <v>4926083.52049</v>
      </c>
      <c r="D215" s="57">
        <v>0</v>
      </c>
      <c r="E215" s="57">
        <v>433.91141999999996</v>
      </c>
      <c r="F215" s="57">
        <v>7687354.7140600001</v>
      </c>
    </row>
    <row r="216" spans="1:6">
      <c r="A216" s="63" t="s">
        <v>335</v>
      </c>
      <c r="B216" s="95">
        <v>1.6E-2</v>
      </c>
      <c r="C216" s="95">
        <v>0</v>
      </c>
      <c r="D216" s="95">
        <v>0</v>
      </c>
      <c r="E216" s="95">
        <v>0</v>
      </c>
      <c r="F216" s="95">
        <v>1.6E-2</v>
      </c>
    </row>
    <row r="217" spans="1:6">
      <c r="A217" s="64" t="s">
        <v>336</v>
      </c>
      <c r="B217" s="95">
        <v>0</v>
      </c>
      <c r="C217" s="95">
        <v>0</v>
      </c>
      <c r="D217" s="95">
        <v>0</v>
      </c>
      <c r="E217" s="95">
        <v>0</v>
      </c>
      <c r="F217" s="95">
        <v>0</v>
      </c>
    </row>
    <row r="218" spans="1:6">
      <c r="A218" s="64" t="s">
        <v>337</v>
      </c>
      <c r="B218" s="95">
        <v>0</v>
      </c>
      <c r="C218" s="95">
        <v>0</v>
      </c>
      <c r="D218" s="95">
        <v>0</v>
      </c>
      <c r="E218" s="95">
        <v>0</v>
      </c>
      <c r="F218" s="95">
        <v>0</v>
      </c>
    </row>
    <row r="219" spans="1:6">
      <c r="A219" s="64" t="s">
        <v>338</v>
      </c>
      <c r="B219" s="95">
        <v>1.6E-2</v>
      </c>
      <c r="C219" s="95">
        <v>0</v>
      </c>
      <c r="D219" s="95">
        <v>0</v>
      </c>
      <c r="E219" s="95">
        <v>0</v>
      </c>
      <c r="F219" s="95">
        <v>1.6E-2</v>
      </c>
    </row>
    <row r="220" spans="1:6">
      <c r="A220" s="63" t="s">
        <v>339</v>
      </c>
      <c r="B220" s="95">
        <v>0</v>
      </c>
      <c r="C220" s="95">
        <v>0</v>
      </c>
      <c r="D220" s="95">
        <v>0</v>
      </c>
      <c r="E220" s="95">
        <v>0</v>
      </c>
      <c r="F220" s="95">
        <v>0</v>
      </c>
    </row>
    <row r="221" spans="1:6">
      <c r="A221" s="64" t="s">
        <v>340</v>
      </c>
      <c r="B221" s="95">
        <v>0</v>
      </c>
      <c r="C221" s="95">
        <v>0</v>
      </c>
      <c r="D221" s="95">
        <v>0</v>
      </c>
      <c r="E221" s="95">
        <v>0</v>
      </c>
      <c r="F221" s="95">
        <v>0</v>
      </c>
    </row>
    <row r="222" spans="1:6">
      <c r="A222" s="64" t="s">
        <v>341</v>
      </c>
      <c r="B222" s="95">
        <v>0</v>
      </c>
      <c r="C222" s="95">
        <v>0</v>
      </c>
      <c r="D222" s="95">
        <v>0</v>
      </c>
      <c r="E222" s="95">
        <v>0</v>
      </c>
      <c r="F222" s="95">
        <v>0</v>
      </c>
    </row>
    <row r="223" spans="1:6">
      <c r="A223" s="64" t="s">
        <v>342</v>
      </c>
      <c r="B223" s="95">
        <v>0</v>
      </c>
      <c r="C223" s="95">
        <v>0</v>
      </c>
      <c r="D223" s="95">
        <v>0</v>
      </c>
      <c r="E223" s="95">
        <v>0</v>
      </c>
      <c r="F223" s="95">
        <v>0</v>
      </c>
    </row>
    <row r="224" spans="1:6">
      <c r="A224" s="65" t="s">
        <v>343</v>
      </c>
      <c r="B224" s="95">
        <v>0</v>
      </c>
      <c r="C224" s="95">
        <v>0</v>
      </c>
      <c r="D224" s="95">
        <v>0</v>
      </c>
      <c r="E224" s="95">
        <v>0</v>
      </c>
      <c r="F224" s="95">
        <v>0</v>
      </c>
    </row>
    <row r="225" spans="1:6">
      <c r="A225" s="64" t="s">
        <v>344</v>
      </c>
      <c r="B225" s="95">
        <v>0</v>
      </c>
      <c r="C225" s="95">
        <v>0</v>
      </c>
      <c r="D225" s="95">
        <v>0</v>
      </c>
      <c r="E225" s="95">
        <v>0</v>
      </c>
      <c r="F225" s="95">
        <v>0</v>
      </c>
    </row>
    <row r="226" spans="1:6">
      <c r="A226" s="63" t="s">
        <v>345</v>
      </c>
      <c r="B226" s="95">
        <v>0</v>
      </c>
      <c r="C226" s="95">
        <v>0</v>
      </c>
      <c r="D226" s="95">
        <v>0</v>
      </c>
      <c r="E226" s="95">
        <v>0</v>
      </c>
      <c r="F226" s="95">
        <v>0</v>
      </c>
    </row>
    <row r="227" spans="1:6">
      <c r="A227" s="64" t="s">
        <v>346</v>
      </c>
      <c r="B227" s="95">
        <v>0</v>
      </c>
      <c r="C227" s="95">
        <v>0</v>
      </c>
      <c r="D227" s="95">
        <v>0</v>
      </c>
      <c r="E227" s="95">
        <v>0</v>
      </c>
      <c r="F227" s="95">
        <v>0</v>
      </c>
    </row>
    <row r="228" spans="1:6">
      <c r="A228" s="64" t="s">
        <v>347</v>
      </c>
      <c r="B228" s="95">
        <v>0</v>
      </c>
      <c r="C228" s="95">
        <v>0</v>
      </c>
      <c r="D228" s="95">
        <v>0</v>
      </c>
      <c r="E228" s="95">
        <v>0</v>
      </c>
      <c r="F228" s="95">
        <v>0</v>
      </c>
    </row>
    <row r="229" spans="1:6">
      <c r="A229" s="63" t="s">
        <v>348</v>
      </c>
      <c r="B229" s="95">
        <v>0</v>
      </c>
      <c r="C229" s="95">
        <v>0</v>
      </c>
      <c r="D229" s="95">
        <v>0</v>
      </c>
      <c r="E229" s="95">
        <v>0</v>
      </c>
      <c r="F229" s="95">
        <v>0</v>
      </c>
    </row>
    <row r="230" spans="1:6">
      <c r="A230" s="64" t="s">
        <v>349</v>
      </c>
      <c r="B230" s="95">
        <v>0</v>
      </c>
      <c r="C230" s="95">
        <v>0</v>
      </c>
      <c r="D230" s="95">
        <v>0</v>
      </c>
      <c r="E230" s="95">
        <v>0</v>
      </c>
      <c r="F230" s="95">
        <v>0</v>
      </c>
    </row>
    <row r="231" spans="1:6">
      <c r="A231" s="64" t="s">
        <v>350</v>
      </c>
      <c r="B231" s="95">
        <v>0</v>
      </c>
      <c r="C231" s="95">
        <v>0</v>
      </c>
      <c r="D231" s="95">
        <v>0</v>
      </c>
      <c r="E231" s="95">
        <v>0</v>
      </c>
      <c r="F231" s="95">
        <v>0</v>
      </c>
    </row>
    <row r="232" spans="1:6">
      <c r="A232" s="63" t="s">
        <v>351</v>
      </c>
      <c r="B232" s="95">
        <v>1053043.4681900002</v>
      </c>
      <c r="C232" s="95">
        <v>4457310.3553100005</v>
      </c>
      <c r="D232" s="95">
        <v>0</v>
      </c>
      <c r="E232" s="95">
        <v>433.91141999999996</v>
      </c>
      <c r="F232" s="95">
        <v>5510787.7349199997</v>
      </c>
    </row>
    <row r="233" spans="1:6">
      <c r="A233" s="64" t="s">
        <v>352</v>
      </c>
      <c r="B233" s="95">
        <v>61087.399549999995</v>
      </c>
      <c r="C233" s="95">
        <v>4105116.2616599998</v>
      </c>
      <c r="D233" s="95">
        <v>0</v>
      </c>
      <c r="E233" s="95">
        <v>433.91141999999996</v>
      </c>
      <c r="F233" s="95">
        <v>4166637.5726300003</v>
      </c>
    </row>
    <row r="234" spans="1:6">
      <c r="A234" s="64" t="s">
        <v>353</v>
      </c>
      <c r="B234" s="95">
        <v>0</v>
      </c>
      <c r="C234" s="95">
        <v>0</v>
      </c>
      <c r="D234" s="95">
        <v>0</v>
      </c>
      <c r="E234" s="95">
        <v>0</v>
      </c>
      <c r="F234" s="95">
        <v>0</v>
      </c>
    </row>
    <row r="235" spans="1:6">
      <c r="A235" s="64" t="s">
        <v>354</v>
      </c>
      <c r="B235" s="95">
        <v>942615.43498999998</v>
      </c>
      <c r="C235" s="95">
        <v>335752.25663999998</v>
      </c>
      <c r="D235" s="95">
        <v>0</v>
      </c>
      <c r="E235" s="95">
        <v>0</v>
      </c>
      <c r="F235" s="95">
        <v>1278367.69163</v>
      </c>
    </row>
    <row r="236" spans="1:6">
      <c r="A236" s="64" t="s">
        <v>355</v>
      </c>
      <c r="B236" s="95">
        <v>0</v>
      </c>
      <c r="C236" s="95">
        <v>0</v>
      </c>
      <c r="D236" s="95">
        <v>0</v>
      </c>
      <c r="E236" s="95">
        <v>0</v>
      </c>
      <c r="F236" s="95">
        <v>0</v>
      </c>
    </row>
    <row r="237" spans="1:6">
      <c r="A237" s="64" t="s">
        <v>356</v>
      </c>
      <c r="B237" s="95">
        <v>15177.827720000001</v>
      </c>
      <c r="C237" s="95">
        <v>7141.9641799999999</v>
      </c>
      <c r="D237" s="95">
        <v>0</v>
      </c>
      <c r="E237" s="95">
        <v>0</v>
      </c>
      <c r="F237" s="95">
        <v>22319.7919</v>
      </c>
    </row>
    <row r="238" spans="1:6">
      <c r="A238" s="64" t="s">
        <v>357</v>
      </c>
      <c r="B238" s="95">
        <v>0</v>
      </c>
      <c r="C238" s="95">
        <v>0</v>
      </c>
      <c r="D238" s="95">
        <v>0</v>
      </c>
      <c r="E238" s="95">
        <v>0</v>
      </c>
      <c r="F238" s="95">
        <v>0</v>
      </c>
    </row>
    <row r="239" spans="1:6">
      <c r="A239" s="64" t="s">
        <v>358</v>
      </c>
      <c r="B239" s="95">
        <v>0</v>
      </c>
      <c r="C239" s="95">
        <v>0</v>
      </c>
      <c r="D239" s="95">
        <v>0</v>
      </c>
      <c r="E239" s="95">
        <v>0</v>
      </c>
      <c r="F239" s="95">
        <v>0</v>
      </c>
    </row>
    <row r="240" spans="1:6">
      <c r="A240" s="64" t="s">
        <v>359</v>
      </c>
      <c r="B240" s="95">
        <v>34162.805930000002</v>
      </c>
      <c r="C240" s="95">
        <v>9299.8728300000002</v>
      </c>
      <c r="D240" s="95">
        <v>0</v>
      </c>
      <c r="E240" s="95">
        <v>0</v>
      </c>
      <c r="F240" s="95">
        <v>43462.678759999995</v>
      </c>
    </row>
    <row r="241" spans="1:6">
      <c r="A241" s="63" t="s">
        <v>360</v>
      </c>
      <c r="B241" s="95">
        <v>1669313.3123699999</v>
      </c>
      <c r="C241" s="95">
        <v>457748.07192000002</v>
      </c>
      <c r="D241" s="95">
        <v>0</v>
      </c>
      <c r="E241" s="95">
        <v>0</v>
      </c>
      <c r="F241" s="95">
        <v>2127061.38429</v>
      </c>
    </row>
    <row r="242" spans="1:6">
      <c r="A242" s="64" t="s">
        <v>361</v>
      </c>
      <c r="B242" s="95">
        <v>945734.81682000007</v>
      </c>
      <c r="C242" s="95">
        <v>115541.61017</v>
      </c>
      <c r="D242" s="95">
        <v>0</v>
      </c>
      <c r="E242" s="95">
        <v>0</v>
      </c>
      <c r="F242" s="95">
        <v>1061276.4269900001</v>
      </c>
    </row>
    <row r="243" spans="1:6">
      <c r="A243" s="64" t="s">
        <v>362</v>
      </c>
      <c r="B243" s="95">
        <v>0</v>
      </c>
      <c r="C243" s="95">
        <v>0</v>
      </c>
      <c r="D243" s="95">
        <v>0</v>
      </c>
      <c r="E243" s="95">
        <v>0</v>
      </c>
      <c r="F243" s="95">
        <v>0</v>
      </c>
    </row>
    <row r="244" spans="1:6">
      <c r="A244" s="64" t="s">
        <v>363</v>
      </c>
      <c r="B244" s="95">
        <v>219689.76884</v>
      </c>
      <c r="C244" s="95">
        <v>27699.26786</v>
      </c>
      <c r="D244" s="95">
        <v>0</v>
      </c>
      <c r="E244" s="95">
        <v>0</v>
      </c>
      <c r="F244" s="95">
        <v>247389.0367</v>
      </c>
    </row>
    <row r="245" spans="1:6">
      <c r="A245" s="64" t="s">
        <v>364</v>
      </c>
      <c r="B245" s="95">
        <v>46655.067569999999</v>
      </c>
      <c r="C245" s="95">
        <v>4076.9301</v>
      </c>
      <c r="D245" s="95">
        <v>0</v>
      </c>
      <c r="E245" s="95">
        <v>0</v>
      </c>
      <c r="F245" s="95">
        <v>50731.997670000004</v>
      </c>
    </row>
    <row r="246" spans="1:6">
      <c r="A246" s="64" t="s">
        <v>1412</v>
      </c>
      <c r="B246" s="95">
        <v>0</v>
      </c>
      <c r="C246" s="95">
        <v>0</v>
      </c>
      <c r="D246" s="95">
        <v>0</v>
      </c>
      <c r="E246" s="95">
        <v>0</v>
      </c>
      <c r="F246" s="95">
        <v>0</v>
      </c>
    </row>
    <row r="247" spans="1:6">
      <c r="A247" s="64" t="s">
        <v>365</v>
      </c>
      <c r="B247" s="95">
        <v>457233.65914</v>
      </c>
      <c r="C247" s="95">
        <v>310430.26379</v>
      </c>
      <c r="D247" s="95">
        <v>0</v>
      </c>
      <c r="E247" s="95">
        <v>0</v>
      </c>
      <c r="F247" s="95">
        <v>767663.92293</v>
      </c>
    </row>
    <row r="248" spans="1:6">
      <c r="A248" s="63" t="s">
        <v>366</v>
      </c>
      <c r="B248" s="95">
        <v>38480.485590000004</v>
      </c>
      <c r="C248" s="95">
        <v>11025.09326</v>
      </c>
      <c r="D248" s="95">
        <v>0</v>
      </c>
      <c r="E248" s="95">
        <v>0</v>
      </c>
      <c r="F248" s="95">
        <v>49505.578849999998</v>
      </c>
    </row>
    <row r="249" spans="1:6">
      <c r="A249" s="64" t="s">
        <v>367</v>
      </c>
      <c r="B249" s="95">
        <v>38299.7261</v>
      </c>
      <c r="C249" s="95">
        <v>11025.09326</v>
      </c>
      <c r="D249" s="95">
        <v>0</v>
      </c>
      <c r="E249" s="95">
        <v>0</v>
      </c>
      <c r="F249" s="95">
        <v>49324.819360000001</v>
      </c>
    </row>
    <row r="250" spans="1:6">
      <c r="A250" s="64" t="s">
        <v>368</v>
      </c>
      <c r="B250" s="95">
        <v>180.75949</v>
      </c>
      <c r="C250" s="95">
        <v>0</v>
      </c>
      <c r="D250" s="95">
        <v>0</v>
      </c>
      <c r="E250" s="95">
        <v>0</v>
      </c>
      <c r="F250" s="95">
        <v>180.75949</v>
      </c>
    </row>
    <row r="251" spans="1:6">
      <c r="A251" s="63" t="s">
        <v>369</v>
      </c>
      <c r="B251" s="95">
        <v>0</v>
      </c>
      <c r="C251" s="95">
        <v>0</v>
      </c>
      <c r="D251" s="95">
        <v>0</v>
      </c>
      <c r="E251" s="95">
        <v>0</v>
      </c>
      <c r="F251" s="95">
        <v>0</v>
      </c>
    </row>
    <row r="252" spans="1:6">
      <c r="A252" s="64" t="s">
        <v>367</v>
      </c>
      <c r="B252" s="95">
        <v>0</v>
      </c>
      <c r="C252" s="95">
        <v>0</v>
      </c>
      <c r="D252" s="95">
        <v>0</v>
      </c>
      <c r="E252" s="95">
        <v>0</v>
      </c>
      <c r="F252" s="95">
        <v>0</v>
      </c>
    </row>
    <row r="253" spans="1:6">
      <c r="A253" s="64" t="s">
        <v>368</v>
      </c>
      <c r="B253" s="95">
        <v>0</v>
      </c>
      <c r="C253" s="95">
        <v>0</v>
      </c>
      <c r="D253" s="95">
        <v>0</v>
      </c>
      <c r="E253" s="95">
        <v>0</v>
      </c>
      <c r="F253" s="95">
        <v>0</v>
      </c>
    </row>
    <row r="254" spans="1:6">
      <c r="A254" s="216" t="s">
        <v>370</v>
      </c>
      <c r="B254" s="57">
        <v>170134.98091999997</v>
      </c>
      <c r="C254" s="57">
        <v>1977.50299</v>
      </c>
      <c r="D254" s="57">
        <v>0</v>
      </c>
      <c r="E254" s="57">
        <v>0.96853</v>
      </c>
      <c r="F254" s="57">
        <v>172113.45243999999</v>
      </c>
    </row>
    <row r="255" spans="1:6">
      <c r="A255" s="99" t="s">
        <v>371</v>
      </c>
      <c r="B255" s="95">
        <v>48.772440000000003</v>
      </c>
      <c r="C255" s="95">
        <v>3.2200000000000002E-3</v>
      </c>
      <c r="D255" s="95">
        <v>0</v>
      </c>
      <c r="E255" s="95">
        <v>0</v>
      </c>
      <c r="F255" s="95">
        <v>48.775660000000002</v>
      </c>
    </row>
    <row r="256" spans="1:6">
      <c r="A256" s="99" t="s">
        <v>372</v>
      </c>
      <c r="B256" s="95">
        <v>1464.1875600000001</v>
      </c>
      <c r="C256" s="95">
        <v>205.59508</v>
      </c>
      <c r="D256" s="95">
        <v>0</v>
      </c>
      <c r="E256" s="95">
        <v>0.12844</v>
      </c>
      <c r="F256" s="95">
        <v>1669.9110800000001</v>
      </c>
    </row>
    <row r="257" spans="1:6">
      <c r="A257" s="99" t="s">
        <v>373</v>
      </c>
      <c r="B257" s="95">
        <v>147877.81406</v>
      </c>
      <c r="C257" s="95">
        <v>1286.80474</v>
      </c>
      <c r="D257" s="95">
        <v>0</v>
      </c>
      <c r="E257" s="95">
        <v>5.9999999999999995E-5</v>
      </c>
      <c r="F257" s="95">
        <v>149164.61886000002</v>
      </c>
    </row>
    <row r="258" spans="1:6">
      <c r="A258" s="99" t="s">
        <v>374</v>
      </c>
      <c r="B258" s="95">
        <v>15827.72525</v>
      </c>
      <c r="C258" s="95">
        <v>374.35259000000002</v>
      </c>
      <c r="D258" s="95">
        <v>0</v>
      </c>
      <c r="E258" s="95">
        <v>0</v>
      </c>
      <c r="F258" s="95">
        <v>16202.07784</v>
      </c>
    </row>
    <row r="259" spans="1:6">
      <c r="A259" s="99" t="s">
        <v>375</v>
      </c>
      <c r="B259" s="95">
        <v>1377.94947</v>
      </c>
      <c r="C259" s="95">
        <v>9.6521799999999995</v>
      </c>
      <c r="D259" s="95">
        <v>0</v>
      </c>
      <c r="E259" s="95">
        <v>0</v>
      </c>
      <c r="F259" s="95">
        <v>1387.6016499999998</v>
      </c>
    </row>
    <row r="260" spans="1:6">
      <c r="A260" s="99" t="s">
        <v>376</v>
      </c>
      <c r="B260" s="95">
        <v>487.78442000000001</v>
      </c>
      <c r="C260" s="95">
        <v>0.91239000000000003</v>
      </c>
      <c r="D260" s="95">
        <v>0</v>
      </c>
      <c r="E260" s="95">
        <v>0</v>
      </c>
      <c r="F260" s="95">
        <v>488.69680999999997</v>
      </c>
    </row>
    <row r="261" spans="1:6">
      <c r="A261" s="99" t="s">
        <v>377</v>
      </c>
      <c r="B261" s="95">
        <v>424.54530999999997</v>
      </c>
      <c r="C261" s="95">
        <v>1.40869</v>
      </c>
      <c r="D261" s="95">
        <v>0</v>
      </c>
      <c r="E261" s="95">
        <v>0</v>
      </c>
      <c r="F261" s="95">
        <v>425.95400000000001</v>
      </c>
    </row>
    <row r="262" spans="1:6">
      <c r="A262" s="99" t="s">
        <v>378</v>
      </c>
      <c r="B262" s="95">
        <v>209.79420999999999</v>
      </c>
      <c r="C262" s="95">
        <v>3.9642600000000003</v>
      </c>
      <c r="D262" s="95">
        <v>0</v>
      </c>
      <c r="E262" s="95">
        <v>0</v>
      </c>
      <c r="F262" s="95">
        <v>213.75846999999999</v>
      </c>
    </row>
    <row r="263" spans="1:6">
      <c r="A263" s="99" t="s">
        <v>379</v>
      </c>
      <c r="B263" s="95">
        <v>0</v>
      </c>
      <c r="C263" s="95">
        <v>0</v>
      </c>
      <c r="D263" s="95">
        <v>0</v>
      </c>
      <c r="E263" s="95">
        <v>0</v>
      </c>
      <c r="F263" s="95">
        <v>0</v>
      </c>
    </row>
    <row r="264" spans="1:6">
      <c r="A264" s="99" t="s">
        <v>380</v>
      </c>
      <c r="B264" s="95">
        <v>1974.45344</v>
      </c>
      <c r="C264" s="95">
        <v>28.914900000000003</v>
      </c>
      <c r="D264" s="95">
        <v>0</v>
      </c>
      <c r="E264" s="95">
        <v>0</v>
      </c>
      <c r="F264" s="95">
        <v>2003.36834</v>
      </c>
    </row>
    <row r="265" spans="1:6">
      <c r="A265" s="99" t="s">
        <v>381</v>
      </c>
      <c r="B265" s="95">
        <v>441.95476000000002</v>
      </c>
      <c r="C265" s="95">
        <v>65.894940000000005</v>
      </c>
      <c r="D265" s="95">
        <v>0</v>
      </c>
      <c r="E265" s="95">
        <v>0.84002999999999994</v>
      </c>
      <c r="F265" s="95">
        <v>508.68973</v>
      </c>
    </row>
    <row r="266" spans="1:6">
      <c r="A266" s="216" t="s">
        <v>382</v>
      </c>
      <c r="B266" s="57">
        <v>-56623.020799999998</v>
      </c>
      <c r="C266" s="57">
        <v>-4940.7574199999999</v>
      </c>
      <c r="D266" s="57">
        <v>0</v>
      </c>
      <c r="E266" s="57">
        <v>-154.44488000000001</v>
      </c>
      <c r="F266" s="57">
        <v>-61718.223100000003</v>
      </c>
    </row>
    <row r="267" spans="1:6">
      <c r="A267" s="99" t="s">
        <v>383</v>
      </c>
      <c r="B267" s="95">
        <v>-41639.27721</v>
      </c>
      <c r="C267" s="95">
        <v>-1002.52928</v>
      </c>
      <c r="D267" s="95">
        <v>0</v>
      </c>
      <c r="E267" s="95">
        <v>-154.44488000000001</v>
      </c>
      <c r="F267" s="95">
        <v>-42796.251369999998</v>
      </c>
    </row>
    <row r="268" spans="1:6">
      <c r="A268" s="99" t="s">
        <v>384</v>
      </c>
      <c r="B268" s="95">
        <v>0</v>
      </c>
      <c r="C268" s="95">
        <v>0</v>
      </c>
      <c r="D268" s="95">
        <v>0</v>
      </c>
      <c r="E268" s="95">
        <v>0</v>
      </c>
      <c r="F268" s="95">
        <v>0</v>
      </c>
    </row>
    <row r="269" spans="1:6">
      <c r="A269" s="99" t="s">
        <v>385</v>
      </c>
      <c r="B269" s="95">
        <v>-13345.716369999998</v>
      </c>
      <c r="C269" s="95">
        <v>-2093.7417300000002</v>
      </c>
      <c r="D269" s="95">
        <v>0</v>
      </c>
      <c r="E269" s="95">
        <v>0</v>
      </c>
      <c r="F269" s="95">
        <v>-15439.4581</v>
      </c>
    </row>
    <row r="270" spans="1:6">
      <c r="A270" s="99" t="s">
        <v>386</v>
      </c>
      <c r="B270" s="95">
        <v>0</v>
      </c>
      <c r="C270" s="95">
        <v>0</v>
      </c>
      <c r="D270" s="95">
        <v>0</v>
      </c>
      <c r="E270" s="95">
        <v>0</v>
      </c>
      <c r="F270" s="95">
        <v>0</v>
      </c>
    </row>
    <row r="271" spans="1:6">
      <c r="A271" s="99" t="s">
        <v>387</v>
      </c>
      <c r="B271" s="95">
        <v>-796.89058999999997</v>
      </c>
      <c r="C271" s="95">
        <v>0</v>
      </c>
      <c r="D271" s="95">
        <v>0</v>
      </c>
      <c r="E271" s="95">
        <v>0</v>
      </c>
      <c r="F271" s="95">
        <v>-796.89058999999997</v>
      </c>
    </row>
    <row r="272" spans="1:6">
      <c r="A272" s="156" t="s">
        <v>388</v>
      </c>
      <c r="B272" s="95">
        <v>-435.04417000000001</v>
      </c>
      <c r="C272" s="95">
        <v>-1844.48641</v>
      </c>
      <c r="D272" s="95">
        <v>0</v>
      </c>
      <c r="E272" s="95">
        <v>0</v>
      </c>
      <c r="F272" s="95">
        <v>-2279.5305800000001</v>
      </c>
    </row>
    <row r="273" spans="1:6">
      <c r="A273" s="99" t="s">
        <v>459</v>
      </c>
      <c r="B273" s="95">
        <v>-406.09246000000002</v>
      </c>
      <c r="C273" s="95">
        <v>0</v>
      </c>
      <c r="D273" s="95">
        <v>0</v>
      </c>
      <c r="E273" s="95">
        <v>0</v>
      </c>
      <c r="F273" s="95">
        <v>-406.09246000000002</v>
      </c>
    </row>
    <row r="274" spans="1:6">
      <c r="A274" s="216" t="s">
        <v>973</v>
      </c>
      <c r="B274" s="57">
        <v>113511.96012</v>
      </c>
      <c r="C274" s="57">
        <v>-2963.25443</v>
      </c>
      <c r="D274" s="57">
        <v>0</v>
      </c>
      <c r="E274" s="57">
        <v>-153.47635</v>
      </c>
      <c r="F274" s="57">
        <v>110395.22934000001</v>
      </c>
    </row>
    <row r="275" spans="1:6">
      <c r="A275" s="69" t="s">
        <v>389</v>
      </c>
      <c r="B275" s="57">
        <v>16668.031029999998</v>
      </c>
      <c r="C275" s="57">
        <v>1716.63608</v>
      </c>
      <c r="D275" s="57">
        <v>0</v>
      </c>
      <c r="E275" s="57">
        <v>0</v>
      </c>
      <c r="F275" s="57">
        <v>18384.667109999999</v>
      </c>
    </row>
    <row r="276" spans="1:6">
      <c r="A276" s="99" t="s">
        <v>390</v>
      </c>
      <c r="B276" s="95">
        <v>12847.26101</v>
      </c>
      <c r="C276" s="95">
        <v>438.41237999999998</v>
      </c>
      <c r="D276" s="95">
        <v>0</v>
      </c>
      <c r="E276" s="95">
        <v>0</v>
      </c>
      <c r="F276" s="95">
        <v>13285.67339</v>
      </c>
    </row>
    <row r="277" spans="1:6">
      <c r="A277" s="99" t="s">
        <v>391</v>
      </c>
      <c r="B277" s="95">
        <v>0</v>
      </c>
      <c r="C277" s="95">
        <v>782.97433999999998</v>
      </c>
      <c r="D277" s="95">
        <v>0</v>
      </c>
      <c r="E277" s="95">
        <v>0</v>
      </c>
      <c r="F277" s="95">
        <v>782.97433999999998</v>
      </c>
    </row>
    <row r="278" spans="1:6">
      <c r="A278" s="99" t="s">
        <v>392</v>
      </c>
      <c r="B278" s="95">
        <v>2899.52664</v>
      </c>
      <c r="C278" s="95">
        <v>480.2</v>
      </c>
      <c r="D278" s="95">
        <v>0</v>
      </c>
      <c r="E278" s="95">
        <v>0</v>
      </c>
      <c r="F278" s="95">
        <v>3379.7266400000003</v>
      </c>
    </row>
    <row r="279" spans="1:6">
      <c r="A279" s="99" t="s">
        <v>393</v>
      </c>
      <c r="B279" s="95">
        <v>0</v>
      </c>
      <c r="C279" s="95">
        <v>0</v>
      </c>
      <c r="D279" s="95">
        <v>0</v>
      </c>
      <c r="E279" s="95">
        <v>0</v>
      </c>
      <c r="F279" s="95">
        <v>0</v>
      </c>
    </row>
    <row r="280" spans="1:6">
      <c r="A280" s="99" t="s">
        <v>394</v>
      </c>
      <c r="B280" s="95">
        <v>921.24338</v>
      </c>
      <c r="C280" s="95">
        <v>15.04936</v>
      </c>
      <c r="D280" s="95">
        <v>0</v>
      </c>
      <c r="E280" s="95">
        <v>0</v>
      </c>
      <c r="F280" s="95">
        <v>936.29273999999998</v>
      </c>
    </row>
    <row r="281" spans="1:6">
      <c r="A281" s="99" t="s">
        <v>395</v>
      </c>
      <c r="B281" s="95">
        <v>0</v>
      </c>
      <c r="C281" s="95">
        <v>0</v>
      </c>
      <c r="D281" s="95">
        <v>0</v>
      </c>
      <c r="E281" s="95">
        <v>0</v>
      </c>
      <c r="F281" s="95">
        <v>0</v>
      </c>
    </row>
    <row r="282" spans="1:6">
      <c r="A282" s="157" t="s">
        <v>396</v>
      </c>
      <c r="B282" s="57">
        <v>-4889.93696</v>
      </c>
      <c r="C282" s="57">
        <v>-1469.4653500000002</v>
      </c>
      <c r="D282" s="57">
        <v>0</v>
      </c>
      <c r="E282" s="57">
        <v>-2.2964000000000002</v>
      </c>
      <c r="F282" s="57">
        <v>-6361.6987099999997</v>
      </c>
    </row>
    <row r="283" spans="1:6">
      <c r="A283" s="99" t="s">
        <v>390</v>
      </c>
      <c r="B283" s="95">
        <v>-955.95995999999991</v>
      </c>
      <c r="C283" s="95">
        <v>-667.10301000000004</v>
      </c>
      <c r="D283" s="95">
        <v>0</v>
      </c>
      <c r="E283" s="95">
        <v>-2.2964000000000002</v>
      </c>
      <c r="F283" s="95">
        <v>-1625.3593700000001</v>
      </c>
    </row>
    <row r="284" spans="1:6">
      <c r="A284" s="99" t="s">
        <v>397</v>
      </c>
      <c r="B284" s="95">
        <v>-2586.75936</v>
      </c>
      <c r="C284" s="95">
        <v>0</v>
      </c>
      <c r="D284" s="95">
        <v>0</v>
      </c>
      <c r="E284" s="95">
        <v>0</v>
      </c>
      <c r="F284" s="95">
        <v>-2586.75936</v>
      </c>
    </row>
    <row r="285" spans="1:6">
      <c r="A285" s="99" t="s">
        <v>398</v>
      </c>
      <c r="B285" s="95">
        <v>0</v>
      </c>
      <c r="C285" s="95">
        <v>-18.913019999999999</v>
      </c>
      <c r="D285" s="95">
        <v>0</v>
      </c>
      <c r="E285" s="95">
        <v>0</v>
      </c>
      <c r="F285" s="95">
        <v>-18.913019999999999</v>
      </c>
    </row>
    <row r="286" spans="1:6">
      <c r="A286" s="99" t="s">
        <v>399</v>
      </c>
      <c r="B286" s="95">
        <v>-4.5100000000000001E-2</v>
      </c>
      <c r="C286" s="95">
        <v>0</v>
      </c>
      <c r="D286" s="95">
        <v>0</v>
      </c>
      <c r="E286" s="95">
        <v>0</v>
      </c>
      <c r="F286" s="95">
        <v>-4.5100000000000001E-2</v>
      </c>
    </row>
    <row r="287" spans="1:6">
      <c r="A287" s="99" t="s">
        <v>400</v>
      </c>
      <c r="B287" s="95">
        <v>-1347.17254</v>
      </c>
      <c r="C287" s="95">
        <v>-783.44931999999994</v>
      </c>
      <c r="D287" s="95">
        <v>0</v>
      </c>
      <c r="E287" s="95">
        <v>0</v>
      </c>
      <c r="F287" s="95">
        <v>-2130.6218599999997</v>
      </c>
    </row>
    <row r="288" spans="1:6">
      <c r="A288" s="99" t="s">
        <v>401</v>
      </c>
      <c r="B288" s="95">
        <v>0</v>
      </c>
      <c r="C288" s="95">
        <v>0</v>
      </c>
      <c r="D288" s="95">
        <v>0</v>
      </c>
      <c r="E288" s="95">
        <v>0</v>
      </c>
      <c r="F288" s="95">
        <v>0</v>
      </c>
    </row>
    <row r="289" spans="1:6">
      <c r="A289" s="216" t="s">
        <v>972</v>
      </c>
      <c r="B289" s="57">
        <v>125290.05419</v>
      </c>
      <c r="C289" s="57">
        <v>-2716.0837000000001</v>
      </c>
      <c r="D289" s="57">
        <v>0</v>
      </c>
      <c r="E289" s="57">
        <v>-155.77275</v>
      </c>
      <c r="F289" s="57">
        <v>122418.19773999999</v>
      </c>
    </row>
    <row r="290" spans="1:6">
      <c r="A290" s="99" t="s">
        <v>402</v>
      </c>
      <c r="B290" s="95">
        <v>19207.57977</v>
      </c>
      <c r="C290" s="95">
        <v>461.93102000000005</v>
      </c>
      <c r="D290" s="95">
        <v>0</v>
      </c>
      <c r="E290" s="95">
        <v>2.7469999999999998E-2</v>
      </c>
      <c r="F290" s="95">
        <v>19669.538260000001</v>
      </c>
    </row>
    <row r="291" spans="1:6">
      <c r="A291" s="99" t="s">
        <v>403</v>
      </c>
      <c r="B291" s="95">
        <v>1530.7177199999999</v>
      </c>
      <c r="C291" s="95">
        <v>38.517069999999997</v>
      </c>
      <c r="D291" s="95">
        <v>0</v>
      </c>
      <c r="E291" s="95">
        <v>0</v>
      </c>
      <c r="F291" s="95">
        <v>1569.23479</v>
      </c>
    </row>
    <row r="292" spans="1:6">
      <c r="A292" s="99" t="s">
        <v>404</v>
      </c>
      <c r="B292" s="95">
        <v>17417.53241</v>
      </c>
      <c r="C292" s="95">
        <v>423.41395</v>
      </c>
      <c r="D292" s="95">
        <v>0</v>
      </c>
      <c r="E292" s="95">
        <v>2.7469999999999998E-2</v>
      </c>
      <c r="F292" s="95">
        <v>17840.973829999999</v>
      </c>
    </row>
    <row r="293" spans="1:6">
      <c r="A293" s="99" t="s">
        <v>405</v>
      </c>
      <c r="B293" s="95">
        <v>0</v>
      </c>
      <c r="C293" s="95">
        <v>0</v>
      </c>
      <c r="D293" s="95">
        <v>0</v>
      </c>
      <c r="E293" s="95">
        <v>0</v>
      </c>
      <c r="F293" s="95">
        <v>0</v>
      </c>
    </row>
    <row r="294" spans="1:6">
      <c r="A294" s="99" t="s">
        <v>406</v>
      </c>
      <c r="B294" s="95">
        <v>0</v>
      </c>
      <c r="C294" s="95">
        <v>0</v>
      </c>
      <c r="D294" s="95">
        <v>0</v>
      </c>
      <c r="E294" s="95">
        <v>0</v>
      </c>
      <c r="F294" s="95">
        <v>0</v>
      </c>
    </row>
    <row r="295" spans="1:6">
      <c r="A295" s="99" t="s">
        <v>407</v>
      </c>
      <c r="B295" s="95">
        <v>0</v>
      </c>
      <c r="C295" s="95">
        <v>0</v>
      </c>
      <c r="D295" s="95">
        <v>0</v>
      </c>
      <c r="E295" s="95">
        <v>0</v>
      </c>
      <c r="F295" s="95">
        <v>0</v>
      </c>
    </row>
    <row r="296" spans="1:6">
      <c r="A296" s="99" t="s">
        <v>408</v>
      </c>
      <c r="B296" s="95">
        <v>259.32964000000004</v>
      </c>
      <c r="C296" s="95">
        <v>0</v>
      </c>
      <c r="D296" s="95">
        <v>0</v>
      </c>
      <c r="E296" s="95">
        <v>0</v>
      </c>
      <c r="F296" s="95">
        <v>259.32964000000004</v>
      </c>
    </row>
    <row r="297" spans="1:6">
      <c r="A297" s="99" t="s">
        <v>409</v>
      </c>
      <c r="B297" s="95">
        <v>0</v>
      </c>
      <c r="C297" s="95">
        <v>0</v>
      </c>
      <c r="D297" s="95">
        <v>0</v>
      </c>
      <c r="E297" s="95">
        <v>0</v>
      </c>
      <c r="F297" s="95">
        <v>0</v>
      </c>
    </row>
    <row r="298" spans="1:6">
      <c r="A298" s="99" t="s">
        <v>410</v>
      </c>
      <c r="B298" s="95">
        <v>-37070.308549999994</v>
      </c>
      <c r="C298" s="95">
        <v>-221.85176999999999</v>
      </c>
      <c r="D298" s="95">
        <v>0</v>
      </c>
      <c r="E298" s="95">
        <v>-2.1022699999999999</v>
      </c>
      <c r="F298" s="95">
        <v>-37294.262590000006</v>
      </c>
    </row>
    <row r="299" spans="1:6">
      <c r="A299" s="99" t="s">
        <v>411</v>
      </c>
      <c r="B299" s="95">
        <v>-31184.495309999998</v>
      </c>
      <c r="C299" s="95">
        <v>-191.04742999999999</v>
      </c>
      <c r="D299" s="95">
        <v>0</v>
      </c>
      <c r="E299" s="95">
        <v>0</v>
      </c>
      <c r="F299" s="95">
        <v>-31375.542739999997</v>
      </c>
    </row>
    <row r="300" spans="1:6">
      <c r="A300" s="99" t="s">
        <v>412</v>
      </c>
      <c r="B300" s="95">
        <v>0</v>
      </c>
      <c r="C300" s="95">
        <v>0</v>
      </c>
      <c r="D300" s="95">
        <v>0</v>
      </c>
      <c r="E300" s="95">
        <v>0</v>
      </c>
      <c r="F300" s="95">
        <v>0</v>
      </c>
    </row>
    <row r="301" spans="1:6">
      <c r="A301" s="99" t="s">
        <v>413</v>
      </c>
      <c r="B301" s="95">
        <v>-38.29562</v>
      </c>
      <c r="C301" s="95">
        <v>0</v>
      </c>
      <c r="D301" s="95">
        <v>0</v>
      </c>
      <c r="E301" s="95">
        <v>0</v>
      </c>
      <c r="F301" s="95">
        <v>-38.29562</v>
      </c>
    </row>
    <row r="302" spans="1:6">
      <c r="A302" s="156" t="s">
        <v>414</v>
      </c>
      <c r="B302" s="95">
        <v>-5845.48981</v>
      </c>
      <c r="C302" s="95">
        <v>-30.80434</v>
      </c>
      <c r="D302" s="95">
        <v>0</v>
      </c>
      <c r="E302" s="95">
        <v>-2.1022699999999999</v>
      </c>
      <c r="F302" s="95">
        <v>-5878.39642</v>
      </c>
    </row>
    <row r="303" spans="1:6">
      <c r="A303" s="156" t="s">
        <v>1413</v>
      </c>
      <c r="B303" s="95">
        <v>0</v>
      </c>
      <c r="C303" s="95">
        <v>0</v>
      </c>
      <c r="D303" s="95">
        <v>0</v>
      </c>
      <c r="E303" s="95">
        <v>0</v>
      </c>
      <c r="F303" s="95">
        <v>0</v>
      </c>
    </row>
    <row r="304" spans="1:6">
      <c r="A304" s="156" t="s">
        <v>416</v>
      </c>
      <c r="B304" s="95">
        <v>-2.0278100000000001</v>
      </c>
      <c r="C304" s="95">
        <v>0</v>
      </c>
      <c r="D304" s="95">
        <v>0</v>
      </c>
      <c r="E304" s="95">
        <v>0</v>
      </c>
      <c r="F304" s="95">
        <v>-2.0278100000000001</v>
      </c>
    </row>
    <row r="305" spans="1:6">
      <c r="A305" s="216" t="s">
        <v>971</v>
      </c>
      <c r="B305" s="57">
        <v>107427.32540999999</v>
      </c>
      <c r="C305" s="57">
        <v>-2476.0044500000004</v>
      </c>
      <c r="D305" s="57">
        <v>0</v>
      </c>
      <c r="E305" s="57">
        <v>-157.84754999999998</v>
      </c>
      <c r="F305" s="57">
        <v>104793.47340999999</v>
      </c>
    </row>
    <row r="306" spans="1:6">
      <c r="A306" s="216" t="s">
        <v>417</v>
      </c>
      <c r="B306" s="57">
        <v>-83103.96437999999</v>
      </c>
      <c r="C306" s="57">
        <v>-3835.4632200000001</v>
      </c>
      <c r="D306" s="57">
        <v>0</v>
      </c>
      <c r="E306" s="57">
        <v>0</v>
      </c>
      <c r="F306" s="57">
        <v>-86939.427599999995</v>
      </c>
    </row>
    <row r="307" spans="1:6">
      <c r="A307" s="99" t="s">
        <v>418</v>
      </c>
      <c r="B307" s="95">
        <v>-47404.83023</v>
      </c>
      <c r="C307" s="95">
        <v>-53.346800000000002</v>
      </c>
      <c r="D307" s="95">
        <v>0</v>
      </c>
      <c r="E307" s="95">
        <v>0</v>
      </c>
      <c r="F307" s="95">
        <v>-47458.177029999999</v>
      </c>
    </row>
    <row r="308" spans="1:6">
      <c r="A308" s="99" t="s">
        <v>419</v>
      </c>
      <c r="B308" s="95">
        <v>-8034.0775000000003</v>
      </c>
      <c r="C308" s="95">
        <v>-829.08248000000003</v>
      </c>
      <c r="D308" s="95">
        <v>0</v>
      </c>
      <c r="E308" s="95">
        <v>0</v>
      </c>
      <c r="F308" s="95">
        <v>-8863.1599800000004</v>
      </c>
    </row>
    <row r="309" spans="1:6">
      <c r="A309" s="99" t="s">
        <v>420</v>
      </c>
      <c r="B309" s="95">
        <v>-12.904549999999999</v>
      </c>
      <c r="C309" s="95">
        <v>-479.95296000000002</v>
      </c>
      <c r="D309" s="95">
        <v>0</v>
      </c>
      <c r="E309" s="95">
        <v>0</v>
      </c>
      <c r="F309" s="95">
        <v>-492.85750999999999</v>
      </c>
    </row>
    <row r="310" spans="1:6">
      <c r="A310" s="99" t="s">
        <v>421</v>
      </c>
      <c r="B310" s="95">
        <v>-2542.3974800000001</v>
      </c>
      <c r="C310" s="95">
        <v>-25.89284</v>
      </c>
      <c r="D310" s="95">
        <v>0</v>
      </c>
      <c r="E310" s="95">
        <v>0</v>
      </c>
      <c r="F310" s="95">
        <v>-2568.2903199999996</v>
      </c>
    </row>
    <row r="311" spans="1:6">
      <c r="A311" s="99" t="s">
        <v>422</v>
      </c>
      <c r="B311" s="95">
        <v>-6412.3371500000003</v>
      </c>
      <c r="C311" s="95">
        <v>0</v>
      </c>
      <c r="D311" s="95">
        <v>0</v>
      </c>
      <c r="E311" s="95">
        <v>0</v>
      </c>
      <c r="F311" s="95">
        <v>-6412.3371500000003</v>
      </c>
    </row>
    <row r="312" spans="1:6">
      <c r="A312" s="99" t="s">
        <v>423</v>
      </c>
      <c r="B312" s="95">
        <v>-1855.1823400000001</v>
      </c>
      <c r="C312" s="95">
        <v>0</v>
      </c>
      <c r="D312" s="95">
        <v>0</v>
      </c>
      <c r="E312" s="95">
        <v>0</v>
      </c>
      <c r="F312" s="95">
        <v>-1855.1823400000001</v>
      </c>
    </row>
    <row r="313" spans="1:6">
      <c r="A313" s="99" t="s">
        <v>424</v>
      </c>
      <c r="B313" s="95">
        <v>-2789.28215</v>
      </c>
      <c r="C313" s="95">
        <v>0</v>
      </c>
      <c r="D313" s="95">
        <v>0</v>
      </c>
      <c r="E313" s="95">
        <v>0</v>
      </c>
      <c r="F313" s="95">
        <v>-2789.28215</v>
      </c>
    </row>
    <row r="314" spans="1:6">
      <c r="A314" s="99" t="s">
        <v>425</v>
      </c>
      <c r="B314" s="95">
        <v>-788.91492000000005</v>
      </c>
      <c r="C314" s="95">
        <v>0</v>
      </c>
      <c r="D314" s="95">
        <v>0</v>
      </c>
      <c r="E314" s="95">
        <v>0</v>
      </c>
      <c r="F314" s="95">
        <v>-788.91492000000005</v>
      </c>
    </row>
    <row r="315" spans="1:6">
      <c r="A315" s="99" t="s">
        <v>426</v>
      </c>
      <c r="B315" s="95">
        <v>-13264.038060000001</v>
      </c>
      <c r="C315" s="95">
        <v>-2447.1881400000002</v>
      </c>
      <c r="D315" s="95">
        <v>0</v>
      </c>
      <c r="E315" s="95">
        <v>0</v>
      </c>
      <c r="F315" s="95">
        <v>-15711.226199999999</v>
      </c>
    </row>
    <row r="316" spans="1:6">
      <c r="A316" s="69" t="s">
        <v>970</v>
      </c>
      <c r="B316" s="57">
        <v>24323.36103</v>
      </c>
      <c r="C316" s="57">
        <v>-6311.46767</v>
      </c>
      <c r="D316" s="57">
        <v>0</v>
      </c>
      <c r="E316" s="57">
        <v>-157.84754999999998</v>
      </c>
      <c r="F316" s="57">
        <v>17854.04581</v>
      </c>
    </row>
    <row r="317" spans="1:6">
      <c r="A317" s="156" t="s">
        <v>427</v>
      </c>
      <c r="B317" s="95">
        <v>0</v>
      </c>
      <c r="C317" s="95">
        <v>0.96282000000000001</v>
      </c>
      <c r="D317" s="95">
        <v>0</v>
      </c>
      <c r="E317" s="95">
        <v>7.60365</v>
      </c>
      <c r="F317" s="95">
        <v>8.5664699999999989</v>
      </c>
    </row>
    <row r="318" spans="1:6">
      <c r="A318" s="156" t="s">
        <v>428</v>
      </c>
      <c r="B318" s="95">
        <v>0</v>
      </c>
      <c r="C318" s="95">
        <v>0.96282000000000001</v>
      </c>
      <c r="D318" s="95">
        <v>0</v>
      </c>
      <c r="E318" s="95">
        <v>0</v>
      </c>
      <c r="F318" s="95">
        <v>0.96282000000000001</v>
      </c>
    </row>
    <row r="319" spans="1:6">
      <c r="A319" s="156" t="s">
        <v>429</v>
      </c>
      <c r="B319" s="95">
        <v>0</v>
      </c>
      <c r="C319" s="95">
        <v>0</v>
      </c>
      <c r="D319" s="95">
        <v>0</v>
      </c>
      <c r="E319" s="95">
        <v>7.60365</v>
      </c>
      <c r="F319" s="95">
        <v>7.60365</v>
      </c>
    </row>
    <row r="320" spans="1:6">
      <c r="A320" s="156" t="s">
        <v>430</v>
      </c>
      <c r="B320" s="95">
        <v>0</v>
      </c>
      <c r="C320" s="95">
        <v>-28.485409999999998</v>
      </c>
      <c r="D320" s="95">
        <v>0</v>
      </c>
      <c r="E320" s="95">
        <v>-236.93688</v>
      </c>
      <c r="F320" s="95">
        <v>-265.42228999999998</v>
      </c>
    </row>
    <row r="321" spans="1:6">
      <c r="A321" s="156" t="s">
        <v>431</v>
      </c>
      <c r="B321" s="95">
        <v>0</v>
      </c>
      <c r="C321" s="95">
        <v>-28.485409999999998</v>
      </c>
      <c r="D321" s="95">
        <v>0</v>
      </c>
      <c r="E321" s="95">
        <v>0</v>
      </c>
      <c r="F321" s="95">
        <v>-28.485409999999998</v>
      </c>
    </row>
    <row r="322" spans="1:6">
      <c r="A322" s="156" t="s">
        <v>432</v>
      </c>
      <c r="B322" s="95">
        <v>0</v>
      </c>
      <c r="C322" s="95">
        <v>0</v>
      </c>
      <c r="D322" s="95">
        <v>0</v>
      </c>
      <c r="E322" s="95">
        <v>-236.93688</v>
      </c>
      <c r="F322" s="95">
        <v>-236.93688</v>
      </c>
    </row>
    <row r="323" spans="1:6">
      <c r="A323" s="69" t="s">
        <v>1226</v>
      </c>
      <c r="B323" s="57">
        <v>24323.36103</v>
      </c>
      <c r="C323" s="57">
        <v>-6338.9902599999996</v>
      </c>
      <c r="D323" s="57">
        <v>0</v>
      </c>
      <c r="E323" s="57">
        <v>-387.18078000000003</v>
      </c>
      <c r="F323" s="57">
        <v>17597.189989999999</v>
      </c>
    </row>
    <row r="324" spans="1:6">
      <c r="A324" s="99" t="s">
        <v>433</v>
      </c>
      <c r="B324" s="64">
        <v>9.9026399999999999</v>
      </c>
      <c r="C324" s="64">
        <v>0</v>
      </c>
      <c r="D324" s="64">
        <v>0</v>
      </c>
      <c r="E324" s="64">
        <v>0</v>
      </c>
      <c r="F324" s="64">
        <v>9.9026399999999999</v>
      </c>
    </row>
    <row r="325" spans="1:6">
      <c r="A325" s="69" t="s">
        <v>969</v>
      </c>
      <c r="B325" s="559">
        <v>24333.26367</v>
      </c>
      <c r="C325" s="559">
        <v>-6338.9902599999996</v>
      </c>
      <c r="D325" s="559">
        <v>0</v>
      </c>
      <c r="E325" s="559">
        <v>-387.18078000000003</v>
      </c>
      <c r="F325" s="559">
        <v>17607.092629999999</v>
      </c>
    </row>
    <row r="326" spans="1:6">
      <c r="A326" s="156" t="s">
        <v>434</v>
      </c>
      <c r="B326" s="64">
        <v>-962.56254000000001</v>
      </c>
      <c r="C326" s="64">
        <v>167.69679000000002</v>
      </c>
      <c r="D326" s="64">
        <v>0</v>
      </c>
      <c r="E326" s="64">
        <v>0</v>
      </c>
      <c r="F326" s="64">
        <v>-794.86575000000005</v>
      </c>
    </row>
    <row r="327" spans="1:6">
      <c r="A327" s="216" t="s">
        <v>1260</v>
      </c>
      <c r="B327" s="559">
        <v>23370.701129999998</v>
      </c>
      <c r="C327" s="559">
        <v>-6171.2934699999996</v>
      </c>
      <c r="D327" s="559">
        <v>0</v>
      </c>
      <c r="E327" s="559">
        <v>-387.18078000000003</v>
      </c>
      <c r="F327" s="559">
        <v>16812.226879999998</v>
      </c>
    </row>
    <row r="328" spans="1:6">
      <c r="A328" s="156" t="s">
        <v>435</v>
      </c>
      <c r="B328" s="64">
        <v>0</v>
      </c>
      <c r="C328" s="64">
        <v>0</v>
      </c>
      <c r="D328" s="64">
        <v>0</v>
      </c>
      <c r="E328" s="64">
        <v>0</v>
      </c>
      <c r="F328" s="64">
        <v>0</v>
      </c>
    </row>
    <row r="329" spans="1:6">
      <c r="A329" s="69" t="s">
        <v>968</v>
      </c>
      <c r="B329" s="559">
        <v>23370.701129999998</v>
      </c>
      <c r="C329" s="559">
        <v>-6171.2934699999996</v>
      </c>
      <c r="D329" s="559">
        <v>0</v>
      </c>
      <c r="E329" s="559">
        <v>-387.18078000000003</v>
      </c>
      <c r="F329" s="559">
        <v>16812.226879999998</v>
      </c>
    </row>
    <row r="330" spans="1:6">
      <c r="A330" s="156" t="s">
        <v>436</v>
      </c>
      <c r="B330" s="64">
        <v>-10996.936320000001</v>
      </c>
      <c r="C330" s="64">
        <v>0</v>
      </c>
      <c r="D330" s="64">
        <v>0</v>
      </c>
      <c r="E330" s="64">
        <v>0</v>
      </c>
      <c r="F330" s="64">
        <v>-10996.936320000001</v>
      </c>
    </row>
    <row r="331" spans="1:6">
      <c r="A331" s="69" t="s">
        <v>967</v>
      </c>
      <c r="B331" s="57">
        <v>12373.764810000001</v>
      </c>
      <c r="C331" s="57">
        <v>-6171.2934699999996</v>
      </c>
      <c r="D331" s="57">
        <v>0</v>
      </c>
      <c r="E331" s="57">
        <v>-387.18078000000003</v>
      </c>
      <c r="F331" s="57">
        <v>5815.2905599999995</v>
      </c>
    </row>
    <row r="332" spans="1:6" ht="3.75" customHeight="1" thickBot="1">
      <c r="A332" s="145"/>
      <c r="B332" s="560"/>
      <c r="C332" s="560"/>
      <c r="D332" s="560"/>
      <c r="E332" s="560"/>
      <c r="F332" s="560"/>
    </row>
    <row r="333" spans="1:6" ht="15.75" thickTop="1">
      <c r="A333" s="64"/>
      <c r="B333" s="146"/>
      <c r="C333" s="146"/>
      <c r="D333" s="146"/>
      <c r="E333" s="146"/>
      <c r="F333" s="146"/>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4"/>
  <sheetViews>
    <sheetView workbookViewId="0">
      <selection activeCell="A3" sqref="A3:D3"/>
    </sheetView>
  </sheetViews>
  <sheetFormatPr defaultRowHeight="15"/>
  <cols>
    <col min="1" max="1" width="104.42578125" style="5" bestFit="1" customWidth="1"/>
    <col min="2" max="3" width="9.7109375" style="5" bestFit="1" customWidth="1"/>
    <col min="4" max="4" width="14.85546875" style="5" customWidth="1"/>
    <col min="5" max="16384" width="9.140625" style="5"/>
  </cols>
  <sheetData>
    <row r="1" spans="1:4" ht="30" customHeight="1">
      <c r="A1" s="750" t="s">
        <v>440</v>
      </c>
      <c r="B1" s="750"/>
      <c r="C1" s="750"/>
      <c r="D1" s="750"/>
    </row>
    <row r="2" spans="1:4" ht="18">
      <c r="A2" s="751" t="s">
        <v>518</v>
      </c>
      <c r="B2" s="751"/>
      <c r="C2" s="751"/>
      <c r="D2" s="751"/>
    </row>
    <row r="3" spans="1:4" ht="18">
      <c r="A3" s="751" t="s">
        <v>1479</v>
      </c>
      <c r="B3" s="751"/>
      <c r="C3" s="751"/>
      <c r="D3" s="751"/>
    </row>
    <row r="4" spans="1:4" ht="30" customHeight="1">
      <c r="A4" s="752" t="s">
        <v>510</v>
      </c>
      <c r="B4" s="752"/>
      <c r="C4" s="752"/>
      <c r="D4" s="752"/>
    </row>
    <row r="5" spans="1:4" ht="3.75" customHeight="1">
      <c r="A5" s="11"/>
      <c r="B5" s="11"/>
      <c r="C5" s="11"/>
      <c r="D5" s="11"/>
    </row>
    <row r="6" spans="1:4" ht="30" customHeight="1" thickBot="1">
      <c r="A6" s="155"/>
      <c r="B6" s="236" t="s">
        <v>59</v>
      </c>
      <c r="C6" s="236" t="s">
        <v>57</v>
      </c>
      <c r="D6" s="237" t="s">
        <v>517</v>
      </c>
    </row>
    <row r="7" spans="1:4">
      <c r="A7" s="426" t="s">
        <v>159</v>
      </c>
      <c r="B7" s="384">
        <v>5909080.1418599999</v>
      </c>
      <c r="C7" s="384">
        <v>805403.25899999996</v>
      </c>
      <c r="D7" s="384">
        <v>6714483.4008599995</v>
      </c>
    </row>
    <row r="8" spans="1:4">
      <c r="A8" s="177" t="s">
        <v>160</v>
      </c>
      <c r="B8" s="57">
        <v>308148.43862000003</v>
      </c>
      <c r="C8" s="57">
        <v>88983.068489999991</v>
      </c>
      <c r="D8" s="57">
        <v>397131.50711000001</v>
      </c>
    </row>
    <row r="9" spans="1:4">
      <c r="A9" s="64" t="s">
        <v>161</v>
      </c>
      <c r="B9" s="95">
        <v>127015.01208</v>
      </c>
      <c r="C9" s="95">
        <v>24373.13841</v>
      </c>
      <c r="D9" s="95">
        <v>151388.15049</v>
      </c>
    </row>
    <row r="10" spans="1:4">
      <c r="A10" s="64" t="s">
        <v>162</v>
      </c>
      <c r="B10" s="95">
        <v>152312.99096</v>
      </c>
      <c r="C10" s="95">
        <v>43111.523840000002</v>
      </c>
      <c r="D10" s="95">
        <v>195424.5148</v>
      </c>
    </row>
    <row r="11" spans="1:4">
      <c r="A11" s="64" t="s">
        <v>163</v>
      </c>
      <c r="B11" s="95">
        <v>3333.74406</v>
      </c>
      <c r="C11" s="95">
        <v>21495.643640000002</v>
      </c>
      <c r="D11" s="95">
        <v>24829.387699999999</v>
      </c>
    </row>
    <row r="12" spans="1:4">
      <c r="A12" s="64" t="s">
        <v>164</v>
      </c>
      <c r="B12" s="95">
        <v>0</v>
      </c>
      <c r="C12" s="95">
        <v>0</v>
      </c>
      <c r="D12" s="95">
        <v>0</v>
      </c>
    </row>
    <row r="13" spans="1:4">
      <c r="A13" s="64" t="s">
        <v>165</v>
      </c>
      <c r="B13" s="95">
        <v>7189.6576399999994</v>
      </c>
      <c r="C13" s="95">
        <v>0</v>
      </c>
      <c r="D13" s="95">
        <v>7189.6576399999994</v>
      </c>
    </row>
    <row r="14" spans="1:4">
      <c r="A14" s="64" t="s">
        <v>1406</v>
      </c>
      <c r="B14" s="95">
        <v>18297.033879999999</v>
      </c>
      <c r="C14" s="95">
        <v>2.7625999999999999</v>
      </c>
      <c r="D14" s="95">
        <v>18299.796480000001</v>
      </c>
    </row>
    <row r="15" spans="1:4">
      <c r="A15" s="64" t="s">
        <v>167</v>
      </c>
      <c r="B15" s="95">
        <v>0</v>
      </c>
      <c r="C15" s="95">
        <v>0</v>
      </c>
      <c r="D15" s="95">
        <v>0</v>
      </c>
    </row>
    <row r="16" spans="1:4">
      <c r="A16" s="64" t="s">
        <v>168</v>
      </c>
      <c r="B16" s="95">
        <v>0</v>
      </c>
      <c r="C16" s="95">
        <v>0</v>
      </c>
      <c r="D16" s="95">
        <v>0</v>
      </c>
    </row>
    <row r="17" spans="1:4">
      <c r="A17" s="177" t="s">
        <v>169</v>
      </c>
      <c r="B17" s="57">
        <v>191351.31228000001</v>
      </c>
      <c r="C17" s="57">
        <v>39860.864520000003</v>
      </c>
      <c r="D17" s="57">
        <v>231212.17680000002</v>
      </c>
    </row>
    <row r="18" spans="1:4">
      <c r="A18" s="64" t="s">
        <v>170</v>
      </c>
      <c r="B18" s="95">
        <v>0</v>
      </c>
      <c r="C18" s="95">
        <v>0</v>
      </c>
      <c r="D18" s="95">
        <v>0</v>
      </c>
    </row>
    <row r="19" spans="1:4">
      <c r="A19" s="64" t="s">
        <v>171</v>
      </c>
      <c r="B19" s="95">
        <v>3854.72163</v>
      </c>
      <c r="C19" s="95">
        <v>20370.743579999998</v>
      </c>
      <c r="D19" s="95">
        <v>24225.465210000002</v>
      </c>
    </row>
    <row r="20" spans="1:4">
      <c r="A20" s="64" t="s">
        <v>172</v>
      </c>
      <c r="B20" s="95">
        <v>0</v>
      </c>
      <c r="C20" s="95">
        <v>0</v>
      </c>
      <c r="D20" s="95">
        <v>0</v>
      </c>
    </row>
    <row r="21" spans="1:4">
      <c r="A21" s="64" t="s">
        <v>173</v>
      </c>
      <c r="B21" s="95">
        <v>0</v>
      </c>
      <c r="C21" s="95">
        <v>0</v>
      </c>
      <c r="D21" s="95">
        <v>0</v>
      </c>
    </row>
    <row r="22" spans="1:4">
      <c r="A22" s="64" t="s">
        <v>218</v>
      </c>
      <c r="B22" s="95">
        <v>24168.059839999998</v>
      </c>
      <c r="C22" s="95">
        <v>2902.57159</v>
      </c>
      <c r="D22" s="95">
        <v>27070.631430000001</v>
      </c>
    </row>
    <row r="23" spans="1:4">
      <c r="A23" s="64" t="s">
        <v>175</v>
      </c>
      <c r="B23" s="95">
        <v>163067.92874999999</v>
      </c>
      <c r="C23" s="95">
        <v>16587.549350000001</v>
      </c>
      <c r="D23" s="95">
        <v>179655.47810000001</v>
      </c>
    </row>
    <row r="24" spans="1:4">
      <c r="A24" s="64" t="s">
        <v>176</v>
      </c>
      <c r="B24" s="95">
        <v>260.60205999999999</v>
      </c>
      <c r="C24" s="95">
        <v>0</v>
      </c>
      <c r="D24" s="95">
        <v>260.60205999999999</v>
      </c>
    </row>
    <row r="25" spans="1:4">
      <c r="A25" s="64" t="s">
        <v>177</v>
      </c>
      <c r="B25" s="95">
        <v>0</v>
      </c>
      <c r="C25" s="95">
        <v>0</v>
      </c>
      <c r="D25" s="95">
        <v>0</v>
      </c>
    </row>
    <row r="26" spans="1:4">
      <c r="A26" s="177" t="s">
        <v>178</v>
      </c>
      <c r="B26" s="57">
        <v>4649058.7335900003</v>
      </c>
      <c r="C26" s="57">
        <v>609936.89203999995</v>
      </c>
      <c r="D26" s="57">
        <v>5258995.6256299997</v>
      </c>
    </row>
    <row r="27" spans="1:4">
      <c r="A27" s="63" t="s">
        <v>179</v>
      </c>
      <c r="B27" s="95">
        <v>4037343.25752</v>
      </c>
      <c r="C27" s="95">
        <v>532595.26306000003</v>
      </c>
      <c r="D27" s="95">
        <v>4569938.5205800002</v>
      </c>
    </row>
    <row r="28" spans="1:4">
      <c r="A28" s="64" t="s">
        <v>180</v>
      </c>
      <c r="B28" s="95">
        <v>3719781.3592600003</v>
      </c>
      <c r="C28" s="95">
        <v>314261.59937000001</v>
      </c>
      <c r="D28" s="95">
        <v>4034042.9586300002</v>
      </c>
    </row>
    <row r="29" spans="1:4">
      <c r="A29" s="64" t="s">
        <v>181</v>
      </c>
      <c r="B29" s="95">
        <v>264980.55501000001</v>
      </c>
      <c r="C29" s="95">
        <v>188377.72053999998</v>
      </c>
      <c r="D29" s="95">
        <v>453358.27555000002</v>
      </c>
    </row>
    <row r="30" spans="1:4">
      <c r="A30" s="64" t="s">
        <v>182</v>
      </c>
      <c r="B30" s="95">
        <v>52581.343249999998</v>
      </c>
      <c r="C30" s="95">
        <v>29955.943149999999</v>
      </c>
      <c r="D30" s="95">
        <v>82537.286400000012</v>
      </c>
    </row>
    <row r="31" spans="1:4">
      <c r="A31" s="63" t="s">
        <v>183</v>
      </c>
      <c r="B31" s="95">
        <v>47805.432670000002</v>
      </c>
      <c r="C31" s="95">
        <v>10155.360779999999</v>
      </c>
      <c r="D31" s="95">
        <v>57960.793450000005</v>
      </c>
    </row>
    <row r="32" spans="1:4">
      <c r="A32" s="64" t="s">
        <v>184</v>
      </c>
      <c r="B32" s="95">
        <v>45416.262799999997</v>
      </c>
      <c r="C32" s="95">
        <v>4692.9114099999997</v>
      </c>
      <c r="D32" s="95">
        <v>50109.174209999997</v>
      </c>
    </row>
    <row r="33" spans="1:4">
      <c r="A33" s="64" t="s">
        <v>185</v>
      </c>
      <c r="B33" s="95">
        <v>2232.9343399999998</v>
      </c>
      <c r="C33" s="95">
        <v>4883.3533399999997</v>
      </c>
      <c r="D33" s="95">
        <v>7116.2876799999995</v>
      </c>
    </row>
    <row r="34" spans="1:4">
      <c r="A34" s="65" t="s">
        <v>186</v>
      </c>
      <c r="B34" s="95">
        <v>156.23553000000001</v>
      </c>
      <c r="C34" s="95">
        <v>579.09603000000004</v>
      </c>
      <c r="D34" s="95">
        <v>735.33156000000008</v>
      </c>
    </row>
    <row r="35" spans="1:4">
      <c r="A35" s="63" t="s">
        <v>187</v>
      </c>
      <c r="B35" s="95">
        <v>26512.18172</v>
      </c>
      <c r="C35" s="95">
        <v>68941.690269999992</v>
      </c>
      <c r="D35" s="95">
        <v>95453.87199</v>
      </c>
    </row>
    <row r="36" spans="1:4">
      <c r="A36" s="64" t="s">
        <v>188</v>
      </c>
      <c r="B36" s="95">
        <v>25745.594249999998</v>
      </c>
      <c r="C36" s="95">
        <v>22648.325850000001</v>
      </c>
      <c r="D36" s="95">
        <v>48393.920100000003</v>
      </c>
    </row>
    <row r="37" spans="1:4">
      <c r="A37" s="64" t="s">
        <v>189</v>
      </c>
      <c r="B37" s="95">
        <v>733.27273000000002</v>
      </c>
      <c r="C37" s="95">
        <v>44442.031439999999</v>
      </c>
      <c r="D37" s="95">
        <v>45175.304170000003</v>
      </c>
    </row>
    <row r="38" spans="1:4">
      <c r="A38" s="64" t="s">
        <v>190</v>
      </c>
      <c r="B38" s="95">
        <v>33.31474</v>
      </c>
      <c r="C38" s="95">
        <v>1851.3329799999999</v>
      </c>
      <c r="D38" s="95">
        <v>1884.6477199999999</v>
      </c>
    </row>
    <row r="39" spans="1:4">
      <c r="A39" s="63" t="s">
        <v>191</v>
      </c>
      <c r="B39" s="95">
        <v>651886.84486000007</v>
      </c>
      <c r="C39" s="95">
        <v>66006.957460000005</v>
      </c>
      <c r="D39" s="95">
        <v>717893.80232000002</v>
      </c>
    </row>
    <row r="40" spans="1:4">
      <c r="A40" s="65" t="s">
        <v>192</v>
      </c>
      <c r="B40" s="95">
        <v>337051.29465</v>
      </c>
      <c r="C40" s="95">
        <v>6367.7317800000001</v>
      </c>
      <c r="D40" s="95">
        <v>343419.02643000003</v>
      </c>
    </row>
    <row r="41" spans="1:4">
      <c r="A41" s="64" t="s">
        <v>193</v>
      </c>
      <c r="B41" s="95">
        <v>65793.81822999999</v>
      </c>
      <c r="C41" s="95">
        <v>25397.716710000001</v>
      </c>
      <c r="D41" s="95">
        <v>91191.534939999998</v>
      </c>
    </row>
    <row r="42" spans="1:4">
      <c r="A42" s="64" t="s">
        <v>194</v>
      </c>
      <c r="B42" s="95">
        <v>302.65309999999999</v>
      </c>
      <c r="C42" s="95">
        <v>48.715160000000004</v>
      </c>
      <c r="D42" s="95">
        <v>351.36826000000002</v>
      </c>
    </row>
    <row r="43" spans="1:4">
      <c r="A43" s="64" t="s">
        <v>195</v>
      </c>
      <c r="B43" s="95">
        <v>69.190350000000009</v>
      </c>
      <c r="C43" s="95">
        <v>278.46487999999999</v>
      </c>
      <c r="D43" s="95">
        <v>347.65522999999996</v>
      </c>
    </row>
    <row r="44" spans="1:4">
      <c r="A44" s="64" t="s">
        <v>196</v>
      </c>
      <c r="B44" s="95">
        <v>47.119759999999999</v>
      </c>
      <c r="C44" s="95">
        <v>0</v>
      </c>
      <c r="D44" s="95">
        <v>47.119759999999999</v>
      </c>
    </row>
    <row r="45" spans="1:4">
      <c r="A45" s="99" t="s">
        <v>197</v>
      </c>
      <c r="B45" s="95">
        <v>24.921250000000001</v>
      </c>
      <c r="C45" s="95">
        <v>0</v>
      </c>
      <c r="D45" s="95">
        <v>24.921250000000001</v>
      </c>
    </row>
    <row r="46" spans="1:4">
      <c r="A46" s="65" t="s">
        <v>1180</v>
      </c>
      <c r="B46" s="95">
        <v>207280.00219999999</v>
      </c>
      <c r="C46" s="95">
        <v>13981.798580000001</v>
      </c>
      <c r="D46" s="95">
        <v>221261.80077999999</v>
      </c>
    </row>
    <row r="47" spans="1:4">
      <c r="A47" s="64" t="s">
        <v>1181</v>
      </c>
      <c r="B47" s="95">
        <v>40839.962220000001</v>
      </c>
      <c r="C47" s="95">
        <v>19725.41388</v>
      </c>
      <c r="D47" s="95">
        <v>60565.376100000001</v>
      </c>
    </row>
    <row r="48" spans="1:4">
      <c r="A48" s="64" t="s">
        <v>1186</v>
      </c>
      <c r="B48" s="95">
        <v>156.62397000000001</v>
      </c>
      <c r="C48" s="95">
        <v>31.133080000000003</v>
      </c>
      <c r="D48" s="95">
        <v>187.75704999999999</v>
      </c>
    </row>
    <row r="49" spans="1:4">
      <c r="A49" s="64" t="s">
        <v>1187</v>
      </c>
      <c r="B49" s="95">
        <v>61.225010000000005</v>
      </c>
      <c r="C49" s="95">
        <v>175.98339000000001</v>
      </c>
      <c r="D49" s="95">
        <v>237.20839999999998</v>
      </c>
    </row>
    <row r="50" spans="1:4">
      <c r="A50" s="64" t="s">
        <v>1205</v>
      </c>
      <c r="B50" s="95">
        <v>226.81738000000001</v>
      </c>
      <c r="C50" s="95">
        <v>0</v>
      </c>
      <c r="D50" s="95">
        <v>226.81738000000001</v>
      </c>
    </row>
    <row r="51" spans="1:4">
      <c r="A51" s="99" t="s">
        <v>1225</v>
      </c>
      <c r="B51" s="95">
        <v>33.216740000000001</v>
      </c>
      <c r="C51" s="95">
        <v>0</v>
      </c>
      <c r="D51" s="95">
        <v>33.216740000000001</v>
      </c>
    </row>
    <row r="52" spans="1:4">
      <c r="A52" s="101" t="s">
        <v>198</v>
      </c>
      <c r="B52" s="95">
        <v>-114488.98318000001</v>
      </c>
      <c r="C52" s="95">
        <v>-67762.379530000006</v>
      </c>
      <c r="D52" s="95">
        <v>-182251.36271000002</v>
      </c>
    </row>
    <row r="53" spans="1:4">
      <c r="A53" s="64" t="s">
        <v>1256</v>
      </c>
      <c r="B53" s="95">
        <v>-20026.869159999998</v>
      </c>
      <c r="C53" s="95">
        <v>-2267.9845800000003</v>
      </c>
      <c r="D53" s="95">
        <v>-22294.853739999999</v>
      </c>
    </row>
    <row r="54" spans="1:4">
      <c r="A54" s="633" t="s">
        <v>1279</v>
      </c>
      <c r="B54" s="95">
        <v>-1748.7594999999999</v>
      </c>
      <c r="C54" s="95">
        <v>-1215.9957300000001</v>
      </c>
      <c r="D54" s="95">
        <v>-2964.7552299999998</v>
      </c>
    </row>
    <row r="55" spans="1:4">
      <c r="A55" s="633" t="s">
        <v>1257</v>
      </c>
      <c r="B55" s="95">
        <v>-35877.872130000003</v>
      </c>
      <c r="C55" s="95">
        <v>-781.48352999999997</v>
      </c>
      <c r="D55" s="95">
        <v>-36659.355659999994</v>
      </c>
    </row>
    <row r="56" spans="1:4">
      <c r="A56" s="633" t="s">
        <v>1280</v>
      </c>
      <c r="B56" s="95">
        <v>-1500.79601</v>
      </c>
      <c r="C56" s="95">
        <v>-816.08374000000003</v>
      </c>
      <c r="D56" s="95">
        <v>-2316.8797500000001</v>
      </c>
    </row>
    <row r="57" spans="1:4">
      <c r="A57" s="64" t="s">
        <v>1258</v>
      </c>
      <c r="B57" s="95">
        <v>-17363.487719999997</v>
      </c>
      <c r="C57" s="95">
        <v>-13823.25224</v>
      </c>
      <c r="D57" s="95">
        <v>-31186.739960000003</v>
      </c>
    </row>
    <row r="58" spans="1:4">
      <c r="A58" s="64" t="s">
        <v>199</v>
      </c>
      <c r="B58" s="95">
        <v>-608.20067000000006</v>
      </c>
      <c r="C58" s="95">
        <v>-26716.40827</v>
      </c>
      <c r="D58" s="95">
        <v>-27324.608940000002</v>
      </c>
    </row>
    <row r="59" spans="1:4">
      <c r="A59" s="64" t="s">
        <v>200</v>
      </c>
      <c r="B59" s="95">
        <v>-23336.42283</v>
      </c>
      <c r="C59" s="95">
        <v>-20657.562480000001</v>
      </c>
      <c r="D59" s="95">
        <v>-43993.985310000004</v>
      </c>
    </row>
    <row r="60" spans="1:4">
      <c r="A60" s="64" t="s">
        <v>201</v>
      </c>
      <c r="B60" s="95">
        <v>-13568.40502</v>
      </c>
      <c r="C60" s="95">
        <v>0</v>
      </c>
      <c r="D60" s="95">
        <v>-13568.40502</v>
      </c>
    </row>
    <row r="61" spans="1:4">
      <c r="A61" s="64" t="s">
        <v>202</v>
      </c>
      <c r="B61" s="95">
        <v>0</v>
      </c>
      <c r="C61" s="95">
        <v>0</v>
      </c>
      <c r="D61" s="95">
        <v>0</v>
      </c>
    </row>
    <row r="62" spans="1:4">
      <c r="A62" s="64" t="s">
        <v>203</v>
      </c>
      <c r="B62" s="95">
        <v>0</v>
      </c>
      <c r="C62" s="95">
        <v>0</v>
      </c>
      <c r="D62" s="95">
        <v>0</v>
      </c>
    </row>
    <row r="63" spans="1:4">
      <c r="A63" s="64" t="s">
        <v>1001</v>
      </c>
      <c r="B63" s="95">
        <v>0</v>
      </c>
      <c r="C63" s="95">
        <v>0</v>
      </c>
      <c r="D63" s="95">
        <v>0</v>
      </c>
    </row>
    <row r="64" spans="1:4">
      <c r="A64" s="64" t="s">
        <v>1002</v>
      </c>
      <c r="B64" s="95">
        <v>0</v>
      </c>
      <c r="C64" s="95">
        <v>0</v>
      </c>
      <c r="D64" s="95">
        <v>0</v>
      </c>
    </row>
    <row r="65" spans="1:4">
      <c r="A65" s="64" t="s">
        <v>1188</v>
      </c>
      <c r="B65" s="95">
        <v>-159.02116000000001</v>
      </c>
      <c r="C65" s="95">
        <v>-84.245260000000002</v>
      </c>
      <c r="D65" s="95">
        <v>-243.26642000000001</v>
      </c>
    </row>
    <row r="66" spans="1:4">
      <c r="A66" s="64" t="s">
        <v>1189</v>
      </c>
      <c r="B66" s="95">
        <v>-95.37509</v>
      </c>
      <c r="C66" s="95">
        <v>-122.88654</v>
      </c>
      <c r="D66" s="95">
        <v>-218.26163</v>
      </c>
    </row>
    <row r="67" spans="1:4">
      <c r="A67" s="64" t="s">
        <v>1190</v>
      </c>
      <c r="B67" s="95">
        <v>-175.17314000000002</v>
      </c>
      <c r="C67" s="95">
        <v>-310.24849999999998</v>
      </c>
      <c r="D67" s="95">
        <v>-485.42164000000002</v>
      </c>
    </row>
    <row r="68" spans="1:4">
      <c r="A68" s="64" t="s">
        <v>1191</v>
      </c>
      <c r="B68" s="95">
        <v>-28.600750000000001</v>
      </c>
      <c r="C68" s="95">
        <v>-966.22865999999999</v>
      </c>
      <c r="D68" s="95">
        <v>-994.82941000000005</v>
      </c>
    </row>
    <row r="69" spans="1:4">
      <c r="A69" s="177" t="s">
        <v>204</v>
      </c>
      <c r="B69" s="57">
        <v>105244.08506999999</v>
      </c>
      <c r="C69" s="57">
        <v>7939.80879</v>
      </c>
      <c r="D69" s="57">
        <v>113183.89386</v>
      </c>
    </row>
    <row r="70" spans="1:4">
      <c r="A70" s="64" t="s">
        <v>205</v>
      </c>
      <c r="B70" s="95">
        <v>0</v>
      </c>
      <c r="C70" s="95">
        <v>0</v>
      </c>
      <c r="D70" s="95">
        <v>0</v>
      </c>
    </row>
    <row r="71" spans="1:4">
      <c r="A71" s="64" t="s">
        <v>206</v>
      </c>
      <c r="B71" s="95">
        <v>23695.568030000002</v>
      </c>
      <c r="C71" s="95">
        <v>187.66128</v>
      </c>
      <c r="D71" s="95">
        <v>23883.229309999999</v>
      </c>
    </row>
    <row r="72" spans="1:4">
      <c r="A72" s="64" t="s">
        <v>207</v>
      </c>
      <c r="B72" s="95">
        <v>81548.517040000006</v>
      </c>
      <c r="C72" s="95">
        <v>7752.1475099999998</v>
      </c>
      <c r="D72" s="95">
        <v>89300.664550000001</v>
      </c>
    </row>
    <row r="73" spans="1:4">
      <c r="A73" s="64" t="s">
        <v>208</v>
      </c>
      <c r="B73" s="95">
        <v>0</v>
      </c>
      <c r="C73" s="95">
        <v>0</v>
      </c>
      <c r="D73" s="95">
        <v>0</v>
      </c>
    </row>
    <row r="74" spans="1:4">
      <c r="A74" s="64" t="s">
        <v>209</v>
      </c>
      <c r="B74" s="95">
        <v>0</v>
      </c>
      <c r="C74" s="95">
        <v>0</v>
      </c>
      <c r="D74" s="95">
        <v>0</v>
      </c>
    </row>
    <row r="75" spans="1:4">
      <c r="A75" s="177" t="s">
        <v>210</v>
      </c>
      <c r="B75" s="57">
        <v>721.09186999999997</v>
      </c>
      <c r="C75" s="57">
        <v>2094.2632199999998</v>
      </c>
      <c r="D75" s="57">
        <v>2815.35509</v>
      </c>
    </row>
    <row r="76" spans="1:4">
      <c r="A76" s="64" t="s">
        <v>211</v>
      </c>
      <c r="B76" s="95">
        <v>0</v>
      </c>
      <c r="C76" s="95">
        <v>0</v>
      </c>
      <c r="D76" s="95">
        <v>0</v>
      </c>
    </row>
    <row r="77" spans="1:4">
      <c r="A77" s="64" t="s">
        <v>212</v>
      </c>
      <c r="B77" s="95">
        <v>8920.8331899999994</v>
      </c>
      <c r="C77" s="95">
        <v>8281.5490800000007</v>
      </c>
      <c r="D77" s="95">
        <v>17202.382269999998</v>
      </c>
    </row>
    <row r="78" spans="1:4">
      <c r="A78" s="64" t="s">
        <v>213</v>
      </c>
      <c r="B78" s="95">
        <v>0</v>
      </c>
      <c r="C78" s="95">
        <v>0</v>
      </c>
      <c r="D78" s="95">
        <v>0</v>
      </c>
    </row>
    <row r="79" spans="1:4">
      <c r="A79" s="64" t="s">
        <v>214</v>
      </c>
      <c r="B79" s="95">
        <v>50</v>
      </c>
      <c r="C79" s="95">
        <v>0</v>
      </c>
      <c r="D79" s="95">
        <v>50</v>
      </c>
    </row>
    <row r="80" spans="1:4">
      <c r="A80" s="64" t="s">
        <v>215</v>
      </c>
      <c r="B80" s="95">
        <v>-8249.741320000001</v>
      </c>
      <c r="C80" s="95">
        <v>-6187.28586</v>
      </c>
      <c r="D80" s="95">
        <v>-14437.027179999999</v>
      </c>
    </row>
    <row r="81" spans="1:4">
      <c r="A81" s="177" t="s">
        <v>216</v>
      </c>
      <c r="B81" s="57">
        <v>522113.30360000004</v>
      </c>
      <c r="C81" s="57">
        <v>43250.235930000003</v>
      </c>
      <c r="D81" s="57">
        <v>565363.53952999995</v>
      </c>
    </row>
    <row r="82" spans="1:4">
      <c r="A82" s="64" t="s">
        <v>170</v>
      </c>
      <c r="B82" s="95">
        <v>0</v>
      </c>
      <c r="C82" s="95">
        <v>0</v>
      </c>
      <c r="D82" s="95">
        <v>0</v>
      </c>
    </row>
    <row r="83" spans="1:4">
      <c r="A83" s="64" t="s">
        <v>171</v>
      </c>
      <c r="B83" s="95">
        <v>9500.3195299999988</v>
      </c>
      <c r="C83" s="95">
        <v>0</v>
      </c>
      <c r="D83" s="95">
        <v>9500.3195299999988</v>
      </c>
    </row>
    <row r="84" spans="1:4">
      <c r="A84" s="64" t="s">
        <v>172</v>
      </c>
      <c r="B84" s="95">
        <v>13720</v>
      </c>
      <c r="C84" s="95">
        <v>0</v>
      </c>
      <c r="D84" s="95">
        <v>13720</v>
      </c>
    </row>
    <row r="85" spans="1:4">
      <c r="A85" s="64" t="s">
        <v>173</v>
      </c>
      <c r="B85" s="95">
        <v>0</v>
      </c>
      <c r="C85" s="95">
        <v>0</v>
      </c>
      <c r="D85" s="95">
        <v>0</v>
      </c>
    </row>
    <row r="86" spans="1:4">
      <c r="A86" s="64" t="s">
        <v>217</v>
      </c>
      <c r="B86" s="95">
        <v>424.64368000000002</v>
      </c>
      <c r="C86" s="95">
        <v>0</v>
      </c>
      <c r="D86" s="95">
        <v>424.64368000000002</v>
      </c>
    </row>
    <row r="87" spans="1:4">
      <c r="A87" s="64" t="s">
        <v>218</v>
      </c>
      <c r="B87" s="95">
        <v>3773.8439700000004</v>
      </c>
      <c r="C87" s="95">
        <v>213.346</v>
      </c>
      <c r="D87" s="95">
        <v>3987.1899700000004</v>
      </c>
    </row>
    <row r="88" spans="1:4">
      <c r="A88" s="64" t="s">
        <v>175</v>
      </c>
      <c r="B88" s="95">
        <v>463993.61627999996</v>
      </c>
      <c r="C88" s="95">
        <v>43189.64155</v>
      </c>
      <c r="D88" s="95">
        <v>507183.25782999996</v>
      </c>
    </row>
    <row r="89" spans="1:4">
      <c r="A89" s="64" t="s">
        <v>219</v>
      </c>
      <c r="B89" s="95">
        <v>30922.724979999999</v>
      </c>
      <c r="C89" s="95">
        <v>0</v>
      </c>
      <c r="D89" s="95">
        <v>30922.724979999999</v>
      </c>
    </row>
    <row r="90" spans="1:4">
      <c r="A90" s="64" t="s">
        <v>220</v>
      </c>
      <c r="B90" s="95">
        <v>-221.84484</v>
      </c>
      <c r="C90" s="95">
        <v>-152.75162</v>
      </c>
      <c r="D90" s="95">
        <v>-374.59646000000004</v>
      </c>
    </row>
    <row r="91" spans="1:4">
      <c r="A91" s="177" t="s">
        <v>221</v>
      </c>
      <c r="B91" s="57">
        <v>125739.08803</v>
      </c>
      <c r="C91" s="57">
        <v>12134.058550000002</v>
      </c>
      <c r="D91" s="57">
        <v>137873.14658</v>
      </c>
    </row>
    <row r="92" spans="1:4">
      <c r="A92" s="64" t="s">
        <v>222</v>
      </c>
      <c r="B92" s="95">
        <v>23500.36</v>
      </c>
      <c r="C92" s="95">
        <v>3875.84</v>
      </c>
      <c r="D92" s="95">
        <v>27376.2</v>
      </c>
    </row>
    <row r="93" spans="1:4">
      <c r="A93" s="64" t="s">
        <v>223</v>
      </c>
      <c r="B93" s="95">
        <v>79515.0147</v>
      </c>
      <c r="C93" s="95">
        <v>6520.5091400000001</v>
      </c>
      <c r="D93" s="95">
        <v>86035.523840000009</v>
      </c>
    </row>
    <row r="94" spans="1:4">
      <c r="A94" s="64" t="s">
        <v>224</v>
      </c>
      <c r="B94" s="95">
        <v>8468.2818100000004</v>
      </c>
      <c r="C94" s="95">
        <v>523.86198000000002</v>
      </c>
      <c r="D94" s="95">
        <v>8992.1437899999983</v>
      </c>
    </row>
    <row r="95" spans="1:4">
      <c r="A95" s="64" t="s">
        <v>225</v>
      </c>
      <c r="B95" s="95">
        <v>3509.4149500000003</v>
      </c>
      <c r="C95" s="95">
        <v>480.63340999999997</v>
      </c>
      <c r="D95" s="95">
        <v>3990.0483599999998</v>
      </c>
    </row>
    <row r="96" spans="1:4">
      <c r="A96" s="64" t="s">
        <v>226</v>
      </c>
      <c r="B96" s="95">
        <v>7184.6101200000003</v>
      </c>
      <c r="C96" s="95">
        <v>668.21616000000006</v>
      </c>
      <c r="D96" s="95">
        <v>7852.8262800000002</v>
      </c>
    </row>
    <row r="97" spans="1:4">
      <c r="A97" s="64" t="s">
        <v>227</v>
      </c>
      <c r="B97" s="95">
        <v>2587.7360299999996</v>
      </c>
      <c r="C97" s="95">
        <v>48.499000000000002</v>
      </c>
      <c r="D97" s="95">
        <v>2636.2350299999998</v>
      </c>
    </row>
    <row r="98" spans="1:4">
      <c r="A98" s="64" t="s">
        <v>228</v>
      </c>
      <c r="B98" s="95">
        <v>973.67042000000004</v>
      </c>
      <c r="C98" s="95">
        <v>16.498860000000001</v>
      </c>
      <c r="D98" s="95">
        <v>990.16928000000007</v>
      </c>
    </row>
    <row r="99" spans="1:4">
      <c r="A99" s="64" t="s">
        <v>229</v>
      </c>
      <c r="B99" s="95">
        <v>0</v>
      </c>
      <c r="C99" s="95">
        <v>0</v>
      </c>
      <c r="D99" s="95">
        <v>0</v>
      </c>
    </row>
    <row r="100" spans="1:4">
      <c r="A100" s="64" t="s">
        <v>230</v>
      </c>
      <c r="B100" s="95">
        <v>0</v>
      </c>
      <c r="C100" s="95">
        <v>0</v>
      </c>
      <c r="D100" s="95">
        <v>0</v>
      </c>
    </row>
    <row r="101" spans="1:4">
      <c r="A101" s="177" t="s">
        <v>231</v>
      </c>
      <c r="B101" s="57">
        <v>6704.0887999999995</v>
      </c>
      <c r="C101" s="57">
        <v>1204.06746</v>
      </c>
      <c r="D101" s="57">
        <v>7908.1562599999997</v>
      </c>
    </row>
    <row r="102" spans="1:4">
      <c r="A102" s="64" t="s">
        <v>232</v>
      </c>
      <c r="B102" s="95">
        <v>1477.3181100000002</v>
      </c>
      <c r="C102" s="95">
        <v>501.84946000000002</v>
      </c>
      <c r="D102" s="95">
        <v>1979.1675700000001</v>
      </c>
    </row>
    <row r="103" spans="1:4">
      <c r="A103" s="64" t="s">
        <v>233</v>
      </c>
      <c r="B103" s="95">
        <v>2286.7734300000002</v>
      </c>
      <c r="C103" s="95">
        <v>444.18</v>
      </c>
      <c r="D103" s="95">
        <v>2730.95343</v>
      </c>
    </row>
    <row r="104" spans="1:4">
      <c r="A104" s="64" t="s">
        <v>234</v>
      </c>
      <c r="B104" s="95">
        <v>614.16624999999999</v>
      </c>
      <c r="C104" s="95">
        <v>0</v>
      </c>
      <c r="D104" s="95">
        <v>614.16624999999999</v>
      </c>
    </row>
    <row r="105" spans="1:4">
      <c r="A105" s="64" t="s">
        <v>235</v>
      </c>
      <c r="B105" s="95">
        <v>2381.35464</v>
      </c>
      <c r="C105" s="95">
        <v>258.03800000000001</v>
      </c>
      <c r="D105" s="95">
        <v>2639.39264</v>
      </c>
    </row>
    <row r="106" spans="1:4">
      <c r="A106" s="99" t="s">
        <v>236</v>
      </c>
      <c r="B106" s="95">
        <v>-55.523629999999997</v>
      </c>
      <c r="C106" s="95">
        <v>0</v>
      </c>
      <c r="D106" s="95">
        <v>-55.523629999999997</v>
      </c>
    </row>
    <row r="107" spans="1:4">
      <c r="A107" s="177" t="s">
        <v>237</v>
      </c>
      <c r="B107" s="57">
        <v>0</v>
      </c>
      <c r="C107" s="57">
        <v>0</v>
      </c>
      <c r="D107" s="57">
        <v>0</v>
      </c>
    </row>
    <row r="108" spans="1:4">
      <c r="A108" s="64" t="s">
        <v>238</v>
      </c>
      <c r="B108" s="95">
        <v>0</v>
      </c>
      <c r="C108" s="95">
        <v>0</v>
      </c>
      <c r="D108" s="95">
        <v>0</v>
      </c>
    </row>
    <row r="109" spans="1:4">
      <c r="A109" s="64" t="s">
        <v>239</v>
      </c>
      <c r="B109" s="95">
        <v>0</v>
      </c>
      <c r="C109" s="95">
        <v>0</v>
      </c>
      <c r="D109" s="95">
        <v>0</v>
      </c>
    </row>
    <row r="110" spans="1:4">
      <c r="A110" s="64" t="s">
        <v>240</v>
      </c>
      <c r="B110" s="95">
        <v>0</v>
      </c>
      <c r="C110" s="95">
        <v>0</v>
      </c>
      <c r="D110" s="95">
        <v>0</v>
      </c>
    </row>
    <row r="111" spans="1:4">
      <c r="A111" s="64" t="s">
        <v>241</v>
      </c>
      <c r="B111" s="95">
        <v>0</v>
      </c>
      <c r="C111" s="95">
        <v>0</v>
      </c>
      <c r="D111" s="95">
        <v>0</v>
      </c>
    </row>
    <row r="112" spans="1:4">
      <c r="A112" s="64" t="s">
        <v>242</v>
      </c>
      <c r="B112" s="95">
        <v>0</v>
      </c>
      <c r="C112" s="95">
        <v>0</v>
      </c>
      <c r="D112" s="95">
        <v>0</v>
      </c>
    </row>
    <row r="113" spans="1:4">
      <c r="A113" s="99" t="s">
        <v>243</v>
      </c>
      <c r="B113" s="95">
        <v>0</v>
      </c>
      <c r="C113" s="95">
        <v>0</v>
      </c>
      <c r="D113" s="95">
        <v>0</v>
      </c>
    </row>
    <row r="114" spans="1:4">
      <c r="A114" s="177" t="s">
        <v>244</v>
      </c>
      <c r="B114" s="57">
        <v>5465178.65436</v>
      </c>
      <c r="C114" s="57">
        <v>746125.85710000002</v>
      </c>
      <c r="D114" s="57">
        <v>6211304.5114599997</v>
      </c>
    </row>
    <row r="115" spans="1:4">
      <c r="A115" s="177" t="s">
        <v>245</v>
      </c>
      <c r="B115" s="57">
        <v>3419765.8697100002</v>
      </c>
      <c r="C115" s="57">
        <v>368176.31099999999</v>
      </c>
      <c r="D115" s="57">
        <v>3787942.18071</v>
      </c>
    </row>
    <row r="116" spans="1:4">
      <c r="A116" s="64" t="s">
        <v>246</v>
      </c>
      <c r="B116" s="95">
        <v>143999.77700999999</v>
      </c>
      <c r="C116" s="95">
        <v>8993.3228500000005</v>
      </c>
      <c r="D116" s="95">
        <v>152993.09986000002</v>
      </c>
    </row>
    <row r="117" spans="1:4">
      <c r="A117" s="64" t="s">
        <v>247</v>
      </c>
      <c r="B117" s="95">
        <v>143731.06412999998</v>
      </c>
      <c r="C117" s="95">
        <v>8990.5602500000005</v>
      </c>
      <c r="D117" s="95">
        <v>152721.62437999999</v>
      </c>
    </row>
    <row r="118" spans="1:4">
      <c r="A118" s="64" t="s">
        <v>248</v>
      </c>
      <c r="B118" s="95">
        <v>268.71287999999998</v>
      </c>
      <c r="C118" s="95">
        <v>2.7625999999999999</v>
      </c>
      <c r="D118" s="95">
        <v>271.47548</v>
      </c>
    </row>
    <row r="119" spans="1:4">
      <c r="A119" s="64" t="s">
        <v>249</v>
      </c>
      <c r="B119" s="95">
        <v>793242.87417999993</v>
      </c>
      <c r="C119" s="95">
        <v>178977.71316999997</v>
      </c>
      <c r="D119" s="95">
        <v>972220.58735000005</v>
      </c>
    </row>
    <row r="120" spans="1:4">
      <c r="A120" s="64" t="s">
        <v>250</v>
      </c>
      <c r="B120" s="95">
        <v>127.82166000000001</v>
      </c>
      <c r="C120" s="95">
        <v>0</v>
      </c>
      <c r="D120" s="95">
        <v>127.82166000000001</v>
      </c>
    </row>
    <row r="121" spans="1:4">
      <c r="A121" s="65" t="s">
        <v>251</v>
      </c>
      <c r="B121" s="95">
        <v>127.82166000000001</v>
      </c>
      <c r="C121" s="95">
        <v>0</v>
      </c>
      <c r="D121" s="95">
        <v>127.82166000000001</v>
      </c>
    </row>
    <row r="122" spans="1:4">
      <c r="A122" s="99" t="s">
        <v>252</v>
      </c>
      <c r="B122" s="95">
        <v>0</v>
      </c>
      <c r="C122" s="95">
        <v>0</v>
      </c>
      <c r="D122" s="95">
        <v>0</v>
      </c>
    </row>
    <row r="123" spans="1:4">
      <c r="A123" s="99" t="s">
        <v>253</v>
      </c>
      <c r="B123" s="95">
        <v>0</v>
      </c>
      <c r="C123" s="95">
        <v>0</v>
      </c>
      <c r="D123" s="95">
        <v>0</v>
      </c>
    </row>
    <row r="124" spans="1:4">
      <c r="A124" s="99" t="s">
        <v>254</v>
      </c>
      <c r="B124" s="95">
        <v>0</v>
      </c>
      <c r="C124" s="95">
        <v>0</v>
      </c>
      <c r="D124" s="95">
        <v>0</v>
      </c>
    </row>
    <row r="125" spans="1:4">
      <c r="A125" s="99" t="s">
        <v>255</v>
      </c>
      <c r="B125" s="95">
        <v>0</v>
      </c>
      <c r="C125" s="95">
        <v>0</v>
      </c>
      <c r="D125" s="95">
        <v>0</v>
      </c>
    </row>
    <row r="126" spans="1:4">
      <c r="A126" s="99" t="s">
        <v>256</v>
      </c>
      <c r="B126" s="95">
        <v>0</v>
      </c>
      <c r="C126" s="95">
        <v>0</v>
      </c>
      <c r="D126" s="95">
        <v>0</v>
      </c>
    </row>
    <row r="127" spans="1:4">
      <c r="A127" s="99" t="s">
        <v>1407</v>
      </c>
      <c r="B127" s="95">
        <v>0</v>
      </c>
      <c r="C127" s="95">
        <v>0</v>
      </c>
      <c r="D127" s="95">
        <v>0</v>
      </c>
    </row>
    <row r="128" spans="1:4">
      <c r="A128" s="156" t="s">
        <v>1408</v>
      </c>
      <c r="B128" s="95">
        <v>0</v>
      </c>
      <c r="C128" s="95">
        <v>0</v>
      </c>
      <c r="D128" s="95">
        <v>0</v>
      </c>
    </row>
    <row r="129" spans="1:4">
      <c r="A129" s="156" t="s">
        <v>259</v>
      </c>
      <c r="B129" s="95">
        <v>11898.30156</v>
      </c>
      <c r="C129" s="95">
        <v>24963.67124</v>
      </c>
      <c r="D129" s="95">
        <v>36861.972799999996</v>
      </c>
    </row>
    <row r="130" spans="1:4">
      <c r="A130" s="64" t="s">
        <v>260</v>
      </c>
      <c r="B130" s="95">
        <v>2199560.1758600003</v>
      </c>
      <c r="C130" s="95">
        <v>151198.81403000001</v>
      </c>
      <c r="D130" s="95">
        <v>2350758.9898899999</v>
      </c>
    </row>
    <row r="131" spans="1:4">
      <c r="A131" s="64" t="s">
        <v>261</v>
      </c>
      <c r="B131" s="95">
        <v>270936.91943999997</v>
      </c>
      <c r="C131" s="95">
        <v>4042.78971</v>
      </c>
      <c r="D131" s="95">
        <v>274979.70914999995</v>
      </c>
    </row>
    <row r="132" spans="1:4">
      <c r="A132" s="177" t="s">
        <v>262</v>
      </c>
      <c r="B132" s="57">
        <v>0</v>
      </c>
      <c r="C132" s="57">
        <v>0</v>
      </c>
      <c r="D132" s="57">
        <v>0</v>
      </c>
    </row>
    <row r="133" spans="1:4">
      <c r="A133" s="177" t="s">
        <v>453</v>
      </c>
      <c r="B133" s="57">
        <v>36770.412759999999</v>
      </c>
      <c r="C133" s="57">
        <v>52222.668729999998</v>
      </c>
      <c r="D133" s="57">
        <v>88993.081489999997</v>
      </c>
    </row>
    <row r="134" spans="1:4">
      <c r="A134" s="64" t="s">
        <v>454</v>
      </c>
      <c r="B134" s="95">
        <v>0</v>
      </c>
      <c r="C134" s="95">
        <v>0</v>
      </c>
      <c r="D134" s="95">
        <v>0</v>
      </c>
    </row>
    <row r="135" spans="1:4">
      <c r="A135" s="64" t="s">
        <v>455</v>
      </c>
      <c r="B135" s="95">
        <v>1660.23433</v>
      </c>
      <c r="C135" s="95">
        <v>58.229419999999998</v>
      </c>
      <c r="D135" s="95">
        <v>1718.4637499999999</v>
      </c>
    </row>
    <row r="136" spans="1:4">
      <c r="A136" s="64" t="s">
        <v>456</v>
      </c>
      <c r="B136" s="95">
        <v>0</v>
      </c>
      <c r="C136" s="95">
        <v>0</v>
      </c>
      <c r="D136" s="95">
        <v>0</v>
      </c>
    </row>
    <row r="137" spans="1:4">
      <c r="A137" s="64" t="s">
        <v>457</v>
      </c>
      <c r="B137" s="95">
        <v>0</v>
      </c>
      <c r="C137" s="95">
        <v>0</v>
      </c>
      <c r="D137" s="95">
        <v>0</v>
      </c>
    </row>
    <row r="138" spans="1:4">
      <c r="A138" s="64" t="s">
        <v>458</v>
      </c>
      <c r="B138" s="95">
        <v>34416</v>
      </c>
      <c r="C138" s="95">
        <v>46000</v>
      </c>
      <c r="D138" s="95">
        <v>80416</v>
      </c>
    </row>
    <row r="139" spans="1:4">
      <c r="A139" s="64" t="s">
        <v>465</v>
      </c>
      <c r="B139" s="95">
        <v>694.17843000000005</v>
      </c>
      <c r="C139" s="95">
        <v>6164.4393099999998</v>
      </c>
      <c r="D139" s="95">
        <v>6858.6177400000006</v>
      </c>
    </row>
    <row r="140" spans="1:4">
      <c r="A140" s="177" t="s">
        <v>263</v>
      </c>
      <c r="B140" s="57">
        <v>1579469.2618699998</v>
      </c>
      <c r="C140" s="57">
        <v>308670.64477999997</v>
      </c>
      <c r="D140" s="57">
        <v>1888139.90665</v>
      </c>
    </row>
    <row r="141" spans="1:4">
      <c r="A141" s="64" t="s">
        <v>264</v>
      </c>
      <c r="B141" s="95">
        <v>14559.832550000001</v>
      </c>
      <c r="C141" s="95">
        <v>1986.4589599999999</v>
      </c>
      <c r="D141" s="95">
        <v>16546.291509999999</v>
      </c>
    </row>
    <row r="142" spans="1:4">
      <c r="A142" s="64" t="s">
        <v>265</v>
      </c>
      <c r="B142" s="95">
        <v>298293.25708000001</v>
      </c>
      <c r="C142" s="95">
        <v>42000</v>
      </c>
      <c r="D142" s="95">
        <v>340293.25708000001</v>
      </c>
    </row>
    <row r="143" spans="1:4">
      <c r="A143" s="64" t="s">
        <v>266</v>
      </c>
      <c r="B143" s="95">
        <v>0</v>
      </c>
      <c r="C143" s="95">
        <v>0</v>
      </c>
      <c r="D143" s="95">
        <v>0</v>
      </c>
    </row>
    <row r="144" spans="1:4">
      <c r="A144" s="64" t="s">
        <v>267</v>
      </c>
      <c r="B144" s="95">
        <v>86280.6489</v>
      </c>
      <c r="C144" s="95">
        <v>15485.226560000001</v>
      </c>
      <c r="D144" s="95">
        <v>101765.87546</v>
      </c>
    </row>
    <row r="145" spans="1:4">
      <c r="A145" s="64" t="s">
        <v>1409</v>
      </c>
      <c r="B145" s="95">
        <v>1037733.95397</v>
      </c>
      <c r="C145" s="95">
        <v>196020.44406000001</v>
      </c>
      <c r="D145" s="95">
        <v>1233754.39803</v>
      </c>
    </row>
    <row r="146" spans="1:4">
      <c r="A146" s="64" t="s">
        <v>269</v>
      </c>
      <c r="B146" s="95">
        <v>0</v>
      </c>
      <c r="C146" s="95">
        <v>4149.4303600000003</v>
      </c>
      <c r="D146" s="95">
        <v>4149.4303600000003</v>
      </c>
    </row>
    <row r="147" spans="1:4">
      <c r="A147" s="64" t="s">
        <v>270</v>
      </c>
      <c r="B147" s="95">
        <v>116718.00195999999</v>
      </c>
      <c r="C147" s="95">
        <v>0</v>
      </c>
      <c r="D147" s="95">
        <v>116718.00195999999</v>
      </c>
    </row>
    <row r="148" spans="1:4">
      <c r="A148" s="64" t="s">
        <v>271</v>
      </c>
      <c r="B148" s="95">
        <v>25883.56741</v>
      </c>
      <c r="C148" s="95">
        <v>49029.084840000003</v>
      </c>
      <c r="D148" s="95">
        <v>74912.652249999999</v>
      </c>
    </row>
    <row r="149" spans="1:4">
      <c r="A149" s="177" t="s">
        <v>272</v>
      </c>
      <c r="B149" s="57">
        <v>177278.59030000001</v>
      </c>
      <c r="C149" s="57">
        <v>13022.58951</v>
      </c>
      <c r="D149" s="57">
        <v>190301.17981</v>
      </c>
    </row>
    <row r="150" spans="1:4">
      <c r="A150" s="64" t="s">
        <v>205</v>
      </c>
      <c r="B150" s="95">
        <v>19451.039840000001</v>
      </c>
      <c r="C150" s="95">
        <v>3.1878699999999998</v>
      </c>
      <c r="D150" s="95">
        <v>19454.227709999999</v>
      </c>
    </row>
    <row r="151" spans="1:4">
      <c r="A151" s="64" t="s">
        <v>207</v>
      </c>
      <c r="B151" s="95">
        <v>68993.744940000004</v>
      </c>
      <c r="C151" s="95">
        <v>6303.2045599999992</v>
      </c>
      <c r="D151" s="95">
        <v>75296.949500000002</v>
      </c>
    </row>
    <row r="152" spans="1:4">
      <c r="A152" s="64" t="s">
        <v>273</v>
      </c>
      <c r="B152" s="95">
        <v>88415.969980000009</v>
      </c>
      <c r="C152" s="95">
        <v>6435.1058899999998</v>
      </c>
      <c r="D152" s="95">
        <v>94851.075870000001</v>
      </c>
    </row>
    <row r="153" spans="1:4">
      <c r="A153" s="64" t="s">
        <v>234</v>
      </c>
      <c r="B153" s="95">
        <v>417.83553999999998</v>
      </c>
      <c r="C153" s="95">
        <v>281.09118999999998</v>
      </c>
      <c r="D153" s="95">
        <v>698.92673000000002</v>
      </c>
    </row>
    <row r="154" spans="1:4">
      <c r="A154" s="64" t="s">
        <v>274</v>
      </c>
      <c r="B154" s="95">
        <v>0</v>
      </c>
      <c r="C154" s="95">
        <v>0</v>
      </c>
      <c r="D154" s="95">
        <v>0</v>
      </c>
    </row>
    <row r="155" spans="1:4">
      <c r="A155" s="177" t="s">
        <v>275</v>
      </c>
      <c r="B155" s="57">
        <v>82691.392219999994</v>
      </c>
      <c r="C155" s="57">
        <v>4033.6430800000003</v>
      </c>
      <c r="D155" s="57">
        <v>86725.035300000003</v>
      </c>
    </row>
    <row r="156" spans="1:4">
      <c r="A156" s="64" t="s">
        <v>276</v>
      </c>
      <c r="B156" s="95">
        <v>1584.5687600000001</v>
      </c>
      <c r="C156" s="95">
        <v>200.70357999999999</v>
      </c>
      <c r="D156" s="95">
        <v>1785.27234</v>
      </c>
    </row>
    <row r="157" spans="1:4">
      <c r="A157" s="64" t="s">
        <v>277</v>
      </c>
      <c r="B157" s="95">
        <v>0</v>
      </c>
      <c r="C157" s="95">
        <v>0</v>
      </c>
      <c r="D157" s="95">
        <v>0</v>
      </c>
    </row>
    <row r="158" spans="1:4">
      <c r="A158" s="64" t="s">
        <v>278</v>
      </c>
      <c r="B158" s="95">
        <v>39044.024720000001</v>
      </c>
      <c r="C158" s="95">
        <v>1916.46975</v>
      </c>
      <c r="D158" s="95">
        <v>40960.494469999998</v>
      </c>
    </row>
    <row r="159" spans="1:4">
      <c r="A159" s="64" t="s">
        <v>1281</v>
      </c>
      <c r="B159" s="95">
        <v>0</v>
      </c>
      <c r="C159" s="95">
        <v>0</v>
      </c>
      <c r="D159" s="95">
        <v>0</v>
      </c>
    </row>
    <row r="160" spans="1:4">
      <c r="A160" s="64" t="s">
        <v>279</v>
      </c>
      <c r="B160" s="95">
        <v>42062.798740000006</v>
      </c>
      <c r="C160" s="95">
        <v>1916.46975</v>
      </c>
      <c r="D160" s="95">
        <v>43979.268490000002</v>
      </c>
    </row>
    <row r="161" spans="1:4">
      <c r="A161" s="64" t="s">
        <v>280</v>
      </c>
      <c r="B161" s="95">
        <v>0</v>
      </c>
      <c r="C161" s="95">
        <v>0</v>
      </c>
      <c r="D161" s="95">
        <v>0</v>
      </c>
    </row>
    <row r="162" spans="1:4">
      <c r="A162" s="177" t="s">
        <v>281</v>
      </c>
      <c r="B162" s="57">
        <v>50740.27781</v>
      </c>
      <c r="C162" s="57">
        <v>0</v>
      </c>
      <c r="D162" s="57">
        <v>50740.27781</v>
      </c>
    </row>
    <row r="163" spans="1:4">
      <c r="A163" s="64" t="s">
        <v>282</v>
      </c>
      <c r="B163" s="95">
        <v>50000</v>
      </c>
      <c r="C163" s="95">
        <v>0</v>
      </c>
      <c r="D163" s="95">
        <v>50000</v>
      </c>
    </row>
    <row r="164" spans="1:4">
      <c r="A164" s="64" t="s">
        <v>283</v>
      </c>
      <c r="B164" s="95">
        <v>0</v>
      </c>
      <c r="C164" s="95">
        <v>0</v>
      </c>
      <c r="D164" s="95">
        <v>0</v>
      </c>
    </row>
    <row r="165" spans="1:4">
      <c r="A165" s="64" t="s">
        <v>1410</v>
      </c>
      <c r="B165" s="95">
        <v>0</v>
      </c>
      <c r="C165" s="95">
        <v>0</v>
      </c>
      <c r="D165" s="95">
        <v>0</v>
      </c>
    </row>
    <row r="166" spans="1:4">
      <c r="A166" s="64" t="s">
        <v>285</v>
      </c>
      <c r="B166" s="95">
        <v>740.27781000000004</v>
      </c>
      <c r="C166" s="95">
        <v>0</v>
      </c>
      <c r="D166" s="95">
        <v>740.27781000000004</v>
      </c>
    </row>
    <row r="167" spans="1:4">
      <c r="A167" s="177" t="s">
        <v>286</v>
      </c>
      <c r="B167" s="57">
        <v>118462.84969</v>
      </c>
      <c r="C167" s="57">
        <v>0</v>
      </c>
      <c r="D167" s="57">
        <v>118462.84969</v>
      </c>
    </row>
    <row r="168" spans="1:4">
      <c r="A168" s="64" t="s">
        <v>287</v>
      </c>
      <c r="B168" s="95">
        <v>86515.258379999999</v>
      </c>
      <c r="C168" s="95">
        <v>0</v>
      </c>
      <c r="D168" s="95">
        <v>86515.258379999999</v>
      </c>
    </row>
    <row r="169" spans="1:4">
      <c r="A169" s="64" t="s">
        <v>288</v>
      </c>
      <c r="B169" s="95">
        <v>0</v>
      </c>
      <c r="C169" s="95">
        <v>0</v>
      </c>
      <c r="D169" s="95">
        <v>0</v>
      </c>
    </row>
    <row r="170" spans="1:4">
      <c r="A170" s="64" t="s">
        <v>289</v>
      </c>
      <c r="B170" s="95">
        <v>54.536999999999999</v>
      </c>
      <c r="C170" s="95">
        <v>0</v>
      </c>
      <c r="D170" s="95">
        <v>54.536999999999999</v>
      </c>
    </row>
    <row r="171" spans="1:4">
      <c r="A171" s="64" t="s">
        <v>290</v>
      </c>
      <c r="B171" s="95">
        <v>86460.721379999988</v>
      </c>
      <c r="C171" s="95">
        <v>0</v>
      </c>
      <c r="D171" s="95">
        <v>86460.721379999988</v>
      </c>
    </row>
    <row r="172" spans="1:4">
      <c r="A172" s="64" t="s">
        <v>291</v>
      </c>
      <c r="B172" s="95">
        <v>0</v>
      </c>
      <c r="C172" s="95">
        <v>0</v>
      </c>
      <c r="D172" s="95">
        <v>0</v>
      </c>
    </row>
    <row r="173" spans="1:4">
      <c r="A173" s="64" t="s">
        <v>292</v>
      </c>
      <c r="B173" s="95">
        <v>0</v>
      </c>
      <c r="C173" s="95">
        <v>0</v>
      </c>
      <c r="D173" s="95">
        <v>0</v>
      </c>
    </row>
    <row r="174" spans="1:4">
      <c r="A174" s="64" t="s">
        <v>293</v>
      </c>
      <c r="B174" s="95">
        <v>29470</v>
      </c>
      <c r="C174" s="95">
        <v>0</v>
      </c>
      <c r="D174" s="95">
        <v>29470</v>
      </c>
    </row>
    <row r="175" spans="1:4">
      <c r="A175" s="64" t="s">
        <v>294</v>
      </c>
      <c r="B175" s="95">
        <v>2477.5913100000002</v>
      </c>
      <c r="C175" s="95">
        <v>0</v>
      </c>
      <c r="D175" s="95">
        <v>2477.5913100000002</v>
      </c>
    </row>
    <row r="176" spans="1:4">
      <c r="A176" s="177" t="s">
        <v>295</v>
      </c>
      <c r="B176" s="57">
        <v>443901.48751999997</v>
      </c>
      <c r="C176" s="57">
        <v>59277.401899999997</v>
      </c>
      <c r="D176" s="57">
        <v>503178.88942000002</v>
      </c>
    </row>
    <row r="177" spans="1:4">
      <c r="A177" s="63" t="s">
        <v>296</v>
      </c>
      <c r="B177" s="95">
        <v>370733.3</v>
      </c>
      <c r="C177" s="95">
        <v>71981.84</v>
      </c>
      <c r="D177" s="95">
        <v>442715.14</v>
      </c>
    </row>
    <row r="178" spans="1:4">
      <c r="A178" s="64" t="s">
        <v>297</v>
      </c>
      <c r="B178" s="95">
        <v>370733.3</v>
      </c>
      <c r="C178" s="95">
        <v>71981.84</v>
      </c>
      <c r="D178" s="95">
        <v>442715.14</v>
      </c>
    </row>
    <row r="179" spans="1:4">
      <c r="A179" s="64" t="s">
        <v>298</v>
      </c>
      <c r="B179" s="95">
        <v>0</v>
      </c>
      <c r="C179" s="95">
        <v>0</v>
      </c>
      <c r="D179" s="95">
        <v>0</v>
      </c>
    </row>
    <row r="180" spans="1:4">
      <c r="A180" s="64" t="s">
        <v>299</v>
      </c>
      <c r="B180" s="95">
        <v>0</v>
      </c>
      <c r="C180" s="95">
        <v>0</v>
      </c>
      <c r="D180" s="95">
        <v>0</v>
      </c>
    </row>
    <row r="181" spans="1:4">
      <c r="A181" s="63" t="s">
        <v>300</v>
      </c>
      <c r="B181" s="95">
        <v>883.49115000000006</v>
      </c>
      <c r="C181" s="95">
        <v>4827.9655899999998</v>
      </c>
      <c r="D181" s="95">
        <v>5711.4567400000005</v>
      </c>
    </row>
    <row r="182" spans="1:4">
      <c r="A182" s="64" t="s">
        <v>301</v>
      </c>
      <c r="B182" s="95">
        <v>0</v>
      </c>
      <c r="C182" s="95">
        <v>0</v>
      </c>
      <c r="D182" s="95">
        <v>0</v>
      </c>
    </row>
    <row r="183" spans="1:4">
      <c r="A183" s="64" t="s">
        <v>302</v>
      </c>
      <c r="B183" s="95">
        <v>1.2052400000000001</v>
      </c>
      <c r="C183" s="95">
        <v>4827.9655899999998</v>
      </c>
      <c r="D183" s="95">
        <v>4829.17083</v>
      </c>
    </row>
    <row r="184" spans="1:4">
      <c r="A184" s="64" t="s">
        <v>303</v>
      </c>
      <c r="B184" s="95">
        <v>882.28591000000006</v>
      </c>
      <c r="C184" s="95">
        <v>0</v>
      </c>
      <c r="D184" s="95">
        <v>882.28591000000006</v>
      </c>
    </row>
    <row r="185" spans="1:4">
      <c r="A185" s="63" t="s">
        <v>304</v>
      </c>
      <c r="B185" s="95">
        <v>0</v>
      </c>
      <c r="C185" s="95">
        <v>0</v>
      </c>
      <c r="D185" s="95">
        <v>0</v>
      </c>
    </row>
    <row r="186" spans="1:4">
      <c r="A186" s="64" t="s">
        <v>305</v>
      </c>
      <c r="B186" s="95">
        <v>0</v>
      </c>
      <c r="C186" s="95">
        <v>0</v>
      </c>
      <c r="D186" s="95">
        <v>0</v>
      </c>
    </row>
    <row r="187" spans="1:4">
      <c r="A187" s="63" t="s">
        <v>306</v>
      </c>
      <c r="B187" s="95">
        <v>44451.60989</v>
      </c>
      <c r="C187" s="95">
        <v>4507.8763600000002</v>
      </c>
      <c r="D187" s="95">
        <v>48959.486250000002</v>
      </c>
    </row>
    <row r="188" spans="1:4">
      <c r="A188" s="64" t="s">
        <v>307</v>
      </c>
      <c r="B188" s="95">
        <v>41508.512409999996</v>
      </c>
      <c r="C188" s="95">
        <v>4507.8763600000002</v>
      </c>
      <c r="D188" s="95">
        <v>46016.388770000005</v>
      </c>
    </row>
    <row r="189" spans="1:4">
      <c r="A189" s="64" t="s">
        <v>308</v>
      </c>
      <c r="B189" s="95">
        <v>2943.0974799999999</v>
      </c>
      <c r="C189" s="95">
        <v>0</v>
      </c>
      <c r="D189" s="95">
        <v>2943.0974799999999</v>
      </c>
    </row>
    <row r="190" spans="1:4">
      <c r="A190" s="64" t="s">
        <v>309</v>
      </c>
      <c r="B190" s="95">
        <v>0</v>
      </c>
      <c r="C190" s="95">
        <v>0</v>
      </c>
      <c r="D190" s="95">
        <v>0</v>
      </c>
    </row>
    <row r="191" spans="1:4">
      <c r="A191" s="63" t="s">
        <v>310</v>
      </c>
      <c r="B191" s="95">
        <v>27833.086480000002</v>
      </c>
      <c r="C191" s="95">
        <v>-22040.280050000001</v>
      </c>
      <c r="D191" s="95">
        <v>5792.8064299999996</v>
      </c>
    </row>
    <row r="192" spans="1:4">
      <c r="A192" s="64" t="s">
        <v>311</v>
      </c>
      <c r="B192" s="95">
        <v>19708.053949999998</v>
      </c>
      <c r="C192" s="95">
        <v>-19730.538079999998</v>
      </c>
      <c r="D192" s="95">
        <v>-22.48413</v>
      </c>
    </row>
    <row r="193" spans="1:4">
      <c r="A193" s="100" t="s">
        <v>312</v>
      </c>
      <c r="B193" s="95">
        <v>8125.0325300000004</v>
      </c>
      <c r="C193" s="95">
        <v>-2309.74197</v>
      </c>
      <c r="D193" s="95">
        <v>5815.2905599999995</v>
      </c>
    </row>
    <row r="194" spans="1:4">
      <c r="A194" s="155" t="s">
        <v>313</v>
      </c>
      <c r="B194" s="57">
        <v>5909080.14188</v>
      </c>
      <c r="C194" s="57">
        <v>805403.25899999996</v>
      </c>
      <c r="D194" s="57">
        <v>6714483.4008800006</v>
      </c>
    </row>
    <row r="195" spans="1:4">
      <c r="A195" s="177" t="s">
        <v>314</v>
      </c>
      <c r="B195" s="57">
        <v>37298.853240000004</v>
      </c>
      <c r="C195" s="57">
        <v>29181.33829</v>
      </c>
      <c r="D195" s="57">
        <v>66480.191529999996</v>
      </c>
    </row>
    <row r="196" spans="1:4">
      <c r="A196" s="63" t="s">
        <v>315</v>
      </c>
      <c r="B196" s="95">
        <v>0</v>
      </c>
      <c r="C196" s="95">
        <v>0</v>
      </c>
      <c r="D196" s="95">
        <v>0</v>
      </c>
    </row>
    <row r="197" spans="1:4">
      <c r="A197" s="64" t="s">
        <v>316</v>
      </c>
      <c r="B197" s="95">
        <v>0</v>
      </c>
      <c r="C197" s="95">
        <v>0</v>
      </c>
      <c r="D197" s="95">
        <v>0</v>
      </c>
    </row>
    <row r="198" spans="1:4">
      <c r="A198" s="64" t="s">
        <v>317</v>
      </c>
      <c r="B198" s="95">
        <v>0</v>
      </c>
      <c r="C198" s="95">
        <v>0</v>
      </c>
      <c r="D198" s="95">
        <v>0</v>
      </c>
    </row>
    <row r="199" spans="1:4">
      <c r="A199" s="64" t="s">
        <v>318</v>
      </c>
      <c r="B199" s="95">
        <v>0</v>
      </c>
      <c r="C199" s="95">
        <v>0</v>
      </c>
      <c r="D199" s="95">
        <v>0</v>
      </c>
    </row>
    <row r="200" spans="1:4">
      <c r="A200" s="64" t="s">
        <v>319</v>
      </c>
      <c r="B200" s="95">
        <v>0</v>
      </c>
      <c r="C200" s="95">
        <v>0</v>
      </c>
      <c r="D200" s="95">
        <v>0</v>
      </c>
    </row>
    <row r="201" spans="1:4">
      <c r="A201" s="64" t="s">
        <v>320</v>
      </c>
      <c r="B201" s="95">
        <v>0</v>
      </c>
      <c r="C201" s="95">
        <v>0</v>
      </c>
      <c r="D201" s="95">
        <v>0</v>
      </c>
    </row>
    <row r="202" spans="1:4">
      <c r="A202" s="63" t="s">
        <v>321</v>
      </c>
      <c r="B202" s="95">
        <v>0</v>
      </c>
      <c r="C202" s="95">
        <v>27331.186750000001</v>
      </c>
      <c r="D202" s="95">
        <v>27331.186750000001</v>
      </c>
    </row>
    <row r="203" spans="1:4">
      <c r="A203" s="64" t="s">
        <v>322</v>
      </c>
      <c r="B203" s="95">
        <v>0</v>
      </c>
      <c r="C203" s="95">
        <v>0</v>
      </c>
      <c r="D203" s="95">
        <v>0</v>
      </c>
    </row>
    <row r="204" spans="1:4">
      <c r="A204" s="64" t="s">
        <v>323</v>
      </c>
      <c r="B204" s="95">
        <v>0</v>
      </c>
      <c r="C204" s="95">
        <v>0</v>
      </c>
      <c r="D204" s="95">
        <v>0</v>
      </c>
    </row>
    <row r="205" spans="1:4">
      <c r="A205" s="64" t="s">
        <v>1411</v>
      </c>
      <c r="B205" s="95">
        <v>0</v>
      </c>
      <c r="C205" s="95">
        <v>1086.7829999999999</v>
      </c>
      <c r="D205" s="95">
        <v>1086.7829999999999</v>
      </c>
    </row>
    <row r="206" spans="1:4">
      <c r="A206" s="64" t="s">
        <v>325</v>
      </c>
      <c r="B206" s="95">
        <v>0</v>
      </c>
      <c r="C206" s="95">
        <v>0</v>
      </c>
      <c r="D206" s="95">
        <v>0</v>
      </c>
    </row>
    <row r="207" spans="1:4">
      <c r="A207" s="64" t="s">
        <v>326</v>
      </c>
      <c r="B207" s="95">
        <v>0</v>
      </c>
      <c r="C207" s="95">
        <v>26244.403750000001</v>
      </c>
      <c r="D207" s="95">
        <v>26244.403750000001</v>
      </c>
    </row>
    <row r="208" spans="1:4">
      <c r="A208" s="63" t="s">
        <v>327</v>
      </c>
      <c r="B208" s="95">
        <v>0</v>
      </c>
      <c r="C208" s="95">
        <v>0</v>
      </c>
      <c r="D208" s="95">
        <v>0</v>
      </c>
    </row>
    <row r="209" spans="1:4">
      <c r="A209" s="63" t="s">
        <v>328</v>
      </c>
      <c r="B209" s="95">
        <v>37298.853240000004</v>
      </c>
      <c r="C209" s="95">
        <v>1850.1515400000001</v>
      </c>
      <c r="D209" s="95">
        <v>39149.004780000003</v>
      </c>
    </row>
    <row r="210" spans="1:4">
      <c r="A210" s="64" t="s">
        <v>329</v>
      </c>
      <c r="B210" s="95">
        <v>0</v>
      </c>
      <c r="C210" s="95">
        <v>0</v>
      </c>
      <c r="D210" s="95">
        <v>0</v>
      </c>
    </row>
    <row r="211" spans="1:4">
      <c r="A211" s="64" t="s">
        <v>330</v>
      </c>
      <c r="B211" s="95">
        <v>37298.853240000004</v>
      </c>
      <c r="C211" s="95">
        <v>1850.1515400000001</v>
      </c>
      <c r="D211" s="95">
        <v>39149.004780000003</v>
      </c>
    </row>
    <row r="212" spans="1:4">
      <c r="A212" s="64" t="s">
        <v>331</v>
      </c>
      <c r="B212" s="95">
        <v>0</v>
      </c>
      <c r="C212" s="95">
        <v>0</v>
      </c>
      <c r="D212" s="95">
        <v>0</v>
      </c>
    </row>
    <row r="213" spans="1:4">
      <c r="A213" s="64" t="s">
        <v>332</v>
      </c>
      <c r="B213" s="95">
        <v>0</v>
      </c>
      <c r="C213" s="95">
        <v>0</v>
      </c>
      <c r="D213" s="95">
        <v>0</v>
      </c>
    </row>
    <row r="214" spans="1:4">
      <c r="A214" s="63" t="s">
        <v>333</v>
      </c>
      <c r="B214" s="95">
        <v>0</v>
      </c>
      <c r="C214" s="95">
        <v>0</v>
      </c>
      <c r="D214" s="95">
        <v>0</v>
      </c>
    </row>
    <row r="215" spans="1:4">
      <c r="A215" s="177" t="s">
        <v>334</v>
      </c>
      <c r="B215" s="57">
        <v>5865119.5160799995</v>
      </c>
      <c r="C215" s="57">
        <v>1822235.1979799999</v>
      </c>
      <c r="D215" s="57">
        <v>7687354.7140600001</v>
      </c>
    </row>
    <row r="216" spans="1:4">
      <c r="A216" s="63" t="s">
        <v>335</v>
      </c>
      <c r="B216" s="95">
        <v>0</v>
      </c>
      <c r="C216" s="95">
        <v>1.6E-2</v>
      </c>
      <c r="D216" s="95">
        <v>1.6E-2</v>
      </c>
    </row>
    <row r="217" spans="1:4">
      <c r="A217" s="64" t="s">
        <v>336</v>
      </c>
      <c r="B217" s="95">
        <v>0</v>
      </c>
      <c r="C217" s="95">
        <v>0</v>
      </c>
      <c r="D217" s="95">
        <v>0</v>
      </c>
    </row>
    <row r="218" spans="1:4">
      <c r="A218" s="64" t="s">
        <v>337</v>
      </c>
      <c r="B218" s="95">
        <v>0</v>
      </c>
      <c r="C218" s="95">
        <v>0</v>
      </c>
      <c r="D218" s="95">
        <v>0</v>
      </c>
    </row>
    <row r="219" spans="1:4">
      <c r="A219" s="64" t="s">
        <v>338</v>
      </c>
      <c r="B219" s="95">
        <v>0</v>
      </c>
      <c r="C219" s="95">
        <v>1.6E-2</v>
      </c>
      <c r="D219" s="95">
        <v>1.6E-2</v>
      </c>
    </row>
    <row r="220" spans="1:4">
      <c r="A220" s="63" t="s">
        <v>339</v>
      </c>
      <c r="B220" s="95">
        <v>0</v>
      </c>
      <c r="C220" s="95">
        <v>0</v>
      </c>
      <c r="D220" s="95">
        <v>0</v>
      </c>
    </row>
    <row r="221" spans="1:4">
      <c r="A221" s="65" t="s">
        <v>340</v>
      </c>
      <c r="B221" s="95">
        <v>0</v>
      </c>
      <c r="C221" s="95">
        <v>0</v>
      </c>
      <c r="D221" s="95">
        <v>0</v>
      </c>
    </row>
    <row r="222" spans="1:4">
      <c r="A222" s="64" t="s">
        <v>341</v>
      </c>
      <c r="B222" s="95">
        <v>0</v>
      </c>
      <c r="C222" s="95">
        <v>0</v>
      </c>
      <c r="D222" s="95">
        <v>0</v>
      </c>
    </row>
    <row r="223" spans="1:4">
      <c r="A223" s="64" t="s">
        <v>342</v>
      </c>
      <c r="B223" s="95">
        <v>0</v>
      </c>
      <c r="C223" s="95">
        <v>0</v>
      </c>
      <c r="D223" s="95">
        <v>0</v>
      </c>
    </row>
    <row r="224" spans="1:4">
      <c r="A224" s="64" t="s">
        <v>343</v>
      </c>
      <c r="B224" s="95">
        <v>0</v>
      </c>
      <c r="C224" s="95">
        <v>0</v>
      </c>
      <c r="D224" s="95">
        <v>0</v>
      </c>
    </row>
    <row r="225" spans="1:4">
      <c r="A225" s="64" t="s">
        <v>344</v>
      </c>
      <c r="B225" s="95">
        <v>0</v>
      </c>
      <c r="C225" s="95">
        <v>0</v>
      </c>
      <c r="D225" s="95">
        <v>0</v>
      </c>
    </row>
    <row r="226" spans="1:4">
      <c r="A226" s="63" t="s">
        <v>345</v>
      </c>
      <c r="B226" s="95">
        <v>0</v>
      </c>
      <c r="C226" s="95">
        <v>0</v>
      </c>
      <c r="D226" s="95">
        <v>0</v>
      </c>
    </row>
    <row r="227" spans="1:4">
      <c r="A227" s="64" t="s">
        <v>346</v>
      </c>
      <c r="B227" s="95">
        <v>0</v>
      </c>
      <c r="C227" s="95">
        <v>0</v>
      </c>
      <c r="D227" s="95">
        <v>0</v>
      </c>
    </row>
    <row r="228" spans="1:4">
      <c r="A228" s="64" t="s">
        <v>347</v>
      </c>
      <c r="B228" s="95">
        <v>0</v>
      </c>
      <c r="C228" s="95">
        <v>0</v>
      </c>
      <c r="D228" s="95">
        <v>0</v>
      </c>
    </row>
    <row r="229" spans="1:4">
      <c r="A229" s="63" t="s">
        <v>348</v>
      </c>
      <c r="B229" s="95">
        <v>0</v>
      </c>
      <c r="C229" s="95">
        <v>0</v>
      </c>
      <c r="D229" s="95">
        <v>0</v>
      </c>
    </row>
    <row r="230" spans="1:4">
      <c r="A230" s="64" t="s">
        <v>349</v>
      </c>
      <c r="B230" s="95">
        <v>0</v>
      </c>
      <c r="C230" s="95">
        <v>0</v>
      </c>
      <c r="D230" s="95">
        <v>0</v>
      </c>
    </row>
    <row r="231" spans="1:4">
      <c r="A231" s="64" t="s">
        <v>350</v>
      </c>
      <c r="B231" s="95">
        <v>0</v>
      </c>
      <c r="C231" s="95">
        <v>0</v>
      </c>
      <c r="D231" s="95">
        <v>0</v>
      </c>
    </row>
    <row r="232" spans="1:4">
      <c r="A232" s="63" t="s">
        <v>351</v>
      </c>
      <c r="B232" s="95">
        <v>3910074.9781499999</v>
      </c>
      <c r="C232" s="95">
        <v>1600712.7567700001</v>
      </c>
      <c r="D232" s="95">
        <v>5510787.7349199997</v>
      </c>
    </row>
    <row r="233" spans="1:4">
      <c r="A233" s="64" t="s">
        <v>352</v>
      </c>
      <c r="B233" s="95">
        <v>2697435.3456300003</v>
      </c>
      <c r="C233" s="95">
        <v>1469202.227</v>
      </c>
      <c r="D233" s="95">
        <v>4166637.5726300003</v>
      </c>
    </row>
    <row r="234" spans="1:4">
      <c r="A234" s="64" t="s">
        <v>353</v>
      </c>
      <c r="B234" s="95">
        <v>0</v>
      </c>
      <c r="C234" s="95">
        <v>0</v>
      </c>
      <c r="D234" s="95">
        <v>0</v>
      </c>
    </row>
    <row r="235" spans="1:4">
      <c r="A235" s="64" t="s">
        <v>354</v>
      </c>
      <c r="B235" s="95">
        <v>1171755.2669899999</v>
      </c>
      <c r="C235" s="95">
        <v>106612.42464</v>
      </c>
      <c r="D235" s="95">
        <v>1278367.69163</v>
      </c>
    </row>
    <row r="236" spans="1:4">
      <c r="A236" s="64" t="s">
        <v>355</v>
      </c>
      <c r="B236" s="95">
        <v>0</v>
      </c>
      <c r="C236" s="95">
        <v>0</v>
      </c>
      <c r="D236" s="95">
        <v>0</v>
      </c>
    </row>
    <row r="237" spans="1:4">
      <c r="A237" s="64" t="s">
        <v>356</v>
      </c>
      <c r="B237" s="64">
        <v>294.37483000000003</v>
      </c>
      <c r="C237" s="64">
        <v>22025.41707</v>
      </c>
      <c r="D237" s="64">
        <v>22319.7919</v>
      </c>
    </row>
    <row r="238" spans="1:4">
      <c r="A238" s="64" t="s">
        <v>357</v>
      </c>
      <c r="B238" s="64">
        <v>0</v>
      </c>
      <c r="C238" s="64">
        <v>0</v>
      </c>
      <c r="D238" s="64">
        <v>0</v>
      </c>
    </row>
    <row r="239" spans="1:4">
      <c r="A239" s="64" t="s">
        <v>358</v>
      </c>
      <c r="B239" s="64">
        <v>0</v>
      </c>
      <c r="C239" s="64">
        <v>0</v>
      </c>
      <c r="D239" s="64">
        <v>0</v>
      </c>
    </row>
    <row r="240" spans="1:4">
      <c r="A240" s="64" t="s">
        <v>359</v>
      </c>
      <c r="B240" s="64">
        <v>40589.990700000002</v>
      </c>
      <c r="C240" s="64">
        <v>2872.68806</v>
      </c>
      <c r="D240" s="64">
        <v>43462.678759999995</v>
      </c>
    </row>
    <row r="241" spans="1:4">
      <c r="A241" s="63" t="s">
        <v>360</v>
      </c>
      <c r="B241" s="64">
        <v>1906488.9004800001</v>
      </c>
      <c r="C241" s="64">
        <v>220572.48381000001</v>
      </c>
      <c r="D241" s="64">
        <v>2127061.38429</v>
      </c>
    </row>
    <row r="242" spans="1:4">
      <c r="A242" s="64" t="s">
        <v>361</v>
      </c>
      <c r="B242" s="64">
        <v>897424.15697000001</v>
      </c>
      <c r="C242" s="64">
        <v>163852.27002</v>
      </c>
      <c r="D242" s="64">
        <v>1061276.4269900001</v>
      </c>
    </row>
    <row r="243" spans="1:4">
      <c r="A243" s="64" t="s">
        <v>362</v>
      </c>
      <c r="B243" s="64">
        <v>0</v>
      </c>
      <c r="C243" s="64">
        <v>0</v>
      </c>
      <c r="D243" s="64">
        <v>0</v>
      </c>
    </row>
    <row r="244" spans="1:4">
      <c r="A244" s="64" t="s">
        <v>363</v>
      </c>
      <c r="B244" s="64">
        <v>219819.93141999998</v>
      </c>
      <c r="C244" s="64">
        <v>27569.10528</v>
      </c>
      <c r="D244" s="64">
        <v>247389.0367</v>
      </c>
    </row>
    <row r="245" spans="1:4">
      <c r="A245" s="64" t="s">
        <v>364</v>
      </c>
      <c r="B245" s="64">
        <v>24625.33265</v>
      </c>
      <c r="C245" s="64">
        <v>26106.66502</v>
      </c>
      <c r="D245" s="64">
        <v>50731.997670000004</v>
      </c>
    </row>
    <row r="246" spans="1:4">
      <c r="A246" s="64" t="s">
        <v>1412</v>
      </c>
      <c r="B246" s="64">
        <v>0</v>
      </c>
      <c r="C246" s="64">
        <v>0</v>
      </c>
      <c r="D246" s="64">
        <v>0</v>
      </c>
    </row>
    <row r="247" spans="1:4">
      <c r="A247" s="64" t="s">
        <v>365</v>
      </c>
      <c r="B247" s="64">
        <v>764619.47944000002</v>
      </c>
      <c r="C247" s="64">
        <v>3044.4434900000001</v>
      </c>
      <c r="D247" s="64">
        <v>767663.92293</v>
      </c>
    </row>
    <row r="248" spans="1:4">
      <c r="A248" s="63" t="s">
        <v>366</v>
      </c>
      <c r="B248" s="64">
        <v>48555.637450000002</v>
      </c>
      <c r="C248" s="64">
        <v>949.94140000000004</v>
      </c>
      <c r="D248" s="64">
        <v>49505.578849999998</v>
      </c>
    </row>
    <row r="249" spans="1:4">
      <c r="A249" s="64" t="s">
        <v>367</v>
      </c>
      <c r="B249" s="64">
        <v>48376.563049999997</v>
      </c>
      <c r="C249" s="64">
        <v>948.2563100000001</v>
      </c>
      <c r="D249" s="64">
        <v>49324.819360000001</v>
      </c>
    </row>
    <row r="250" spans="1:4">
      <c r="A250" s="64" t="s">
        <v>368</v>
      </c>
      <c r="B250" s="64">
        <v>179.0744</v>
      </c>
      <c r="C250" s="64">
        <v>1.68509</v>
      </c>
      <c r="D250" s="64">
        <v>180.75949</v>
      </c>
    </row>
    <row r="251" spans="1:4">
      <c r="A251" s="63" t="s">
        <v>369</v>
      </c>
      <c r="B251" s="64">
        <v>0</v>
      </c>
      <c r="C251" s="64">
        <v>0</v>
      </c>
      <c r="D251" s="64">
        <v>0</v>
      </c>
    </row>
    <row r="252" spans="1:4">
      <c r="A252" s="64" t="s">
        <v>367</v>
      </c>
      <c r="B252" s="64">
        <v>0</v>
      </c>
      <c r="C252" s="64">
        <v>0</v>
      </c>
      <c r="D252" s="64">
        <v>0</v>
      </c>
    </row>
    <row r="253" spans="1:4">
      <c r="A253" s="64" t="s">
        <v>368</v>
      </c>
      <c r="B253" s="64">
        <v>0</v>
      </c>
      <c r="C253" s="64">
        <v>0</v>
      </c>
      <c r="D253" s="64">
        <v>0</v>
      </c>
    </row>
    <row r="254" spans="1:4">
      <c r="A254" s="177" t="s">
        <v>370</v>
      </c>
      <c r="B254" s="57">
        <v>156128.38866</v>
      </c>
      <c r="C254" s="57">
        <v>15985.063779999999</v>
      </c>
      <c r="D254" s="57">
        <v>172113.45243999999</v>
      </c>
    </row>
    <row r="255" spans="1:4">
      <c r="A255" s="64" t="s">
        <v>371</v>
      </c>
      <c r="B255" s="95">
        <v>0</v>
      </c>
      <c r="C255" s="95">
        <v>48.775660000000002</v>
      </c>
      <c r="D255" s="95">
        <v>48.775660000000002</v>
      </c>
    </row>
    <row r="256" spans="1:4">
      <c r="A256" s="64" t="s">
        <v>372</v>
      </c>
      <c r="B256" s="95">
        <v>1425.8263400000001</v>
      </c>
      <c r="C256" s="95">
        <v>244.08473999999998</v>
      </c>
      <c r="D256" s="95">
        <v>1669.9110800000001</v>
      </c>
    </row>
    <row r="257" spans="1:4">
      <c r="A257" s="64" t="s">
        <v>373</v>
      </c>
      <c r="B257" s="95">
        <v>140059.9999</v>
      </c>
      <c r="C257" s="95">
        <v>9104.6189600000016</v>
      </c>
      <c r="D257" s="95">
        <v>149164.61886000002</v>
      </c>
    </row>
    <row r="258" spans="1:4">
      <c r="A258" s="64" t="s">
        <v>374</v>
      </c>
      <c r="B258" s="95">
        <v>10636.068060000001</v>
      </c>
      <c r="C258" s="95">
        <v>5566.0097800000003</v>
      </c>
      <c r="D258" s="95">
        <v>16202.07784</v>
      </c>
    </row>
    <row r="259" spans="1:4">
      <c r="A259" s="64" t="s">
        <v>375</v>
      </c>
      <c r="B259" s="95">
        <v>1315.1648</v>
      </c>
      <c r="C259" s="95">
        <v>72.436850000000007</v>
      </c>
      <c r="D259" s="95">
        <v>1387.6016499999998</v>
      </c>
    </row>
    <row r="260" spans="1:4">
      <c r="A260" s="64" t="s">
        <v>376</v>
      </c>
      <c r="B260" s="95">
        <v>178.11404000000002</v>
      </c>
      <c r="C260" s="95">
        <v>310.58277000000004</v>
      </c>
      <c r="D260" s="95">
        <v>488.69680999999997</v>
      </c>
    </row>
    <row r="261" spans="1:4">
      <c r="A261" s="64" t="s">
        <v>377</v>
      </c>
      <c r="B261" s="95">
        <v>412.66912000000002</v>
      </c>
      <c r="C261" s="95">
        <v>13.284879999999999</v>
      </c>
      <c r="D261" s="95">
        <v>425.95400000000001</v>
      </c>
    </row>
    <row r="262" spans="1:4">
      <c r="A262" s="64" t="s">
        <v>378</v>
      </c>
      <c r="B262" s="95">
        <v>5.3624799999999997</v>
      </c>
      <c r="C262" s="95">
        <v>208.39598999999998</v>
      </c>
      <c r="D262" s="95">
        <v>213.75846999999999</v>
      </c>
    </row>
    <row r="263" spans="1:4">
      <c r="A263" s="64" t="s">
        <v>379</v>
      </c>
      <c r="B263" s="95">
        <v>0</v>
      </c>
      <c r="C263" s="95">
        <v>0</v>
      </c>
      <c r="D263" s="95">
        <v>0</v>
      </c>
    </row>
    <row r="264" spans="1:4">
      <c r="A264" s="64" t="s">
        <v>380</v>
      </c>
      <c r="B264" s="95">
        <v>2003.36834</v>
      </c>
      <c r="C264" s="95">
        <v>0</v>
      </c>
      <c r="D264" s="95">
        <v>2003.36834</v>
      </c>
    </row>
    <row r="265" spans="1:4">
      <c r="A265" s="64" t="s">
        <v>381</v>
      </c>
      <c r="B265" s="95">
        <v>91.815579999999997</v>
      </c>
      <c r="C265" s="95">
        <v>416.87415000000004</v>
      </c>
      <c r="D265" s="95">
        <v>508.68973</v>
      </c>
    </row>
    <row r="266" spans="1:4">
      <c r="A266" s="177" t="s">
        <v>382</v>
      </c>
      <c r="B266" s="57">
        <v>-55001.466420000004</v>
      </c>
      <c r="C266" s="57">
        <v>-6716.7566799999995</v>
      </c>
      <c r="D266" s="57">
        <v>-61718.223100000003</v>
      </c>
    </row>
    <row r="267" spans="1:4">
      <c r="A267" s="64" t="s">
        <v>383</v>
      </c>
      <c r="B267" s="95">
        <v>-39263.089049999995</v>
      </c>
      <c r="C267" s="95">
        <v>-3533.1623199999999</v>
      </c>
      <c r="D267" s="95">
        <v>-42796.251369999998</v>
      </c>
    </row>
    <row r="268" spans="1:4">
      <c r="A268" s="64" t="s">
        <v>384</v>
      </c>
      <c r="B268" s="95">
        <v>0</v>
      </c>
      <c r="C268" s="95">
        <v>0</v>
      </c>
      <c r="D268" s="95">
        <v>0</v>
      </c>
    </row>
    <row r="269" spans="1:4">
      <c r="A269" s="64" t="s">
        <v>385</v>
      </c>
      <c r="B269" s="95">
        <v>-12660.530909999999</v>
      </c>
      <c r="C269" s="95">
        <v>-2778.9271899999999</v>
      </c>
      <c r="D269" s="95">
        <v>-15439.4581</v>
      </c>
    </row>
    <row r="270" spans="1:4">
      <c r="A270" s="64" t="s">
        <v>386</v>
      </c>
      <c r="B270" s="95">
        <v>0</v>
      </c>
      <c r="C270" s="95">
        <v>0</v>
      </c>
      <c r="D270" s="95">
        <v>0</v>
      </c>
    </row>
    <row r="271" spans="1:4">
      <c r="A271" s="64" t="s">
        <v>387</v>
      </c>
      <c r="B271" s="95">
        <v>-796.89058999999997</v>
      </c>
      <c r="C271" s="95">
        <v>0</v>
      </c>
      <c r="D271" s="95">
        <v>-796.89058999999997</v>
      </c>
    </row>
    <row r="272" spans="1:4">
      <c r="A272" s="65" t="s">
        <v>388</v>
      </c>
      <c r="B272" s="95">
        <v>-2279.5305800000001</v>
      </c>
      <c r="C272" s="95">
        <v>0</v>
      </c>
      <c r="D272" s="95">
        <v>-2279.5305800000001</v>
      </c>
    </row>
    <row r="273" spans="1:4">
      <c r="A273" s="65" t="s">
        <v>459</v>
      </c>
      <c r="B273" s="95">
        <v>-1.4252899999999999</v>
      </c>
      <c r="C273" s="95">
        <v>-404.66717</v>
      </c>
      <c r="D273" s="95">
        <v>-406.09246000000002</v>
      </c>
    </row>
    <row r="274" spans="1:4">
      <c r="A274" s="177" t="s">
        <v>973</v>
      </c>
      <c r="B274" s="57">
        <v>101126.92224</v>
      </c>
      <c r="C274" s="57">
        <v>9268.3071</v>
      </c>
      <c r="D274" s="57">
        <v>110395.22934000001</v>
      </c>
    </row>
    <row r="275" spans="1:4">
      <c r="A275" s="155" t="s">
        <v>389</v>
      </c>
      <c r="B275" s="57">
        <v>15072.098759999999</v>
      </c>
      <c r="C275" s="57">
        <v>3312.56835</v>
      </c>
      <c r="D275" s="57">
        <v>18384.667109999999</v>
      </c>
    </row>
    <row r="276" spans="1:4">
      <c r="A276" s="64" t="s">
        <v>390</v>
      </c>
      <c r="B276" s="95">
        <v>12941.791160000001</v>
      </c>
      <c r="C276" s="95">
        <v>343.88222999999999</v>
      </c>
      <c r="D276" s="95">
        <v>13285.67339</v>
      </c>
    </row>
    <row r="277" spans="1:4">
      <c r="A277" s="64" t="s">
        <v>391</v>
      </c>
      <c r="B277" s="95">
        <v>471.77683000000002</v>
      </c>
      <c r="C277" s="95">
        <v>311.19751000000002</v>
      </c>
      <c r="D277" s="95">
        <v>782.97433999999998</v>
      </c>
    </row>
    <row r="278" spans="1:4">
      <c r="A278" s="64" t="s">
        <v>392</v>
      </c>
      <c r="B278" s="95">
        <v>763.80282999999997</v>
      </c>
      <c r="C278" s="95">
        <v>2615.9238100000002</v>
      </c>
      <c r="D278" s="95">
        <v>3379.7266400000003</v>
      </c>
    </row>
    <row r="279" spans="1:4">
      <c r="A279" s="64" t="s">
        <v>393</v>
      </c>
      <c r="B279" s="95">
        <v>0</v>
      </c>
      <c r="C279" s="95">
        <v>0</v>
      </c>
      <c r="D279" s="95">
        <v>0</v>
      </c>
    </row>
    <row r="280" spans="1:4">
      <c r="A280" s="62" t="s">
        <v>394</v>
      </c>
      <c r="B280" s="95">
        <v>894.72793999999999</v>
      </c>
      <c r="C280" s="95">
        <v>41.564800000000005</v>
      </c>
      <c r="D280" s="95">
        <v>936.29273999999998</v>
      </c>
    </row>
    <row r="281" spans="1:4">
      <c r="A281" s="62" t="s">
        <v>395</v>
      </c>
      <c r="B281" s="95">
        <v>0</v>
      </c>
      <c r="C281" s="95">
        <v>0</v>
      </c>
      <c r="D281" s="95">
        <v>0</v>
      </c>
    </row>
    <row r="282" spans="1:4">
      <c r="A282" s="177" t="s">
        <v>396</v>
      </c>
      <c r="B282" s="57">
        <v>-3700.6386400000001</v>
      </c>
      <c r="C282" s="57">
        <v>-2661.06007</v>
      </c>
      <c r="D282" s="57">
        <v>-6361.6987099999997</v>
      </c>
    </row>
    <row r="283" spans="1:4">
      <c r="A283" s="64" t="s">
        <v>390</v>
      </c>
      <c r="B283" s="95">
        <v>-1413.04431</v>
      </c>
      <c r="C283" s="95">
        <v>-212.31505999999999</v>
      </c>
      <c r="D283" s="95">
        <v>-1625.3593700000001</v>
      </c>
    </row>
    <row r="284" spans="1:4">
      <c r="A284" s="64" t="s">
        <v>397</v>
      </c>
      <c r="B284" s="95">
        <v>-565.25452000000007</v>
      </c>
      <c r="C284" s="95">
        <v>-2021.5048400000001</v>
      </c>
      <c r="D284" s="95">
        <v>-2586.75936</v>
      </c>
    </row>
    <row r="285" spans="1:4">
      <c r="A285" s="64" t="s">
        <v>398</v>
      </c>
      <c r="B285" s="95">
        <v>-18.913019999999999</v>
      </c>
      <c r="C285" s="95">
        <v>0</v>
      </c>
      <c r="D285" s="95">
        <v>-18.913019999999999</v>
      </c>
    </row>
    <row r="286" spans="1:4">
      <c r="A286" s="64" t="s">
        <v>399</v>
      </c>
      <c r="B286" s="95">
        <v>-4.5100000000000001E-2</v>
      </c>
      <c r="C286" s="95">
        <v>0</v>
      </c>
      <c r="D286" s="95">
        <v>-4.5100000000000001E-2</v>
      </c>
    </row>
    <row r="287" spans="1:4">
      <c r="A287" s="64" t="s">
        <v>400</v>
      </c>
      <c r="B287" s="95">
        <v>-1703.3816899999999</v>
      </c>
      <c r="C287" s="95">
        <v>-427.24016999999998</v>
      </c>
      <c r="D287" s="95">
        <v>-2130.6218599999997</v>
      </c>
    </row>
    <row r="288" spans="1:4">
      <c r="A288" s="65" t="s">
        <v>401</v>
      </c>
      <c r="B288" s="95">
        <v>0</v>
      </c>
      <c r="C288" s="95">
        <v>0</v>
      </c>
      <c r="D288" s="95">
        <v>0</v>
      </c>
    </row>
    <row r="289" spans="1:4">
      <c r="A289" s="177" t="s">
        <v>972</v>
      </c>
      <c r="B289" s="57">
        <v>112498.38236</v>
      </c>
      <c r="C289" s="57">
        <v>9919.81538</v>
      </c>
      <c r="D289" s="57">
        <v>122418.19773999999</v>
      </c>
    </row>
    <row r="290" spans="1:4">
      <c r="A290" s="64" t="s">
        <v>402</v>
      </c>
      <c r="B290" s="95">
        <v>14093.366259999999</v>
      </c>
      <c r="C290" s="95">
        <v>5576.1719999999996</v>
      </c>
      <c r="D290" s="95">
        <v>19669.538260000001</v>
      </c>
    </row>
    <row r="291" spans="1:4">
      <c r="A291" s="64" t="s">
        <v>403</v>
      </c>
      <c r="B291" s="95">
        <v>1317.9643500000002</v>
      </c>
      <c r="C291" s="95">
        <v>251.27044000000001</v>
      </c>
      <c r="D291" s="95">
        <v>1569.23479</v>
      </c>
    </row>
    <row r="292" spans="1:4">
      <c r="A292" s="64" t="s">
        <v>404</v>
      </c>
      <c r="B292" s="95">
        <v>12516.072269999999</v>
      </c>
      <c r="C292" s="95">
        <v>5324.9015599999993</v>
      </c>
      <c r="D292" s="95">
        <v>17840.973829999999</v>
      </c>
    </row>
    <row r="293" spans="1:4">
      <c r="A293" s="64" t="s">
        <v>405</v>
      </c>
      <c r="B293" s="95">
        <v>0</v>
      </c>
      <c r="C293" s="95">
        <v>0</v>
      </c>
      <c r="D293" s="95">
        <v>0</v>
      </c>
    </row>
    <row r="294" spans="1:4">
      <c r="A294" s="64" t="s">
        <v>406</v>
      </c>
      <c r="B294" s="95">
        <v>0</v>
      </c>
      <c r="C294" s="95">
        <v>0</v>
      </c>
      <c r="D294" s="95">
        <v>0</v>
      </c>
    </row>
    <row r="295" spans="1:4">
      <c r="A295" s="64" t="s">
        <v>407</v>
      </c>
      <c r="B295" s="95">
        <v>0</v>
      </c>
      <c r="C295" s="95">
        <v>0</v>
      </c>
      <c r="D295" s="95">
        <v>0</v>
      </c>
    </row>
    <row r="296" spans="1:4">
      <c r="A296" s="64" t="s">
        <v>408</v>
      </c>
      <c r="B296" s="95">
        <v>259.32964000000004</v>
      </c>
      <c r="C296" s="95">
        <v>0</v>
      </c>
      <c r="D296" s="95">
        <v>259.32964000000004</v>
      </c>
    </row>
    <row r="297" spans="1:4">
      <c r="A297" s="64" t="s">
        <v>409</v>
      </c>
      <c r="B297" s="95">
        <v>0</v>
      </c>
      <c r="C297" s="95">
        <v>0</v>
      </c>
      <c r="D297" s="95">
        <v>0</v>
      </c>
    </row>
    <row r="298" spans="1:4">
      <c r="A298" s="64" t="s">
        <v>410</v>
      </c>
      <c r="B298" s="95">
        <v>-30252.853420000003</v>
      </c>
      <c r="C298" s="95">
        <v>-7041.4091699999999</v>
      </c>
      <c r="D298" s="95">
        <v>-37294.262590000006</v>
      </c>
    </row>
    <row r="299" spans="1:4">
      <c r="A299" s="64" t="s">
        <v>411</v>
      </c>
      <c r="B299" s="95">
        <v>-25567.05978</v>
      </c>
      <c r="C299" s="95">
        <v>-5808.4829600000003</v>
      </c>
      <c r="D299" s="95">
        <v>-31375.542739999997</v>
      </c>
    </row>
    <row r="300" spans="1:4">
      <c r="A300" s="64" t="s">
        <v>412</v>
      </c>
      <c r="B300" s="95">
        <v>0</v>
      </c>
      <c r="C300" s="95">
        <v>0</v>
      </c>
      <c r="D300" s="95">
        <v>0</v>
      </c>
    </row>
    <row r="301" spans="1:4">
      <c r="A301" s="64" t="s">
        <v>413</v>
      </c>
      <c r="B301" s="95">
        <v>-38.29562</v>
      </c>
      <c r="C301" s="95">
        <v>0</v>
      </c>
      <c r="D301" s="95">
        <v>-38.29562</v>
      </c>
    </row>
    <row r="302" spans="1:4">
      <c r="A302" s="65" t="s">
        <v>414</v>
      </c>
      <c r="B302" s="95">
        <v>-4645.4702100000004</v>
      </c>
      <c r="C302" s="95">
        <v>-1232.9262099999999</v>
      </c>
      <c r="D302" s="95">
        <v>-5878.39642</v>
      </c>
    </row>
    <row r="303" spans="1:4">
      <c r="A303" s="65" t="s">
        <v>1413</v>
      </c>
      <c r="B303" s="95">
        <v>0</v>
      </c>
      <c r="C303" s="95">
        <v>0</v>
      </c>
      <c r="D303" s="95">
        <v>0</v>
      </c>
    </row>
    <row r="304" spans="1:4">
      <c r="A304" s="64" t="s">
        <v>416</v>
      </c>
      <c r="B304" s="95">
        <v>-2.0278100000000001</v>
      </c>
      <c r="C304" s="95">
        <v>0</v>
      </c>
      <c r="D304" s="95">
        <v>-2.0278100000000001</v>
      </c>
    </row>
    <row r="305" spans="1:4">
      <c r="A305" s="177" t="s">
        <v>971</v>
      </c>
      <c r="B305" s="57">
        <v>96338.895199999999</v>
      </c>
      <c r="C305" s="57">
        <v>8454.5782100000015</v>
      </c>
      <c r="D305" s="57">
        <v>104793.47340999999</v>
      </c>
    </row>
    <row r="306" spans="1:4">
      <c r="A306" s="177" t="s">
        <v>417</v>
      </c>
      <c r="B306" s="57">
        <v>-76035.246120000011</v>
      </c>
      <c r="C306" s="57">
        <v>-10904.181480000001</v>
      </c>
      <c r="D306" s="57">
        <v>-86939.427599999995</v>
      </c>
    </row>
    <row r="307" spans="1:4">
      <c r="A307" s="64" t="s">
        <v>418</v>
      </c>
      <c r="B307" s="95">
        <v>-40883.337140000003</v>
      </c>
      <c r="C307" s="95">
        <v>-6574.8398899999993</v>
      </c>
      <c r="D307" s="95">
        <v>-47458.177029999999</v>
      </c>
    </row>
    <row r="308" spans="1:4">
      <c r="A308" s="64" t="s">
        <v>419</v>
      </c>
      <c r="B308" s="95">
        <v>-7801.0086799999999</v>
      </c>
      <c r="C308" s="95">
        <v>-1062.1513</v>
      </c>
      <c r="D308" s="95">
        <v>-8863.1599800000004</v>
      </c>
    </row>
    <row r="309" spans="1:4">
      <c r="A309" s="64" t="s">
        <v>420</v>
      </c>
      <c r="B309" s="95">
        <v>-360.99126000000001</v>
      </c>
      <c r="C309" s="95">
        <v>-131.86625000000001</v>
      </c>
      <c r="D309" s="95">
        <v>-492.85750999999999</v>
      </c>
    </row>
    <row r="310" spans="1:4">
      <c r="A310" s="64" t="s">
        <v>421</v>
      </c>
      <c r="B310" s="95">
        <v>-2282.2176600000003</v>
      </c>
      <c r="C310" s="95">
        <v>-286.07265999999998</v>
      </c>
      <c r="D310" s="95">
        <v>-2568.2903199999996</v>
      </c>
    </row>
    <row r="311" spans="1:4">
      <c r="A311" s="64" t="s">
        <v>422</v>
      </c>
      <c r="B311" s="95">
        <v>-5710.2382200000002</v>
      </c>
      <c r="C311" s="95">
        <v>-702.09893</v>
      </c>
      <c r="D311" s="95">
        <v>-6412.3371500000003</v>
      </c>
    </row>
    <row r="312" spans="1:4">
      <c r="A312" s="64" t="s">
        <v>423</v>
      </c>
      <c r="B312" s="95">
        <v>-1750.52017</v>
      </c>
      <c r="C312" s="95">
        <v>-104.66217</v>
      </c>
      <c r="D312" s="95">
        <v>-1855.1823400000001</v>
      </c>
    </row>
    <row r="313" spans="1:4">
      <c r="A313" s="64" t="s">
        <v>424</v>
      </c>
      <c r="B313" s="95">
        <v>-2508.1756399999999</v>
      </c>
      <c r="C313" s="95">
        <v>-281.10651000000001</v>
      </c>
      <c r="D313" s="95">
        <v>-2789.28215</v>
      </c>
    </row>
    <row r="314" spans="1:4">
      <c r="A314" s="64" t="s">
        <v>425</v>
      </c>
      <c r="B314" s="95">
        <v>-539.41727000000003</v>
      </c>
      <c r="C314" s="95">
        <v>-249.49764999999999</v>
      </c>
      <c r="D314" s="95">
        <v>-788.91492000000005</v>
      </c>
    </row>
    <row r="315" spans="1:4">
      <c r="A315" s="64" t="s">
        <v>426</v>
      </c>
      <c r="B315" s="95">
        <v>-14199.34008</v>
      </c>
      <c r="C315" s="95">
        <v>-1511.8861200000001</v>
      </c>
      <c r="D315" s="95">
        <v>-15711.226199999999</v>
      </c>
    </row>
    <row r="316" spans="1:4">
      <c r="A316" s="155" t="s">
        <v>970</v>
      </c>
      <c r="B316" s="57">
        <v>20303.649079999999</v>
      </c>
      <c r="C316" s="57">
        <v>-2449.6032700000001</v>
      </c>
      <c r="D316" s="57">
        <v>17854.04581</v>
      </c>
    </row>
    <row r="317" spans="1:4">
      <c r="A317" s="65" t="s">
        <v>427</v>
      </c>
      <c r="B317" s="95">
        <v>8.5664999999999996</v>
      </c>
      <c r="C317" s="95">
        <v>-2.9999999999999997E-5</v>
      </c>
      <c r="D317" s="95">
        <v>8.5664699999999989</v>
      </c>
    </row>
    <row r="318" spans="1:4">
      <c r="A318" s="65" t="s">
        <v>428</v>
      </c>
      <c r="B318" s="95">
        <v>0.96284999999999998</v>
      </c>
      <c r="C318" s="95">
        <v>-2.9999999999999997E-5</v>
      </c>
      <c r="D318" s="95">
        <v>0.96282000000000001</v>
      </c>
    </row>
    <row r="319" spans="1:4">
      <c r="A319" s="65" t="s">
        <v>429</v>
      </c>
      <c r="B319" s="95">
        <v>7.60365</v>
      </c>
      <c r="C319" s="95">
        <v>0</v>
      </c>
      <c r="D319" s="95">
        <v>7.60365</v>
      </c>
    </row>
    <row r="320" spans="1:4">
      <c r="A320" s="65" t="s">
        <v>430</v>
      </c>
      <c r="B320" s="95">
        <v>-265.72242</v>
      </c>
      <c r="C320" s="95">
        <v>0.30013000000000001</v>
      </c>
      <c r="D320" s="95">
        <v>-265.42228999999998</v>
      </c>
    </row>
    <row r="321" spans="1:4">
      <c r="A321" s="65" t="s">
        <v>431</v>
      </c>
      <c r="B321" s="95">
        <v>-28.785540000000001</v>
      </c>
      <c r="C321" s="95">
        <v>0.30013000000000001</v>
      </c>
      <c r="D321" s="95">
        <v>-28.485409999999998</v>
      </c>
    </row>
    <row r="322" spans="1:4">
      <c r="A322" s="65" t="s">
        <v>432</v>
      </c>
      <c r="B322" s="95">
        <v>-236.93688</v>
      </c>
      <c r="C322" s="95">
        <v>0</v>
      </c>
      <c r="D322" s="95">
        <v>-236.93688</v>
      </c>
    </row>
    <row r="323" spans="1:4">
      <c r="A323" s="177" t="s">
        <v>1226</v>
      </c>
      <c r="B323" s="559">
        <v>20046.493160000002</v>
      </c>
      <c r="C323" s="559">
        <v>-2449.3031700000001</v>
      </c>
      <c r="D323" s="559">
        <v>17597.189989999999</v>
      </c>
    </row>
    <row r="324" spans="1:4">
      <c r="A324" s="65" t="s">
        <v>433</v>
      </c>
      <c r="B324" s="64">
        <v>9.9026399999999999</v>
      </c>
      <c r="C324" s="64">
        <v>0</v>
      </c>
      <c r="D324" s="64">
        <v>9.9026399999999999</v>
      </c>
    </row>
    <row r="325" spans="1:4">
      <c r="A325" s="155" t="s">
        <v>969</v>
      </c>
      <c r="B325" s="559">
        <v>20056.395800000002</v>
      </c>
      <c r="C325" s="559">
        <v>-2449.3031700000001</v>
      </c>
      <c r="D325" s="559">
        <v>17607.092629999999</v>
      </c>
    </row>
    <row r="326" spans="1:4">
      <c r="A326" s="64" t="s">
        <v>434</v>
      </c>
      <c r="B326" s="64">
        <v>-934.42694999999992</v>
      </c>
      <c r="C326" s="64">
        <v>139.56120000000001</v>
      </c>
      <c r="D326" s="64">
        <v>-794.86575000000005</v>
      </c>
    </row>
    <row r="327" spans="1:4">
      <c r="A327" s="177" t="s">
        <v>1227</v>
      </c>
      <c r="B327" s="559">
        <v>19121.968850000001</v>
      </c>
      <c r="C327" s="559">
        <v>-2309.74197</v>
      </c>
      <c r="D327" s="559">
        <v>16812.226879999998</v>
      </c>
    </row>
    <row r="328" spans="1:4">
      <c r="A328" s="64" t="s">
        <v>435</v>
      </c>
      <c r="B328" s="64">
        <v>0</v>
      </c>
      <c r="C328" s="64">
        <v>0</v>
      </c>
      <c r="D328" s="64">
        <v>0</v>
      </c>
    </row>
    <row r="329" spans="1:4">
      <c r="A329" s="155" t="s">
        <v>968</v>
      </c>
      <c r="B329" s="559">
        <v>19121.968850000001</v>
      </c>
      <c r="C329" s="559">
        <v>-2309.74197</v>
      </c>
      <c r="D329" s="559">
        <v>16812.226879999998</v>
      </c>
    </row>
    <row r="330" spans="1:4">
      <c r="A330" s="65" t="s">
        <v>436</v>
      </c>
      <c r="B330" s="64">
        <v>-10996.936320000001</v>
      </c>
      <c r="C330" s="64">
        <v>0</v>
      </c>
      <c r="D330" s="64">
        <v>-10996.936320000001</v>
      </c>
    </row>
    <row r="331" spans="1:4">
      <c r="A331" s="155" t="s">
        <v>967</v>
      </c>
      <c r="B331" s="559">
        <v>8125.0325300000004</v>
      </c>
      <c r="C331" s="559">
        <v>-2309.74197</v>
      </c>
      <c r="D331" s="559">
        <v>5815.2905599999995</v>
      </c>
    </row>
    <row r="332" spans="1:4" ht="3.75" customHeight="1" thickBot="1">
      <c r="A332" s="145"/>
      <c r="B332" s="560"/>
      <c r="C332" s="560"/>
      <c r="D332" s="560"/>
    </row>
    <row r="333" spans="1:4" ht="15.75" thickTop="1">
      <c r="A333" s="64"/>
      <c r="B333" s="146"/>
      <c r="C333" s="146"/>
      <c r="D333" s="146"/>
    </row>
    <row r="334" spans="1:4">
      <c r="B334" s="701">
        <f>B331-'34'!L84</f>
        <v>0</v>
      </c>
      <c r="C334" s="701">
        <f>C331-'33'!L84</f>
        <v>0</v>
      </c>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D3"/>
    </sheetView>
  </sheetViews>
  <sheetFormatPr defaultRowHeight="15"/>
  <cols>
    <col min="1" max="1" width="93.28515625" style="5" customWidth="1"/>
    <col min="2" max="3" width="8.28515625" style="5" bestFit="1" customWidth="1"/>
    <col min="4" max="4" width="12.140625" style="5" customWidth="1"/>
    <col min="5" max="16384" width="9.140625" style="5"/>
  </cols>
  <sheetData>
    <row r="1" spans="1:5" ht="30" customHeight="1">
      <c r="A1" s="711" t="s">
        <v>440</v>
      </c>
      <c r="B1" s="711"/>
      <c r="C1" s="711"/>
      <c r="D1" s="711"/>
      <c r="E1" s="11"/>
    </row>
    <row r="2" spans="1:5" ht="18">
      <c r="A2" s="712" t="s">
        <v>986</v>
      </c>
      <c r="B2" s="712"/>
      <c r="C2" s="712"/>
      <c r="D2" s="712"/>
      <c r="E2" s="11"/>
    </row>
    <row r="3" spans="1:5" ht="30" customHeight="1">
      <c r="A3" s="718" t="s">
        <v>1479</v>
      </c>
      <c r="B3" s="718"/>
      <c r="C3" s="718"/>
      <c r="D3" s="718"/>
      <c r="E3" s="11"/>
    </row>
    <row r="4" spans="1:5">
      <c r="A4" s="103"/>
      <c r="B4" s="178"/>
      <c r="C4" s="178"/>
      <c r="D4" s="178"/>
      <c r="E4" s="11"/>
    </row>
    <row r="5" spans="1:5" ht="30" customHeight="1">
      <c r="A5" s="102"/>
      <c r="B5" s="52" t="s">
        <v>59</v>
      </c>
      <c r="C5" s="52" t="s">
        <v>57</v>
      </c>
      <c r="D5" s="53" t="s">
        <v>517</v>
      </c>
      <c r="E5" s="11"/>
    </row>
    <row r="6" spans="1:5">
      <c r="A6" s="103"/>
      <c r="B6" s="104"/>
      <c r="C6" s="104"/>
      <c r="D6" s="105"/>
      <c r="E6" s="11"/>
    </row>
    <row r="7" spans="1:5">
      <c r="A7" s="72" t="s">
        <v>519</v>
      </c>
      <c r="B7" s="52"/>
      <c r="C7" s="52"/>
      <c r="D7" s="53"/>
      <c r="E7" s="11"/>
    </row>
    <row r="8" spans="1:5">
      <c r="A8" s="103" t="s">
        <v>520</v>
      </c>
      <c r="B8" s="106">
        <v>5.21E-2</v>
      </c>
      <c r="C8" s="106">
        <v>0.1105</v>
      </c>
      <c r="D8" s="106">
        <v>5.91E-2</v>
      </c>
      <c r="E8" s="103"/>
    </row>
    <row r="9" spans="1:5">
      <c r="A9" s="103" t="s">
        <v>521</v>
      </c>
      <c r="B9" s="106">
        <v>0.78680000000000005</v>
      </c>
      <c r="C9" s="106">
        <v>0.75729999999999997</v>
      </c>
      <c r="D9" s="106">
        <v>0.78320000000000001</v>
      </c>
      <c r="E9" s="11"/>
    </row>
    <row r="10" spans="1:5">
      <c r="A10" s="72" t="s">
        <v>522</v>
      </c>
      <c r="B10" s="107"/>
      <c r="C10" s="107"/>
      <c r="D10" s="107"/>
      <c r="E10" s="11"/>
    </row>
    <row r="11" spans="1:5">
      <c r="A11" s="108" t="s">
        <v>1339</v>
      </c>
      <c r="B11" s="106">
        <v>0.57869999999999999</v>
      </c>
      <c r="C11" s="106">
        <v>0.45710000000000001</v>
      </c>
      <c r="D11" s="106">
        <v>0.56410000000000005</v>
      </c>
      <c r="E11" s="11"/>
    </row>
    <row r="12" spans="1:5">
      <c r="A12" s="108" t="s">
        <v>1340</v>
      </c>
      <c r="B12" s="106">
        <v>0.58499999999999996</v>
      </c>
      <c r="C12" s="106">
        <v>0.52200000000000002</v>
      </c>
      <c r="D12" s="106">
        <v>0.57740000000000002</v>
      </c>
      <c r="E12" s="11"/>
    </row>
    <row r="13" spans="1:5">
      <c r="A13" s="103" t="s">
        <v>1341</v>
      </c>
      <c r="B13" s="106">
        <v>0.26729999999999998</v>
      </c>
      <c r="C13" s="106">
        <v>0.38319999999999999</v>
      </c>
      <c r="D13" s="106">
        <v>0.28120000000000001</v>
      </c>
      <c r="E13" s="11"/>
    </row>
    <row r="14" spans="1:5">
      <c r="A14" s="108" t="s">
        <v>1342</v>
      </c>
      <c r="B14" s="106">
        <v>0.02</v>
      </c>
      <c r="C14" s="106">
        <v>0</v>
      </c>
      <c r="D14" s="106">
        <v>1.7600000000000001E-2</v>
      </c>
      <c r="E14" s="11"/>
    </row>
    <row r="15" spans="1:5">
      <c r="A15" s="109" t="s">
        <v>523</v>
      </c>
      <c r="B15" s="107"/>
      <c r="C15" s="107"/>
      <c r="D15" s="107"/>
      <c r="E15" s="11"/>
    </row>
    <row r="16" spans="1:5">
      <c r="A16" s="108" t="s">
        <v>1390</v>
      </c>
      <c r="B16" s="106">
        <v>0.7218</v>
      </c>
      <c r="C16" s="106">
        <v>0.2429</v>
      </c>
      <c r="D16" s="106">
        <v>0.6673</v>
      </c>
      <c r="E16" s="11"/>
    </row>
    <row r="17" spans="1:5">
      <c r="A17" s="108" t="s">
        <v>1344</v>
      </c>
      <c r="B17" s="106">
        <v>0.2782</v>
      </c>
      <c r="C17" s="106">
        <v>0.7571</v>
      </c>
      <c r="D17" s="106">
        <v>0.3327</v>
      </c>
      <c r="E17" s="11"/>
    </row>
    <row r="18" spans="1:5">
      <c r="A18" s="108" t="s">
        <v>524</v>
      </c>
      <c r="B18" s="110">
        <v>841.06209999999999</v>
      </c>
      <c r="C18" s="110">
        <v>505.7561</v>
      </c>
      <c r="D18" s="110">
        <v>819.49670000000003</v>
      </c>
      <c r="E18" s="11"/>
    </row>
    <row r="19" spans="1:5">
      <c r="A19" s="109" t="s">
        <v>525</v>
      </c>
      <c r="B19" s="111"/>
      <c r="C19" s="111"/>
      <c r="D19" s="111"/>
      <c r="E19" s="11"/>
    </row>
    <row r="20" spans="1:5">
      <c r="A20" s="103" t="s">
        <v>526</v>
      </c>
      <c r="B20" s="106">
        <v>0.9819</v>
      </c>
      <c r="C20" s="106">
        <v>0.87070000000000003</v>
      </c>
      <c r="D20" s="106">
        <v>0.96750000000000003</v>
      </c>
      <c r="E20" s="11"/>
    </row>
    <row r="21" spans="1:5">
      <c r="A21" s="103" t="s">
        <v>527</v>
      </c>
      <c r="B21" s="106">
        <v>7.8E-2</v>
      </c>
      <c r="C21" s="106">
        <v>0.4415</v>
      </c>
      <c r="D21" s="106">
        <v>0.12509999999999999</v>
      </c>
      <c r="E21" s="11"/>
    </row>
    <row r="22" spans="1:5">
      <c r="A22" s="108" t="s">
        <v>528</v>
      </c>
      <c r="B22" s="106">
        <v>1.8100000000000002E-2</v>
      </c>
      <c r="C22" s="106">
        <v>0.1293</v>
      </c>
      <c r="D22" s="106">
        <v>3.2500000000000001E-2</v>
      </c>
      <c r="E22" s="11"/>
    </row>
    <row r="23" spans="1:5">
      <c r="A23" s="108" t="s">
        <v>529</v>
      </c>
      <c r="B23" s="106">
        <v>7.8700000000000006E-2</v>
      </c>
      <c r="C23" s="106">
        <v>0.40989999999999999</v>
      </c>
      <c r="D23" s="106">
        <v>0.1173</v>
      </c>
      <c r="E23" s="11"/>
    </row>
    <row r="24" spans="1:5">
      <c r="A24" s="108" t="s">
        <v>530</v>
      </c>
      <c r="B24" s="106">
        <v>9.7999999999999997E-3</v>
      </c>
      <c r="C24" s="106">
        <v>0.19159999999999999</v>
      </c>
      <c r="D24" s="106">
        <v>9.2899999999999996E-2</v>
      </c>
      <c r="E24" s="11"/>
    </row>
    <row r="25" spans="1:5">
      <c r="A25" s="108" t="s">
        <v>531</v>
      </c>
      <c r="B25" s="106">
        <v>0.1585</v>
      </c>
      <c r="C25" s="106">
        <v>0.1079</v>
      </c>
      <c r="D25" s="106">
        <v>0.152</v>
      </c>
      <c r="E25" s="11"/>
    </row>
    <row r="26" spans="1:5">
      <c r="A26" s="108" t="s">
        <v>1345</v>
      </c>
      <c r="B26" s="106">
        <v>3.73E-2</v>
      </c>
      <c r="C26" s="106">
        <v>0.1139</v>
      </c>
      <c r="D26" s="106">
        <v>4.7300000000000002E-2</v>
      </c>
      <c r="E26" s="11"/>
    </row>
    <row r="27" spans="1:5">
      <c r="A27" s="108" t="s">
        <v>532</v>
      </c>
      <c r="B27" s="106">
        <v>0.96919999999999995</v>
      </c>
      <c r="C27" s="106">
        <v>0.84419999999999995</v>
      </c>
      <c r="D27" s="106">
        <v>0.95250000000000001</v>
      </c>
      <c r="E27" s="11"/>
    </row>
    <row r="28" spans="1:5">
      <c r="A28" s="108" t="s">
        <v>533</v>
      </c>
      <c r="B28" s="106">
        <v>1.1299999999999999E-2</v>
      </c>
      <c r="C28" s="106">
        <v>1.9E-2</v>
      </c>
      <c r="D28" s="106">
        <v>1.23E-2</v>
      </c>
      <c r="E28" s="11"/>
    </row>
    <row r="29" spans="1:5">
      <c r="A29" s="108" t="s">
        <v>534</v>
      </c>
      <c r="B29" s="106">
        <v>2.3E-3</v>
      </c>
      <c r="C29" s="106">
        <v>1.9300000000000001E-2</v>
      </c>
      <c r="D29" s="106">
        <v>4.5999999999999999E-3</v>
      </c>
      <c r="E29" s="11"/>
    </row>
    <row r="30" spans="1:5">
      <c r="A30" s="108" t="s">
        <v>535</v>
      </c>
      <c r="B30" s="106">
        <v>1E-3</v>
      </c>
      <c r="C30" s="106">
        <v>9.4999999999999998E-3</v>
      </c>
      <c r="D30" s="106">
        <v>2.0999999999999999E-3</v>
      </c>
      <c r="E30" s="11"/>
    </row>
    <row r="31" spans="1:5">
      <c r="A31" s="108" t="s">
        <v>536</v>
      </c>
      <c r="B31" s="106">
        <v>1.4E-3</v>
      </c>
      <c r="C31" s="106">
        <v>9.4000000000000004E-3</v>
      </c>
      <c r="D31" s="106">
        <v>2.5000000000000001E-3</v>
      </c>
      <c r="E31" s="11"/>
    </row>
    <row r="32" spans="1:5">
      <c r="A32" s="108" t="s">
        <v>537</v>
      </c>
      <c r="B32" s="106">
        <v>1.4800000000000001E-2</v>
      </c>
      <c r="C32" s="106">
        <v>9.8599999999999993E-2</v>
      </c>
      <c r="D32" s="106">
        <v>2.5999999999999999E-2</v>
      </c>
      <c r="E32" s="11"/>
    </row>
    <row r="33" spans="1:5">
      <c r="A33" s="109" t="s">
        <v>538</v>
      </c>
      <c r="B33" s="107"/>
      <c r="C33" s="107"/>
      <c r="D33" s="107"/>
      <c r="E33" s="11"/>
    </row>
    <row r="34" spans="1:5">
      <c r="A34" s="108" t="s">
        <v>539</v>
      </c>
      <c r="B34" s="106">
        <v>0.31840000000000002</v>
      </c>
      <c r="C34" s="106">
        <v>0.45479999999999998</v>
      </c>
      <c r="D34" s="106">
        <v>0.34139999999999998</v>
      </c>
      <c r="E34" s="11"/>
    </row>
    <row r="35" spans="1:5">
      <c r="A35" s="108" t="s">
        <v>540</v>
      </c>
      <c r="B35" s="106">
        <v>0.5161</v>
      </c>
      <c r="C35" s="106">
        <v>0.65859999999999996</v>
      </c>
      <c r="D35" s="106">
        <v>0.54010000000000002</v>
      </c>
      <c r="E35" s="11"/>
    </row>
    <row r="36" spans="1:5">
      <c r="A36" s="108" t="s">
        <v>541</v>
      </c>
      <c r="B36" s="106">
        <v>9.1399999999999995E-2</v>
      </c>
      <c r="C36" s="106">
        <v>0.17269999999999999</v>
      </c>
      <c r="D36" s="106">
        <v>0.1012</v>
      </c>
      <c r="E36" s="11"/>
    </row>
    <row r="37" spans="1:5">
      <c r="A37" s="108" t="s">
        <v>542</v>
      </c>
      <c r="B37" s="106">
        <v>8.4500000000000006E-2</v>
      </c>
      <c r="C37" s="106">
        <v>0.16</v>
      </c>
      <c r="D37" s="106">
        <v>9.3600000000000003E-2</v>
      </c>
      <c r="E37" s="11"/>
    </row>
    <row r="38" spans="1:5">
      <c r="A38" s="103" t="s">
        <v>1416</v>
      </c>
      <c r="B38" s="106">
        <v>0.1726</v>
      </c>
      <c r="C38" s="106">
        <v>0.33550000000000002</v>
      </c>
      <c r="D38" s="106">
        <v>0.2044</v>
      </c>
      <c r="E38" s="11"/>
    </row>
    <row r="39" spans="1:5">
      <c r="A39" s="72" t="s">
        <v>543</v>
      </c>
      <c r="B39" s="107"/>
      <c r="C39" s="107"/>
      <c r="D39" s="107"/>
      <c r="E39" s="11"/>
    </row>
    <row r="40" spans="1:5">
      <c r="A40" s="108" t="s">
        <v>544</v>
      </c>
      <c r="B40" s="106">
        <v>7.51E-2</v>
      </c>
      <c r="C40" s="106">
        <v>7.3599999999999999E-2</v>
      </c>
      <c r="D40" s="106">
        <v>7.4899999999999994E-2</v>
      </c>
      <c r="E40" s="11"/>
    </row>
    <row r="41" spans="1:5">
      <c r="A41" s="108" t="s">
        <v>545</v>
      </c>
      <c r="B41" s="106">
        <v>7.4700000000000003E-2</v>
      </c>
      <c r="C41" s="106">
        <v>7.0999999999999994E-2</v>
      </c>
      <c r="D41" s="106">
        <v>7.4200000000000002E-2</v>
      </c>
      <c r="E41" s="11"/>
    </row>
    <row r="42" spans="1:5">
      <c r="A42" s="108" t="s">
        <v>546</v>
      </c>
      <c r="B42" s="106">
        <v>0.16739999999999999</v>
      </c>
      <c r="C42" s="106">
        <v>1.3344</v>
      </c>
      <c r="D42" s="106">
        <v>0.3049</v>
      </c>
      <c r="E42" s="11"/>
    </row>
    <row r="43" spans="1:5">
      <c r="A43" s="108" t="s">
        <v>547</v>
      </c>
      <c r="B43" s="106">
        <v>7.1000000000000004E-3</v>
      </c>
      <c r="C43" s="106">
        <v>0.87309999999999999</v>
      </c>
      <c r="D43" s="106">
        <v>0.1091</v>
      </c>
      <c r="E43" s="11"/>
    </row>
    <row r="44" spans="1:5">
      <c r="A44" s="108" t="s">
        <v>548</v>
      </c>
      <c r="B44" s="106">
        <v>4.2700000000000002E-2</v>
      </c>
      <c r="C44" s="106">
        <v>0.62350000000000005</v>
      </c>
      <c r="D44" s="106">
        <v>0.1111</v>
      </c>
      <c r="E44" s="11"/>
    </row>
    <row r="45" spans="1:5">
      <c r="A45" s="108" t="s">
        <v>549</v>
      </c>
      <c r="B45" s="106">
        <v>0.1285</v>
      </c>
      <c r="C45" s="106">
        <v>0.1142</v>
      </c>
      <c r="D45" s="106">
        <v>0.12690000000000001</v>
      </c>
      <c r="E45" s="11"/>
    </row>
    <row r="46" spans="1:5">
      <c r="A46" s="109" t="s">
        <v>550</v>
      </c>
      <c r="B46" s="107"/>
      <c r="C46" s="107"/>
      <c r="D46" s="107"/>
      <c r="E46" s="11"/>
    </row>
    <row r="47" spans="1:5">
      <c r="A47" s="108" t="s">
        <v>551</v>
      </c>
      <c r="B47" s="106">
        <v>0.79630000000000001</v>
      </c>
      <c r="C47" s="106">
        <v>0.76829999999999998</v>
      </c>
      <c r="D47" s="106">
        <v>0.79279999999999995</v>
      </c>
      <c r="E47" s="11"/>
    </row>
    <row r="48" spans="1:5">
      <c r="A48" s="108" t="s">
        <v>552</v>
      </c>
      <c r="B48" s="106">
        <v>0.86309999999999998</v>
      </c>
      <c r="C48" s="106">
        <v>0.84889999999999999</v>
      </c>
      <c r="D48" s="106">
        <v>0.86129999999999995</v>
      </c>
      <c r="E48" s="11"/>
    </row>
    <row r="49" spans="1:5">
      <c r="A49" s="108" t="s">
        <v>553</v>
      </c>
      <c r="B49" s="106">
        <v>-3.0000000000000001E-3</v>
      </c>
      <c r="C49" s="106">
        <v>-2.58E-2</v>
      </c>
      <c r="D49" s="106">
        <v>-5.7999999999999996E-3</v>
      </c>
      <c r="E49" s="11"/>
    </row>
    <row r="50" spans="1:5" ht="15.75" thickBot="1">
      <c r="A50" s="238" t="s">
        <v>554</v>
      </c>
      <c r="B50" s="112">
        <v>2.7292999999999998</v>
      </c>
      <c r="C50" s="112">
        <v>3.2625000000000002</v>
      </c>
      <c r="D50" s="112">
        <v>2.7921</v>
      </c>
      <c r="E50" s="11"/>
    </row>
    <row r="51" spans="1:5" ht="24.95" customHeight="1" thickTop="1">
      <c r="A51" s="753" t="s">
        <v>555</v>
      </c>
      <c r="B51" s="753"/>
      <c r="C51" s="753"/>
      <c r="D51" s="753"/>
      <c r="E51" s="11"/>
    </row>
    <row r="52" spans="1:5" ht="84" customHeight="1">
      <c r="A52" s="717" t="s">
        <v>556</v>
      </c>
      <c r="B52" s="717"/>
      <c r="C52" s="717"/>
      <c r="D52" s="717"/>
      <c r="E52" s="11"/>
    </row>
    <row r="53" spans="1:5" ht="85.5" customHeight="1">
      <c r="A53" s="717" t="s">
        <v>557</v>
      </c>
      <c r="B53" s="717"/>
      <c r="C53" s="717"/>
      <c r="D53" s="717"/>
      <c r="E53" s="11"/>
    </row>
    <row r="54" spans="1:5">
      <c r="A54" s="724" t="s">
        <v>1391</v>
      </c>
      <c r="B54" s="724"/>
      <c r="C54" s="724"/>
      <c r="D54" s="724"/>
      <c r="E54" s="11"/>
    </row>
    <row r="55" spans="1:5" ht="24.95" customHeight="1">
      <c r="A55" s="748" t="s">
        <v>559</v>
      </c>
      <c r="B55" s="748"/>
      <c r="C55" s="748"/>
      <c r="D55" s="748"/>
      <c r="E55" s="11"/>
    </row>
    <row r="56" spans="1:5">
      <c r="A56" s="11"/>
      <c r="B56" s="11"/>
      <c r="C56" s="11"/>
      <c r="D56" s="11"/>
      <c r="E56" s="11"/>
    </row>
    <row r="57" spans="1:5" ht="30" customHeight="1">
      <c r="A57" s="504"/>
      <c r="B57" s="505" t="s">
        <v>59</v>
      </c>
      <c r="C57" s="505" t="s">
        <v>57</v>
      </c>
      <c r="D57" s="506" t="s">
        <v>517</v>
      </c>
      <c r="E57" s="11"/>
    </row>
    <row r="58" spans="1:5">
      <c r="A58" s="11"/>
      <c r="B58" s="11"/>
      <c r="C58" s="11"/>
      <c r="D58" s="11"/>
      <c r="E58" s="11"/>
    </row>
    <row r="59" spans="1:5">
      <c r="A59" s="427" t="s">
        <v>560</v>
      </c>
      <c r="B59" s="505"/>
      <c r="C59" s="505"/>
      <c r="D59" s="505"/>
      <c r="E59" s="11"/>
    </row>
    <row r="60" spans="1:5">
      <c r="A60" s="683" t="s">
        <v>889</v>
      </c>
      <c r="B60" s="106">
        <v>6.7100000000000007E-2</v>
      </c>
      <c r="C60" s="106">
        <v>4.36E-2</v>
      </c>
      <c r="D60" s="106">
        <v>6.4199999999999993E-2</v>
      </c>
      <c r="E60" s="11"/>
    </row>
    <row r="61" spans="1:5">
      <c r="A61" s="683" t="s">
        <v>1346</v>
      </c>
      <c r="B61" s="106">
        <v>7.4700000000000003E-2</v>
      </c>
      <c r="C61" s="106">
        <v>4.6699999999999998E-2</v>
      </c>
      <c r="D61" s="106">
        <v>7.1199999999999999E-2</v>
      </c>
      <c r="E61" s="11"/>
    </row>
    <row r="62" spans="1:5">
      <c r="A62" s="683" t="s">
        <v>1347</v>
      </c>
      <c r="B62" s="106">
        <v>6.3899999999999998E-2</v>
      </c>
      <c r="C62" s="106">
        <v>3.9800000000000002E-2</v>
      </c>
      <c r="D62" s="106">
        <v>6.0999999999999999E-2</v>
      </c>
      <c r="E62" s="11"/>
    </row>
    <row r="63" spans="1:5">
      <c r="A63" s="683" t="s">
        <v>1348</v>
      </c>
      <c r="B63" s="106">
        <v>1.35E-2</v>
      </c>
      <c r="C63" s="106">
        <v>-1.15E-2</v>
      </c>
      <c r="D63" s="106">
        <v>1.04E-2</v>
      </c>
      <c r="E63" s="11"/>
    </row>
    <row r="64" spans="1:5">
      <c r="A64" s="683" t="s">
        <v>1349</v>
      </c>
      <c r="B64" s="106">
        <v>1.2699999999999999E-2</v>
      </c>
      <c r="C64" s="106">
        <v>-1.09E-2</v>
      </c>
      <c r="D64" s="106">
        <v>9.7999999999999997E-3</v>
      </c>
      <c r="E64" s="11"/>
    </row>
    <row r="65" spans="1:5">
      <c r="A65" s="683" t="s">
        <v>1350</v>
      </c>
      <c r="B65" s="106">
        <v>5.4000000000000003E-3</v>
      </c>
      <c r="C65" s="106">
        <v>-1.09E-2</v>
      </c>
      <c r="D65" s="106">
        <v>3.3999999999999998E-3</v>
      </c>
      <c r="E65" s="11"/>
    </row>
    <row r="66" spans="1:5">
      <c r="A66" s="683" t="s">
        <v>1351</v>
      </c>
      <c r="B66" s="106">
        <v>7.6999999999999999E-2</v>
      </c>
      <c r="C66" s="106">
        <v>-0.15290000000000001</v>
      </c>
      <c r="D66" s="106">
        <v>4.82E-2</v>
      </c>
      <c r="E66" s="11"/>
    </row>
    <row r="67" spans="1:5">
      <c r="A67" s="686" t="s">
        <v>561</v>
      </c>
      <c r="B67" s="505"/>
      <c r="C67" s="505"/>
      <c r="D67" s="505"/>
      <c r="E67" s="11"/>
    </row>
    <row r="68" spans="1:5">
      <c r="A68" s="683" t="s">
        <v>897</v>
      </c>
      <c r="B68" s="106">
        <v>0.1036</v>
      </c>
      <c r="C68" s="106">
        <v>7.5300000000000006E-2</v>
      </c>
      <c r="D68" s="106">
        <v>0.10009999999999999</v>
      </c>
      <c r="E68" s="11"/>
    </row>
    <row r="69" spans="1:5">
      <c r="A69" s="683" t="s">
        <v>899</v>
      </c>
      <c r="B69" s="106">
        <v>-3.6499999999999998E-2</v>
      </c>
      <c r="C69" s="106">
        <v>-3.1600000000000003E-2</v>
      </c>
      <c r="D69" s="106">
        <v>-3.5900000000000001E-2</v>
      </c>
      <c r="E69" s="11"/>
    </row>
    <row r="70" spans="1:5">
      <c r="A70" s="683" t="s">
        <v>901</v>
      </c>
      <c r="B70" s="106">
        <v>4.6399999999999997E-2</v>
      </c>
      <c r="C70" s="106">
        <v>4.02E-2</v>
      </c>
      <c r="D70" s="106">
        <v>4.5600000000000002E-2</v>
      </c>
      <c r="E70" s="11"/>
    </row>
    <row r="71" spans="1:5">
      <c r="A71" s="683" t="s">
        <v>903</v>
      </c>
      <c r="B71" s="106">
        <v>-2.0000000000000001E-4</v>
      </c>
      <c r="C71" s="106">
        <v>0</v>
      </c>
      <c r="D71" s="106">
        <v>-1E-4</v>
      </c>
      <c r="E71" s="11"/>
    </row>
    <row r="72" spans="1:5">
      <c r="A72" s="683" t="s">
        <v>1352</v>
      </c>
      <c r="B72" s="106">
        <v>-1.0699999999999999E-2</v>
      </c>
      <c r="C72" s="106">
        <v>-6.8999999999999999E-3</v>
      </c>
      <c r="D72" s="106">
        <v>-1.03E-2</v>
      </c>
      <c r="E72" s="11"/>
    </row>
    <row r="73" spans="1:5">
      <c r="A73" s="683" t="s">
        <v>1353</v>
      </c>
      <c r="B73" s="106">
        <v>7.4999999999999997E-3</v>
      </c>
      <c r="C73" s="106">
        <v>3.0999999999999999E-3</v>
      </c>
      <c r="D73" s="106">
        <v>7.0000000000000001E-3</v>
      </c>
      <c r="E73" s="11"/>
    </row>
    <row r="74" spans="1:5">
      <c r="A74" s="683" t="s">
        <v>1354</v>
      </c>
      <c r="B74" s="106">
        <v>-5.0500000000000003E-2</v>
      </c>
      <c r="C74" s="106">
        <v>-5.1400000000000001E-2</v>
      </c>
      <c r="D74" s="106">
        <v>-5.0599999999999999E-2</v>
      </c>
      <c r="E74" s="11"/>
    </row>
    <row r="75" spans="1:5">
      <c r="A75" s="683" t="s">
        <v>1355</v>
      </c>
      <c r="B75" s="106">
        <v>-5.9999999999999995E-4</v>
      </c>
      <c r="C75" s="106">
        <v>6.9999999999999999E-4</v>
      </c>
      <c r="D75" s="106">
        <v>-5.0000000000000001E-4</v>
      </c>
      <c r="E75" s="11"/>
    </row>
    <row r="76" spans="1:5">
      <c r="A76" s="683" t="s">
        <v>1356</v>
      </c>
      <c r="B76" s="106">
        <v>9.7799999999999998E-2</v>
      </c>
      <c r="C76" s="106">
        <v>0.1341</v>
      </c>
      <c r="D76" s="106">
        <v>0.10059999999999999</v>
      </c>
      <c r="E76" s="11"/>
    </row>
    <row r="77" spans="1:5">
      <c r="A77" s="686" t="s">
        <v>562</v>
      </c>
      <c r="B77" s="505"/>
      <c r="C77" s="505"/>
      <c r="D77" s="505"/>
      <c r="E77" s="11"/>
    </row>
    <row r="78" spans="1:5">
      <c r="A78" s="683" t="s">
        <v>1357</v>
      </c>
      <c r="B78" s="106">
        <v>0.14929999999999999</v>
      </c>
      <c r="C78" s="106">
        <v>0.111</v>
      </c>
      <c r="D78" s="106">
        <v>0.1462</v>
      </c>
      <c r="E78" s="11"/>
    </row>
    <row r="79" spans="1:5">
      <c r="A79" s="683" t="s">
        <v>1358</v>
      </c>
      <c r="B79" s="106">
        <v>0.13819999999999999</v>
      </c>
      <c r="C79" s="106">
        <v>0.1014</v>
      </c>
      <c r="D79" s="106">
        <v>0.1229</v>
      </c>
      <c r="E79" s="11"/>
    </row>
    <row r="80" spans="1:5">
      <c r="A80" s="683" t="s">
        <v>1359</v>
      </c>
      <c r="B80" s="106">
        <v>0.1061</v>
      </c>
      <c r="C80" s="106">
        <v>1.32E-2</v>
      </c>
      <c r="D80" s="106">
        <v>7.9699999999999993E-2</v>
      </c>
      <c r="E80" s="11"/>
    </row>
    <row r="81" spans="1:5">
      <c r="A81" s="683" t="s">
        <v>1360</v>
      </c>
      <c r="B81" s="106">
        <v>0.27410000000000001</v>
      </c>
      <c r="C81" s="106">
        <v>3.9199999999999999E-2</v>
      </c>
      <c r="D81" s="106">
        <v>5.0500000000000003E-2</v>
      </c>
      <c r="E81" s="11"/>
    </row>
    <row r="82" spans="1:5">
      <c r="A82" s="683" t="s">
        <v>1361</v>
      </c>
      <c r="B82" s="106">
        <v>1.0500000000000001E-2</v>
      </c>
      <c r="C82" s="106">
        <v>3.8E-3</v>
      </c>
      <c r="D82" s="106">
        <v>9.1000000000000004E-3</v>
      </c>
      <c r="E82" s="11"/>
    </row>
    <row r="83" spans="1:5">
      <c r="A83" s="683" t="s">
        <v>1362</v>
      </c>
      <c r="B83" s="106">
        <v>9.2399999999999996E-2</v>
      </c>
      <c r="C83" s="106">
        <v>6.9999999999999999E-4</v>
      </c>
      <c r="D83" s="106">
        <v>6.0600000000000001E-2</v>
      </c>
      <c r="E83" s="11"/>
    </row>
    <row r="84" spans="1:5">
      <c r="A84" s="683" t="s">
        <v>1363</v>
      </c>
      <c r="B84" s="106">
        <v>2.8400000000000002E-2</v>
      </c>
      <c r="C84" s="106">
        <v>2.7000000000000001E-3</v>
      </c>
      <c r="D84" s="106">
        <v>2.2200000000000001E-2</v>
      </c>
      <c r="E84" s="11"/>
    </row>
    <row r="85" spans="1:5">
      <c r="A85" s="683" t="s">
        <v>1364</v>
      </c>
      <c r="B85" s="106">
        <v>4.7100000000000003E-2</v>
      </c>
      <c r="C85" s="106">
        <v>1.04E-2</v>
      </c>
      <c r="D85" s="106">
        <v>4.5900000000000003E-2</v>
      </c>
      <c r="E85" s="11"/>
    </row>
    <row r="86" spans="1:5">
      <c r="A86" s="683" t="s">
        <v>1365</v>
      </c>
      <c r="B86" s="106">
        <v>4.1200000000000001E-2</v>
      </c>
      <c r="C86" s="106">
        <v>3.1899999999999998E-2</v>
      </c>
      <c r="D86" s="106">
        <v>3.9800000000000002E-2</v>
      </c>
      <c r="E86" s="11"/>
    </row>
    <row r="87" spans="1:5">
      <c r="A87" s="683" t="s">
        <v>1366</v>
      </c>
      <c r="B87" s="106">
        <v>4.5400000000000003E-2</v>
      </c>
      <c r="C87" s="106">
        <v>5.45E-2</v>
      </c>
      <c r="D87" s="106">
        <v>4.5999999999999999E-2</v>
      </c>
      <c r="E87" s="11"/>
    </row>
    <row r="88" spans="1:5">
      <c r="A88" s="683" t="s">
        <v>1367</v>
      </c>
      <c r="B88" s="106">
        <v>2.9999999999999997E-4</v>
      </c>
      <c r="C88" s="106">
        <v>7.0199999999999999E-2</v>
      </c>
      <c r="D88" s="106">
        <v>3.8199999999999998E-2</v>
      </c>
      <c r="E88" s="11"/>
    </row>
    <row r="89" spans="1:5">
      <c r="A89" s="683" t="s">
        <v>1368</v>
      </c>
      <c r="B89" s="106">
        <v>1.9E-3</v>
      </c>
      <c r="C89" s="106">
        <v>4.1200000000000001E-2</v>
      </c>
      <c r="D89" s="106">
        <v>7.1000000000000004E-3</v>
      </c>
      <c r="E89" s="11"/>
    </row>
    <row r="90" spans="1:5">
      <c r="A90" s="686" t="s">
        <v>563</v>
      </c>
      <c r="B90" s="505"/>
      <c r="C90" s="505"/>
      <c r="D90" s="505"/>
      <c r="E90" s="11"/>
    </row>
    <row r="91" spans="1:5">
      <c r="A91" s="686" t="s">
        <v>564</v>
      </c>
      <c r="B91" s="505"/>
      <c r="C91" s="505"/>
      <c r="D91" s="505"/>
      <c r="E91" s="11"/>
    </row>
    <row r="92" spans="1:5">
      <c r="A92" s="683" t="s">
        <v>921</v>
      </c>
      <c r="B92" s="106">
        <v>5.0500000000000003E-2</v>
      </c>
      <c r="C92" s="106">
        <v>5.1400000000000001E-2</v>
      </c>
      <c r="D92" s="106">
        <v>5.0599999999999999E-2</v>
      </c>
      <c r="E92" s="11"/>
    </row>
    <row r="93" spans="1:5">
      <c r="A93" s="683" t="s">
        <v>923</v>
      </c>
      <c r="B93" s="106">
        <v>6.5000000000000002E-2</v>
      </c>
      <c r="C93" s="106">
        <v>6.9900000000000004E-2</v>
      </c>
      <c r="D93" s="106">
        <v>6.5500000000000003E-2</v>
      </c>
      <c r="E93" s="11"/>
    </row>
    <row r="94" spans="1:5">
      <c r="A94" s="683" t="s">
        <v>925</v>
      </c>
      <c r="B94" s="106">
        <v>7.2999999999999995E-2</v>
      </c>
      <c r="C94" s="106">
        <v>6.6299999999999998E-2</v>
      </c>
      <c r="D94" s="106">
        <v>7.2099999999999997E-2</v>
      </c>
      <c r="E94" s="11"/>
    </row>
    <row r="95" spans="1:5">
      <c r="A95" s="683" t="s">
        <v>1369</v>
      </c>
      <c r="B95" s="106">
        <v>8.5999999999999993E-2</v>
      </c>
      <c r="C95" s="106">
        <v>0.12790000000000001</v>
      </c>
      <c r="D95" s="106">
        <v>8.9700000000000002E-2</v>
      </c>
      <c r="E95" s="11"/>
    </row>
    <row r="96" spans="1:5">
      <c r="A96" s="686" t="s">
        <v>565</v>
      </c>
      <c r="B96" s="428"/>
      <c r="C96" s="428"/>
      <c r="D96" s="428"/>
      <c r="E96" s="11"/>
    </row>
    <row r="97" spans="1:5">
      <c r="A97" s="683" t="s">
        <v>928</v>
      </c>
      <c r="B97" s="106">
        <v>0.53769999999999996</v>
      </c>
      <c r="C97" s="106">
        <v>0.60299999999999998</v>
      </c>
      <c r="D97" s="106">
        <v>0.54590000000000005</v>
      </c>
      <c r="E97" s="11"/>
    </row>
    <row r="98" spans="1:5">
      <c r="A98" s="683" t="s">
        <v>930</v>
      </c>
      <c r="B98" s="106">
        <v>4.0099999999999997E-2</v>
      </c>
      <c r="C98" s="106">
        <v>4.87E-2</v>
      </c>
      <c r="D98" s="106">
        <v>4.1200000000000001E-2</v>
      </c>
      <c r="E98" s="11"/>
    </row>
    <row r="99" spans="1:5">
      <c r="A99" s="683" t="s">
        <v>932</v>
      </c>
      <c r="B99" s="106">
        <v>0.42220000000000002</v>
      </c>
      <c r="C99" s="106">
        <v>0.34839999999999999</v>
      </c>
      <c r="D99" s="106">
        <v>0.41299999999999998</v>
      </c>
      <c r="E99" s="11"/>
    </row>
    <row r="100" spans="1:5">
      <c r="A100" s="683" t="s">
        <v>934</v>
      </c>
      <c r="B100" s="106">
        <v>0.42820000000000003</v>
      </c>
      <c r="C100" s="106">
        <v>0.39800000000000002</v>
      </c>
      <c r="D100" s="106">
        <v>0.42420000000000002</v>
      </c>
      <c r="E100" s="11"/>
    </row>
    <row r="101" spans="1:5">
      <c r="A101" s="686" t="s">
        <v>566</v>
      </c>
      <c r="B101" s="428"/>
      <c r="C101" s="428"/>
      <c r="D101" s="428"/>
      <c r="E101" s="11"/>
    </row>
    <row r="102" spans="1:5">
      <c r="A102" s="683" t="s">
        <v>936</v>
      </c>
      <c r="B102" s="106">
        <v>7.1999999999999995E-2</v>
      </c>
      <c r="C102" s="106">
        <v>4.24E-2</v>
      </c>
      <c r="D102" s="106">
        <v>6.8500000000000005E-2</v>
      </c>
      <c r="E102" s="11"/>
    </row>
    <row r="103" spans="1:5">
      <c r="A103" s="683" t="s">
        <v>938</v>
      </c>
      <c r="B103" s="106">
        <v>6.4399999999999999E-2</v>
      </c>
      <c r="C103" s="106">
        <v>3.7199999999999997E-2</v>
      </c>
      <c r="D103" s="106">
        <v>6.1199999999999997E-2</v>
      </c>
      <c r="E103" s="11"/>
    </row>
    <row r="104" spans="1:5">
      <c r="A104" s="685" t="s">
        <v>1370</v>
      </c>
      <c r="B104" s="106">
        <v>9.11E-2</v>
      </c>
      <c r="C104" s="106">
        <v>5.4899999999999997E-2</v>
      </c>
      <c r="D104" s="106">
        <v>8.6800000000000002E-2</v>
      </c>
      <c r="E104" s="11"/>
    </row>
    <row r="105" spans="1:5">
      <c r="A105" s="685" t="s">
        <v>941</v>
      </c>
      <c r="B105" s="106">
        <v>0.1278</v>
      </c>
      <c r="C105" s="106">
        <v>8.77E-2</v>
      </c>
      <c r="D105" s="106">
        <v>0.1231</v>
      </c>
      <c r="E105" s="11"/>
    </row>
    <row r="106" spans="1:5">
      <c r="A106" s="685" t="s">
        <v>943</v>
      </c>
      <c r="B106" s="106">
        <v>-3.6700000000000003E-2</v>
      </c>
      <c r="C106" s="106">
        <v>-3.2800000000000003E-2</v>
      </c>
      <c r="D106" s="106">
        <v>-3.6299999999999999E-2</v>
      </c>
      <c r="E106" s="11"/>
    </row>
    <row r="107" spans="1:5">
      <c r="A107" s="685" t="s">
        <v>945</v>
      </c>
      <c r="B107" s="106">
        <v>-2.6599999999999999E-2</v>
      </c>
      <c r="C107" s="106">
        <v>-1.77E-2</v>
      </c>
      <c r="D107" s="106">
        <v>-2.5600000000000001E-2</v>
      </c>
      <c r="E107" s="11"/>
    </row>
    <row r="108" spans="1:5">
      <c r="A108" s="685" t="s">
        <v>947</v>
      </c>
      <c r="B108" s="106">
        <v>7.6E-3</v>
      </c>
      <c r="C108" s="106">
        <v>5.1999999999999998E-3</v>
      </c>
      <c r="D108" s="106">
        <v>7.3000000000000001E-3</v>
      </c>
      <c r="E108" s="11"/>
    </row>
    <row r="109" spans="1:5">
      <c r="A109" s="686" t="s">
        <v>948</v>
      </c>
      <c r="B109" s="505"/>
      <c r="C109" s="505"/>
      <c r="D109" s="505"/>
      <c r="E109" s="11"/>
    </row>
    <row r="110" spans="1:5">
      <c r="A110" s="685" t="s">
        <v>936</v>
      </c>
      <c r="B110" s="634">
        <v>7.1999999999999995E-2</v>
      </c>
      <c r="C110" s="634">
        <v>4.24E-2</v>
      </c>
      <c r="D110" s="634">
        <v>6.8500000000000005E-2</v>
      </c>
      <c r="E110" s="11"/>
    </row>
    <row r="111" spans="1:5">
      <c r="A111" s="685" t="s">
        <v>950</v>
      </c>
      <c r="B111" s="106">
        <v>-7.7000000000000002E-3</v>
      </c>
      <c r="C111" s="106">
        <v>-1.1000000000000001E-3</v>
      </c>
      <c r="D111" s="106">
        <v>-6.8999999999999999E-3</v>
      </c>
      <c r="E111" s="11"/>
    </row>
    <row r="112" spans="1:5">
      <c r="A112" s="685" t="s">
        <v>952</v>
      </c>
      <c r="B112" s="106">
        <v>-5.0799999999999998E-2</v>
      </c>
      <c r="C112" s="106">
        <v>-5.33E-2</v>
      </c>
      <c r="D112" s="106">
        <v>-5.11E-2</v>
      </c>
      <c r="E112" s="11"/>
    </row>
    <row r="113" spans="1:5">
      <c r="A113" s="685" t="s">
        <v>954</v>
      </c>
      <c r="B113" s="106">
        <v>0</v>
      </c>
      <c r="C113" s="106">
        <v>0</v>
      </c>
      <c r="D113" s="106">
        <v>0</v>
      </c>
      <c r="E113" s="11"/>
    </row>
    <row r="114" spans="1:5">
      <c r="A114" s="685" t="s">
        <v>956</v>
      </c>
      <c r="B114" s="106">
        <v>-5.9999999999999995E-4</v>
      </c>
      <c r="C114" s="106">
        <v>6.9999999999999999E-4</v>
      </c>
      <c r="D114" s="106">
        <v>-5.0000000000000001E-4</v>
      </c>
      <c r="E114" s="11"/>
    </row>
    <row r="115" spans="1:5">
      <c r="A115" s="685" t="s">
        <v>957</v>
      </c>
      <c r="B115" s="106">
        <v>-2.0000000000000001E-4</v>
      </c>
      <c r="C115" s="106">
        <v>0</v>
      </c>
      <c r="D115" s="106">
        <v>-2.0000000000000001E-4</v>
      </c>
      <c r="E115" s="11"/>
    </row>
    <row r="116" spans="1:5">
      <c r="A116" s="429" t="s">
        <v>567</v>
      </c>
      <c r="B116" s="430">
        <v>1.2800000000000001E-2</v>
      </c>
      <c r="C116" s="430">
        <v>-1.1299999999999999E-2</v>
      </c>
      <c r="D116" s="430">
        <v>9.9000000000000008E-3</v>
      </c>
      <c r="E116" s="11"/>
    </row>
    <row r="117" spans="1:5" ht="3.75" customHeight="1" thickBot="1">
      <c r="A117" s="191"/>
      <c r="B117" s="112"/>
      <c r="C117" s="112"/>
      <c r="D117" s="112"/>
      <c r="E117" s="11"/>
    </row>
    <row r="118" spans="1:5" ht="15.75" thickTop="1">
      <c r="A118" s="725" t="s">
        <v>1334</v>
      </c>
      <c r="B118" s="725"/>
      <c r="C118" s="725"/>
      <c r="D118" s="725"/>
      <c r="E118" s="11"/>
    </row>
    <row r="119" spans="1:5">
      <c r="A119" s="720" t="s">
        <v>1335</v>
      </c>
      <c r="B119" s="720"/>
      <c r="C119" s="720"/>
      <c r="D119" s="720"/>
      <c r="E119" s="11"/>
    </row>
    <row r="120" spans="1:5">
      <c r="A120" s="720" t="s">
        <v>1336</v>
      </c>
      <c r="B120" s="720"/>
      <c r="C120" s="720"/>
      <c r="D120" s="720"/>
      <c r="E120" s="11"/>
    </row>
    <row r="121" spans="1:5">
      <c r="A121" s="720" t="s">
        <v>1337</v>
      </c>
      <c r="B121" s="720"/>
      <c r="C121" s="720"/>
      <c r="D121" s="720"/>
      <c r="E121" s="11"/>
    </row>
    <row r="122" spans="1:5" ht="24.95" customHeight="1">
      <c r="A122" s="754" t="s">
        <v>1338</v>
      </c>
      <c r="B122" s="754"/>
      <c r="C122" s="754"/>
      <c r="D122" s="754"/>
      <c r="E122" s="11"/>
    </row>
    <row r="123" spans="1:5" ht="25.5" customHeight="1">
      <c r="A123" s="722" t="s">
        <v>962</v>
      </c>
      <c r="B123" s="722"/>
      <c r="C123" s="722"/>
      <c r="D123" s="722"/>
      <c r="E123" s="11"/>
    </row>
    <row r="124" spans="1:5">
      <c r="A124" s="720" t="s">
        <v>569</v>
      </c>
      <c r="B124" s="720"/>
      <c r="C124" s="720"/>
      <c r="D124" s="720"/>
      <c r="E124" s="11"/>
    </row>
    <row r="125" spans="1:5" ht="30" customHeight="1">
      <c r="A125" s="722" t="s">
        <v>963</v>
      </c>
      <c r="B125" s="722"/>
      <c r="C125" s="722"/>
      <c r="D125" s="722"/>
      <c r="E125" s="11"/>
    </row>
    <row r="126" spans="1:5">
      <c r="A126" s="11"/>
      <c r="B126" s="146"/>
      <c r="C126" s="146"/>
      <c r="D126" s="146"/>
      <c r="E126" s="11"/>
    </row>
  </sheetData>
  <mergeCells count="16">
    <mergeCell ref="A122:D122"/>
    <mergeCell ref="A123:D123"/>
    <mergeCell ref="A124:D124"/>
    <mergeCell ref="A125:D125"/>
    <mergeCell ref="A54:D54"/>
    <mergeCell ref="A55:D55"/>
    <mergeCell ref="A118:D118"/>
    <mergeCell ref="A119:D119"/>
    <mergeCell ref="A120:D120"/>
    <mergeCell ref="A121:D121"/>
    <mergeCell ref="A53:D53"/>
    <mergeCell ref="A1:D1"/>
    <mergeCell ref="A2:D2"/>
    <mergeCell ref="A3:D3"/>
    <mergeCell ref="A51:D51"/>
    <mergeCell ref="A52:D52"/>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activeCell="A3" sqref="A3:L3"/>
    </sheetView>
  </sheetViews>
  <sheetFormatPr defaultRowHeight="18"/>
  <cols>
    <col min="1" max="1" width="91.28515625" style="14" bestFit="1" customWidth="1"/>
    <col min="2" max="4" width="10.7109375" style="14" bestFit="1" customWidth="1"/>
    <col min="5" max="9" width="9.7109375" style="14" bestFit="1" customWidth="1"/>
    <col min="10" max="11" width="9.7109375" style="14" customWidth="1"/>
    <col min="12" max="12" width="9.7109375" style="18" bestFit="1" customWidth="1"/>
    <col min="13" max="257" width="9.140625" style="14"/>
    <col min="258" max="258" width="91.28515625" style="14" bestFit="1" customWidth="1"/>
    <col min="259" max="267" width="16" style="14" customWidth="1"/>
    <col min="268" max="513" width="9.140625" style="14"/>
    <col min="514" max="514" width="91.28515625" style="14" bestFit="1" customWidth="1"/>
    <col min="515" max="523" width="16" style="14" customWidth="1"/>
    <col min="524" max="769" width="9.140625" style="14"/>
    <col min="770" max="770" width="91.28515625" style="14" bestFit="1" customWidth="1"/>
    <col min="771" max="779" width="16" style="14" customWidth="1"/>
    <col min="780" max="1025" width="9.140625" style="14"/>
    <col min="1026" max="1026" width="91.28515625" style="14" bestFit="1" customWidth="1"/>
    <col min="1027" max="1035" width="16" style="14" customWidth="1"/>
    <col min="1036" max="1281" width="9.140625" style="14"/>
    <col min="1282" max="1282" width="91.28515625" style="14" bestFit="1" customWidth="1"/>
    <col min="1283" max="1291" width="16" style="14" customWidth="1"/>
    <col min="1292" max="1537" width="9.140625" style="14"/>
    <col min="1538" max="1538" width="91.28515625" style="14" bestFit="1" customWidth="1"/>
    <col min="1539" max="1547" width="16" style="14" customWidth="1"/>
    <col min="1548" max="1793" width="9.140625" style="14"/>
    <col min="1794" max="1794" width="91.28515625" style="14" bestFit="1" customWidth="1"/>
    <col min="1795" max="1803" width="16" style="14" customWidth="1"/>
    <col min="1804" max="2049" width="9.140625" style="14"/>
    <col min="2050" max="2050" width="91.28515625" style="14" bestFit="1" customWidth="1"/>
    <col min="2051" max="2059" width="16" style="14" customWidth="1"/>
    <col min="2060" max="2305" width="9.140625" style="14"/>
    <col min="2306" max="2306" width="91.28515625" style="14" bestFit="1" customWidth="1"/>
    <col min="2307" max="2315" width="16" style="14" customWidth="1"/>
    <col min="2316" max="2561" width="9.140625" style="14"/>
    <col min="2562" max="2562" width="91.28515625" style="14" bestFit="1" customWidth="1"/>
    <col min="2563" max="2571" width="16" style="14" customWidth="1"/>
    <col min="2572" max="2817" width="9.140625" style="14"/>
    <col min="2818" max="2818" width="91.28515625" style="14" bestFit="1" customWidth="1"/>
    <col min="2819" max="2827" width="16" style="14" customWidth="1"/>
    <col min="2828" max="3073" width="9.140625" style="14"/>
    <col min="3074" max="3074" width="91.28515625" style="14" bestFit="1" customWidth="1"/>
    <col min="3075" max="3083" width="16" style="14" customWidth="1"/>
    <col min="3084" max="3329" width="9.140625" style="14"/>
    <col min="3330" max="3330" width="91.28515625" style="14" bestFit="1" customWidth="1"/>
    <col min="3331" max="3339" width="16" style="14" customWidth="1"/>
    <col min="3340" max="3585" width="9.140625" style="14"/>
    <col min="3586" max="3586" width="91.28515625" style="14" bestFit="1" customWidth="1"/>
    <col min="3587" max="3595" width="16" style="14" customWidth="1"/>
    <col min="3596" max="3841" width="9.140625" style="14"/>
    <col min="3842" max="3842" width="91.28515625" style="14" bestFit="1" customWidth="1"/>
    <col min="3843" max="3851" width="16" style="14" customWidth="1"/>
    <col min="3852" max="4097" width="9.140625" style="14"/>
    <col min="4098" max="4098" width="91.28515625" style="14" bestFit="1" customWidth="1"/>
    <col min="4099" max="4107" width="16" style="14" customWidth="1"/>
    <col min="4108" max="4353" width="9.140625" style="14"/>
    <col min="4354" max="4354" width="91.28515625" style="14" bestFit="1" customWidth="1"/>
    <col min="4355" max="4363" width="16" style="14" customWidth="1"/>
    <col min="4364" max="4609" width="9.140625" style="14"/>
    <col min="4610" max="4610" width="91.28515625" style="14" bestFit="1" customWidth="1"/>
    <col min="4611" max="4619" width="16" style="14" customWidth="1"/>
    <col min="4620" max="4865" width="9.140625" style="14"/>
    <col min="4866" max="4866" width="91.28515625" style="14" bestFit="1" customWidth="1"/>
    <col min="4867" max="4875" width="16" style="14" customWidth="1"/>
    <col min="4876" max="5121" width="9.140625" style="14"/>
    <col min="5122" max="5122" width="91.28515625" style="14" bestFit="1" customWidth="1"/>
    <col min="5123" max="5131" width="16" style="14" customWidth="1"/>
    <col min="5132" max="5377" width="9.140625" style="14"/>
    <col min="5378" max="5378" width="91.28515625" style="14" bestFit="1" customWidth="1"/>
    <col min="5379" max="5387" width="16" style="14" customWidth="1"/>
    <col min="5388" max="5633" width="9.140625" style="14"/>
    <col min="5634" max="5634" width="91.28515625" style="14" bestFit="1" customWidth="1"/>
    <col min="5635" max="5643" width="16" style="14" customWidth="1"/>
    <col min="5644" max="5889" width="9.140625" style="14"/>
    <col min="5890" max="5890" width="91.28515625" style="14" bestFit="1" customWidth="1"/>
    <col min="5891" max="5899" width="16" style="14" customWidth="1"/>
    <col min="5900" max="6145" width="9.140625" style="14"/>
    <col min="6146" max="6146" width="91.28515625" style="14" bestFit="1" customWidth="1"/>
    <col min="6147" max="6155" width="16" style="14" customWidth="1"/>
    <col min="6156" max="6401" width="9.140625" style="14"/>
    <col min="6402" max="6402" width="91.28515625" style="14" bestFit="1" customWidth="1"/>
    <col min="6403" max="6411" width="16" style="14" customWidth="1"/>
    <col min="6412" max="6657" width="9.140625" style="14"/>
    <col min="6658" max="6658" width="91.28515625" style="14" bestFit="1" customWidth="1"/>
    <col min="6659" max="6667" width="16" style="14" customWidth="1"/>
    <col min="6668" max="6913" width="9.140625" style="14"/>
    <col min="6914" max="6914" width="91.28515625" style="14" bestFit="1" customWidth="1"/>
    <col min="6915" max="6923" width="16" style="14" customWidth="1"/>
    <col min="6924" max="7169" width="9.140625" style="14"/>
    <col min="7170" max="7170" width="91.28515625" style="14" bestFit="1" customWidth="1"/>
    <col min="7171" max="7179" width="16" style="14" customWidth="1"/>
    <col min="7180" max="7425" width="9.140625" style="14"/>
    <col min="7426" max="7426" width="91.28515625" style="14" bestFit="1" customWidth="1"/>
    <col min="7427" max="7435" width="16" style="14" customWidth="1"/>
    <col min="7436" max="7681" width="9.140625" style="14"/>
    <col min="7682" max="7682" width="91.28515625" style="14" bestFit="1" customWidth="1"/>
    <col min="7683" max="7691" width="16" style="14" customWidth="1"/>
    <col min="7692" max="7937" width="9.140625" style="14"/>
    <col min="7938" max="7938" width="91.28515625" style="14" bestFit="1" customWidth="1"/>
    <col min="7939" max="7947" width="16" style="14" customWidth="1"/>
    <col min="7948" max="8193" width="9.140625" style="14"/>
    <col min="8194" max="8194" width="91.28515625" style="14" bestFit="1" customWidth="1"/>
    <col min="8195" max="8203" width="16" style="14" customWidth="1"/>
    <col min="8204" max="8449" width="9.140625" style="14"/>
    <col min="8450" max="8450" width="91.28515625" style="14" bestFit="1" customWidth="1"/>
    <col min="8451" max="8459" width="16" style="14" customWidth="1"/>
    <col min="8460" max="8705" width="9.140625" style="14"/>
    <col min="8706" max="8706" width="91.28515625" style="14" bestFit="1" customWidth="1"/>
    <col min="8707" max="8715" width="16" style="14" customWidth="1"/>
    <col min="8716" max="8961" width="9.140625" style="14"/>
    <col min="8962" max="8962" width="91.28515625" style="14" bestFit="1" customWidth="1"/>
    <col min="8963" max="8971" width="16" style="14" customWidth="1"/>
    <col min="8972" max="9217" width="9.140625" style="14"/>
    <col min="9218" max="9218" width="91.28515625" style="14" bestFit="1" customWidth="1"/>
    <col min="9219" max="9227" width="16" style="14" customWidth="1"/>
    <col min="9228" max="9473" width="9.140625" style="14"/>
    <col min="9474" max="9474" width="91.28515625" style="14" bestFit="1" customWidth="1"/>
    <col min="9475" max="9483" width="16" style="14" customWidth="1"/>
    <col min="9484" max="9729" width="9.140625" style="14"/>
    <col min="9730" max="9730" width="91.28515625" style="14" bestFit="1" customWidth="1"/>
    <col min="9731" max="9739" width="16" style="14" customWidth="1"/>
    <col min="9740" max="9985" width="9.140625" style="14"/>
    <col min="9986" max="9986" width="91.28515625" style="14" bestFit="1" customWidth="1"/>
    <col min="9987" max="9995" width="16" style="14" customWidth="1"/>
    <col min="9996" max="10241" width="9.140625" style="14"/>
    <col min="10242" max="10242" width="91.28515625" style="14" bestFit="1" customWidth="1"/>
    <col min="10243" max="10251" width="16" style="14" customWidth="1"/>
    <col min="10252" max="10497" width="9.140625" style="14"/>
    <col min="10498" max="10498" width="91.28515625" style="14" bestFit="1" customWidth="1"/>
    <col min="10499" max="10507" width="16" style="14" customWidth="1"/>
    <col min="10508" max="10753" width="9.140625" style="14"/>
    <col min="10754" max="10754" width="91.28515625" style="14" bestFit="1" customWidth="1"/>
    <col min="10755" max="10763" width="16" style="14" customWidth="1"/>
    <col min="10764" max="11009" width="9.140625" style="14"/>
    <col min="11010" max="11010" width="91.28515625" style="14" bestFit="1" customWidth="1"/>
    <col min="11011" max="11019" width="16" style="14" customWidth="1"/>
    <col min="11020" max="11265" width="9.140625" style="14"/>
    <col min="11266" max="11266" width="91.28515625" style="14" bestFit="1" customWidth="1"/>
    <col min="11267" max="11275" width="16" style="14" customWidth="1"/>
    <col min="11276" max="11521" width="9.140625" style="14"/>
    <col min="11522" max="11522" width="91.28515625" style="14" bestFit="1" customWidth="1"/>
    <col min="11523" max="11531" width="16" style="14" customWidth="1"/>
    <col min="11532" max="11777" width="9.140625" style="14"/>
    <col min="11778" max="11778" width="91.28515625" style="14" bestFit="1" customWidth="1"/>
    <col min="11779" max="11787" width="16" style="14" customWidth="1"/>
    <col min="11788" max="12033" width="9.140625" style="14"/>
    <col min="12034" max="12034" width="91.28515625" style="14" bestFit="1" customWidth="1"/>
    <col min="12035" max="12043" width="16" style="14" customWidth="1"/>
    <col min="12044" max="12289" width="9.140625" style="14"/>
    <col min="12290" max="12290" width="91.28515625" style="14" bestFit="1" customWidth="1"/>
    <col min="12291" max="12299" width="16" style="14" customWidth="1"/>
    <col min="12300" max="12545" width="9.140625" style="14"/>
    <col min="12546" max="12546" width="91.28515625" style="14" bestFit="1" customWidth="1"/>
    <col min="12547" max="12555" width="16" style="14" customWidth="1"/>
    <col min="12556" max="12801" width="9.140625" style="14"/>
    <col min="12802" max="12802" width="91.28515625" style="14" bestFit="1" customWidth="1"/>
    <col min="12803" max="12811" width="16" style="14" customWidth="1"/>
    <col min="12812" max="13057" width="9.140625" style="14"/>
    <col min="13058" max="13058" width="91.28515625" style="14" bestFit="1" customWidth="1"/>
    <col min="13059" max="13067" width="16" style="14" customWidth="1"/>
    <col min="13068" max="13313" width="9.140625" style="14"/>
    <col min="13314" max="13314" width="91.28515625" style="14" bestFit="1" customWidth="1"/>
    <col min="13315" max="13323" width="16" style="14" customWidth="1"/>
    <col min="13324" max="13569" width="9.140625" style="14"/>
    <col min="13570" max="13570" width="91.28515625" style="14" bestFit="1" customWidth="1"/>
    <col min="13571" max="13579" width="16" style="14" customWidth="1"/>
    <col min="13580" max="13825" width="9.140625" style="14"/>
    <col min="13826" max="13826" width="91.28515625" style="14" bestFit="1" customWidth="1"/>
    <col min="13827" max="13835" width="16" style="14" customWidth="1"/>
    <col min="13836" max="14081" width="9.140625" style="14"/>
    <col min="14082" max="14082" width="91.28515625" style="14" bestFit="1" customWidth="1"/>
    <col min="14083" max="14091" width="16" style="14" customWidth="1"/>
    <col min="14092" max="14337" width="9.140625" style="14"/>
    <col min="14338" max="14338" width="91.28515625" style="14" bestFit="1" customWidth="1"/>
    <col min="14339" max="14347" width="16" style="14" customWidth="1"/>
    <col min="14348" max="14593" width="9.140625" style="14"/>
    <col min="14594" max="14594" width="91.28515625" style="14" bestFit="1" customWidth="1"/>
    <col min="14595" max="14603" width="16" style="14" customWidth="1"/>
    <col min="14604" max="14849" width="9.140625" style="14"/>
    <col min="14850" max="14850" width="91.28515625" style="14" bestFit="1" customWidth="1"/>
    <col min="14851" max="14859" width="16" style="14" customWidth="1"/>
    <col min="14860" max="15105" width="9.140625" style="14"/>
    <col min="15106" max="15106" width="91.28515625" style="14" bestFit="1" customWidth="1"/>
    <col min="15107" max="15115" width="16" style="14" customWidth="1"/>
    <col min="15116" max="15361" width="9.140625" style="14"/>
    <col min="15362" max="15362" width="91.28515625" style="14" bestFit="1" customWidth="1"/>
    <col min="15363" max="15371" width="16" style="14" customWidth="1"/>
    <col min="15372" max="15617" width="9.140625" style="14"/>
    <col min="15618" max="15618" width="91.28515625" style="14" bestFit="1" customWidth="1"/>
    <col min="15619" max="15627" width="16" style="14" customWidth="1"/>
    <col min="15628" max="15873" width="9.140625" style="14"/>
    <col min="15874" max="15874" width="91.28515625" style="14" bestFit="1" customWidth="1"/>
    <col min="15875" max="15883" width="16" style="14" customWidth="1"/>
    <col min="15884" max="16129" width="9.140625" style="14"/>
    <col min="16130" max="16130" width="91.28515625" style="14" bestFit="1" customWidth="1"/>
    <col min="16131" max="16139" width="16" style="14" customWidth="1"/>
    <col min="16140" max="16384" width="9.140625" style="14"/>
  </cols>
  <sheetData>
    <row r="1" spans="1:12" ht="30" customHeight="1">
      <c r="A1" s="726" t="s">
        <v>440</v>
      </c>
      <c r="B1" s="726"/>
      <c r="C1" s="726"/>
      <c r="D1" s="726"/>
      <c r="E1" s="726"/>
      <c r="F1" s="726"/>
      <c r="G1" s="726"/>
      <c r="H1" s="726"/>
      <c r="I1" s="726"/>
      <c r="J1" s="726"/>
      <c r="K1" s="726"/>
      <c r="L1" s="726"/>
    </row>
    <row r="2" spans="1:12" ht="15" customHeight="1">
      <c r="A2" s="727" t="s">
        <v>570</v>
      </c>
      <c r="B2" s="727"/>
      <c r="C2" s="727"/>
      <c r="D2" s="727"/>
      <c r="E2" s="727"/>
      <c r="F2" s="727"/>
      <c r="G2" s="727"/>
      <c r="H2" s="727"/>
      <c r="I2" s="727"/>
      <c r="J2" s="727"/>
      <c r="K2" s="727"/>
      <c r="L2" s="727"/>
    </row>
    <row r="3" spans="1:12" ht="30" customHeight="1">
      <c r="A3" s="728" t="s">
        <v>510</v>
      </c>
      <c r="B3" s="728"/>
      <c r="C3" s="728"/>
      <c r="D3" s="728"/>
      <c r="E3" s="728"/>
      <c r="F3" s="728"/>
      <c r="G3" s="728"/>
      <c r="H3" s="728"/>
      <c r="I3" s="728"/>
      <c r="J3" s="728"/>
      <c r="K3" s="728"/>
      <c r="L3" s="728"/>
    </row>
    <row r="4" spans="1:12" ht="3.75" customHeight="1" thickBot="1">
      <c r="A4" s="47"/>
      <c r="B4" s="47"/>
      <c r="C4" s="47"/>
      <c r="D4" s="47"/>
      <c r="E4" s="47"/>
      <c r="F4" s="47"/>
      <c r="G4" s="47"/>
      <c r="H4" s="47"/>
      <c r="I4" s="47"/>
      <c r="J4" s="47"/>
      <c r="K4" s="47"/>
      <c r="L4" s="47"/>
    </row>
    <row r="5" spans="1:12" s="15" customFormat="1" ht="30" customHeight="1" thickTop="1" thickBot="1">
      <c r="A5" s="548"/>
      <c r="B5" s="390" t="s">
        <v>572</v>
      </c>
      <c r="C5" s="390" t="s">
        <v>573</v>
      </c>
      <c r="D5" s="390" t="s">
        <v>574</v>
      </c>
      <c r="E5" s="390" t="s">
        <v>575</v>
      </c>
      <c r="F5" s="390" t="s">
        <v>576</v>
      </c>
      <c r="G5" s="390" t="s">
        <v>577</v>
      </c>
      <c r="H5" s="390" t="s">
        <v>1253</v>
      </c>
      <c r="I5" s="390" t="s">
        <v>1317</v>
      </c>
      <c r="J5" s="390" t="s">
        <v>1480</v>
      </c>
      <c r="K5" s="390" t="s">
        <v>1425</v>
      </c>
      <c r="L5" s="390" t="s">
        <v>1481</v>
      </c>
    </row>
    <row r="6" spans="1:12" ht="15" customHeight="1" thickTop="1" thickBot="1">
      <c r="A6" s="392" t="s">
        <v>578</v>
      </c>
      <c r="B6" s="393">
        <v>8896442.3254500013</v>
      </c>
      <c r="C6" s="393">
        <v>9192163.6276799999</v>
      </c>
      <c r="D6" s="393">
        <v>9664150.5101800002</v>
      </c>
      <c r="E6" s="393">
        <v>4567661.8962500002</v>
      </c>
      <c r="F6" s="393">
        <v>4804736.9544399995</v>
      </c>
      <c r="G6" s="393">
        <v>4880265.7982700001</v>
      </c>
      <c r="H6" s="393">
        <v>5457575.9155100007</v>
      </c>
      <c r="I6" s="393">
        <v>6114604.8484100001</v>
      </c>
      <c r="J6" s="393">
        <v>6584634.8090000004</v>
      </c>
      <c r="K6" s="393">
        <v>6899499.20524</v>
      </c>
      <c r="L6" s="393">
        <v>6714483.4008599995</v>
      </c>
    </row>
    <row r="7" spans="1:12" s="16" customFormat="1" ht="15" customHeight="1" thickTop="1">
      <c r="A7" s="147" t="s">
        <v>160</v>
      </c>
      <c r="B7" s="114">
        <v>622325.91596999997</v>
      </c>
      <c r="C7" s="114">
        <v>631234.6936</v>
      </c>
      <c r="D7" s="114">
        <v>731622.4995700001</v>
      </c>
      <c r="E7" s="114">
        <v>332052.26951000001</v>
      </c>
      <c r="F7" s="114">
        <v>388509.67924999999</v>
      </c>
      <c r="G7" s="114">
        <v>401148.05776999996</v>
      </c>
      <c r="H7" s="114">
        <v>360986.55856999999</v>
      </c>
      <c r="I7" s="114">
        <v>553242.99040999997</v>
      </c>
      <c r="J7" s="114">
        <v>696068.82069000008</v>
      </c>
      <c r="K7" s="114">
        <v>625207.22381</v>
      </c>
      <c r="L7" s="114">
        <v>397131.50711000001</v>
      </c>
    </row>
    <row r="8" spans="1:12" s="16" customFormat="1" ht="15" customHeight="1">
      <c r="A8" s="147" t="s">
        <v>169</v>
      </c>
      <c r="B8" s="114">
        <v>954822.59522000002</v>
      </c>
      <c r="C8" s="114">
        <v>855632.23273000005</v>
      </c>
      <c r="D8" s="114">
        <v>803865.61953999999</v>
      </c>
      <c r="E8" s="114">
        <v>225392.47200000001</v>
      </c>
      <c r="F8" s="114">
        <v>158833.47387000002</v>
      </c>
      <c r="G8" s="114">
        <v>125113.11943999999</v>
      </c>
      <c r="H8" s="114">
        <v>217566.33088999998</v>
      </c>
      <c r="I8" s="114">
        <v>290302.24727999995</v>
      </c>
      <c r="J8" s="114">
        <v>271452.32705000002</v>
      </c>
      <c r="K8" s="114">
        <v>152392.39891999998</v>
      </c>
      <c r="L8" s="114">
        <v>231212.17680000002</v>
      </c>
    </row>
    <row r="9" spans="1:12" s="16" customFormat="1" ht="15" customHeight="1">
      <c r="A9" s="147" t="s">
        <v>178</v>
      </c>
      <c r="B9" s="114">
        <v>7017869.7924499996</v>
      </c>
      <c r="C9" s="114">
        <v>7396124.3019700004</v>
      </c>
      <c r="D9" s="114">
        <v>7776279.2698500007</v>
      </c>
      <c r="E9" s="114">
        <v>3725282.0091900001</v>
      </c>
      <c r="F9" s="114">
        <v>3978259.8328</v>
      </c>
      <c r="G9" s="114">
        <v>4058691.1951100002</v>
      </c>
      <c r="H9" s="114">
        <v>4422837.2223800002</v>
      </c>
      <c r="I9" s="114">
        <v>4732782.3077600002</v>
      </c>
      <c r="J9" s="114">
        <v>4840592.3917700006</v>
      </c>
      <c r="K9" s="114">
        <v>5310832.9052200001</v>
      </c>
      <c r="L9" s="114">
        <v>5258995.6256299997</v>
      </c>
    </row>
    <row r="10" spans="1:12" s="16" customFormat="1" ht="15" customHeight="1">
      <c r="A10" s="148" t="s">
        <v>579</v>
      </c>
      <c r="B10" s="114">
        <v>7066800.6672499999</v>
      </c>
      <c r="C10" s="114">
        <v>7437917.27018</v>
      </c>
      <c r="D10" s="114">
        <v>7767736.6857000003</v>
      </c>
      <c r="E10" s="114">
        <v>3714714.13901</v>
      </c>
      <c r="F10" s="114">
        <v>3954549.5942600002</v>
      </c>
      <c r="G10" s="114">
        <v>4037972.0836</v>
      </c>
      <c r="H10" s="114">
        <v>4073140.9531</v>
      </c>
      <c r="I10" s="114">
        <v>4184106.1386100003</v>
      </c>
      <c r="J10" s="114">
        <v>4261893.8559600003</v>
      </c>
      <c r="K10" s="114">
        <v>4646402.1563500008</v>
      </c>
      <c r="L10" s="114">
        <v>4569938.5205800002</v>
      </c>
    </row>
    <row r="11" spans="1:12" s="16" customFormat="1" ht="15" customHeight="1">
      <c r="A11" s="148" t="s">
        <v>580</v>
      </c>
      <c r="B11" s="114">
        <v>6985714.8452099999</v>
      </c>
      <c r="C11" s="114">
        <v>7336520.9377499996</v>
      </c>
      <c r="D11" s="114">
        <v>7609483.82699</v>
      </c>
      <c r="E11" s="114">
        <v>3614988.91194</v>
      </c>
      <c r="F11" s="114">
        <v>3828572.9947800003</v>
      </c>
      <c r="G11" s="114">
        <v>3772181.6703899996</v>
      </c>
      <c r="H11" s="114">
        <v>3807103.1999299997</v>
      </c>
      <c r="I11" s="114">
        <v>3823592.9964800002</v>
      </c>
      <c r="J11" s="114">
        <v>3858022.4158899998</v>
      </c>
      <c r="K11" s="114">
        <v>4127504.50618</v>
      </c>
      <c r="L11" s="114">
        <v>4034042.9586300002</v>
      </c>
    </row>
    <row r="12" spans="1:12" s="16" customFormat="1" ht="15" customHeight="1">
      <c r="A12" s="148" t="s">
        <v>581</v>
      </c>
      <c r="B12" s="114">
        <v>81085.822040000014</v>
      </c>
      <c r="C12" s="114">
        <v>101396.33243000001</v>
      </c>
      <c r="D12" s="114">
        <v>158252.85871</v>
      </c>
      <c r="E12" s="114">
        <v>99725.227069999994</v>
      </c>
      <c r="F12" s="114">
        <v>125976.59948</v>
      </c>
      <c r="G12" s="114">
        <v>265790.41321000003</v>
      </c>
      <c r="H12" s="114">
        <v>266037.75316999998</v>
      </c>
      <c r="I12" s="114">
        <v>360513.14212999999</v>
      </c>
      <c r="J12" s="114">
        <v>403871.44007000001</v>
      </c>
      <c r="K12" s="114">
        <v>518897.65017000004</v>
      </c>
      <c r="L12" s="114">
        <v>535895.56195</v>
      </c>
    </row>
    <row r="13" spans="1:12" s="16" customFormat="1" ht="15" customHeight="1">
      <c r="A13" s="148" t="s">
        <v>582</v>
      </c>
      <c r="B13" s="114">
        <v>36153.330419999998</v>
      </c>
      <c r="C13" s="114">
        <v>43161.160969999997</v>
      </c>
      <c r="D13" s="114">
        <v>61714.799229999997</v>
      </c>
      <c r="E13" s="114">
        <v>19395.220530000002</v>
      </c>
      <c r="F13" s="114">
        <v>37378.692060000001</v>
      </c>
      <c r="G13" s="114">
        <v>37359.380140000001</v>
      </c>
      <c r="H13" s="114">
        <v>22608.420019999998</v>
      </c>
      <c r="I13" s="114">
        <v>14751.315980000001</v>
      </c>
      <c r="J13" s="114">
        <v>22878.887039999998</v>
      </c>
      <c r="K13" s="114">
        <v>40358.958259999999</v>
      </c>
      <c r="L13" s="114">
        <v>57960.793450000005</v>
      </c>
    </row>
    <row r="14" spans="1:12" s="16" customFormat="1" ht="15" customHeight="1">
      <c r="A14" s="148" t="s">
        <v>583</v>
      </c>
      <c r="B14" s="114">
        <v>34286.930090000002</v>
      </c>
      <c r="C14" s="114">
        <v>36131.73429</v>
      </c>
      <c r="D14" s="114">
        <v>42613.050329999998</v>
      </c>
      <c r="E14" s="114">
        <v>18507.94139</v>
      </c>
      <c r="F14" s="114">
        <v>30897.550019999999</v>
      </c>
      <c r="G14" s="114">
        <v>26511.640339999998</v>
      </c>
      <c r="H14" s="114">
        <v>12100.107</v>
      </c>
      <c r="I14" s="114">
        <v>13035.122079999999</v>
      </c>
      <c r="J14" s="114">
        <v>18878.54723</v>
      </c>
      <c r="K14" s="114">
        <v>32372.0478</v>
      </c>
      <c r="L14" s="114">
        <v>50109.174209999997</v>
      </c>
    </row>
    <row r="15" spans="1:12" s="16" customFormat="1" ht="15" customHeight="1">
      <c r="A15" s="148" t="s">
        <v>584</v>
      </c>
      <c r="B15" s="114">
        <v>1866.4003300000002</v>
      </c>
      <c r="C15" s="114">
        <v>7029.4266799999996</v>
      </c>
      <c r="D15" s="114">
        <v>19101.748899999999</v>
      </c>
      <c r="E15" s="114">
        <v>887.27913999999998</v>
      </c>
      <c r="F15" s="114">
        <v>6481.1420399999997</v>
      </c>
      <c r="G15" s="114">
        <v>10847.739800000001</v>
      </c>
      <c r="H15" s="114">
        <v>10508.31302</v>
      </c>
      <c r="I15" s="114">
        <v>1716.1939</v>
      </c>
      <c r="J15" s="114">
        <v>4000.3398099999999</v>
      </c>
      <c r="K15" s="114">
        <v>7986.9104600000001</v>
      </c>
      <c r="L15" s="114">
        <v>7851.61924</v>
      </c>
    </row>
    <row r="16" spans="1:12" s="16" customFormat="1" ht="15" customHeight="1">
      <c r="A16" s="148" t="s">
        <v>585</v>
      </c>
      <c r="B16" s="114">
        <v>59584.348310000001</v>
      </c>
      <c r="C16" s="114">
        <v>91877.342480000007</v>
      </c>
      <c r="D16" s="114">
        <v>129010.67701</v>
      </c>
      <c r="E16" s="114">
        <v>85329.384669999999</v>
      </c>
      <c r="F16" s="114">
        <v>80786.269260000001</v>
      </c>
      <c r="G16" s="114">
        <v>110361.5361</v>
      </c>
      <c r="H16" s="114">
        <v>122957.74398</v>
      </c>
      <c r="I16" s="114">
        <v>110525.89447</v>
      </c>
      <c r="J16" s="114">
        <v>105132.21776</v>
      </c>
      <c r="K16" s="114">
        <v>99701.414599999989</v>
      </c>
      <c r="L16" s="114">
        <v>95453.87199</v>
      </c>
    </row>
    <row r="17" spans="1:12" s="16" customFormat="1" ht="15" customHeight="1">
      <c r="A17" s="148" t="s">
        <v>586</v>
      </c>
      <c r="B17" s="114">
        <v>57251.58928</v>
      </c>
      <c r="C17" s="114">
        <v>85577.397980000009</v>
      </c>
      <c r="D17" s="114">
        <v>120240.91034</v>
      </c>
      <c r="E17" s="114">
        <v>67837.100659999996</v>
      </c>
      <c r="F17" s="114">
        <v>68028.310649999999</v>
      </c>
      <c r="G17" s="114">
        <v>82926.297890000002</v>
      </c>
      <c r="H17" s="114">
        <v>76234.528189999997</v>
      </c>
      <c r="I17" s="114">
        <v>61636.550049999998</v>
      </c>
      <c r="J17" s="114">
        <v>55823.126590000007</v>
      </c>
      <c r="K17" s="114">
        <v>51266.042990000002</v>
      </c>
      <c r="L17" s="114">
        <v>48393.920100000003</v>
      </c>
    </row>
    <row r="18" spans="1:12" s="16" customFormat="1" ht="15" customHeight="1">
      <c r="A18" s="148" t="s">
        <v>587</v>
      </c>
      <c r="B18" s="114">
        <v>2332.7590299999997</v>
      </c>
      <c r="C18" s="114">
        <v>6299.9444999999996</v>
      </c>
      <c r="D18" s="114">
        <v>8769.7666699999991</v>
      </c>
      <c r="E18" s="114">
        <v>17492.284010000003</v>
      </c>
      <c r="F18" s="114">
        <v>12757.95861</v>
      </c>
      <c r="G18" s="114">
        <v>27435.23821</v>
      </c>
      <c r="H18" s="114">
        <v>46723.215790000002</v>
      </c>
      <c r="I18" s="114">
        <v>48889.344420000001</v>
      </c>
      <c r="J18" s="114">
        <v>49309.09117</v>
      </c>
      <c r="K18" s="114">
        <v>48435.371610000002</v>
      </c>
      <c r="L18" s="114">
        <v>47059.951890000004</v>
      </c>
    </row>
    <row r="19" spans="1:12" s="16" customFormat="1" ht="15" customHeight="1">
      <c r="A19" s="148" t="s">
        <v>191</v>
      </c>
      <c r="B19" s="114">
        <v>88808.425540000011</v>
      </c>
      <c r="C19" s="114">
        <v>87449.688709999988</v>
      </c>
      <c r="D19" s="114">
        <v>90918.891090000005</v>
      </c>
      <c r="E19" s="114">
        <v>54117.098310000001</v>
      </c>
      <c r="F19" s="114">
        <v>54557.941850000003</v>
      </c>
      <c r="G19" s="114">
        <v>56872.08913</v>
      </c>
      <c r="H19" s="114">
        <v>426769.07883999997</v>
      </c>
      <c r="I19" s="114">
        <v>611946.30228999991</v>
      </c>
      <c r="J19" s="114">
        <v>637859.67765999993</v>
      </c>
      <c r="K19" s="114">
        <v>699716.49951999995</v>
      </c>
      <c r="L19" s="114">
        <v>717893.80232000002</v>
      </c>
    </row>
    <row r="20" spans="1:12" s="16" customFormat="1" ht="15" customHeight="1">
      <c r="A20" s="148" t="s">
        <v>588</v>
      </c>
      <c r="B20" s="114">
        <v>-233476.97907</v>
      </c>
      <c r="C20" s="114">
        <v>-264281.16037</v>
      </c>
      <c r="D20" s="114">
        <v>-273101.78318000003</v>
      </c>
      <c r="E20" s="114">
        <v>-148273.83333000002</v>
      </c>
      <c r="F20" s="114">
        <v>-149012.66462999998</v>
      </c>
      <c r="G20" s="114">
        <v>-183873.89386000001</v>
      </c>
      <c r="H20" s="114">
        <v>-222638.97356000001</v>
      </c>
      <c r="I20" s="114">
        <v>-188547.34359</v>
      </c>
      <c r="J20" s="114">
        <v>-187172.24665000002</v>
      </c>
      <c r="K20" s="114">
        <v>-175346.12351</v>
      </c>
      <c r="L20" s="114">
        <v>-182251.36271000002</v>
      </c>
    </row>
    <row r="21" spans="1:12" s="16" customFormat="1" ht="15" customHeight="1">
      <c r="A21" s="147" t="s">
        <v>204</v>
      </c>
      <c r="B21" s="114">
        <v>54432.92</v>
      </c>
      <c r="C21" s="114">
        <v>53972.29421</v>
      </c>
      <c r="D21" s="114">
        <v>53379.691810000004</v>
      </c>
      <c r="E21" s="114">
        <v>41582.703030000004</v>
      </c>
      <c r="F21" s="114">
        <v>23816.866030000001</v>
      </c>
      <c r="G21" s="114">
        <v>38070.762590000006</v>
      </c>
      <c r="H21" s="114">
        <v>70326.594599999997</v>
      </c>
      <c r="I21" s="114">
        <v>89730.81259999999</v>
      </c>
      <c r="J21" s="114">
        <v>96643.330400000006</v>
      </c>
      <c r="K21" s="114">
        <v>104501.55931</v>
      </c>
      <c r="L21" s="114">
        <v>113183.89386</v>
      </c>
    </row>
    <row r="22" spans="1:12" s="16" customFormat="1" ht="15" customHeight="1">
      <c r="A22" s="147" t="s">
        <v>210</v>
      </c>
      <c r="B22" s="114">
        <v>930.90809000000002</v>
      </c>
      <c r="C22" s="114">
        <v>679.75687000000005</v>
      </c>
      <c r="D22" s="114">
        <v>2842.9652500000002</v>
      </c>
      <c r="E22" s="114">
        <v>8310.1251900000007</v>
      </c>
      <c r="F22" s="114">
        <v>9567.7713199999998</v>
      </c>
      <c r="G22" s="114">
        <v>4260.0505300000004</v>
      </c>
      <c r="H22" s="114">
        <v>3329.7833700000001</v>
      </c>
      <c r="I22" s="114">
        <v>6832.1620199999998</v>
      </c>
      <c r="J22" s="114">
        <v>6356.3933499999994</v>
      </c>
      <c r="K22" s="114">
        <v>3238.53316</v>
      </c>
      <c r="L22" s="114">
        <v>2815.35509</v>
      </c>
    </row>
    <row r="23" spans="1:12" s="16" customFormat="1" ht="15" customHeight="1">
      <c r="A23" s="147" t="s">
        <v>589</v>
      </c>
      <c r="B23" s="114">
        <v>7073.3669199999995</v>
      </c>
      <c r="C23" s="114">
        <v>12683.60914</v>
      </c>
      <c r="D23" s="114">
        <v>38619.836799999997</v>
      </c>
      <c r="E23" s="114">
        <v>58353.518040000003</v>
      </c>
      <c r="F23" s="114">
        <v>63369.77074</v>
      </c>
      <c r="G23" s="114">
        <v>76501.682870000004</v>
      </c>
      <c r="H23" s="114">
        <v>216953.06081</v>
      </c>
      <c r="I23" s="114">
        <v>289390.64726</v>
      </c>
      <c r="J23" s="114">
        <v>520177.54648000002</v>
      </c>
      <c r="K23" s="114">
        <v>556127.77624000004</v>
      </c>
      <c r="L23" s="114">
        <v>565363.53952999995</v>
      </c>
    </row>
    <row r="24" spans="1:12" s="16" customFormat="1" ht="15" customHeight="1">
      <c r="A24" s="147" t="s">
        <v>221</v>
      </c>
      <c r="B24" s="114">
        <v>198583.61213999998</v>
      </c>
      <c r="C24" s="114">
        <v>204080.97777</v>
      </c>
      <c r="D24" s="114">
        <v>223097.75666999997</v>
      </c>
      <c r="E24" s="114">
        <v>159419.62576</v>
      </c>
      <c r="F24" s="114">
        <v>165811.71284999998</v>
      </c>
      <c r="G24" s="114">
        <v>158030.90150000001</v>
      </c>
      <c r="H24" s="114">
        <v>148979.31539999999</v>
      </c>
      <c r="I24" s="114">
        <v>144447.06594</v>
      </c>
      <c r="J24" s="114">
        <v>144092.8714</v>
      </c>
      <c r="K24" s="114">
        <v>138783.49972999998</v>
      </c>
      <c r="L24" s="114">
        <v>137873.14658</v>
      </c>
    </row>
    <row r="25" spans="1:12" s="16" customFormat="1" ht="15" customHeight="1">
      <c r="A25" s="147" t="s">
        <v>590</v>
      </c>
      <c r="B25" s="114">
        <v>40403.214659999998</v>
      </c>
      <c r="C25" s="114">
        <v>37755.76139</v>
      </c>
      <c r="D25" s="114">
        <v>34442.870689999996</v>
      </c>
      <c r="E25" s="114">
        <v>17269.17353</v>
      </c>
      <c r="F25" s="114">
        <v>16567.847580000001</v>
      </c>
      <c r="G25" s="114">
        <v>18450.028460000001</v>
      </c>
      <c r="H25" s="114">
        <v>16597.049490000001</v>
      </c>
      <c r="I25" s="114">
        <v>7876.6151399999999</v>
      </c>
      <c r="J25" s="114">
        <v>9251.1278599999987</v>
      </c>
      <c r="K25" s="114">
        <v>8415.3088499999994</v>
      </c>
      <c r="L25" s="114">
        <v>7908.1562599999997</v>
      </c>
    </row>
    <row r="26" spans="1:12" s="17" customFormat="1" ht="15" customHeight="1" thickBot="1">
      <c r="A26" s="147" t="s">
        <v>237</v>
      </c>
      <c r="B26" s="114">
        <v>0</v>
      </c>
      <c r="C26" s="114">
        <v>0</v>
      </c>
      <c r="D26" s="114">
        <v>0</v>
      </c>
      <c r="E26" s="114">
        <v>0</v>
      </c>
      <c r="F26" s="114">
        <v>0</v>
      </c>
      <c r="G26" s="114">
        <v>0</v>
      </c>
      <c r="H26" s="114">
        <v>0</v>
      </c>
      <c r="I26" s="114">
        <v>0</v>
      </c>
      <c r="J26" s="114">
        <v>0</v>
      </c>
      <c r="K26" s="114">
        <v>0</v>
      </c>
      <c r="L26" s="114">
        <v>0</v>
      </c>
    </row>
    <row r="27" spans="1:12" ht="15" customHeight="1" thickTop="1" thickBot="1">
      <c r="A27" s="392" t="s">
        <v>591</v>
      </c>
      <c r="B27" s="393">
        <v>8039939.0921899993</v>
      </c>
      <c r="C27" s="393">
        <v>8295078.7005600007</v>
      </c>
      <c r="D27" s="393">
        <v>8685501.1842900012</v>
      </c>
      <c r="E27" s="393">
        <v>4236128.3632300003</v>
      </c>
      <c r="F27" s="393">
        <v>4467547.12861</v>
      </c>
      <c r="G27" s="393">
        <v>4491024.4715400003</v>
      </c>
      <c r="H27" s="393">
        <v>5052490.3649599999</v>
      </c>
      <c r="I27" s="393">
        <v>5668289.6209399998</v>
      </c>
      <c r="J27" s="393">
        <v>6149899.3476299997</v>
      </c>
      <c r="K27" s="393">
        <v>6438066.9468799997</v>
      </c>
      <c r="L27" s="393">
        <v>6211304.5114599997</v>
      </c>
    </row>
    <row r="28" spans="1:12" s="16" customFormat="1" ht="15" customHeight="1" thickTop="1">
      <c r="A28" s="147" t="s">
        <v>592</v>
      </c>
      <c r="B28" s="114">
        <v>6598602.2458999995</v>
      </c>
      <c r="C28" s="114">
        <v>6976619.6497299997</v>
      </c>
      <c r="D28" s="114">
        <v>7406593.7405200005</v>
      </c>
      <c r="E28" s="114">
        <v>3699789.50373</v>
      </c>
      <c r="F28" s="114">
        <v>3853297.8847500002</v>
      </c>
      <c r="G28" s="114">
        <v>3703506.99547</v>
      </c>
      <c r="H28" s="114">
        <v>3583449.0351499999</v>
      </c>
      <c r="I28" s="114">
        <v>4340530.9196999995</v>
      </c>
      <c r="J28" s="114">
        <v>4722480.8285799995</v>
      </c>
      <c r="K28" s="114">
        <v>4593800.8664799994</v>
      </c>
      <c r="L28" s="114">
        <v>3787942.18071</v>
      </c>
    </row>
    <row r="29" spans="1:12" s="16" customFormat="1" ht="15" customHeight="1">
      <c r="A29" s="148" t="s">
        <v>593</v>
      </c>
      <c r="B29" s="114">
        <v>90932.063959999999</v>
      </c>
      <c r="C29" s="114">
        <v>188767.30397000001</v>
      </c>
      <c r="D29" s="114">
        <v>177204.13876</v>
      </c>
      <c r="E29" s="114">
        <v>71468.362549999991</v>
      </c>
      <c r="F29" s="114">
        <v>75340.133069999996</v>
      </c>
      <c r="G29" s="114">
        <v>135779.91971000002</v>
      </c>
      <c r="H29" s="114">
        <v>316526.38574</v>
      </c>
      <c r="I29" s="114">
        <v>431510.72247000004</v>
      </c>
      <c r="J29" s="114">
        <v>428167.70588000002</v>
      </c>
      <c r="K29" s="114">
        <v>402193.99223000003</v>
      </c>
      <c r="L29" s="114">
        <v>152993.09986000002</v>
      </c>
    </row>
    <row r="30" spans="1:12" s="16" customFormat="1" ht="15" customHeight="1">
      <c r="A30" s="148" t="s">
        <v>594</v>
      </c>
      <c r="B30" s="114">
        <v>1498976.8579200001</v>
      </c>
      <c r="C30" s="114">
        <v>1322722.4246500002</v>
      </c>
      <c r="D30" s="114">
        <v>1288187.4860999999</v>
      </c>
      <c r="E30" s="114">
        <v>544564.09896000009</v>
      </c>
      <c r="F30" s="114">
        <v>623883.85865999991</v>
      </c>
      <c r="G30" s="114">
        <v>631954.57844000007</v>
      </c>
      <c r="H30" s="114">
        <v>881069.44598000008</v>
      </c>
      <c r="I30" s="114">
        <v>1315751.1378199998</v>
      </c>
      <c r="J30" s="114">
        <v>1511896.6140699999</v>
      </c>
      <c r="K30" s="114">
        <v>1385038.26997</v>
      </c>
      <c r="L30" s="114">
        <v>972220.58735000005</v>
      </c>
    </row>
    <row r="31" spans="1:12" s="16" customFormat="1" ht="15" customHeight="1">
      <c r="A31" s="148" t="s">
        <v>595</v>
      </c>
      <c r="B31" s="114">
        <v>354998.75831</v>
      </c>
      <c r="C31" s="114">
        <v>120055.78901000001</v>
      </c>
      <c r="D31" s="114">
        <v>16475.338680000001</v>
      </c>
      <c r="E31" s="114">
        <v>5263.5813899999994</v>
      </c>
      <c r="F31" s="114">
        <v>6341.8814900000007</v>
      </c>
      <c r="G31" s="114">
        <v>56974.185530000002</v>
      </c>
      <c r="H31" s="114">
        <v>55525.326700000005</v>
      </c>
      <c r="I31" s="114">
        <v>52459.773179999997</v>
      </c>
      <c r="J31" s="114">
        <v>52452.152049999997</v>
      </c>
      <c r="K31" s="114">
        <v>167.16506000000001</v>
      </c>
      <c r="L31" s="114">
        <v>127.82166000000001</v>
      </c>
    </row>
    <row r="32" spans="1:12" s="16" customFormat="1" ht="15" customHeight="1">
      <c r="A32" s="148" t="s">
        <v>596</v>
      </c>
      <c r="B32" s="114">
        <v>63408.55586</v>
      </c>
      <c r="C32" s="114">
        <v>72355.122049999991</v>
      </c>
      <c r="D32" s="114">
        <v>81295.319329999998</v>
      </c>
      <c r="E32" s="114">
        <v>43007.972549999999</v>
      </c>
      <c r="F32" s="114">
        <v>58931.286650000002</v>
      </c>
      <c r="G32" s="114">
        <v>56373.23285</v>
      </c>
      <c r="H32" s="114">
        <v>39410.279390000003</v>
      </c>
      <c r="I32" s="114">
        <v>35456.256500000003</v>
      </c>
      <c r="J32" s="114">
        <v>33161.226159999998</v>
      </c>
      <c r="K32" s="114">
        <v>40095.355409999996</v>
      </c>
      <c r="L32" s="114">
        <v>36861.972799999996</v>
      </c>
    </row>
    <row r="33" spans="1:12" s="16" customFormat="1" ht="15" customHeight="1">
      <c r="A33" s="148" t="s">
        <v>597</v>
      </c>
      <c r="B33" s="114">
        <v>4343383.9944200004</v>
      </c>
      <c r="C33" s="114">
        <v>4959551.16799</v>
      </c>
      <c r="D33" s="114">
        <v>5460133.89224</v>
      </c>
      <c r="E33" s="114">
        <v>2772120.0762800002</v>
      </c>
      <c r="F33" s="114">
        <v>2775817.4973499998</v>
      </c>
      <c r="G33" s="114">
        <v>2508031.8991300003</v>
      </c>
      <c r="H33" s="114">
        <v>2010001.4794700001</v>
      </c>
      <c r="I33" s="114">
        <v>2203744.3764</v>
      </c>
      <c r="J33" s="114">
        <v>2411168.0310300002</v>
      </c>
      <c r="K33" s="114">
        <v>2490853.2798800003</v>
      </c>
      <c r="L33" s="114">
        <v>2350758.9898899999</v>
      </c>
    </row>
    <row r="34" spans="1:12" s="16" customFormat="1" ht="15" customHeight="1">
      <c r="A34" s="148" t="s">
        <v>598</v>
      </c>
      <c r="B34" s="114">
        <v>246902.01543</v>
      </c>
      <c r="C34" s="114">
        <v>313167.84206</v>
      </c>
      <c r="D34" s="114">
        <v>383297.56541000004</v>
      </c>
      <c r="E34" s="114">
        <v>263365.41200000001</v>
      </c>
      <c r="F34" s="114">
        <v>312983.22752999997</v>
      </c>
      <c r="G34" s="114">
        <v>314393.17981</v>
      </c>
      <c r="H34" s="114">
        <v>280916.11787000002</v>
      </c>
      <c r="I34" s="114">
        <v>301608.65333</v>
      </c>
      <c r="J34" s="114">
        <v>285635.09938999999</v>
      </c>
      <c r="K34" s="114">
        <v>275452.80392999999</v>
      </c>
      <c r="L34" s="114">
        <v>274979.70914999995</v>
      </c>
    </row>
    <row r="35" spans="1:12" s="16" customFormat="1" ht="15" customHeight="1">
      <c r="A35" s="147" t="s">
        <v>599</v>
      </c>
      <c r="B35" s="114">
        <v>800.72454000000005</v>
      </c>
      <c r="C35" s="114">
        <v>746.40920999999992</v>
      </c>
      <c r="D35" s="114">
        <v>569.17249000000004</v>
      </c>
      <c r="E35" s="114">
        <v>52.97045</v>
      </c>
      <c r="F35" s="114">
        <v>55.264040000000001</v>
      </c>
      <c r="G35" s="114">
        <v>51.252559999999995</v>
      </c>
      <c r="H35" s="114">
        <v>83.004259999999988</v>
      </c>
      <c r="I35" s="114">
        <v>115.49764</v>
      </c>
      <c r="J35" s="114">
        <v>134.47346999999999</v>
      </c>
      <c r="K35" s="114">
        <v>0</v>
      </c>
      <c r="L35" s="114">
        <v>0</v>
      </c>
    </row>
    <row r="36" spans="1:12" s="16" customFormat="1" ht="15" customHeight="1">
      <c r="A36" s="147" t="s">
        <v>600</v>
      </c>
      <c r="B36" s="114">
        <v>735264.26583000005</v>
      </c>
      <c r="C36" s="114">
        <v>811157.95559999999</v>
      </c>
      <c r="D36" s="114">
        <v>790361.35440999991</v>
      </c>
      <c r="E36" s="114">
        <v>245280.86812999999</v>
      </c>
      <c r="F36" s="114">
        <v>336414.04841000005</v>
      </c>
      <c r="G36" s="114">
        <v>406781.12287999998</v>
      </c>
      <c r="H36" s="114">
        <v>880036.57285999996</v>
      </c>
      <c r="I36" s="114">
        <v>835730.20660000003</v>
      </c>
      <c r="J36" s="114">
        <v>954651.35336000007</v>
      </c>
      <c r="K36" s="114">
        <v>1365365.38206</v>
      </c>
      <c r="L36" s="114">
        <v>1888139.90665</v>
      </c>
    </row>
    <row r="37" spans="1:12" s="16" customFormat="1" ht="15" customHeight="1">
      <c r="A37" s="147" t="s">
        <v>601</v>
      </c>
      <c r="B37" s="114">
        <v>174572.63266</v>
      </c>
      <c r="C37" s="114">
        <v>138058.93468000001</v>
      </c>
      <c r="D37" s="114">
        <v>171913.98383000001</v>
      </c>
      <c r="E37" s="114">
        <v>104941.60028</v>
      </c>
      <c r="F37" s="114">
        <v>78020.458910000001</v>
      </c>
      <c r="G37" s="114">
        <v>112464.85876</v>
      </c>
      <c r="H37" s="114">
        <v>144418.70734999998</v>
      </c>
      <c r="I37" s="114">
        <v>176398.81663999998</v>
      </c>
      <c r="J37" s="114">
        <v>175606.73465999999</v>
      </c>
      <c r="K37" s="114">
        <v>166244.85738999999</v>
      </c>
      <c r="L37" s="114">
        <v>190301.17981</v>
      </c>
    </row>
    <row r="38" spans="1:12" s="16" customFormat="1" ht="15" customHeight="1">
      <c r="A38" s="147" t="s">
        <v>275</v>
      </c>
      <c r="B38" s="114">
        <v>78527.541580000005</v>
      </c>
      <c r="C38" s="114">
        <v>79480.72129999999</v>
      </c>
      <c r="D38" s="114">
        <v>82373.460529999997</v>
      </c>
      <c r="E38" s="114">
        <v>49204.24583</v>
      </c>
      <c r="F38" s="114">
        <v>53704.976430000002</v>
      </c>
      <c r="G38" s="114">
        <v>55870.991280000002</v>
      </c>
      <c r="H38" s="114">
        <v>57238.546689999996</v>
      </c>
      <c r="I38" s="114">
        <v>59716.508150000001</v>
      </c>
      <c r="J38" s="114">
        <v>59940.565320000002</v>
      </c>
      <c r="K38" s="114">
        <v>87744.69313</v>
      </c>
      <c r="L38" s="114">
        <v>86725.035300000003</v>
      </c>
    </row>
    <row r="39" spans="1:12" s="16" customFormat="1" ht="15" customHeight="1">
      <c r="A39" s="147" t="s">
        <v>281</v>
      </c>
      <c r="B39" s="114">
        <v>259842.87028</v>
      </c>
      <c r="C39" s="114">
        <v>187192.84071000002</v>
      </c>
      <c r="D39" s="114">
        <v>111053.94835999999</v>
      </c>
      <c r="E39" s="114">
        <v>21046.708579999999</v>
      </c>
      <c r="F39" s="114">
        <v>14041.048140000001</v>
      </c>
      <c r="G39" s="114">
        <v>7026.4693600000001</v>
      </c>
      <c r="H39" s="114">
        <v>0</v>
      </c>
      <c r="I39" s="114">
        <v>50695.138890000002</v>
      </c>
      <c r="J39" s="114">
        <v>50695.138890000002</v>
      </c>
      <c r="K39" s="114">
        <v>50740.277770000001</v>
      </c>
      <c r="L39" s="114">
        <v>50740.27781</v>
      </c>
    </row>
    <row r="40" spans="1:12" s="16" customFormat="1" ht="15" customHeight="1">
      <c r="A40" s="147" t="s">
        <v>602</v>
      </c>
      <c r="B40" s="114">
        <v>78963.064230000004</v>
      </c>
      <c r="C40" s="114">
        <v>77973.20898000001</v>
      </c>
      <c r="D40" s="114">
        <v>105726.71034000001</v>
      </c>
      <c r="E40" s="114">
        <v>115812.46623000001</v>
      </c>
      <c r="F40" s="114">
        <v>132013.44792999999</v>
      </c>
      <c r="G40" s="114">
        <v>112689.02819</v>
      </c>
      <c r="H40" s="114">
        <v>92867.643479999999</v>
      </c>
      <c r="I40" s="114">
        <v>69911.068700000003</v>
      </c>
      <c r="J40" s="114">
        <v>93983.879260000002</v>
      </c>
      <c r="K40" s="114">
        <v>117044.24190000001</v>
      </c>
      <c r="L40" s="114">
        <v>118462.84969</v>
      </c>
    </row>
    <row r="41" spans="1:12" s="17" customFormat="1" ht="15" customHeight="1" thickBot="1">
      <c r="A41" s="147" t="s">
        <v>453</v>
      </c>
      <c r="B41" s="114">
        <v>113365.74717</v>
      </c>
      <c r="C41" s="114">
        <v>23848.980350000002</v>
      </c>
      <c r="D41" s="114">
        <v>16908.81381</v>
      </c>
      <c r="E41" s="114">
        <v>0</v>
      </c>
      <c r="F41" s="114">
        <v>0</v>
      </c>
      <c r="G41" s="114">
        <v>92633.753040000011</v>
      </c>
      <c r="H41" s="114">
        <v>294396.85517</v>
      </c>
      <c r="I41" s="114">
        <v>135191.46462000001</v>
      </c>
      <c r="J41" s="114">
        <v>92406.374089999998</v>
      </c>
      <c r="K41" s="114">
        <v>57126.628149999997</v>
      </c>
      <c r="L41" s="114">
        <v>88993.081489999997</v>
      </c>
    </row>
    <row r="42" spans="1:12" ht="15" customHeight="1" thickTop="1" thickBot="1">
      <c r="A42" s="392" t="s">
        <v>603</v>
      </c>
      <c r="B42" s="393">
        <v>856503.23311000003</v>
      </c>
      <c r="C42" s="393">
        <v>897084.92703999998</v>
      </c>
      <c r="D42" s="393">
        <v>978649.32589999994</v>
      </c>
      <c r="E42" s="393">
        <v>331533.53301999997</v>
      </c>
      <c r="F42" s="393">
        <v>337189.82582999999</v>
      </c>
      <c r="G42" s="393">
        <v>389241.32673000003</v>
      </c>
      <c r="H42" s="393">
        <v>405085.55054999999</v>
      </c>
      <c r="I42" s="393">
        <v>446315.22747000004</v>
      </c>
      <c r="J42" s="393">
        <v>434735.46137000003</v>
      </c>
      <c r="K42" s="393">
        <v>461432.25836000004</v>
      </c>
      <c r="L42" s="393">
        <v>503178.88942000002</v>
      </c>
    </row>
    <row r="43" spans="1:12" s="16" customFormat="1" ht="15" customHeight="1" thickTop="1">
      <c r="A43" s="147" t="s">
        <v>296</v>
      </c>
      <c r="B43" s="114">
        <v>633306.93999999994</v>
      </c>
      <c r="C43" s="114">
        <v>704093.74</v>
      </c>
      <c r="D43" s="114">
        <v>744288.8</v>
      </c>
      <c r="E43" s="114">
        <v>262736.37</v>
      </c>
      <c r="F43" s="114">
        <v>277154.07</v>
      </c>
      <c r="G43" s="114">
        <v>336498.58</v>
      </c>
      <c r="H43" s="114">
        <v>355224.48</v>
      </c>
      <c r="I43" s="114">
        <v>383631.78</v>
      </c>
      <c r="J43" s="114">
        <v>403312.18</v>
      </c>
      <c r="K43" s="114">
        <v>414570.44</v>
      </c>
      <c r="L43" s="114">
        <v>442715.14</v>
      </c>
    </row>
    <row r="44" spans="1:12" s="16" customFormat="1" ht="15" customHeight="1">
      <c r="A44" s="147" t="s">
        <v>300</v>
      </c>
      <c r="B44" s="114">
        <v>9926.1355399999993</v>
      </c>
      <c r="C44" s="114">
        <v>4620.0710999999992</v>
      </c>
      <c r="D44" s="114">
        <v>4619.98171</v>
      </c>
      <c r="E44" s="114">
        <v>9447.9793000000009</v>
      </c>
      <c r="F44" s="114">
        <v>13439.0355</v>
      </c>
      <c r="G44" s="114">
        <v>1279.88535</v>
      </c>
      <c r="H44" s="114">
        <v>10014.764810000001</v>
      </c>
      <c r="I44" s="114">
        <v>18260.827699999998</v>
      </c>
      <c r="J44" s="114">
        <v>5511.4753799999999</v>
      </c>
      <c r="K44" s="114">
        <v>15229.616739999999</v>
      </c>
      <c r="L44" s="114">
        <v>5711.4567400000005</v>
      </c>
    </row>
    <row r="45" spans="1:12" s="16" customFormat="1" ht="15" customHeight="1">
      <c r="A45" s="147" t="s">
        <v>304</v>
      </c>
      <c r="B45" s="114">
        <v>-2.0000000000000002E-5</v>
      </c>
      <c r="C45" s="114">
        <v>0</v>
      </c>
      <c r="D45" s="114">
        <v>0</v>
      </c>
      <c r="E45" s="114">
        <v>0</v>
      </c>
      <c r="F45" s="114">
        <v>0</v>
      </c>
      <c r="G45" s="114">
        <v>0</v>
      </c>
      <c r="H45" s="114">
        <v>0</v>
      </c>
      <c r="I45" s="114">
        <v>0</v>
      </c>
      <c r="J45" s="114">
        <v>0</v>
      </c>
      <c r="K45" s="114">
        <v>0</v>
      </c>
      <c r="L45" s="114">
        <v>0</v>
      </c>
    </row>
    <row r="46" spans="1:12" s="16" customFormat="1" ht="15" customHeight="1">
      <c r="A46" s="147" t="s">
        <v>604</v>
      </c>
      <c r="B46" s="114">
        <v>92938.521400000012</v>
      </c>
      <c r="C46" s="114">
        <v>104971.685</v>
      </c>
      <c r="D46" s="114">
        <v>113311.62789</v>
      </c>
      <c r="E46" s="114">
        <v>36626.966369999995</v>
      </c>
      <c r="F46" s="114">
        <v>32789.445110000001</v>
      </c>
      <c r="G46" s="114">
        <v>34170.072319999999</v>
      </c>
      <c r="H46" s="114">
        <v>38547.041239999999</v>
      </c>
      <c r="I46" s="114">
        <v>41703.4326</v>
      </c>
      <c r="J46" s="114">
        <v>45527.554469999995</v>
      </c>
      <c r="K46" s="114">
        <v>45049.158090000004</v>
      </c>
      <c r="L46" s="114">
        <v>48959.486250000002</v>
      </c>
    </row>
    <row r="47" spans="1:12" s="16" customFormat="1" ht="15" customHeight="1">
      <c r="A47" s="147" t="s">
        <v>310</v>
      </c>
      <c r="B47" s="114">
        <v>120331.63619</v>
      </c>
      <c r="C47" s="114">
        <v>83399.430939999991</v>
      </c>
      <c r="D47" s="114">
        <v>116428.9163</v>
      </c>
      <c r="E47" s="114">
        <v>22722.217350000003</v>
      </c>
      <c r="F47" s="114">
        <v>13807.275220000001</v>
      </c>
      <c r="G47" s="114">
        <v>17292.789059999999</v>
      </c>
      <c r="H47" s="114">
        <v>1299.2645</v>
      </c>
      <c r="I47" s="114">
        <v>2719.1871700000002</v>
      </c>
      <c r="J47" s="114">
        <v>-19615.748480000002</v>
      </c>
      <c r="K47" s="114">
        <v>-13416.956470000001</v>
      </c>
      <c r="L47" s="114">
        <v>5792.8064299999996</v>
      </c>
    </row>
    <row r="48" spans="1:12" s="16" customFormat="1" ht="15" customHeight="1">
      <c r="A48" s="148" t="s">
        <v>605</v>
      </c>
      <c r="B48" s="114">
        <v>0</v>
      </c>
      <c r="C48" s="114">
        <v>0</v>
      </c>
      <c r="D48" s="114">
        <v>0</v>
      </c>
      <c r="E48" s="114">
        <v>615.80131999999992</v>
      </c>
      <c r="F48" s="114">
        <v>1.0031399999999999</v>
      </c>
      <c r="G48" s="114">
        <v>5.77E-3</v>
      </c>
      <c r="H48" s="114">
        <v>-17387.80125</v>
      </c>
      <c r="I48" s="114">
        <v>-32058.799749999998</v>
      </c>
      <c r="J48" s="114">
        <v>-19303.73013</v>
      </c>
      <c r="K48" s="114">
        <v>-35043.635110000003</v>
      </c>
      <c r="L48" s="114">
        <v>-22.48413</v>
      </c>
    </row>
    <row r="49" spans="1:12" s="17" customFormat="1" ht="15" customHeight="1" thickBot="1">
      <c r="A49" s="148" t="s">
        <v>606</v>
      </c>
      <c r="B49" s="114">
        <v>120331.63619</v>
      </c>
      <c r="C49" s="114">
        <v>83399.430939999991</v>
      </c>
      <c r="D49" s="114">
        <v>116428.9163</v>
      </c>
      <c r="E49" s="114">
        <v>22106.41603</v>
      </c>
      <c r="F49" s="114">
        <v>13806.272080000001</v>
      </c>
      <c r="G49" s="114">
        <v>17292.783289999999</v>
      </c>
      <c r="H49" s="114">
        <v>18687.065750000002</v>
      </c>
      <c r="I49" s="114">
        <v>34777.986920000003</v>
      </c>
      <c r="J49" s="114">
        <v>-312.01835</v>
      </c>
      <c r="K49" s="114">
        <v>21626.678640000002</v>
      </c>
      <c r="L49" s="114">
        <v>5815.2905599999995</v>
      </c>
    </row>
    <row r="50" spans="1:12" ht="15" customHeight="1" thickTop="1" thickBot="1">
      <c r="A50" s="392" t="s">
        <v>607</v>
      </c>
      <c r="B50" s="393">
        <v>8896442.3252999987</v>
      </c>
      <c r="C50" s="393">
        <v>9192163.6276000012</v>
      </c>
      <c r="D50" s="393">
        <v>9664150.5101900008</v>
      </c>
      <c r="E50" s="393">
        <v>4567661.8962500002</v>
      </c>
      <c r="F50" s="393">
        <v>4804736.9544399995</v>
      </c>
      <c r="G50" s="393">
        <v>4880265.7982700001</v>
      </c>
      <c r="H50" s="393">
        <v>5457575.9155100007</v>
      </c>
      <c r="I50" s="393">
        <v>6114604.8484100001</v>
      </c>
      <c r="J50" s="393">
        <v>6584634.8090000004</v>
      </c>
      <c r="K50" s="393">
        <v>6899499.20524</v>
      </c>
      <c r="L50" s="393">
        <v>6714483.4008800006</v>
      </c>
    </row>
    <row r="51" spans="1:12" s="16" customFormat="1" ht="15" customHeight="1" thickTop="1">
      <c r="A51" s="113" t="s">
        <v>608</v>
      </c>
      <c r="B51" s="114">
        <v>84872.874580000003</v>
      </c>
      <c r="C51" s="114">
        <v>80447.576659999992</v>
      </c>
      <c r="D51" s="114">
        <v>85233.749079999994</v>
      </c>
      <c r="E51" s="114">
        <v>95182.570670000001</v>
      </c>
      <c r="F51" s="114">
        <v>80332.851340000008</v>
      </c>
      <c r="G51" s="114">
        <v>80399.431230000002</v>
      </c>
      <c r="H51" s="114">
        <v>65116.229399999997</v>
      </c>
      <c r="I51" s="114">
        <v>85719.868680000014</v>
      </c>
      <c r="J51" s="114">
        <v>70693.728029999998</v>
      </c>
      <c r="K51" s="114">
        <v>71472.191409999999</v>
      </c>
      <c r="L51" s="114">
        <v>66480.191529999996</v>
      </c>
    </row>
    <row r="52" spans="1:12" s="17" customFormat="1" ht="15" customHeight="1">
      <c r="A52" s="148" t="s">
        <v>609</v>
      </c>
      <c r="B52" s="114">
        <v>0</v>
      </c>
      <c r="C52" s="114">
        <v>0</v>
      </c>
      <c r="D52" s="114">
        <v>0</v>
      </c>
      <c r="E52" s="114">
        <v>0</v>
      </c>
      <c r="F52" s="114">
        <v>0</v>
      </c>
      <c r="G52" s="114">
        <v>0</v>
      </c>
      <c r="H52" s="114">
        <v>0</v>
      </c>
      <c r="I52" s="114">
        <v>0</v>
      </c>
      <c r="J52" s="114">
        <v>0</v>
      </c>
      <c r="K52" s="114">
        <v>0</v>
      </c>
      <c r="L52" s="114">
        <v>0</v>
      </c>
    </row>
    <row r="53" spans="1:12" s="17" customFormat="1" ht="15" customHeight="1">
      <c r="A53" s="148" t="s">
        <v>610</v>
      </c>
      <c r="B53" s="114">
        <v>84564.594599999997</v>
      </c>
      <c r="C53" s="114">
        <v>79454.899359999996</v>
      </c>
      <c r="D53" s="114">
        <v>80494.754629999996</v>
      </c>
      <c r="E53" s="114">
        <v>86573.619839999999</v>
      </c>
      <c r="F53" s="114">
        <v>60638.638579999999</v>
      </c>
      <c r="G53" s="114">
        <v>47594.607229999994</v>
      </c>
      <c r="H53" s="114">
        <v>29782.08526</v>
      </c>
      <c r="I53" s="114">
        <v>27785.222739999997</v>
      </c>
      <c r="J53" s="114">
        <v>26752.625250000001</v>
      </c>
      <c r="K53" s="114">
        <v>30476.841960000002</v>
      </c>
      <c r="L53" s="114">
        <v>27331.186750000001</v>
      </c>
    </row>
    <row r="54" spans="1:12" s="17" customFormat="1" ht="15" customHeight="1">
      <c r="A54" s="148" t="s">
        <v>611</v>
      </c>
      <c r="B54" s="114">
        <v>0</v>
      </c>
      <c r="C54" s="114">
        <v>0</v>
      </c>
      <c r="D54" s="114">
        <v>0</v>
      </c>
      <c r="E54" s="114">
        <v>0</v>
      </c>
      <c r="F54" s="114">
        <v>0</v>
      </c>
      <c r="G54" s="114">
        <v>0</v>
      </c>
      <c r="H54" s="114">
        <v>0</v>
      </c>
      <c r="I54" s="114">
        <v>0</v>
      </c>
      <c r="J54" s="114">
        <v>0</v>
      </c>
      <c r="K54" s="114">
        <v>0</v>
      </c>
      <c r="L54" s="114">
        <v>0</v>
      </c>
    </row>
    <row r="55" spans="1:12" s="17" customFormat="1" ht="15" customHeight="1">
      <c r="A55" s="148" t="s">
        <v>612</v>
      </c>
      <c r="B55" s="114">
        <v>308.27997999999997</v>
      </c>
      <c r="C55" s="114">
        <v>992.67730000000006</v>
      </c>
      <c r="D55" s="114">
        <v>4738.9944500000001</v>
      </c>
      <c r="E55" s="114">
        <v>8608.9508299999998</v>
      </c>
      <c r="F55" s="114">
        <v>19694.212760000002</v>
      </c>
      <c r="G55" s="114">
        <v>32804.824000000001</v>
      </c>
      <c r="H55" s="114">
        <v>35334.144140000004</v>
      </c>
      <c r="I55" s="114">
        <v>57934.645939999995</v>
      </c>
      <c r="J55" s="114">
        <v>43941.102780000001</v>
      </c>
      <c r="K55" s="114">
        <v>40995.349450000002</v>
      </c>
      <c r="L55" s="114">
        <v>39149.004780000003</v>
      </c>
    </row>
    <row r="56" spans="1:12" s="17" customFormat="1" ht="15" customHeight="1">
      <c r="A56" s="148" t="s">
        <v>613</v>
      </c>
      <c r="B56" s="114">
        <v>0</v>
      </c>
      <c r="C56" s="114">
        <v>0</v>
      </c>
      <c r="D56" s="114">
        <v>0</v>
      </c>
      <c r="E56" s="114">
        <v>0</v>
      </c>
      <c r="F56" s="114">
        <v>0</v>
      </c>
      <c r="G56" s="114">
        <v>0</v>
      </c>
      <c r="H56" s="114">
        <v>0</v>
      </c>
      <c r="I56" s="114">
        <v>0</v>
      </c>
      <c r="J56" s="114">
        <v>0</v>
      </c>
      <c r="K56" s="114">
        <v>0</v>
      </c>
      <c r="L56" s="114">
        <v>0</v>
      </c>
    </row>
    <row r="57" spans="1:12" s="17" customFormat="1" ht="15" customHeight="1">
      <c r="A57" s="147" t="s">
        <v>614</v>
      </c>
      <c r="B57" s="114">
        <v>13184712.444739999</v>
      </c>
      <c r="C57" s="114">
        <v>14766849.882469999</v>
      </c>
      <c r="D57" s="114">
        <v>16331503.911959998</v>
      </c>
      <c r="E57" s="114">
        <v>7643798.6561000003</v>
      </c>
      <c r="F57" s="114">
        <v>7588929.5845499998</v>
      </c>
      <c r="G57" s="114">
        <v>7910131.4226899995</v>
      </c>
      <c r="H57" s="114">
        <v>7990641.0714099994</v>
      </c>
      <c r="I57" s="114">
        <v>8970860.7262500003</v>
      </c>
      <c r="J57" s="114">
        <v>7736867.0975200003</v>
      </c>
      <c r="K57" s="114">
        <v>7799511.6855100002</v>
      </c>
      <c r="L57" s="114">
        <v>7687354.7140600001</v>
      </c>
    </row>
    <row r="58" spans="1:12">
      <c r="A58" s="394" t="s">
        <v>615</v>
      </c>
      <c r="B58" s="395">
        <v>1006440.41106</v>
      </c>
      <c r="C58" s="395">
        <v>986939.73254999996</v>
      </c>
      <c r="D58" s="395">
        <v>1013952.96853</v>
      </c>
      <c r="E58" s="395">
        <v>545765.53720000002</v>
      </c>
      <c r="F58" s="395">
        <v>556203.14057000005</v>
      </c>
      <c r="G58" s="395">
        <v>583071.68189999997</v>
      </c>
      <c r="H58" s="395">
        <v>608742.64807</v>
      </c>
      <c r="I58" s="395">
        <v>575361.86297999998</v>
      </c>
      <c r="J58" s="395">
        <v>158777.10868999999</v>
      </c>
      <c r="K58" s="395">
        <v>696038.99685</v>
      </c>
      <c r="L58" s="395">
        <v>172113.45243999999</v>
      </c>
    </row>
    <row r="59" spans="1:12" ht="15" customHeight="1">
      <c r="A59" s="148" t="s">
        <v>616</v>
      </c>
      <c r="B59" s="114">
        <v>-208708.20928000001</v>
      </c>
      <c r="C59" s="114">
        <v>-243892.90233000001</v>
      </c>
      <c r="D59" s="114">
        <v>-238158.29544999998</v>
      </c>
      <c r="E59" s="114">
        <v>-130924.93704999999</v>
      </c>
      <c r="F59" s="114">
        <v>-147003.13816</v>
      </c>
      <c r="G59" s="114">
        <v>-161598.56121000001</v>
      </c>
      <c r="H59" s="114">
        <v>-194827.30564999999</v>
      </c>
      <c r="I59" s="114">
        <v>-224225.47339</v>
      </c>
      <c r="J59" s="114">
        <v>-58198.064100000003</v>
      </c>
      <c r="K59" s="114">
        <v>-237648.50771000001</v>
      </c>
      <c r="L59" s="114">
        <v>-61718.223100000003</v>
      </c>
    </row>
    <row r="60" spans="1:12" ht="15" customHeight="1">
      <c r="A60" s="147" t="s">
        <v>617</v>
      </c>
      <c r="B60" s="114">
        <v>797732.20178</v>
      </c>
      <c r="C60" s="114">
        <v>743046.83022</v>
      </c>
      <c r="D60" s="114">
        <v>775794.6730800001</v>
      </c>
      <c r="E60" s="114">
        <v>414840.60014999995</v>
      </c>
      <c r="F60" s="114">
        <v>409200.00241000002</v>
      </c>
      <c r="G60" s="114">
        <v>421473.12069000001</v>
      </c>
      <c r="H60" s="114">
        <v>413915.34242</v>
      </c>
      <c r="I60" s="114">
        <v>351136.38958999998</v>
      </c>
      <c r="J60" s="114">
        <v>100579.04459</v>
      </c>
      <c r="K60" s="114">
        <v>458390.48913999996</v>
      </c>
      <c r="L60" s="114">
        <v>110395.22934000001</v>
      </c>
    </row>
    <row r="61" spans="1:12" ht="15" customHeight="1">
      <c r="A61" s="116" t="s">
        <v>618</v>
      </c>
      <c r="B61" s="114">
        <v>64133.054710000004</v>
      </c>
      <c r="C61" s="114">
        <v>72168.587510000012</v>
      </c>
      <c r="D61" s="114">
        <v>71883.400010000012</v>
      </c>
      <c r="E61" s="114">
        <v>46519.7353</v>
      </c>
      <c r="F61" s="114">
        <v>73414.840930000006</v>
      </c>
      <c r="G61" s="114">
        <v>89792.161749999999</v>
      </c>
      <c r="H61" s="114">
        <v>42414.005509999995</v>
      </c>
      <c r="I61" s="114">
        <v>61132.360930000003</v>
      </c>
      <c r="J61" s="114">
        <v>12124.82208</v>
      </c>
      <c r="K61" s="114">
        <v>66348.26013000001</v>
      </c>
      <c r="L61" s="114">
        <v>18384.667109999999</v>
      </c>
    </row>
    <row r="62" spans="1:12" ht="15" customHeight="1">
      <c r="A62" s="148" t="s">
        <v>619</v>
      </c>
      <c r="B62" s="114">
        <v>-29755.51873</v>
      </c>
      <c r="C62" s="114">
        <v>-38248.057810000006</v>
      </c>
      <c r="D62" s="114">
        <v>-45809.017930000002</v>
      </c>
      <c r="E62" s="114">
        <v>-31836.36465</v>
      </c>
      <c r="F62" s="114">
        <v>-42908.789720000001</v>
      </c>
      <c r="G62" s="114">
        <v>-50354.4012</v>
      </c>
      <c r="H62" s="114">
        <v>-22208.176520000001</v>
      </c>
      <c r="I62" s="114">
        <v>-24500.64014</v>
      </c>
      <c r="J62" s="114">
        <v>-6282.0722100000003</v>
      </c>
      <c r="K62" s="114">
        <v>-24463.865269999998</v>
      </c>
      <c r="L62" s="114">
        <v>-6361.6987099999997</v>
      </c>
    </row>
    <row r="63" spans="1:12" ht="15" customHeight="1">
      <c r="A63" s="117" t="s">
        <v>620</v>
      </c>
      <c r="B63" s="114">
        <v>832109.73776000005</v>
      </c>
      <c r="C63" s="114">
        <v>776967.35991999996</v>
      </c>
      <c r="D63" s="114">
        <v>801869.05515999999</v>
      </c>
      <c r="E63" s="114">
        <v>429523.97080000001</v>
      </c>
      <c r="F63" s="114">
        <v>439706.05362000002</v>
      </c>
      <c r="G63" s="114">
        <v>460910.88124000002</v>
      </c>
      <c r="H63" s="114">
        <v>434121.17141000001</v>
      </c>
      <c r="I63" s="114">
        <v>387768.11037999997</v>
      </c>
      <c r="J63" s="114">
        <v>106421.79445999999</v>
      </c>
      <c r="K63" s="114">
        <v>500274.88400000002</v>
      </c>
      <c r="L63" s="114">
        <v>122418.19773999999</v>
      </c>
    </row>
    <row r="64" spans="1:12" ht="15" customHeight="1">
      <c r="A64" s="116" t="s">
        <v>621</v>
      </c>
      <c r="B64" s="114">
        <v>162257.27430000002</v>
      </c>
      <c r="C64" s="114">
        <v>155723.87619000001</v>
      </c>
      <c r="D64" s="114">
        <v>198457.32454</v>
      </c>
      <c r="E64" s="114">
        <v>95116.951950000002</v>
      </c>
      <c r="F64" s="114">
        <v>108838.49643000001</v>
      </c>
      <c r="G64" s="114">
        <v>106951.19843</v>
      </c>
      <c r="H64" s="114">
        <v>177253.74077999999</v>
      </c>
      <c r="I64" s="114">
        <v>115497.52239</v>
      </c>
      <c r="J64" s="114">
        <v>18798.224120000003</v>
      </c>
      <c r="K64" s="114">
        <v>105600.91223</v>
      </c>
      <c r="L64" s="114">
        <v>19669.538260000001</v>
      </c>
    </row>
    <row r="65" spans="1:12" ht="15" customHeight="1">
      <c r="A65" s="116" t="s">
        <v>622</v>
      </c>
      <c r="B65" s="114">
        <v>-219941.19900999998</v>
      </c>
      <c r="C65" s="114">
        <v>-211618.26509999999</v>
      </c>
      <c r="D65" s="114">
        <v>-248786.67900999999</v>
      </c>
      <c r="E65" s="114">
        <v>-160134.82493</v>
      </c>
      <c r="F65" s="114">
        <v>-171941.42165999999</v>
      </c>
      <c r="G65" s="114">
        <v>-187630.77054</v>
      </c>
      <c r="H65" s="114">
        <v>-241005.48588999998</v>
      </c>
      <c r="I65" s="114">
        <v>-119040.97423000001</v>
      </c>
      <c r="J65" s="114">
        <v>-34662.159039999999</v>
      </c>
      <c r="K65" s="114">
        <v>-212838.43144999997</v>
      </c>
      <c r="L65" s="114">
        <v>-37294.262590000006</v>
      </c>
    </row>
    <row r="66" spans="1:12" ht="15" customHeight="1">
      <c r="A66" s="147" t="s">
        <v>623</v>
      </c>
      <c r="B66" s="114">
        <v>774425.81305</v>
      </c>
      <c r="C66" s="114">
        <v>721072.97100999998</v>
      </c>
      <c r="D66" s="114">
        <v>751539.70069000009</v>
      </c>
      <c r="E66" s="114">
        <v>364506.09781999997</v>
      </c>
      <c r="F66" s="114">
        <v>376603.12838999997</v>
      </c>
      <c r="G66" s="114">
        <v>380231.30913000001</v>
      </c>
      <c r="H66" s="114">
        <v>370369.42629999999</v>
      </c>
      <c r="I66" s="114">
        <v>384224.65854000003</v>
      </c>
      <c r="J66" s="114">
        <v>90557.859540000005</v>
      </c>
      <c r="K66" s="114">
        <v>393037.36477999995</v>
      </c>
      <c r="L66" s="114">
        <v>104793.47340999999</v>
      </c>
    </row>
    <row r="67" spans="1:12" ht="15" customHeight="1">
      <c r="A67" s="148" t="s">
        <v>624</v>
      </c>
      <c r="B67" s="114">
        <v>-604285.24985000002</v>
      </c>
      <c r="C67" s="114">
        <v>-606043.04603999993</v>
      </c>
      <c r="D67" s="114">
        <v>-567470.04952999996</v>
      </c>
      <c r="E67" s="114">
        <v>-315472.77019999997</v>
      </c>
      <c r="F67" s="114">
        <v>-352805.03912999999</v>
      </c>
      <c r="G67" s="114">
        <v>-336163.56900000002</v>
      </c>
      <c r="H67" s="114">
        <v>-303710.08132</v>
      </c>
      <c r="I67" s="114">
        <v>-304860.72147000005</v>
      </c>
      <c r="J67" s="114">
        <v>-83809.64774</v>
      </c>
      <c r="K67" s="114">
        <v>-326240.84357999999</v>
      </c>
      <c r="L67" s="114">
        <v>-86939.427599999995</v>
      </c>
    </row>
    <row r="68" spans="1:12" ht="15" customHeight="1">
      <c r="A68" s="117" t="s">
        <v>625</v>
      </c>
      <c r="B68" s="114">
        <v>170140.56319999998</v>
      </c>
      <c r="C68" s="114">
        <v>115029.92496999999</v>
      </c>
      <c r="D68" s="114">
        <v>184069.65116000001</v>
      </c>
      <c r="E68" s="114">
        <v>49033.327619999996</v>
      </c>
      <c r="F68" s="114">
        <v>23798.089260000001</v>
      </c>
      <c r="G68" s="114">
        <v>44067.740130000006</v>
      </c>
      <c r="H68" s="114">
        <v>66659.344979999994</v>
      </c>
      <c r="I68" s="114">
        <v>79363.93707</v>
      </c>
      <c r="J68" s="114">
        <v>6748.2118</v>
      </c>
      <c r="K68" s="114">
        <v>66796.521200000003</v>
      </c>
      <c r="L68" s="114">
        <v>17854.04581</v>
      </c>
    </row>
    <row r="69" spans="1:12" ht="15" customHeight="1">
      <c r="A69" s="117" t="s">
        <v>626</v>
      </c>
      <c r="B69" s="114">
        <v>4475.9388300000001</v>
      </c>
      <c r="C69" s="114">
        <v>2992.1017400000001</v>
      </c>
      <c r="D69" s="114">
        <v>2886.3002299999998</v>
      </c>
      <c r="E69" s="114">
        <v>211.89498</v>
      </c>
      <c r="F69" s="114">
        <v>23.32723</v>
      </c>
      <c r="G69" s="114">
        <v>19.067130000000002</v>
      </c>
      <c r="H69" s="114">
        <v>15.0131</v>
      </c>
      <c r="I69" s="114">
        <v>9.3397000000000006</v>
      </c>
      <c r="J69" s="114">
        <v>2.1114699999999997</v>
      </c>
      <c r="K69" s="114">
        <v>15.23732</v>
      </c>
      <c r="L69" s="114">
        <v>8.5664699999999989</v>
      </c>
    </row>
    <row r="70" spans="1:12" ht="15" customHeight="1">
      <c r="A70" s="115" t="s">
        <v>975</v>
      </c>
      <c r="B70" s="114">
        <v>60.167149999999999</v>
      </c>
      <c r="C70" s="114">
        <v>-342.80680000000001</v>
      </c>
      <c r="D70" s="114">
        <v>18.41423</v>
      </c>
      <c r="E70" s="114">
        <v>198.94359</v>
      </c>
      <c r="F70" s="114">
        <v>-2.9360999999999997</v>
      </c>
      <c r="G70" s="114">
        <v>-0.30933999999999995</v>
      </c>
      <c r="H70" s="114">
        <v>-0.68092999999999992</v>
      </c>
      <c r="I70" s="114">
        <v>0.37551000000000001</v>
      </c>
      <c r="J70" s="114">
        <v>8.0200000000000007E-2</v>
      </c>
      <c r="K70" s="114">
        <v>-1.3500000000000001E-3</v>
      </c>
      <c r="L70" s="114">
        <v>0.96282000000000001</v>
      </c>
    </row>
    <row r="71" spans="1:12" ht="15" customHeight="1">
      <c r="A71" s="115" t="s">
        <v>976</v>
      </c>
      <c r="B71" s="114">
        <v>4415.7716799999998</v>
      </c>
      <c r="C71" s="114">
        <v>3334.9085399999999</v>
      </c>
      <c r="D71" s="114">
        <v>2867.886</v>
      </c>
      <c r="E71" s="114">
        <v>12.95139</v>
      </c>
      <c r="F71" s="114">
        <v>26.263330000000003</v>
      </c>
      <c r="G71" s="114">
        <v>19.376470000000001</v>
      </c>
      <c r="H71" s="114">
        <v>15.694030000000001</v>
      </c>
      <c r="I71" s="114">
        <v>8.9641900000000003</v>
      </c>
      <c r="J71" s="114">
        <v>2.0312700000000001</v>
      </c>
      <c r="K71" s="114">
        <v>15.238670000000001</v>
      </c>
      <c r="L71" s="114">
        <v>7.60365</v>
      </c>
    </row>
    <row r="72" spans="1:12" ht="15" customHeight="1">
      <c r="A72" s="147" t="s">
        <v>627</v>
      </c>
      <c r="B72" s="114">
        <v>-4615.7735400000001</v>
      </c>
      <c r="C72" s="114">
        <v>-3367.89624</v>
      </c>
      <c r="D72" s="114">
        <v>-2850.80168</v>
      </c>
      <c r="E72" s="114">
        <v>-12.962290000000001</v>
      </c>
      <c r="F72" s="114">
        <v>-9.9668500000000009</v>
      </c>
      <c r="G72" s="114">
        <v>-0.46364</v>
      </c>
      <c r="H72" s="114">
        <v>-49.473599999999998</v>
      </c>
      <c r="I72" s="114">
        <v>-95.184370000000001</v>
      </c>
      <c r="J72" s="114">
        <v>-41.001169999999995</v>
      </c>
      <c r="K72" s="114">
        <v>-501.09361999999999</v>
      </c>
      <c r="L72" s="114">
        <v>-265.42228999999998</v>
      </c>
    </row>
    <row r="73" spans="1:12" ht="15" customHeight="1">
      <c r="A73" s="147" t="s">
        <v>1286</v>
      </c>
      <c r="B73" s="114">
        <v>-216.28723000000002</v>
      </c>
      <c r="C73" s="114">
        <v>-52.96134</v>
      </c>
      <c r="D73" s="114">
        <v>-3.2969999999999999E-2</v>
      </c>
      <c r="E73" s="114">
        <v>-12.070069999999999</v>
      </c>
      <c r="F73" s="114">
        <v>-9.2730200000000007</v>
      </c>
      <c r="G73" s="114">
        <v>9.9900000000000006E-3</v>
      </c>
      <c r="H73" s="114">
        <v>-1.9673699999999998</v>
      </c>
      <c r="I73" s="114">
        <v>-2.07E-2</v>
      </c>
      <c r="J73" s="114">
        <v>2.96E-3</v>
      </c>
      <c r="K73" s="114">
        <v>-93.138539999999992</v>
      </c>
      <c r="L73" s="114">
        <v>-28.485409999999998</v>
      </c>
    </row>
    <row r="74" spans="1:12" ht="15" customHeight="1">
      <c r="A74" s="148" t="s">
        <v>977</v>
      </c>
      <c r="B74" s="114">
        <v>-4399.4863099999993</v>
      </c>
      <c r="C74" s="114">
        <v>-3314.9348999999997</v>
      </c>
      <c r="D74" s="114">
        <v>-2850.7687099999998</v>
      </c>
      <c r="E74" s="114">
        <v>-0.89222000000000001</v>
      </c>
      <c r="F74" s="114">
        <v>-0.69383000000000006</v>
      </c>
      <c r="G74" s="114">
        <v>-0.47363</v>
      </c>
      <c r="H74" s="114">
        <v>-47.506230000000002</v>
      </c>
      <c r="I74" s="114">
        <v>-95.163669999999996</v>
      </c>
      <c r="J74" s="114">
        <v>-41.004129999999996</v>
      </c>
      <c r="K74" s="114">
        <v>-407.95508000000001</v>
      </c>
      <c r="L74" s="114">
        <v>-236.93688</v>
      </c>
    </row>
    <row r="75" spans="1:12" ht="15" customHeight="1">
      <c r="A75" s="147" t="s">
        <v>628</v>
      </c>
      <c r="B75" s="114">
        <v>170000.72849000001</v>
      </c>
      <c r="C75" s="114">
        <v>114654.13047</v>
      </c>
      <c r="D75" s="114">
        <v>184105.14971</v>
      </c>
      <c r="E75" s="114">
        <v>49232.260310000005</v>
      </c>
      <c r="F75" s="114">
        <v>23811.449639999999</v>
      </c>
      <c r="G75" s="114">
        <v>44086.34362</v>
      </c>
      <c r="H75" s="114">
        <v>66624.884479999993</v>
      </c>
      <c r="I75" s="114">
        <v>79278.092400000009</v>
      </c>
      <c r="J75" s="114">
        <v>6709.3220999999994</v>
      </c>
      <c r="K75" s="114">
        <v>66310.664900000003</v>
      </c>
      <c r="L75" s="114">
        <v>17597.189989999999</v>
      </c>
    </row>
    <row r="76" spans="1:12" ht="15" customHeight="1">
      <c r="A76" s="149" t="s">
        <v>966</v>
      </c>
      <c r="B76" s="114">
        <v>232.53843000000001</v>
      </c>
      <c r="C76" s="114">
        <v>118.69692999999999</v>
      </c>
      <c r="D76" s="114">
        <v>205.54554000000002</v>
      </c>
      <c r="E76" s="114">
        <v>5586.2416499999999</v>
      </c>
      <c r="F76" s="114">
        <v>174.64964000000001</v>
      </c>
      <c r="G76" s="114">
        <v>764.08882999999992</v>
      </c>
      <c r="H76" s="114">
        <v>2140.3906499999998</v>
      </c>
      <c r="I76" s="114">
        <v>257.88125000000002</v>
      </c>
      <c r="J76" s="114">
        <v>10.62772</v>
      </c>
      <c r="K76" s="114">
        <v>119.46758</v>
      </c>
      <c r="L76" s="114">
        <v>9.9026399999999999</v>
      </c>
    </row>
    <row r="77" spans="1:12" ht="15" customHeight="1">
      <c r="A77" s="117" t="s">
        <v>629</v>
      </c>
      <c r="B77" s="114">
        <v>170233.26691999999</v>
      </c>
      <c r="C77" s="114">
        <v>114772.82740000001</v>
      </c>
      <c r="D77" s="114">
        <v>184310.69524999999</v>
      </c>
      <c r="E77" s="114">
        <v>54818.501960000001</v>
      </c>
      <c r="F77" s="114">
        <v>23986.099280000002</v>
      </c>
      <c r="G77" s="114">
        <v>44850.43245</v>
      </c>
      <c r="H77" s="114">
        <v>68765.275129999995</v>
      </c>
      <c r="I77" s="114">
        <v>79535.97365</v>
      </c>
      <c r="J77" s="114">
        <v>6719.9498200000007</v>
      </c>
      <c r="K77" s="114">
        <v>66430.13248</v>
      </c>
      <c r="L77" s="114">
        <v>17607.092629999999</v>
      </c>
    </row>
    <row r="78" spans="1:12" ht="15" customHeight="1">
      <c r="A78" s="116" t="s">
        <v>630</v>
      </c>
      <c r="B78" s="114">
        <v>-208.86847</v>
      </c>
      <c r="C78" s="114">
        <v>670.55535999999995</v>
      </c>
      <c r="D78" s="114">
        <v>-3896.88994</v>
      </c>
      <c r="E78" s="114">
        <v>-777.35993000000008</v>
      </c>
      <c r="F78" s="114">
        <v>-4336.7175099999995</v>
      </c>
      <c r="G78" s="114">
        <v>808.79946999999993</v>
      </c>
      <c r="H78" s="114">
        <v>-185.87868</v>
      </c>
      <c r="I78" s="114">
        <v>1130.2538100000002</v>
      </c>
      <c r="J78" s="114">
        <v>-1020.3554399999999</v>
      </c>
      <c r="K78" s="114">
        <v>-949.5261999999999</v>
      </c>
      <c r="L78" s="114">
        <v>-794.86575000000005</v>
      </c>
    </row>
    <row r="79" spans="1:12" ht="15" customHeight="1">
      <c r="A79" s="147" t="s">
        <v>631</v>
      </c>
      <c r="B79" s="114">
        <v>170024.39844999998</v>
      </c>
      <c r="C79" s="114">
        <v>115443.38276000001</v>
      </c>
      <c r="D79" s="114">
        <v>180413.80531</v>
      </c>
      <c r="E79" s="114">
        <v>54041.142030000003</v>
      </c>
      <c r="F79" s="114">
        <v>19649.38177</v>
      </c>
      <c r="G79" s="114">
        <v>45659.231919999998</v>
      </c>
      <c r="H79" s="114">
        <v>68579.39645</v>
      </c>
      <c r="I79" s="114">
        <v>80666.227459999995</v>
      </c>
      <c r="J79" s="114">
        <v>5699.5943799999995</v>
      </c>
      <c r="K79" s="114">
        <v>65480.60628</v>
      </c>
      <c r="L79" s="114">
        <v>16812.226879999998</v>
      </c>
    </row>
    <row r="80" spans="1:12" ht="15" customHeight="1">
      <c r="A80" s="116" t="s">
        <v>632</v>
      </c>
      <c r="B80" s="114">
        <v>0</v>
      </c>
      <c r="C80" s="114">
        <v>0</v>
      </c>
      <c r="D80" s="114">
        <v>0</v>
      </c>
      <c r="E80" s="114">
        <v>0</v>
      </c>
      <c r="F80" s="114">
        <v>0</v>
      </c>
      <c r="G80" s="114">
        <v>0</v>
      </c>
      <c r="H80" s="114">
        <v>0</v>
      </c>
      <c r="I80" s="114">
        <v>0</v>
      </c>
      <c r="J80" s="114">
        <v>0</v>
      </c>
      <c r="K80" s="114">
        <v>0</v>
      </c>
      <c r="L80" s="114">
        <v>0</v>
      </c>
    </row>
    <row r="81" spans="1:12" ht="15" customHeight="1">
      <c r="A81" s="147" t="s">
        <v>633</v>
      </c>
      <c r="B81" s="114">
        <v>170024.39844999998</v>
      </c>
      <c r="C81" s="114">
        <v>115443.38276000001</v>
      </c>
      <c r="D81" s="114">
        <v>180413.80531</v>
      </c>
      <c r="E81" s="114">
        <v>54041.142030000003</v>
      </c>
      <c r="F81" s="114">
        <v>19649.38177</v>
      </c>
      <c r="G81" s="114">
        <v>45659.231919999998</v>
      </c>
      <c r="H81" s="114">
        <v>68579.39645</v>
      </c>
      <c r="I81" s="114">
        <v>80666.227459999995</v>
      </c>
      <c r="J81" s="114">
        <v>5699.5943799999995</v>
      </c>
      <c r="K81" s="114">
        <v>65480.60628</v>
      </c>
      <c r="L81" s="114">
        <v>16812.226879999998</v>
      </c>
    </row>
    <row r="82" spans="1:12" ht="15" customHeight="1" thickBot="1">
      <c r="A82" s="116" t="s">
        <v>634</v>
      </c>
      <c r="B82" s="114">
        <v>-49692.76225</v>
      </c>
      <c r="C82" s="114">
        <v>-32043.951820000002</v>
      </c>
      <c r="D82" s="114">
        <v>-63984.889000000003</v>
      </c>
      <c r="E82" s="114">
        <v>-31934.725999999999</v>
      </c>
      <c r="F82" s="114">
        <v>-5843.1096900000002</v>
      </c>
      <c r="G82" s="114">
        <v>-28366.448629999999</v>
      </c>
      <c r="H82" s="114">
        <v>-49892.330700000006</v>
      </c>
      <c r="I82" s="114">
        <v>-45888.240539999999</v>
      </c>
      <c r="J82" s="114">
        <v>-6011.6127300000007</v>
      </c>
      <c r="K82" s="114">
        <v>-43853.927640000002</v>
      </c>
      <c r="L82" s="114">
        <v>-10996.936320000001</v>
      </c>
    </row>
    <row r="83" spans="1:12" ht="15" customHeight="1" thickTop="1" thickBot="1">
      <c r="A83" s="392" t="s">
        <v>635</v>
      </c>
      <c r="B83" s="393">
        <v>120331.63620000001</v>
      </c>
      <c r="C83" s="393">
        <v>83399.430939999991</v>
      </c>
      <c r="D83" s="393">
        <v>116428.91631</v>
      </c>
      <c r="E83" s="393">
        <v>22106.41603</v>
      </c>
      <c r="F83" s="393">
        <v>13806.272080000001</v>
      </c>
      <c r="G83" s="393">
        <v>17292.783289999999</v>
      </c>
      <c r="H83" s="393">
        <v>18687.065750000002</v>
      </c>
      <c r="I83" s="393">
        <v>34777.986920000003</v>
      </c>
      <c r="J83" s="393">
        <v>-312.01835</v>
      </c>
      <c r="K83" s="393">
        <v>21626.678640000002</v>
      </c>
      <c r="L83" s="393">
        <v>5815.2905599999995</v>
      </c>
    </row>
    <row r="84" spans="1:12" ht="3.75" customHeight="1" thickTop="1" thickBot="1">
      <c r="A84" s="118"/>
      <c r="B84" s="119"/>
      <c r="C84" s="119"/>
      <c r="D84" s="119"/>
      <c r="E84" s="119"/>
      <c r="F84" s="119"/>
      <c r="G84" s="119"/>
      <c r="H84" s="119"/>
      <c r="I84" s="119"/>
      <c r="J84" s="119"/>
      <c r="K84" s="119"/>
      <c r="L84" s="119"/>
    </row>
    <row r="85" spans="1:12" ht="15" customHeight="1" thickTop="1">
      <c r="A85" s="70"/>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41"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
  <sheetViews>
    <sheetView topLeftCell="C1" zoomScaleNormal="100" workbookViewId="0">
      <selection activeCell="C3" sqref="C3:N3"/>
    </sheetView>
  </sheetViews>
  <sheetFormatPr defaultRowHeight="12.75"/>
  <cols>
    <col min="1" max="1" width="3" style="44" hidden="1" customWidth="1"/>
    <col min="2" max="2" width="6" style="44" hidden="1" customWidth="1"/>
    <col min="3" max="3" width="81.7109375" style="44" customWidth="1"/>
    <col min="4" max="11" width="8.28515625" style="44" bestFit="1" customWidth="1"/>
    <col min="12" max="13" width="8.28515625" style="44" customWidth="1"/>
    <col min="14" max="14" width="8.28515625" style="44" bestFit="1" customWidth="1"/>
    <col min="15" max="257" width="9.140625" style="44"/>
    <col min="258" max="259" width="0" style="44" hidden="1" customWidth="1"/>
    <col min="260" max="260" width="81.7109375" style="44" customWidth="1"/>
    <col min="261" max="269" width="13.140625" style="44" customWidth="1"/>
    <col min="270" max="513" width="9.140625" style="44"/>
    <col min="514" max="515" width="0" style="44" hidden="1" customWidth="1"/>
    <col min="516" max="516" width="81.7109375" style="44" customWidth="1"/>
    <col min="517" max="525" width="13.140625" style="44" customWidth="1"/>
    <col min="526" max="769" width="9.140625" style="44"/>
    <col min="770" max="771" width="0" style="44" hidden="1" customWidth="1"/>
    <col min="772" max="772" width="81.7109375" style="44" customWidth="1"/>
    <col min="773" max="781" width="13.140625" style="44" customWidth="1"/>
    <col min="782" max="1025" width="9.140625" style="44"/>
    <col min="1026" max="1027" width="0" style="44" hidden="1" customWidth="1"/>
    <col min="1028" max="1028" width="81.7109375" style="44" customWidth="1"/>
    <col min="1029" max="1037" width="13.140625" style="44" customWidth="1"/>
    <col min="1038" max="1281" width="9.140625" style="44"/>
    <col min="1282" max="1283" width="0" style="44" hidden="1" customWidth="1"/>
    <col min="1284" max="1284" width="81.7109375" style="44" customWidth="1"/>
    <col min="1285" max="1293" width="13.140625" style="44" customWidth="1"/>
    <col min="1294" max="1537" width="9.140625" style="44"/>
    <col min="1538" max="1539" width="0" style="44" hidden="1" customWidth="1"/>
    <col min="1540" max="1540" width="81.7109375" style="44" customWidth="1"/>
    <col min="1541" max="1549" width="13.140625" style="44" customWidth="1"/>
    <col min="1550" max="1793" width="9.140625" style="44"/>
    <col min="1794" max="1795" width="0" style="44" hidden="1" customWidth="1"/>
    <col min="1796" max="1796" width="81.7109375" style="44" customWidth="1"/>
    <col min="1797" max="1805" width="13.140625" style="44" customWidth="1"/>
    <col min="1806" max="2049" width="9.140625" style="44"/>
    <col min="2050" max="2051" width="0" style="44" hidden="1" customWidth="1"/>
    <col min="2052" max="2052" width="81.7109375" style="44" customWidth="1"/>
    <col min="2053" max="2061" width="13.140625" style="44" customWidth="1"/>
    <col min="2062" max="2305" width="9.140625" style="44"/>
    <col min="2306" max="2307" width="0" style="44" hidden="1" customWidth="1"/>
    <col min="2308" max="2308" width="81.7109375" style="44" customWidth="1"/>
    <col min="2309" max="2317" width="13.140625" style="44" customWidth="1"/>
    <col min="2318" max="2561" width="9.140625" style="44"/>
    <col min="2562" max="2563" width="0" style="44" hidden="1" customWidth="1"/>
    <col min="2564" max="2564" width="81.7109375" style="44" customWidth="1"/>
    <col min="2565" max="2573" width="13.140625" style="44" customWidth="1"/>
    <col min="2574" max="2817" width="9.140625" style="44"/>
    <col min="2818" max="2819" width="0" style="44" hidden="1" customWidth="1"/>
    <col min="2820" max="2820" width="81.7109375" style="44" customWidth="1"/>
    <col min="2821" max="2829" width="13.140625" style="44" customWidth="1"/>
    <col min="2830" max="3073" width="9.140625" style="44"/>
    <col min="3074" max="3075" width="0" style="44" hidden="1" customWidth="1"/>
    <col min="3076" max="3076" width="81.7109375" style="44" customWidth="1"/>
    <col min="3077" max="3085" width="13.140625" style="44" customWidth="1"/>
    <col min="3086" max="3329" width="9.140625" style="44"/>
    <col min="3330" max="3331" width="0" style="44" hidden="1" customWidth="1"/>
    <col min="3332" max="3332" width="81.7109375" style="44" customWidth="1"/>
    <col min="3333" max="3341" width="13.140625" style="44" customWidth="1"/>
    <col min="3342" max="3585" width="9.140625" style="44"/>
    <col min="3586" max="3587" width="0" style="44" hidden="1" customWidth="1"/>
    <col min="3588" max="3588" width="81.7109375" style="44" customWidth="1"/>
    <col min="3589" max="3597" width="13.140625" style="44" customWidth="1"/>
    <col min="3598" max="3841" width="9.140625" style="44"/>
    <col min="3842" max="3843" width="0" style="44" hidden="1" customWidth="1"/>
    <col min="3844" max="3844" width="81.7109375" style="44" customWidth="1"/>
    <col min="3845" max="3853" width="13.140625" style="44" customWidth="1"/>
    <col min="3854" max="4097" width="9.140625" style="44"/>
    <col min="4098" max="4099" width="0" style="44" hidden="1" customWidth="1"/>
    <col min="4100" max="4100" width="81.7109375" style="44" customWidth="1"/>
    <col min="4101" max="4109" width="13.140625" style="44" customWidth="1"/>
    <col min="4110" max="4353" width="9.140625" style="44"/>
    <col min="4354" max="4355" width="0" style="44" hidden="1" customWidth="1"/>
    <col min="4356" max="4356" width="81.7109375" style="44" customWidth="1"/>
    <col min="4357" max="4365" width="13.140625" style="44" customWidth="1"/>
    <col min="4366" max="4609" width="9.140625" style="44"/>
    <col min="4610" max="4611" width="0" style="44" hidden="1" customWidth="1"/>
    <col min="4612" max="4612" width="81.7109375" style="44" customWidth="1"/>
    <col min="4613" max="4621" width="13.140625" style="44" customWidth="1"/>
    <col min="4622" max="4865" width="9.140625" style="44"/>
    <col min="4866" max="4867" width="0" style="44" hidden="1" customWidth="1"/>
    <col min="4868" max="4868" width="81.7109375" style="44" customWidth="1"/>
    <col min="4869" max="4877" width="13.140625" style="44" customWidth="1"/>
    <col min="4878" max="5121" width="9.140625" style="44"/>
    <col min="5122" max="5123" width="0" style="44" hidden="1" customWidth="1"/>
    <col min="5124" max="5124" width="81.7109375" style="44" customWidth="1"/>
    <col min="5125" max="5133" width="13.140625" style="44" customWidth="1"/>
    <col min="5134" max="5377" width="9.140625" style="44"/>
    <col min="5378" max="5379" width="0" style="44" hidden="1" customWidth="1"/>
    <col min="5380" max="5380" width="81.7109375" style="44" customWidth="1"/>
    <col min="5381" max="5389" width="13.140625" style="44" customWidth="1"/>
    <col min="5390" max="5633" width="9.140625" style="44"/>
    <col min="5634" max="5635" width="0" style="44" hidden="1" customWidth="1"/>
    <col min="5636" max="5636" width="81.7109375" style="44" customWidth="1"/>
    <col min="5637" max="5645" width="13.140625" style="44" customWidth="1"/>
    <col min="5646" max="5889" width="9.140625" style="44"/>
    <col min="5890" max="5891" width="0" style="44" hidden="1" customWidth="1"/>
    <col min="5892" max="5892" width="81.7109375" style="44" customWidth="1"/>
    <col min="5893" max="5901" width="13.140625" style="44" customWidth="1"/>
    <col min="5902" max="6145" width="9.140625" style="44"/>
    <col min="6146" max="6147" width="0" style="44" hidden="1" customWidth="1"/>
    <col min="6148" max="6148" width="81.7109375" style="44" customWidth="1"/>
    <col min="6149" max="6157" width="13.140625" style="44" customWidth="1"/>
    <col min="6158" max="6401" width="9.140625" style="44"/>
    <col min="6402" max="6403" width="0" style="44" hidden="1" customWidth="1"/>
    <col min="6404" max="6404" width="81.7109375" style="44" customWidth="1"/>
    <col min="6405" max="6413" width="13.140625" style="44" customWidth="1"/>
    <col min="6414" max="6657" width="9.140625" style="44"/>
    <col min="6658" max="6659" width="0" style="44" hidden="1" customWidth="1"/>
    <col min="6660" max="6660" width="81.7109375" style="44" customWidth="1"/>
    <col min="6661" max="6669" width="13.140625" style="44" customWidth="1"/>
    <col min="6670" max="6913" width="9.140625" style="44"/>
    <col min="6914" max="6915" width="0" style="44" hidden="1" customWidth="1"/>
    <col min="6916" max="6916" width="81.7109375" style="44" customWidth="1"/>
    <col min="6917" max="6925" width="13.140625" style="44" customWidth="1"/>
    <col min="6926" max="7169" width="9.140625" style="44"/>
    <col min="7170" max="7171" width="0" style="44" hidden="1" customWidth="1"/>
    <col min="7172" max="7172" width="81.7109375" style="44" customWidth="1"/>
    <col min="7173" max="7181" width="13.140625" style="44" customWidth="1"/>
    <col min="7182" max="7425" width="9.140625" style="44"/>
    <col min="7426" max="7427" width="0" style="44" hidden="1" customWidth="1"/>
    <col min="7428" max="7428" width="81.7109375" style="44" customWidth="1"/>
    <col min="7429" max="7437" width="13.140625" style="44" customWidth="1"/>
    <col min="7438" max="7681" width="9.140625" style="44"/>
    <col min="7682" max="7683" width="0" style="44" hidden="1" customWidth="1"/>
    <col min="7684" max="7684" width="81.7109375" style="44" customWidth="1"/>
    <col min="7685" max="7693" width="13.140625" style="44" customWidth="1"/>
    <col min="7694" max="7937" width="9.140625" style="44"/>
    <col min="7938" max="7939" width="0" style="44" hidden="1" customWidth="1"/>
    <col min="7940" max="7940" width="81.7109375" style="44" customWidth="1"/>
    <col min="7941" max="7949" width="13.140625" style="44" customWidth="1"/>
    <col min="7950" max="8193" width="9.140625" style="44"/>
    <col min="8194" max="8195" width="0" style="44" hidden="1" customWidth="1"/>
    <col min="8196" max="8196" width="81.7109375" style="44" customWidth="1"/>
    <col min="8197" max="8205" width="13.140625" style="44" customWidth="1"/>
    <col min="8206" max="8449" width="9.140625" style="44"/>
    <col min="8450" max="8451" width="0" style="44" hidden="1" customWidth="1"/>
    <col min="8452" max="8452" width="81.7109375" style="44" customWidth="1"/>
    <col min="8453" max="8461" width="13.140625" style="44" customWidth="1"/>
    <col min="8462" max="8705" width="9.140625" style="44"/>
    <col min="8706" max="8707" width="0" style="44" hidden="1" customWidth="1"/>
    <col min="8708" max="8708" width="81.7109375" style="44" customWidth="1"/>
    <col min="8709" max="8717" width="13.140625" style="44" customWidth="1"/>
    <col min="8718" max="8961" width="9.140625" style="44"/>
    <col min="8962" max="8963" width="0" style="44" hidden="1" customWidth="1"/>
    <col min="8964" max="8964" width="81.7109375" style="44" customWidth="1"/>
    <col min="8965" max="8973" width="13.140625" style="44" customWidth="1"/>
    <col min="8974" max="9217" width="9.140625" style="44"/>
    <col min="9218" max="9219" width="0" style="44" hidden="1" customWidth="1"/>
    <col min="9220" max="9220" width="81.7109375" style="44" customWidth="1"/>
    <col min="9221" max="9229" width="13.140625" style="44" customWidth="1"/>
    <col min="9230" max="9473" width="9.140625" style="44"/>
    <col min="9474" max="9475" width="0" style="44" hidden="1" customWidth="1"/>
    <col min="9476" max="9476" width="81.7109375" style="44" customWidth="1"/>
    <col min="9477" max="9485" width="13.140625" style="44" customWidth="1"/>
    <col min="9486" max="9729" width="9.140625" style="44"/>
    <col min="9730" max="9731" width="0" style="44" hidden="1" customWidth="1"/>
    <col min="9732" max="9732" width="81.7109375" style="44" customWidth="1"/>
    <col min="9733" max="9741" width="13.140625" style="44" customWidth="1"/>
    <col min="9742" max="9985" width="9.140625" style="44"/>
    <col min="9986" max="9987" width="0" style="44" hidden="1" customWidth="1"/>
    <col min="9988" max="9988" width="81.7109375" style="44" customWidth="1"/>
    <col min="9989" max="9997" width="13.140625" style="44" customWidth="1"/>
    <col min="9998" max="10241" width="9.140625" style="44"/>
    <col min="10242" max="10243" width="0" style="44" hidden="1" customWidth="1"/>
    <col min="10244" max="10244" width="81.7109375" style="44" customWidth="1"/>
    <col min="10245" max="10253" width="13.140625" style="44" customWidth="1"/>
    <col min="10254" max="10497" width="9.140625" style="44"/>
    <col min="10498" max="10499" width="0" style="44" hidden="1" customWidth="1"/>
    <col min="10500" max="10500" width="81.7109375" style="44" customWidth="1"/>
    <col min="10501" max="10509" width="13.140625" style="44" customWidth="1"/>
    <col min="10510" max="10753" width="9.140625" style="44"/>
    <col min="10754" max="10755" width="0" style="44" hidden="1" customWidth="1"/>
    <col min="10756" max="10756" width="81.7109375" style="44" customWidth="1"/>
    <col min="10757" max="10765" width="13.140625" style="44" customWidth="1"/>
    <col min="10766" max="11009" width="9.140625" style="44"/>
    <col min="11010" max="11011" width="0" style="44" hidden="1" customWidth="1"/>
    <col min="11012" max="11012" width="81.7109375" style="44" customWidth="1"/>
    <col min="11013" max="11021" width="13.140625" style="44" customWidth="1"/>
    <col min="11022" max="11265" width="9.140625" style="44"/>
    <col min="11266" max="11267" width="0" style="44" hidden="1" customWidth="1"/>
    <col min="11268" max="11268" width="81.7109375" style="44" customWidth="1"/>
    <col min="11269" max="11277" width="13.140625" style="44" customWidth="1"/>
    <col min="11278" max="11521" width="9.140625" style="44"/>
    <col min="11522" max="11523" width="0" style="44" hidden="1" customWidth="1"/>
    <col min="11524" max="11524" width="81.7109375" style="44" customWidth="1"/>
    <col min="11525" max="11533" width="13.140625" style="44" customWidth="1"/>
    <col min="11534" max="11777" width="9.140625" style="44"/>
    <col min="11778" max="11779" width="0" style="44" hidden="1" customWidth="1"/>
    <col min="11780" max="11780" width="81.7109375" style="44" customWidth="1"/>
    <col min="11781" max="11789" width="13.140625" style="44" customWidth="1"/>
    <col min="11790" max="12033" width="9.140625" style="44"/>
    <col min="12034" max="12035" width="0" style="44" hidden="1" customWidth="1"/>
    <col min="12036" max="12036" width="81.7109375" style="44" customWidth="1"/>
    <col min="12037" max="12045" width="13.140625" style="44" customWidth="1"/>
    <col min="12046" max="12289" width="9.140625" style="44"/>
    <col min="12290" max="12291" width="0" style="44" hidden="1" customWidth="1"/>
    <col min="12292" max="12292" width="81.7109375" style="44" customWidth="1"/>
    <col min="12293" max="12301" width="13.140625" style="44" customWidth="1"/>
    <col min="12302" max="12545" width="9.140625" style="44"/>
    <col min="12546" max="12547" width="0" style="44" hidden="1" customWidth="1"/>
    <col min="12548" max="12548" width="81.7109375" style="44" customWidth="1"/>
    <col min="12549" max="12557" width="13.140625" style="44" customWidth="1"/>
    <col min="12558" max="12801" width="9.140625" style="44"/>
    <col min="12802" max="12803" width="0" style="44" hidden="1" customWidth="1"/>
    <col min="12804" max="12804" width="81.7109375" style="44" customWidth="1"/>
    <col min="12805" max="12813" width="13.140625" style="44" customWidth="1"/>
    <col min="12814" max="13057" width="9.140625" style="44"/>
    <col min="13058" max="13059" width="0" style="44" hidden="1" customWidth="1"/>
    <col min="13060" max="13060" width="81.7109375" style="44" customWidth="1"/>
    <col min="13061" max="13069" width="13.140625" style="44" customWidth="1"/>
    <col min="13070" max="13313" width="9.140625" style="44"/>
    <col min="13314" max="13315" width="0" style="44" hidden="1" customWidth="1"/>
    <col min="13316" max="13316" width="81.7109375" style="44" customWidth="1"/>
    <col min="13317" max="13325" width="13.140625" style="44" customWidth="1"/>
    <col min="13326" max="13569" width="9.140625" style="44"/>
    <col min="13570" max="13571" width="0" style="44" hidden="1" customWidth="1"/>
    <col min="13572" max="13572" width="81.7109375" style="44" customWidth="1"/>
    <col min="13573" max="13581" width="13.140625" style="44" customWidth="1"/>
    <col min="13582" max="13825" width="9.140625" style="44"/>
    <col min="13826" max="13827" width="0" style="44" hidden="1" customWidth="1"/>
    <col min="13828" max="13828" width="81.7109375" style="44" customWidth="1"/>
    <col min="13829" max="13837" width="13.140625" style="44" customWidth="1"/>
    <col min="13838" max="14081" width="9.140625" style="44"/>
    <col min="14082" max="14083" width="0" style="44" hidden="1" customWidth="1"/>
    <col min="14084" max="14084" width="81.7109375" style="44" customWidth="1"/>
    <col min="14085" max="14093" width="13.140625" style="44" customWidth="1"/>
    <col min="14094" max="14337" width="9.140625" style="44"/>
    <col min="14338" max="14339" width="0" style="44" hidden="1" customWidth="1"/>
    <col min="14340" max="14340" width="81.7109375" style="44" customWidth="1"/>
    <col min="14341" max="14349" width="13.140625" style="44" customWidth="1"/>
    <col min="14350" max="14593" width="9.140625" style="44"/>
    <col min="14594" max="14595" width="0" style="44" hidden="1" customWidth="1"/>
    <col min="14596" max="14596" width="81.7109375" style="44" customWidth="1"/>
    <col min="14597" max="14605" width="13.140625" style="44" customWidth="1"/>
    <col min="14606" max="14849" width="9.140625" style="44"/>
    <col min="14850" max="14851" width="0" style="44" hidden="1" customWidth="1"/>
    <col min="14852" max="14852" width="81.7109375" style="44" customWidth="1"/>
    <col min="14853" max="14861" width="13.140625" style="44" customWidth="1"/>
    <col min="14862" max="15105" width="9.140625" style="44"/>
    <col min="15106" max="15107" width="0" style="44" hidden="1" customWidth="1"/>
    <col min="15108" max="15108" width="81.7109375" style="44" customWidth="1"/>
    <col min="15109" max="15117" width="13.140625" style="44" customWidth="1"/>
    <col min="15118" max="15361" width="9.140625" style="44"/>
    <col min="15362" max="15363" width="0" style="44" hidden="1" customWidth="1"/>
    <col min="15364" max="15364" width="81.7109375" style="44" customWidth="1"/>
    <col min="15365" max="15373" width="13.140625" style="44" customWidth="1"/>
    <col min="15374" max="15617" width="9.140625" style="44"/>
    <col min="15618" max="15619" width="0" style="44" hidden="1" customWidth="1"/>
    <col min="15620" max="15620" width="81.7109375" style="44" customWidth="1"/>
    <col min="15621" max="15629" width="13.140625" style="44" customWidth="1"/>
    <col min="15630" max="15873" width="9.140625" style="44"/>
    <col min="15874" max="15875" width="0" style="44" hidden="1" customWidth="1"/>
    <col min="15876" max="15876" width="81.7109375" style="44" customWidth="1"/>
    <col min="15877" max="15885" width="13.140625" style="44" customWidth="1"/>
    <col min="15886" max="16129" width="9.140625" style="44"/>
    <col min="16130" max="16131" width="0" style="44" hidden="1" customWidth="1"/>
    <col min="16132" max="16132" width="81.7109375" style="44" customWidth="1"/>
    <col min="16133" max="16141" width="13.140625" style="44" customWidth="1"/>
    <col min="16142" max="16384" width="9.140625" style="44"/>
  </cols>
  <sheetData>
    <row r="1" spans="1:14" s="43" customFormat="1" ht="15" customHeight="1">
      <c r="A1" s="396"/>
      <c r="B1" s="396"/>
      <c r="C1" s="731"/>
      <c r="D1" s="731"/>
      <c r="E1" s="731"/>
      <c r="F1" s="731"/>
      <c r="G1" s="731"/>
      <c r="H1" s="731"/>
      <c r="I1" s="731"/>
      <c r="J1" s="731"/>
      <c r="K1" s="731"/>
      <c r="L1" s="731"/>
      <c r="M1" s="731"/>
      <c r="N1" s="731"/>
    </row>
    <row r="2" spans="1:14" s="43" customFormat="1" ht="15" customHeight="1">
      <c r="A2" s="732" t="s">
        <v>440</v>
      </c>
      <c r="B2" s="732"/>
      <c r="C2" s="732"/>
      <c r="D2" s="732"/>
      <c r="E2" s="732"/>
      <c r="F2" s="732"/>
      <c r="G2" s="732"/>
      <c r="H2" s="732"/>
      <c r="I2" s="732"/>
      <c r="J2" s="732"/>
      <c r="K2" s="732"/>
      <c r="L2" s="732"/>
      <c r="M2" s="732"/>
      <c r="N2" s="732"/>
    </row>
    <row r="3" spans="1:14" s="43" customFormat="1" ht="15" customHeight="1">
      <c r="A3" s="396"/>
      <c r="B3" s="396"/>
      <c r="C3" s="732" t="s">
        <v>816</v>
      </c>
      <c r="D3" s="732"/>
      <c r="E3" s="732"/>
      <c r="F3" s="732"/>
      <c r="G3" s="732"/>
      <c r="H3" s="732"/>
      <c r="I3" s="732"/>
      <c r="J3" s="732"/>
      <c r="K3" s="732"/>
      <c r="L3" s="732"/>
      <c r="M3" s="732"/>
      <c r="N3" s="732"/>
    </row>
    <row r="4" spans="1:14" s="43" customFormat="1" ht="15" customHeight="1">
      <c r="A4" s="733"/>
      <c r="B4" s="732"/>
      <c r="C4" s="732"/>
      <c r="D4" s="732"/>
      <c r="E4" s="732"/>
      <c r="F4" s="732"/>
      <c r="G4" s="732"/>
      <c r="H4" s="732"/>
      <c r="I4" s="732"/>
      <c r="J4" s="732"/>
      <c r="K4" s="732"/>
      <c r="L4" s="732"/>
      <c r="M4" s="732"/>
      <c r="N4" s="732"/>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572</v>
      </c>
      <c r="E6" s="390" t="s">
        <v>573</v>
      </c>
      <c r="F6" s="390" t="s">
        <v>574</v>
      </c>
      <c r="G6" s="390" t="s">
        <v>575</v>
      </c>
      <c r="H6" s="390" t="s">
        <v>576</v>
      </c>
      <c r="I6" s="398" t="s">
        <v>577</v>
      </c>
      <c r="J6" s="398" t="s">
        <v>1253</v>
      </c>
      <c r="K6" s="398" t="s">
        <v>1317</v>
      </c>
      <c r="L6" s="398" t="s">
        <v>1480</v>
      </c>
      <c r="M6" s="398" t="s">
        <v>1425</v>
      </c>
      <c r="N6" s="398" t="s">
        <v>1481</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519</v>
      </c>
      <c r="D8" s="400"/>
      <c r="E8" s="400"/>
      <c r="F8" s="400"/>
      <c r="G8" s="400"/>
      <c r="H8" s="400"/>
      <c r="I8" s="401"/>
      <c r="J8" s="401"/>
      <c r="K8" s="401"/>
      <c r="L8" s="401"/>
      <c r="M8" s="401"/>
      <c r="N8" s="401"/>
    </row>
    <row r="9" spans="1:14" ht="15" customHeight="1" thickTop="1">
      <c r="A9" s="47" t="s">
        <v>746</v>
      </c>
      <c r="B9" s="46" t="s">
        <v>817</v>
      </c>
      <c r="C9" s="165" t="s">
        <v>818</v>
      </c>
      <c r="D9" s="130">
        <v>7.0000000000000007E-2</v>
      </c>
      <c r="E9" s="130">
        <v>6.8699999999999997E-2</v>
      </c>
      <c r="F9" s="130">
        <v>7.5700000000000003E-2</v>
      </c>
      <c r="G9" s="130">
        <v>7.2700000000000001E-2</v>
      </c>
      <c r="H9" s="130">
        <v>8.09E-2</v>
      </c>
      <c r="I9" s="130">
        <v>8.2199999999999995E-2</v>
      </c>
      <c r="J9" s="130">
        <v>6.6100000000000006E-2</v>
      </c>
      <c r="K9" s="130">
        <v>9.0499999999999997E-2</v>
      </c>
      <c r="L9" s="130">
        <v>0.1057</v>
      </c>
      <c r="M9" s="130">
        <v>9.06E-2</v>
      </c>
      <c r="N9" s="130">
        <v>5.91E-2</v>
      </c>
    </row>
    <row r="10" spans="1:14" ht="15" customHeight="1" thickBot="1">
      <c r="A10" s="47" t="s">
        <v>746</v>
      </c>
      <c r="B10" s="46" t="s">
        <v>819</v>
      </c>
      <c r="C10" s="165" t="s">
        <v>820</v>
      </c>
      <c r="D10" s="130">
        <v>0.78879999999999995</v>
      </c>
      <c r="E10" s="130">
        <v>0.80459999999999998</v>
      </c>
      <c r="F10" s="130">
        <v>0.80469999999999997</v>
      </c>
      <c r="G10" s="130">
        <v>0.81559999999999999</v>
      </c>
      <c r="H10" s="130">
        <v>0.82799999999999996</v>
      </c>
      <c r="I10" s="130">
        <v>0.83169999999999999</v>
      </c>
      <c r="J10" s="130">
        <v>0.81040000000000001</v>
      </c>
      <c r="K10" s="130">
        <v>0.77400000000000002</v>
      </c>
      <c r="L10" s="130">
        <v>0.73509999999999998</v>
      </c>
      <c r="M10" s="130">
        <v>0.76970000000000005</v>
      </c>
      <c r="N10" s="130">
        <v>0.78320000000000001</v>
      </c>
    </row>
    <row r="11" spans="1:14" s="19" customFormat="1" ht="15" customHeight="1" thickTop="1" thickBot="1">
      <c r="A11" s="47"/>
      <c r="B11" s="164"/>
      <c r="C11" s="399" t="s">
        <v>522</v>
      </c>
      <c r="D11" s="400"/>
      <c r="E11" s="400"/>
      <c r="F11" s="400"/>
      <c r="G11" s="400"/>
      <c r="H11" s="400"/>
      <c r="I11" s="401"/>
      <c r="J11" s="401"/>
      <c r="K11" s="401"/>
      <c r="L11" s="401"/>
      <c r="M11" s="401"/>
      <c r="N11" s="401"/>
    </row>
    <row r="12" spans="1:14" s="78" customFormat="1" ht="15" customHeight="1" thickTop="1">
      <c r="A12" s="47" t="s">
        <v>746</v>
      </c>
      <c r="B12" s="46" t="s">
        <v>821</v>
      </c>
      <c r="C12" s="165" t="s">
        <v>1371</v>
      </c>
      <c r="D12" s="130">
        <v>0.74170000000000003</v>
      </c>
      <c r="E12" s="130">
        <v>0.75900000000000001</v>
      </c>
      <c r="F12" s="130">
        <v>0.76639999999999997</v>
      </c>
      <c r="G12" s="130">
        <v>0.81</v>
      </c>
      <c r="H12" s="130">
        <v>0.80200000000000005</v>
      </c>
      <c r="I12" s="130">
        <v>0.75890000000000002</v>
      </c>
      <c r="J12" s="130">
        <v>0.65659999999999996</v>
      </c>
      <c r="K12" s="130">
        <v>0.70989999999999998</v>
      </c>
      <c r="L12" s="130">
        <v>0.71719999999999995</v>
      </c>
      <c r="M12" s="130">
        <v>0.66579999999999995</v>
      </c>
      <c r="N12" s="130">
        <v>0.56410000000000005</v>
      </c>
    </row>
    <row r="13" spans="1:14" s="77" customFormat="1" ht="15" customHeight="1">
      <c r="A13" s="47" t="s">
        <v>746</v>
      </c>
      <c r="B13" s="46" t="s">
        <v>822</v>
      </c>
      <c r="C13" s="165" t="s">
        <v>1372</v>
      </c>
      <c r="D13" s="167">
        <v>0.75449999999999995</v>
      </c>
      <c r="E13" s="130">
        <v>0.76160000000000005</v>
      </c>
      <c r="F13" s="130">
        <v>0.7681</v>
      </c>
      <c r="G13" s="130">
        <v>0.81</v>
      </c>
      <c r="H13" s="130">
        <v>0.80200000000000005</v>
      </c>
      <c r="I13" s="130">
        <v>0.77790000000000004</v>
      </c>
      <c r="J13" s="130">
        <v>0.71050000000000002</v>
      </c>
      <c r="K13" s="130">
        <v>0.73199999999999998</v>
      </c>
      <c r="L13" s="130">
        <v>0.73119999999999996</v>
      </c>
      <c r="M13" s="130">
        <v>0.67410000000000003</v>
      </c>
      <c r="N13" s="130">
        <v>0.57740000000000002</v>
      </c>
    </row>
    <row r="14" spans="1:14" s="77" customFormat="1" ht="15" customHeight="1">
      <c r="A14" s="47"/>
      <c r="B14" s="46"/>
      <c r="C14" s="165" t="s">
        <v>1373</v>
      </c>
      <c r="D14" s="130">
        <v>8.2600000000000007E-2</v>
      </c>
      <c r="E14" s="130">
        <v>8.8200000000000001E-2</v>
      </c>
      <c r="F14" s="130">
        <v>8.1799999999999998E-2</v>
      </c>
      <c r="G14" s="130">
        <v>5.3699999999999998E-2</v>
      </c>
      <c r="H14" s="130">
        <v>7.0000000000000007E-2</v>
      </c>
      <c r="I14" s="130">
        <v>8.3400000000000002E-2</v>
      </c>
      <c r="J14" s="130">
        <v>0.1613</v>
      </c>
      <c r="K14" s="130">
        <v>0.13669999999999999</v>
      </c>
      <c r="L14" s="130">
        <v>0.14499999999999999</v>
      </c>
      <c r="M14" s="130">
        <v>0.19789999999999999</v>
      </c>
      <c r="N14" s="130">
        <v>0.28120000000000001</v>
      </c>
    </row>
    <row r="15" spans="1:14" s="77" customFormat="1" ht="15" customHeight="1" thickBot="1">
      <c r="A15" s="47" t="s">
        <v>746</v>
      </c>
      <c r="B15" s="46" t="s">
        <v>823</v>
      </c>
      <c r="C15" s="165" t="s">
        <v>1374</v>
      </c>
      <c r="D15" s="130">
        <v>8.8999999999999999E-3</v>
      </c>
      <c r="E15" s="130">
        <v>8.5000000000000006E-3</v>
      </c>
      <c r="F15" s="130">
        <v>1.09E-2</v>
      </c>
      <c r="G15" s="130">
        <v>2.5399999999999999E-2</v>
      </c>
      <c r="H15" s="130">
        <v>2.75E-2</v>
      </c>
      <c r="I15" s="130">
        <v>2.3099999999999999E-2</v>
      </c>
      <c r="J15" s="130">
        <v>1.7000000000000001E-2</v>
      </c>
      <c r="K15" s="130">
        <v>1.14E-2</v>
      </c>
      <c r="L15" s="130">
        <v>1.43E-2</v>
      </c>
      <c r="M15" s="130">
        <v>1.7000000000000001E-2</v>
      </c>
      <c r="N15" s="130">
        <v>1.7600000000000001E-2</v>
      </c>
    </row>
    <row r="16" spans="1:14" s="19" customFormat="1" ht="15" customHeight="1" thickTop="1" thickBot="1">
      <c r="A16" s="47"/>
      <c r="B16" s="164"/>
      <c r="C16" s="399" t="s">
        <v>824</v>
      </c>
      <c r="D16" s="400"/>
      <c r="E16" s="400"/>
      <c r="F16" s="400"/>
      <c r="G16" s="400"/>
      <c r="H16" s="400"/>
      <c r="I16" s="401"/>
      <c r="J16" s="401"/>
      <c r="K16" s="401"/>
      <c r="L16" s="401"/>
      <c r="M16" s="401"/>
      <c r="N16" s="401"/>
    </row>
    <row r="17" spans="1:14" s="78" customFormat="1" ht="15" customHeight="1" thickTop="1">
      <c r="A17" s="47" t="s">
        <v>746</v>
      </c>
      <c r="B17" s="46" t="s">
        <v>825</v>
      </c>
      <c r="C17" s="165" t="s">
        <v>1375</v>
      </c>
      <c r="D17" s="130">
        <v>0.67959999999999998</v>
      </c>
      <c r="E17" s="130">
        <v>0.71619999999999995</v>
      </c>
      <c r="F17" s="130">
        <v>0.72950000000000004</v>
      </c>
      <c r="G17" s="130">
        <v>0.7429</v>
      </c>
      <c r="H17" s="130">
        <v>0.752</v>
      </c>
      <c r="I17" s="130">
        <v>0.755</v>
      </c>
      <c r="J17" s="130">
        <v>0.73619999999999997</v>
      </c>
      <c r="K17" s="130">
        <v>0.73329999999999995</v>
      </c>
      <c r="L17" s="130">
        <v>0.75349999999999995</v>
      </c>
      <c r="M17" s="130">
        <v>0.71830000000000005</v>
      </c>
      <c r="N17" s="130">
        <v>0.6673</v>
      </c>
    </row>
    <row r="18" spans="1:14" s="77" customFormat="1" ht="15" customHeight="1">
      <c r="A18" s="47" t="s">
        <v>746</v>
      </c>
      <c r="B18" s="46" t="s">
        <v>826</v>
      </c>
      <c r="C18" s="165" t="s">
        <v>1376</v>
      </c>
      <c r="D18" s="130">
        <v>0.32040000000000002</v>
      </c>
      <c r="E18" s="130">
        <v>0.2838</v>
      </c>
      <c r="F18" s="130">
        <v>0.27050000000000002</v>
      </c>
      <c r="G18" s="130">
        <v>0.2571</v>
      </c>
      <c r="H18" s="130">
        <v>0.248</v>
      </c>
      <c r="I18" s="130">
        <v>0.245</v>
      </c>
      <c r="J18" s="130">
        <v>0.26379999999999998</v>
      </c>
      <c r="K18" s="130">
        <v>0.26669999999999999</v>
      </c>
      <c r="L18" s="130">
        <v>0.2465</v>
      </c>
      <c r="M18" s="130">
        <v>0.28170000000000001</v>
      </c>
      <c r="N18" s="130">
        <v>0.3327</v>
      </c>
    </row>
    <row r="19" spans="1:14" s="77" customFormat="1" ht="15" customHeight="1" thickBot="1">
      <c r="A19" s="47" t="s">
        <v>746</v>
      </c>
      <c r="B19" s="46" t="s">
        <v>827</v>
      </c>
      <c r="C19" s="165" t="s">
        <v>828</v>
      </c>
      <c r="D19" s="168">
        <v>728.85479999999995</v>
      </c>
      <c r="E19" s="168">
        <v>988.96460000000002</v>
      </c>
      <c r="F19" s="168">
        <v>923.3723</v>
      </c>
      <c r="G19" s="168">
        <v>651.40740000000005</v>
      </c>
      <c r="H19" s="168">
        <v>996.94899999999996</v>
      </c>
      <c r="I19" s="168">
        <v>918.80640000000005</v>
      </c>
      <c r="J19" s="168">
        <v>894.87699999999995</v>
      </c>
      <c r="K19" s="168">
        <v>860.78020000000004</v>
      </c>
      <c r="L19" s="168">
        <v>832.07309999999995</v>
      </c>
      <c r="M19" s="168">
        <v>830.45360000000005</v>
      </c>
      <c r="N19" s="168">
        <v>819.49670000000003</v>
      </c>
    </row>
    <row r="20" spans="1:14" s="19" customFormat="1" ht="15" customHeight="1" thickTop="1" thickBot="1">
      <c r="A20" s="47"/>
      <c r="B20" s="164"/>
      <c r="C20" s="399" t="s">
        <v>829</v>
      </c>
      <c r="D20" s="400"/>
      <c r="E20" s="400"/>
      <c r="F20" s="400"/>
      <c r="G20" s="400"/>
      <c r="H20" s="400"/>
      <c r="I20" s="401"/>
      <c r="J20" s="401"/>
      <c r="K20" s="401"/>
      <c r="L20" s="401"/>
      <c r="M20" s="401"/>
      <c r="N20" s="401"/>
    </row>
    <row r="21" spans="1:14" s="78" customFormat="1" ht="15" customHeight="1" thickTop="1">
      <c r="A21" s="47" t="s">
        <v>746</v>
      </c>
      <c r="B21" s="46" t="s">
        <v>830</v>
      </c>
      <c r="C21" s="165" t="s">
        <v>831</v>
      </c>
      <c r="D21" s="130">
        <v>0.98660000000000003</v>
      </c>
      <c r="E21" s="130">
        <v>0.98219999999999996</v>
      </c>
      <c r="F21" s="130">
        <v>0.97599999999999998</v>
      </c>
      <c r="G21" s="130">
        <v>0.97260000000000002</v>
      </c>
      <c r="H21" s="130">
        <v>0.97099999999999997</v>
      </c>
      <c r="I21" s="130">
        <v>0.9647</v>
      </c>
      <c r="J21" s="130">
        <v>0.96550000000000002</v>
      </c>
      <c r="K21" s="130">
        <v>0.97089999999999999</v>
      </c>
      <c r="L21" s="130">
        <v>0.9708</v>
      </c>
      <c r="M21" s="130">
        <v>0.97070000000000001</v>
      </c>
      <c r="N21" s="130">
        <v>0.96750000000000003</v>
      </c>
    </row>
    <row r="22" spans="1:14" s="77" customFormat="1" ht="15" customHeight="1">
      <c r="A22" s="47" t="s">
        <v>746</v>
      </c>
      <c r="B22" s="46" t="s">
        <v>832</v>
      </c>
      <c r="C22" s="165" t="s">
        <v>833</v>
      </c>
      <c r="D22" s="130">
        <v>1.1900000000000001E-2</v>
      </c>
      <c r="E22" s="130">
        <v>1.5100000000000001E-2</v>
      </c>
      <c r="F22" s="130">
        <v>2.3400000000000001E-2</v>
      </c>
      <c r="G22" s="130">
        <v>3.09E-2</v>
      </c>
      <c r="H22" s="130">
        <v>3.5700000000000003E-2</v>
      </c>
      <c r="I22" s="130">
        <v>7.2599999999999998E-2</v>
      </c>
      <c r="J22" s="130">
        <v>7.6600000000000001E-2</v>
      </c>
      <c r="K22" s="130">
        <v>9.5399999999999999E-2</v>
      </c>
      <c r="L22" s="130">
        <v>0.1041</v>
      </c>
      <c r="M22" s="130">
        <v>0.1202</v>
      </c>
      <c r="N22" s="130">
        <v>0.12509999999999999</v>
      </c>
    </row>
    <row r="23" spans="1:14" s="77" customFormat="1" ht="15" customHeight="1">
      <c r="A23" s="47" t="s">
        <v>746</v>
      </c>
      <c r="B23" s="46" t="s">
        <v>834</v>
      </c>
      <c r="C23" s="165" t="s">
        <v>835</v>
      </c>
      <c r="D23" s="130">
        <v>1.34E-2</v>
      </c>
      <c r="E23" s="130">
        <v>1.78E-2</v>
      </c>
      <c r="F23" s="130">
        <v>2.4E-2</v>
      </c>
      <c r="G23" s="130">
        <v>2.7400000000000001E-2</v>
      </c>
      <c r="H23" s="130">
        <v>2.9000000000000001E-2</v>
      </c>
      <c r="I23" s="130">
        <v>3.5299999999999998E-2</v>
      </c>
      <c r="J23" s="130">
        <v>3.4500000000000003E-2</v>
      </c>
      <c r="K23" s="130">
        <v>2.9100000000000001E-2</v>
      </c>
      <c r="L23" s="130">
        <v>2.92E-2</v>
      </c>
      <c r="M23" s="130">
        <v>2.93E-2</v>
      </c>
      <c r="N23" s="130">
        <v>3.2500000000000001E-2</v>
      </c>
    </row>
    <row r="24" spans="1:14" s="77" customFormat="1" ht="15" customHeight="1">
      <c r="A24" s="47" t="s">
        <v>746</v>
      </c>
      <c r="B24" s="46" t="s">
        <v>836</v>
      </c>
      <c r="C24" s="165" t="s">
        <v>837</v>
      </c>
      <c r="D24" s="130">
        <v>1.15E-2</v>
      </c>
      <c r="E24" s="130">
        <v>1.3599999999999999E-2</v>
      </c>
      <c r="F24" s="130">
        <v>2.0400000000000001E-2</v>
      </c>
      <c r="G24" s="130">
        <v>2.6800000000000001E-2</v>
      </c>
      <c r="H24" s="130">
        <v>3.1899999999999998E-2</v>
      </c>
      <c r="I24" s="130">
        <v>6.5799999999999997E-2</v>
      </c>
      <c r="J24" s="130">
        <v>6.5299999999999997E-2</v>
      </c>
      <c r="K24" s="130">
        <v>8.6199999999999999E-2</v>
      </c>
      <c r="L24" s="130">
        <v>9.4799999999999995E-2</v>
      </c>
      <c r="M24" s="130">
        <v>0.11169999999999999</v>
      </c>
      <c r="N24" s="130">
        <v>0.1173</v>
      </c>
    </row>
    <row r="25" spans="1:14" s="77" customFormat="1" ht="15" customHeight="1">
      <c r="A25" s="47" t="s">
        <v>746</v>
      </c>
      <c r="B25" s="46" t="s">
        <v>838</v>
      </c>
      <c r="C25" s="165" t="s">
        <v>839</v>
      </c>
      <c r="D25" s="130">
        <v>4.9200000000000001E-2</v>
      </c>
      <c r="E25" s="130">
        <v>0.1162</v>
      </c>
      <c r="F25" s="130">
        <v>0.1497</v>
      </c>
      <c r="G25" s="130">
        <v>0.15559999999999999</v>
      </c>
      <c r="H25" s="130">
        <v>0.13250000000000001</v>
      </c>
      <c r="I25" s="130">
        <v>0.12590000000000001</v>
      </c>
      <c r="J25" s="130">
        <v>0.17699999999999999</v>
      </c>
      <c r="K25" s="130">
        <v>0.1231</v>
      </c>
      <c r="L25" s="130">
        <v>0.1166</v>
      </c>
      <c r="M25" s="130">
        <v>9.8100000000000007E-2</v>
      </c>
      <c r="N25" s="130">
        <v>9.2899999999999996E-2</v>
      </c>
    </row>
    <row r="26" spans="1:14" s="77" customFormat="1" ht="15" customHeight="1">
      <c r="A26" s="47" t="s">
        <v>746</v>
      </c>
      <c r="B26" s="46" t="s">
        <v>840</v>
      </c>
      <c r="C26" s="165" t="s">
        <v>841</v>
      </c>
      <c r="D26" s="130">
        <v>1.24E-2</v>
      </c>
      <c r="E26" s="130">
        <v>1.15E-2</v>
      </c>
      <c r="F26" s="130">
        <v>1.14E-2</v>
      </c>
      <c r="G26" s="130">
        <v>1.4200000000000001E-2</v>
      </c>
      <c r="H26" s="130">
        <v>1.34E-2</v>
      </c>
      <c r="I26" s="130">
        <v>1.3599999999999999E-2</v>
      </c>
      <c r="J26" s="130">
        <v>0.1012</v>
      </c>
      <c r="K26" s="130">
        <v>0.14199999999999999</v>
      </c>
      <c r="L26" s="130">
        <v>0.14530000000000001</v>
      </c>
      <c r="M26" s="130">
        <v>0.1462</v>
      </c>
      <c r="N26" s="130">
        <v>0.152</v>
      </c>
    </row>
    <row r="27" spans="1:14" s="77" customFormat="1" ht="15" customHeight="1">
      <c r="A27" s="47" t="s">
        <v>746</v>
      </c>
      <c r="B27" s="46" t="s">
        <v>842</v>
      </c>
      <c r="C27" s="165" t="s">
        <v>1377</v>
      </c>
      <c r="D27" s="130">
        <v>3.73E-2</v>
      </c>
      <c r="E27" s="130">
        <v>3.9199999999999999E-2</v>
      </c>
      <c r="F27" s="130">
        <v>3.8399999999999997E-2</v>
      </c>
      <c r="G27" s="130">
        <v>4.2900000000000001E-2</v>
      </c>
      <c r="H27" s="130">
        <v>4.0399999999999998E-2</v>
      </c>
      <c r="I27" s="130">
        <v>4.7699999999999999E-2</v>
      </c>
      <c r="J27" s="130">
        <v>5.6500000000000002E-2</v>
      </c>
      <c r="K27" s="130">
        <v>4.7899999999999998E-2</v>
      </c>
      <c r="L27" s="130">
        <v>4.6699999999999998E-2</v>
      </c>
      <c r="M27" s="130">
        <v>4.5199999999999997E-2</v>
      </c>
      <c r="N27" s="130">
        <v>4.7300000000000002E-2</v>
      </c>
    </row>
    <row r="28" spans="1:14" s="77" customFormat="1" ht="15" customHeight="1">
      <c r="A28" s="47" t="s">
        <v>746</v>
      </c>
      <c r="B28" s="46" t="s">
        <v>843</v>
      </c>
      <c r="C28" s="165" t="s">
        <v>844</v>
      </c>
      <c r="D28" s="130">
        <v>0.97060000000000002</v>
      </c>
      <c r="E28" s="130">
        <v>0.96099999999999997</v>
      </c>
      <c r="F28" s="130">
        <v>0.95409999999999995</v>
      </c>
      <c r="G28" s="130">
        <v>0.95840000000000003</v>
      </c>
      <c r="H28" s="130">
        <v>0.95830000000000004</v>
      </c>
      <c r="I28" s="130">
        <v>0.94879999999999998</v>
      </c>
      <c r="J28" s="130">
        <v>0.95920000000000005</v>
      </c>
      <c r="K28" s="130">
        <v>0.96709999999999996</v>
      </c>
      <c r="L28" s="130">
        <v>0.96220000000000006</v>
      </c>
      <c r="M28" s="130">
        <v>0.96199999999999997</v>
      </c>
      <c r="N28" s="130">
        <v>0.95250000000000001</v>
      </c>
    </row>
    <row r="29" spans="1:14" s="77" customFormat="1" ht="15" customHeight="1">
      <c r="A29" s="47" t="s">
        <v>746</v>
      </c>
      <c r="B29" s="46" t="s">
        <v>845</v>
      </c>
      <c r="C29" s="165" t="s">
        <v>846</v>
      </c>
      <c r="D29" s="130">
        <v>1.12E-2</v>
      </c>
      <c r="E29" s="130">
        <v>1.29E-2</v>
      </c>
      <c r="F29" s="130">
        <v>1.6799999999999999E-2</v>
      </c>
      <c r="G29" s="130">
        <v>1.2699999999999999E-2</v>
      </c>
      <c r="H29" s="130">
        <v>1.0500000000000001E-2</v>
      </c>
      <c r="I29" s="130">
        <v>1.15E-2</v>
      </c>
      <c r="J29" s="130">
        <v>2.5000000000000001E-3</v>
      </c>
      <c r="K29" s="130">
        <v>1.5E-3</v>
      </c>
      <c r="L29" s="130">
        <v>6.0000000000000001E-3</v>
      </c>
      <c r="M29" s="130">
        <v>5.8999999999999999E-3</v>
      </c>
      <c r="N29" s="130">
        <v>1.23E-2</v>
      </c>
    </row>
    <row r="30" spans="1:14" s="77" customFormat="1" ht="15" customHeight="1">
      <c r="A30" s="47" t="s">
        <v>746</v>
      </c>
      <c r="B30" s="46" t="s">
        <v>847</v>
      </c>
      <c r="C30" s="165" t="s">
        <v>848</v>
      </c>
      <c r="D30" s="130">
        <v>2.3E-3</v>
      </c>
      <c r="E30" s="130">
        <v>6.4999999999999997E-3</v>
      </c>
      <c r="F30" s="130">
        <v>4.1000000000000003E-3</v>
      </c>
      <c r="G30" s="130">
        <v>2.2000000000000001E-3</v>
      </c>
      <c r="H30" s="130">
        <v>4.7000000000000002E-3</v>
      </c>
      <c r="I30" s="130">
        <v>4.4000000000000003E-3</v>
      </c>
      <c r="J30" s="130">
        <v>8.0000000000000004E-4</v>
      </c>
      <c r="K30" s="130">
        <v>2.3999999999999998E-3</v>
      </c>
      <c r="L30" s="130">
        <v>3.3E-3</v>
      </c>
      <c r="M30" s="130">
        <v>3.8E-3</v>
      </c>
      <c r="N30" s="130">
        <v>4.5999999999999999E-3</v>
      </c>
    </row>
    <row r="31" spans="1:14" s="77" customFormat="1" ht="15" customHeight="1">
      <c r="A31" s="47" t="s">
        <v>746</v>
      </c>
      <c r="B31" s="46" t="s">
        <v>849</v>
      </c>
      <c r="C31" s="165" t="s">
        <v>850</v>
      </c>
      <c r="D31" s="130">
        <v>3.0999999999999999E-3</v>
      </c>
      <c r="E31" s="130">
        <v>2.3999999999999998E-3</v>
      </c>
      <c r="F31" s="130">
        <v>4.5999999999999999E-3</v>
      </c>
      <c r="G31" s="130">
        <v>3.2000000000000002E-3</v>
      </c>
      <c r="H31" s="130">
        <v>3.3999999999999998E-3</v>
      </c>
      <c r="I31" s="130">
        <v>3.8999999999999998E-3</v>
      </c>
      <c r="J31" s="130">
        <v>1.6999999999999999E-3</v>
      </c>
      <c r="K31" s="130">
        <v>4.0000000000000002E-4</v>
      </c>
      <c r="L31" s="130">
        <v>5.0000000000000001E-4</v>
      </c>
      <c r="M31" s="130">
        <v>2.0000000000000001E-4</v>
      </c>
      <c r="N31" s="130">
        <v>2.0999999999999999E-3</v>
      </c>
    </row>
    <row r="32" spans="1:14" s="77" customFormat="1" ht="15" customHeight="1">
      <c r="A32" s="47" t="s">
        <v>746</v>
      </c>
      <c r="B32" s="46" t="s">
        <v>851</v>
      </c>
      <c r="C32" s="165" t="s">
        <v>852</v>
      </c>
      <c r="D32" s="130">
        <v>2.0999999999999999E-3</v>
      </c>
      <c r="E32" s="130">
        <v>2.3E-3</v>
      </c>
      <c r="F32" s="130">
        <v>3.0000000000000001E-3</v>
      </c>
      <c r="G32" s="130">
        <v>1.9E-3</v>
      </c>
      <c r="H32" s="130">
        <v>3.0999999999999999E-3</v>
      </c>
      <c r="I32" s="130">
        <v>4.5999999999999999E-3</v>
      </c>
      <c r="J32" s="130">
        <v>3.3999999999999998E-3</v>
      </c>
      <c r="K32" s="130">
        <v>3.0999999999999999E-3</v>
      </c>
      <c r="L32" s="130">
        <v>3.5999999999999999E-3</v>
      </c>
      <c r="M32" s="130">
        <v>3.8E-3</v>
      </c>
      <c r="N32" s="130">
        <v>2.5000000000000001E-3</v>
      </c>
    </row>
    <row r="33" spans="1:14" s="77" customFormat="1" ht="15" customHeight="1" thickBot="1">
      <c r="A33" s="47" t="s">
        <v>746</v>
      </c>
      <c r="B33" s="165" t="s">
        <v>853</v>
      </c>
      <c r="C33" s="165" t="s">
        <v>854</v>
      </c>
      <c r="D33" s="130">
        <v>1.0699999999999999E-2</v>
      </c>
      <c r="E33" s="130">
        <v>1.49E-2</v>
      </c>
      <c r="F33" s="130">
        <v>1.7500000000000002E-2</v>
      </c>
      <c r="G33" s="130">
        <v>2.1499999999999998E-2</v>
      </c>
      <c r="H33" s="130">
        <v>0.02</v>
      </c>
      <c r="I33" s="130">
        <v>2.69E-2</v>
      </c>
      <c r="J33" s="130">
        <v>3.2399999999999998E-2</v>
      </c>
      <c r="K33" s="130">
        <v>2.5600000000000001E-2</v>
      </c>
      <c r="L33" s="130">
        <v>2.4400000000000002E-2</v>
      </c>
      <c r="M33" s="130">
        <v>2.4299999999999999E-2</v>
      </c>
      <c r="N33" s="130">
        <v>2.5999999999999999E-2</v>
      </c>
    </row>
    <row r="34" spans="1:14" s="19" customFormat="1" ht="15" customHeight="1" thickTop="1" thickBot="1">
      <c r="A34" s="47"/>
      <c r="B34" s="164"/>
      <c r="C34" s="399" t="s">
        <v>538</v>
      </c>
      <c r="D34" s="400"/>
      <c r="E34" s="400"/>
      <c r="F34" s="400"/>
      <c r="G34" s="400"/>
      <c r="H34" s="400"/>
      <c r="I34" s="401"/>
      <c r="J34" s="401"/>
      <c r="K34" s="401"/>
      <c r="L34" s="401"/>
      <c r="M34" s="401"/>
      <c r="N34" s="401"/>
    </row>
    <row r="35" spans="1:14" s="78" customFormat="1" ht="15" customHeight="1" thickTop="1">
      <c r="A35" s="47" t="s">
        <v>746</v>
      </c>
      <c r="B35" s="46" t="s">
        <v>855</v>
      </c>
      <c r="C35" s="165" t="s">
        <v>856</v>
      </c>
      <c r="D35" s="130">
        <v>0.37290000000000001</v>
      </c>
      <c r="E35" s="130">
        <v>0.4032</v>
      </c>
      <c r="F35" s="130">
        <v>0.48089999999999999</v>
      </c>
      <c r="G35" s="130">
        <v>0.52359999999999995</v>
      </c>
      <c r="H35" s="130">
        <v>0.54179999999999995</v>
      </c>
      <c r="I35" s="130">
        <v>0.50619999999999998</v>
      </c>
      <c r="J35" s="130">
        <v>0.27760000000000001</v>
      </c>
      <c r="K35" s="130">
        <v>0.31009999999999999</v>
      </c>
      <c r="L35" s="130">
        <v>0.35160000000000002</v>
      </c>
      <c r="M35" s="130">
        <v>0.34449999999999997</v>
      </c>
      <c r="N35" s="130">
        <v>0.34139999999999998</v>
      </c>
    </row>
    <row r="36" spans="1:14" s="77" customFormat="1" ht="15" customHeight="1">
      <c r="A36" s="47" t="s">
        <v>746</v>
      </c>
      <c r="B36" s="46" t="s">
        <v>857</v>
      </c>
      <c r="C36" s="165" t="s">
        <v>858</v>
      </c>
      <c r="D36" s="130">
        <v>0.94499999999999995</v>
      </c>
      <c r="E36" s="130">
        <v>0.94979999999999998</v>
      </c>
      <c r="F36" s="130">
        <v>1.0092000000000001</v>
      </c>
      <c r="G36" s="130">
        <v>0.879</v>
      </c>
      <c r="H36" s="130">
        <v>0.76329999999999998</v>
      </c>
      <c r="I36" s="130">
        <v>0.66410000000000002</v>
      </c>
      <c r="J36" s="130">
        <v>0.44490000000000002</v>
      </c>
      <c r="K36" s="130">
        <v>0.47270000000000001</v>
      </c>
      <c r="L36" s="130">
        <v>0.48880000000000001</v>
      </c>
      <c r="M36" s="130">
        <v>0.4284</v>
      </c>
      <c r="N36" s="130">
        <v>0.54010000000000002</v>
      </c>
    </row>
    <row r="37" spans="1:14" s="77" customFormat="1" ht="15" customHeight="1">
      <c r="A37" s="47" t="s">
        <v>746</v>
      </c>
      <c r="B37" s="46" t="s">
        <v>859</v>
      </c>
      <c r="C37" s="165" t="s">
        <v>860</v>
      </c>
      <c r="D37" s="130">
        <v>0.19620000000000001</v>
      </c>
      <c r="E37" s="130">
        <v>0.1792</v>
      </c>
      <c r="F37" s="130">
        <v>0.17680000000000001</v>
      </c>
      <c r="G37" s="130">
        <v>0.13159999999999999</v>
      </c>
      <c r="H37" s="130">
        <v>0.1225</v>
      </c>
      <c r="I37" s="130">
        <v>0.1172</v>
      </c>
      <c r="J37" s="130">
        <v>0.1145</v>
      </c>
      <c r="K37" s="130">
        <v>0.14879999999999999</v>
      </c>
      <c r="L37" s="130">
        <v>0.1573</v>
      </c>
      <c r="M37" s="130">
        <v>0.1208</v>
      </c>
      <c r="N37" s="130">
        <v>0.1012</v>
      </c>
    </row>
    <row r="38" spans="1:14" s="77" customFormat="1" ht="15" customHeight="1">
      <c r="A38" s="47" t="s">
        <v>746</v>
      </c>
      <c r="B38" s="46" t="s">
        <v>861</v>
      </c>
      <c r="C38" s="165" t="s">
        <v>862</v>
      </c>
      <c r="D38" s="130">
        <v>0.17730000000000001</v>
      </c>
      <c r="E38" s="130">
        <v>0.1618</v>
      </c>
      <c r="F38" s="130">
        <v>0.15890000000000001</v>
      </c>
      <c r="G38" s="130">
        <v>0.122</v>
      </c>
      <c r="H38" s="130">
        <v>0.1139</v>
      </c>
      <c r="I38" s="130">
        <v>0.10780000000000001</v>
      </c>
      <c r="J38" s="130">
        <v>0.106</v>
      </c>
      <c r="K38" s="130">
        <v>0.13800000000000001</v>
      </c>
      <c r="L38" s="130">
        <v>0.1469</v>
      </c>
      <c r="M38" s="130">
        <v>0.11269999999999999</v>
      </c>
      <c r="N38" s="130">
        <v>9.3600000000000003E-2</v>
      </c>
    </row>
    <row r="39" spans="1:14" s="77" customFormat="1" ht="15" customHeight="1" thickBot="1">
      <c r="A39" s="47" t="s">
        <v>746</v>
      </c>
      <c r="B39" s="46" t="s">
        <v>863</v>
      </c>
      <c r="C39" s="103" t="s">
        <v>1192</v>
      </c>
      <c r="D39" s="130">
        <v>0.64009276452498043</v>
      </c>
      <c r="E39" s="130">
        <v>0.63103613630714817</v>
      </c>
      <c r="F39" s="130">
        <v>0.63728392117009036</v>
      </c>
      <c r="G39" s="130">
        <v>0.64890236380054345</v>
      </c>
      <c r="H39" s="130">
        <v>0.14299999999999999</v>
      </c>
      <c r="I39" s="130">
        <v>0.48870000000000002</v>
      </c>
      <c r="J39" s="130">
        <v>0.28799999999999998</v>
      </c>
      <c r="K39" s="130">
        <v>0.34460000000000002</v>
      </c>
      <c r="L39" s="130">
        <v>0.33460000000000001</v>
      </c>
      <c r="M39" s="130">
        <v>0.27039999999999997</v>
      </c>
      <c r="N39" s="130">
        <v>0.2044</v>
      </c>
    </row>
    <row r="40" spans="1:14" s="19" customFormat="1" ht="15" customHeight="1" thickTop="1" thickBot="1">
      <c r="A40" s="47"/>
      <c r="B40" s="164"/>
      <c r="C40" s="399" t="s">
        <v>543</v>
      </c>
      <c r="D40" s="400"/>
      <c r="E40" s="400"/>
      <c r="F40" s="400"/>
      <c r="G40" s="400"/>
      <c r="H40" s="400"/>
      <c r="I40" s="401"/>
      <c r="J40" s="401"/>
      <c r="K40" s="401"/>
      <c r="L40" s="401"/>
      <c r="M40" s="401"/>
      <c r="N40" s="401"/>
    </row>
    <row r="41" spans="1:14" s="78" customFormat="1" ht="15" customHeight="1" thickTop="1">
      <c r="A41" s="47" t="s">
        <v>746</v>
      </c>
      <c r="B41" s="46" t="s">
        <v>864</v>
      </c>
      <c r="C41" s="165" t="s">
        <v>865</v>
      </c>
      <c r="D41" s="130">
        <v>9.6299999999999997E-2</v>
      </c>
      <c r="E41" s="130">
        <v>9.7600000000000006E-2</v>
      </c>
      <c r="F41" s="130">
        <v>0.1013</v>
      </c>
      <c r="G41" s="130">
        <v>7.2599999999999998E-2</v>
      </c>
      <c r="H41" s="130">
        <v>7.0199999999999999E-2</v>
      </c>
      <c r="I41" s="130">
        <v>7.9799999999999996E-2</v>
      </c>
      <c r="J41" s="130">
        <v>7.4200000000000002E-2</v>
      </c>
      <c r="K41" s="130">
        <v>7.2999999999999995E-2</v>
      </c>
      <c r="L41" s="130">
        <v>6.6000000000000003E-2</v>
      </c>
      <c r="M41" s="130">
        <v>6.6900000000000001E-2</v>
      </c>
      <c r="N41" s="130">
        <v>7.4899999999999994E-2</v>
      </c>
    </row>
    <row r="42" spans="1:14" s="77" customFormat="1" ht="15" customHeight="1">
      <c r="A42" s="47" t="s">
        <v>746</v>
      </c>
      <c r="B42" s="46" t="s">
        <v>866</v>
      </c>
      <c r="C42" s="165" t="s">
        <v>867</v>
      </c>
      <c r="D42" s="130">
        <v>9.5399999999999999E-2</v>
      </c>
      <c r="E42" s="130">
        <v>9.6699999999999994E-2</v>
      </c>
      <c r="F42" s="130">
        <v>0.1004</v>
      </c>
      <c r="G42" s="130">
        <v>7.1099999999999997E-2</v>
      </c>
      <c r="H42" s="130">
        <v>6.9000000000000006E-2</v>
      </c>
      <c r="I42" s="130">
        <v>7.85E-2</v>
      </c>
      <c r="J42" s="130">
        <v>7.3300000000000004E-2</v>
      </c>
      <c r="K42" s="130">
        <v>7.1999999999999995E-2</v>
      </c>
      <c r="L42" s="130">
        <v>6.5299999999999997E-2</v>
      </c>
      <c r="M42" s="130">
        <v>6.6199999999999995E-2</v>
      </c>
      <c r="N42" s="130">
        <v>7.4200000000000002E-2</v>
      </c>
    </row>
    <row r="43" spans="1:14" s="77" customFormat="1" ht="15" customHeight="1">
      <c r="A43" s="47" t="s">
        <v>746</v>
      </c>
      <c r="B43" s="46" t="s">
        <v>868</v>
      </c>
      <c r="C43" s="165" t="s">
        <v>869</v>
      </c>
      <c r="D43" s="130">
        <v>0.1118</v>
      </c>
      <c r="E43" s="130">
        <v>0.15049999999999999</v>
      </c>
      <c r="F43" s="130">
        <v>0.19489999999999999</v>
      </c>
      <c r="G43" s="130">
        <v>0.31590000000000001</v>
      </c>
      <c r="H43" s="130">
        <v>0.35039999999999999</v>
      </c>
      <c r="I43" s="130">
        <v>0.3795</v>
      </c>
      <c r="J43" s="130">
        <v>0.35930000000000001</v>
      </c>
      <c r="K43" s="130">
        <v>0.28070000000000001</v>
      </c>
      <c r="L43" s="130">
        <v>0.29449999999999998</v>
      </c>
      <c r="M43" s="130">
        <v>0.30349999999999999</v>
      </c>
      <c r="N43" s="130">
        <v>0.3049</v>
      </c>
    </row>
    <row r="44" spans="1:14" s="77" customFormat="1" ht="15" customHeight="1">
      <c r="A44" s="47" t="s">
        <v>746</v>
      </c>
      <c r="B44" s="46" t="s">
        <v>870</v>
      </c>
      <c r="C44" s="165" t="s">
        <v>871</v>
      </c>
      <c r="D44" s="130">
        <v>4.8999999999999998E-3</v>
      </c>
      <c r="E44" s="130">
        <v>1.49E-2</v>
      </c>
      <c r="F44" s="130">
        <v>2.8500000000000001E-2</v>
      </c>
      <c r="G44" s="130">
        <v>5.5399999999999998E-2</v>
      </c>
      <c r="H44" s="130">
        <v>5.7099999999999998E-2</v>
      </c>
      <c r="I44" s="130">
        <v>9.8400000000000001E-2</v>
      </c>
      <c r="J44" s="130">
        <v>0.14130000000000001</v>
      </c>
      <c r="K44" s="130">
        <v>0.1134</v>
      </c>
      <c r="L44" s="130">
        <v>0.1226</v>
      </c>
      <c r="M44" s="130">
        <v>0.12230000000000001</v>
      </c>
      <c r="N44" s="130">
        <v>0.1091</v>
      </c>
    </row>
    <row r="45" spans="1:14" s="77" customFormat="1" ht="15" customHeight="1">
      <c r="A45" s="47" t="s">
        <v>746</v>
      </c>
      <c r="B45" s="46" t="s">
        <v>872</v>
      </c>
      <c r="C45" s="165" t="s">
        <v>873</v>
      </c>
      <c r="D45" s="130">
        <v>2.9499999999999998E-2</v>
      </c>
      <c r="E45" s="130">
        <v>4.3200000000000002E-2</v>
      </c>
      <c r="F45" s="130">
        <v>7.22E-2</v>
      </c>
      <c r="G45" s="130">
        <v>0.1053</v>
      </c>
      <c r="H45" s="130">
        <v>0.13980000000000001</v>
      </c>
      <c r="I45" s="130">
        <v>0.15</v>
      </c>
      <c r="J45" s="130">
        <v>0.105</v>
      </c>
      <c r="K45" s="130">
        <v>9.8799999999999999E-2</v>
      </c>
      <c r="L45" s="130">
        <v>0.1111</v>
      </c>
      <c r="M45" s="130">
        <v>0.104</v>
      </c>
      <c r="N45" s="130">
        <v>0.1111</v>
      </c>
    </row>
    <row r="46" spans="1:14" s="77" customFormat="1" ht="15" customHeight="1" thickBot="1">
      <c r="A46" s="47" t="s">
        <v>746</v>
      </c>
      <c r="B46" s="46" t="s">
        <v>874</v>
      </c>
      <c r="C46" s="165" t="s">
        <v>875</v>
      </c>
      <c r="D46" s="130">
        <v>0.1216</v>
      </c>
      <c r="E46" s="130">
        <v>0.1278</v>
      </c>
      <c r="F46" s="130">
        <v>0.13109999999999999</v>
      </c>
      <c r="G46" s="130">
        <v>0.1145</v>
      </c>
      <c r="H46" s="130">
        <v>0.1139</v>
      </c>
      <c r="I46" s="130">
        <v>0.11700000000000001</v>
      </c>
      <c r="J46" s="130">
        <v>0.1128</v>
      </c>
      <c r="K46" s="130">
        <v>0.11169999999999999</v>
      </c>
      <c r="L46" s="130">
        <v>0.11269999999999999</v>
      </c>
      <c r="M46" s="130">
        <v>0.11650000000000001</v>
      </c>
      <c r="N46" s="130">
        <v>0.12690000000000001</v>
      </c>
    </row>
    <row r="47" spans="1:14" s="45" customFormat="1" ht="15" customHeight="1" thickTop="1" thickBot="1">
      <c r="A47" s="47"/>
      <c r="B47" s="164"/>
      <c r="C47" s="399" t="s">
        <v>876</v>
      </c>
      <c r="D47" s="400"/>
      <c r="E47" s="400"/>
      <c r="F47" s="400"/>
      <c r="G47" s="400"/>
      <c r="H47" s="400"/>
      <c r="I47" s="401"/>
      <c r="J47" s="401"/>
      <c r="K47" s="401"/>
      <c r="L47" s="401"/>
      <c r="M47" s="401"/>
      <c r="N47" s="401"/>
    </row>
    <row r="48" spans="1:14" s="78" customFormat="1" ht="15" customHeight="1" thickTop="1">
      <c r="A48" s="47" t="s">
        <v>746</v>
      </c>
      <c r="B48" s="46" t="s">
        <v>877</v>
      </c>
      <c r="C48" s="165" t="s">
        <v>878</v>
      </c>
      <c r="D48" s="130">
        <v>0.89790000000000003</v>
      </c>
      <c r="E48" s="130">
        <v>0.89890000000000003</v>
      </c>
      <c r="F48" s="130">
        <v>0.88719999999999999</v>
      </c>
      <c r="G48" s="130">
        <v>0.87350000000000005</v>
      </c>
      <c r="H48" s="130">
        <v>0.86660000000000004</v>
      </c>
      <c r="I48" s="130">
        <v>0.86460000000000004</v>
      </c>
      <c r="J48" s="130">
        <v>0.82250000000000001</v>
      </c>
      <c r="K48" s="130">
        <v>0.77639999999999998</v>
      </c>
      <c r="L48" s="130">
        <v>0.7631</v>
      </c>
      <c r="M48" s="130">
        <v>0.77080000000000004</v>
      </c>
      <c r="N48" s="130">
        <v>0.79279999999999995</v>
      </c>
    </row>
    <row r="49" spans="1:14" s="77" customFormat="1" ht="15" customHeight="1">
      <c r="A49" s="47" t="s">
        <v>746</v>
      </c>
      <c r="B49" s="46" t="s">
        <v>879</v>
      </c>
      <c r="C49" s="165" t="s">
        <v>880</v>
      </c>
      <c r="D49" s="130">
        <v>0.91200000000000003</v>
      </c>
      <c r="E49" s="130">
        <v>0.89980000000000004</v>
      </c>
      <c r="F49" s="130">
        <v>0.89239999999999997</v>
      </c>
      <c r="G49" s="130">
        <v>0.86109999999999998</v>
      </c>
      <c r="H49" s="130">
        <v>0.86319999999999997</v>
      </c>
      <c r="I49" s="130">
        <v>0.83720000000000006</v>
      </c>
      <c r="J49" s="130">
        <v>0.81359999999999999</v>
      </c>
      <c r="K49" s="130">
        <v>0.80189999999999995</v>
      </c>
      <c r="L49" s="130">
        <v>0.82250000000000001</v>
      </c>
      <c r="M49" s="130">
        <v>0.83150000000000002</v>
      </c>
      <c r="N49" s="130">
        <v>0.86129999999999995</v>
      </c>
    </row>
    <row r="50" spans="1:14" s="77" customFormat="1" ht="15" customHeight="1">
      <c r="A50" s="47" t="s">
        <v>746</v>
      </c>
      <c r="B50" s="46" t="s">
        <v>881</v>
      </c>
      <c r="C50" s="165" t="s">
        <v>882</v>
      </c>
      <c r="D50" s="130">
        <v>8.8300000000000003E-2</v>
      </c>
      <c r="E50" s="130">
        <v>0.10589999999999999</v>
      </c>
      <c r="F50" s="130">
        <v>0.1051</v>
      </c>
      <c r="G50" s="130">
        <v>9.2100000000000001E-2</v>
      </c>
      <c r="H50" s="130">
        <v>7.8299999999999995E-2</v>
      </c>
      <c r="I50" s="130">
        <v>0.1207</v>
      </c>
      <c r="J50" s="130">
        <v>9.0999999999999998E-2</v>
      </c>
      <c r="K50" s="130">
        <v>4.3299999999999998E-2</v>
      </c>
      <c r="L50" s="130">
        <v>-7.4999999999999997E-3</v>
      </c>
      <c r="M50" s="130">
        <v>-7.4000000000000003E-3</v>
      </c>
      <c r="N50" s="130">
        <v>-5.7999999999999996E-3</v>
      </c>
    </row>
    <row r="51" spans="1:14" s="77" customFormat="1" ht="15" customHeight="1">
      <c r="A51" s="47" t="s">
        <v>746</v>
      </c>
      <c r="B51" s="46" t="s">
        <v>883</v>
      </c>
      <c r="C51" s="165" t="s">
        <v>884</v>
      </c>
      <c r="D51" s="130">
        <v>1.0708</v>
      </c>
      <c r="E51" s="130">
        <v>1.0452999999999999</v>
      </c>
      <c r="F51" s="130">
        <v>1.1235999999999999</v>
      </c>
      <c r="G51" s="130">
        <v>1.7785</v>
      </c>
      <c r="H51" s="130">
        <v>1.9327000000000001</v>
      </c>
      <c r="I51" s="130">
        <v>1.7250000000000001</v>
      </c>
      <c r="J51" s="130">
        <v>2.42</v>
      </c>
      <c r="K51" s="130">
        <v>3.1065999999999998</v>
      </c>
      <c r="L51" s="130">
        <v>3.6272000000000002</v>
      </c>
      <c r="M51" s="130">
        <v>3.4632999999999998</v>
      </c>
      <c r="N51" s="130">
        <v>2.7921</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815</v>
      </c>
      <c r="B53" s="165" t="s">
        <v>815</v>
      </c>
      <c r="C53" s="734" t="s">
        <v>555</v>
      </c>
      <c r="D53" s="734"/>
      <c r="E53" s="734"/>
      <c r="F53" s="734"/>
      <c r="G53" s="734"/>
      <c r="H53" s="734"/>
      <c r="I53" s="734"/>
      <c r="J53" s="734"/>
      <c r="K53" s="734"/>
      <c r="L53" s="734"/>
      <c r="M53" s="734"/>
      <c r="N53" s="734"/>
    </row>
    <row r="54" spans="1:14" ht="50.25" customHeight="1">
      <c r="A54" s="47"/>
      <c r="B54" s="47"/>
      <c r="C54" s="729" t="s">
        <v>885</v>
      </c>
      <c r="D54" s="729"/>
      <c r="E54" s="729"/>
      <c r="F54" s="729"/>
      <c r="G54" s="729"/>
      <c r="H54" s="729"/>
      <c r="I54" s="729"/>
      <c r="J54" s="729"/>
      <c r="K54" s="729"/>
      <c r="L54" s="729"/>
      <c r="M54" s="729"/>
      <c r="N54" s="729"/>
    </row>
    <row r="55" spans="1:14" ht="48" customHeight="1">
      <c r="A55" s="47"/>
      <c r="B55" s="47"/>
      <c r="C55" s="729" t="s">
        <v>886</v>
      </c>
      <c r="D55" s="729"/>
      <c r="E55" s="729"/>
      <c r="F55" s="729"/>
      <c r="G55" s="729"/>
      <c r="H55" s="729"/>
      <c r="I55" s="729"/>
      <c r="J55" s="729"/>
      <c r="K55" s="729"/>
      <c r="L55" s="729"/>
      <c r="M55" s="729"/>
      <c r="N55" s="729"/>
    </row>
    <row r="56" spans="1:14" ht="15" customHeight="1">
      <c r="A56" s="47"/>
      <c r="B56" s="47"/>
      <c r="C56" s="730" t="s">
        <v>887</v>
      </c>
      <c r="D56" s="730"/>
      <c r="E56" s="730"/>
      <c r="F56" s="730"/>
      <c r="G56" s="730"/>
      <c r="H56" s="730"/>
      <c r="I56" s="730"/>
      <c r="J56" s="730"/>
      <c r="K56" s="730"/>
      <c r="L56" s="730"/>
      <c r="M56" s="730"/>
      <c r="N56" s="730"/>
    </row>
    <row r="57" spans="1:14" ht="15" customHeight="1">
      <c r="A57" s="47"/>
      <c r="B57" s="47"/>
      <c r="C57" s="730" t="s">
        <v>559</v>
      </c>
      <c r="D57" s="730"/>
      <c r="E57" s="730"/>
      <c r="F57" s="730"/>
      <c r="G57" s="730"/>
      <c r="H57" s="730"/>
      <c r="I57" s="730"/>
      <c r="J57" s="730"/>
      <c r="K57" s="730"/>
      <c r="L57" s="730"/>
      <c r="M57" s="730"/>
      <c r="N57" s="730"/>
    </row>
    <row r="58" spans="1:14" ht="15" customHeight="1">
      <c r="A58" s="47"/>
      <c r="B58" s="47"/>
      <c r="C58" s="47"/>
      <c r="D58" s="47"/>
      <c r="E58" s="47"/>
      <c r="F58" s="47"/>
      <c r="G58" s="47"/>
      <c r="H58" s="47"/>
      <c r="I58" s="47"/>
      <c r="J58" s="47"/>
      <c r="K58" s="47"/>
      <c r="L58" s="47"/>
      <c r="M58" s="47"/>
      <c r="N58" s="47"/>
    </row>
    <row r="59" spans="1:14" ht="15" customHeight="1">
      <c r="A59" s="47"/>
      <c r="B59" s="47"/>
      <c r="C59" s="47"/>
      <c r="D59" s="47"/>
      <c r="E59" s="47"/>
      <c r="F59" s="47"/>
      <c r="G59" s="47"/>
      <c r="H59" s="47"/>
      <c r="I59" s="47"/>
      <c r="J59" s="47"/>
      <c r="K59" s="47"/>
      <c r="L59" s="47"/>
      <c r="M59" s="47"/>
      <c r="N59" s="47"/>
    </row>
    <row r="60" spans="1:14" ht="15" customHeight="1">
      <c r="A60" s="47"/>
      <c r="B60" s="47"/>
      <c r="C60" s="47"/>
      <c r="D60" s="47"/>
      <c r="E60" s="47"/>
      <c r="F60" s="47"/>
      <c r="G60" s="47"/>
      <c r="H60" s="47"/>
      <c r="I60" s="47"/>
      <c r="J60" s="47"/>
      <c r="K60" s="47"/>
      <c r="L60" s="47"/>
      <c r="M60" s="47"/>
      <c r="N60"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8"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C3" sqref="C3:N3"/>
    </sheetView>
  </sheetViews>
  <sheetFormatPr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4" ht="15" customHeight="1">
      <c r="A1" s="620"/>
      <c r="B1" s="620"/>
      <c r="C1" s="736"/>
      <c r="D1" s="736"/>
      <c r="E1" s="736"/>
      <c r="F1" s="736"/>
      <c r="G1" s="736"/>
      <c r="H1" s="736"/>
      <c r="I1" s="736"/>
      <c r="J1" s="736"/>
      <c r="K1" s="736"/>
      <c r="L1" s="736"/>
      <c r="M1" s="736"/>
      <c r="N1" s="736"/>
    </row>
    <row r="2" spans="1:14" ht="15" customHeight="1">
      <c r="A2" s="732" t="s">
        <v>440</v>
      </c>
      <c r="B2" s="732"/>
      <c r="C2" s="732"/>
      <c r="D2" s="732"/>
      <c r="E2" s="732"/>
      <c r="F2" s="732"/>
      <c r="G2" s="732"/>
      <c r="H2" s="732"/>
      <c r="I2" s="732"/>
      <c r="J2" s="732"/>
      <c r="K2" s="732"/>
      <c r="L2" s="732"/>
      <c r="M2" s="732"/>
      <c r="N2" s="732"/>
    </row>
    <row r="3" spans="1:14" ht="15" customHeight="1">
      <c r="A3" s="620"/>
      <c r="B3" s="620"/>
      <c r="C3" s="732" t="s">
        <v>816</v>
      </c>
      <c r="D3" s="732"/>
      <c r="E3" s="732"/>
      <c r="F3" s="732"/>
      <c r="G3" s="732"/>
      <c r="H3" s="732"/>
      <c r="I3" s="732"/>
      <c r="J3" s="732"/>
      <c r="K3" s="732"/>
      <c r="L3" s="732"/>
      <c r="M3" s="732"/>
      <c r="N3" s="732"/>
    </row>
    <row r="4" spans="1:14" s="48" customFormat="1" ht="15" customHeight="1">
      <c r="A4" s="733"/>
      <c r="B4" s="732"/>
      <c r="C4" s="732"/>
      <c r="D4" s="732"/>
      <c r="E4" s="732"/>
      <c r="F4" s="732"/>
      <c r="G4" s="732"/>
      <c r="H4" s="732"/>
      <c r="I4" s="732"/>
      <c r="J4" s="732"/>
      <c r="K4" s="732"/>
      <c r="L4" s="732"/>
      <c r="M4" s="732"/>
      <c r="N4" s="732"/>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572</v>
      </c>
      <c r="E6" s="390" t="s">
        <v>573</v>
      </c>
      <c r="F6" s="390" t="s">
        <v>574</v>
      </c>
      <c r="G6" s="390" t="s">
        <v>575</v>
      </c>
      <c r="H6" s="390" t="s">
        <v>576</v>
      </c>
      <c r="I6" s="398" t="s">
        <v>577</v>
      </c>
      <c r="J6" s="398" t="s">
        <v>1253</v>
      </c>
      <c r="K6" s="398" t="s">
        <v>1317</v>
      </c>
      <c r="L6" s="398" t="s">
        <v>1480</v>
      </c>
      <c r="M6" s="398" t="s">
        <v>1425</v>
      </c>
      <c r="N6" s="398" t="s">
        <v>1481</v>
      </c>
    </row>
    <row r="7" spans="1:14" ht="15" customHeight="1" thickTop="1" thickBot="1">
      <c r="A7" s="47"/>
      <c r="B7" s="47"/>
      <c r="C7" s="25"/>
      <c r="D7" s="166"/>
      <c r="E7" s="166"/>
      <c r="F7" s="166"/>
      <c r="G7" s="166"/>
      <c r="H7" s="166"/>
      <c r="I7" s="166"/>
      <c r="J7" s="166"/>
      <c r="K7" s="166"/>
      <c r="L7" s="166"/>
      <c r="M7" s="166"/>
      <c r="N7" s="166"/>
    </row>
    <row r="8" spans="1:14" s="47" customFormat="1" ht="15" customHeight="1" thickTop="1" thickBot="1">
      <c r="B8" s="164"/>
      <c r="C8" s="403" t="s">
        <v>560</v>
      </c>
      <c r="D8" s="400"/>
      <c r="E8" s="400"/>
      <c r="F8" s="400"/>
      <c r="G8" s="400"/>
      <c r="H8" s="400"/>
      <c r="I8" s="401"/>
      <c r="J8" s="401"/>
      <c r="K8" s="401"/>
      <c r="L8" s="401"/>
      <c r="M8" s="401"/>
      <c r="N8" s="401"/>
    </row>
    <row r="9" spans="1:14" s="47" customFormat="1" ht="15" customHeight="1" thickTop="1">
      <c r="A9" s="47" t="s">
        <v>746</v>
      </c>
      <c r="B9" s="46" t="s">
        <v>888</v>
      </c>
      <c r="C9" s="165" t="s">
        <v>889</v>
      </c>
      <c r="D9" s="130">
        <v>9.4100000000000003E-2</v>
      </c>
      <c r="E9" s="130">
        <v>8.14E-2</v>
      </c>
      <c r="F9" s="130">
        <v>8.1600000000000006E-2</v>
      </c>
      <c r="G9" s="130">
        <v>5.7599999999999998E-2</v>
      </c>
      <c r="H9" s="130">
        <v>8.5699999999999998E-2</v>
      </c>
      <c r="I9" s="130">
        <v>8.5599999999999996E-2</v>
      </c>
      <c r="J9" s="130">
        <v>7.9000000000000001E-2</v>
      </c>
      <c r="K9" s="130">
        <v>5.9900000000000002E-2</v>
      </c>
      <c r="L9" s="130">
        <v>6.2600000000000003E-2</v>
      </c>
      <c r="M9" s="130">
        <v>6.9599999999999995E-2</v>
      </c>
      <c r="N9" s="130">
        <v>6.4199999999999993E-2</v>
      </c>
    </row>
    <row r="10" spans="1:14" s="48" customFormat="1" ht="15" customHeight="1">
      <c r="A10" s="47" t="s">
        <v>746</v>
      </c>
      <c r="B10" s="46" t="s">
        <v>890</v>
      </c>
      <c r="C10" s="165" t="s">
        <v>1346</v>
      </c>
      <c r="D10" s="130">
        <v>9.8199999999999996E-2</v>
      </c>
      <c r="E10" s="130">
        <v>8.5099999999999995E-2</v>
      </c>
      <c r="F10" s="130">
        <v>8.43E-2</v>
      </c>
      <c r="G10" s="130">
        <v>5.96E-2</v>
      </c>
      <c r="H10" s="130">
        <v>9.2100000000000001E-2</v>
      </c>
      <c r="I10" s="130">
        <v>9.3600000000000003E-2</v>
      </c>
      <c r="J10" s="130">
        <v>8.2799999999999999E-2</v>
      </c>
      <c r="K10" s="130">
        <v>6.6199999999999995E-2</v>
      </c>
      <c r="L10" s="130">
        <v>6.6199999999999995E-2</v>
      </c>
      <c r="M10" s="130">
        <v>7.5999999999999998E-2</v>
      </c>
      <c r="N10" s="130">
        <v>7.1199999999999999E-2</v>
      </c>
    </row>
    <row r="11" spans="1:14" s="48" customFormat="1" ht="15" customHeight="1">
      <c r="A11" s="47" t="s">
        <v>746</v>
      </c>
      <c r="B11" s="46" t="s">
        <v>891</v>
      </c>
      <c r="C11" s="165" t="s">
        <v>1347</v>
      </c>
      <c r="D11" s="130">
        <v>9.1399999999999995E-2</v>
      </c>
      <c r="E11" s="130">
        <v>7.9000000000000001E-2</v>
      </c>
      <c r="F11" s="130">
        <v>7.9000000000000001E-2</v>
      </c>
      <c r="G11" s="130">
        <v>5.0599999999999999E-2</v>
      </c>
      <c r="H11" s="130">
        <v>7.8899999999999998E-2</v>
      </c>
      <c r="I11" s="130">
        <v>7.7200000000000005E-2</v>
      </c>
      <c r="J11" s="130">
        <v>7.0699999999999999E-2</v>
      </c>
      <c r="K11" s="130">
        <v>6.5600000000000006E-2</v>
      </c>
      <c r="L11" s="130">
        <v>5.6399999999999999E-2</v>
      </c>
      <c r="M11" s="130">
        <v>5.9700000000000003E-2</v>
      </c>
      <c r="N11" s="130">
        <v>6.0999999999999999E-2</v>
      </c>
    </row>
    <row r="12" spans="1:14" s="48" customFormat="1" ht="15" customHeight="1">
      <c r="A12" s="47" t="s">
        <v>746</v>
      </c>
      <c r="B12" s="46" t="s">
        <v>892</v>
      </c>
      <c r="C12" s="165" t="s">
        <v>1348</v>
      </c>
      <c r="D12" s="130">
        <v>2.01E-2</v>
      </c>
      <c r="E12" s="130">
        <v>1.26E-2</v>
      </c>
      <c r="F12" s="130">
        <v>1.9400000000000001E-2</v>
      </c>
      <c r="G12" s="130">
        <v>6.7999999999999996E-3</v>
      </c>
      <c r="H12" s="130">
        <v>5.0000000000000001E-3</v>
      </c>
      <c r="I12" s="130">
        <v>8.9999999999999993E-3</v>
      </c>
      <c r="J12" s="130">
        <v>1.2699999999999999E-2</v>
      </c>
      <c r="K12" s="130">
        <v>1.35E-2</v>
      </c>
      <c r="L12" s="130">
        <v>4.1999999999999997E-3</v>
      </c>
      <c r="M12" s="130">
        <v>1.01E-2</v>
      </c>
      <c r="N12" s="130">
        <v>1.04E-2</v>
      </c>
    </row>
    <row r="13" spans="1:14" s="48" customFormat="1" ht="15" customHeight="1">
      <c r="A13" s="47" t="s">
        <v>746</v>
      </c>
      <c r="B13" s="46" t="s">
        <v>893</v>
      </c>
      <c r="C13" s="165" t="s">
        <v>1349</v>
      </c>
      <c r="D13" s="130">
        <v>2.01E-2</v>
      </c>
      <c r="E13" s="130">
        <v>1.26E-2</v>
      </c>
      <c r="F13" s="130">
        <v>1.9E-2</v>
      </c>
      <c r="G13" s="130">
        <v>7.4999999999999997E-3</v>
      </c>
      <c r="H13" s="130">
        <v>4.1000000000000003E-3</v>
      </c>
      <c r="I13" s="130">
        <v>9.2999999999999992E-3</v>
      </c>
      <c r="J13" s="130">
        <v>1.3100000000000001E-2</v>
      </c>
      <c r="K13" s="130">
        <v>1.38E-2</v>
      </c>
      <c r="L13" s="130">
        <v>3.5000000000000001E-3</v>
      </c>
      <c r="M13" s="130">
        <v>9.9000000000000008E-3</v>
      </c>
      <c r="N13" s="130">
        <v>9.7999999999999997E-3</v>
      </c>
    </row>
    <row r="14" spans="1:14" s="48" customFormat="1" ht="15" customHeight="1">
      <c r="A14" s="47" t="s">
        <v>746</v>
      </c>
      <c r="B14" s="46" t="s">
        <v>894</v>
      </c>
      <c r="C14" s="165" t="s">
        <v>1350</v>
      </c>
      <c r="D14" s="130">
        <v>1.4200000000000001E-2</v>
      </c>
      <c r="E14" s="130">
        <v>9.1000000000000004E-3</v>
      </c>
      <c r="F14" s="130">
        <v>1.2200000000000001E-2</v>
      </c>
      <c r="G14" s="130">
        <v>3.0999999999999999E-3</v>
      </c>
      <c r="H14" s="130">
        <v>2.8999999999999998E-3</v>
      </c>
      <c r="I14" s="130">
        <v>3.5000000000000001E-3</v>
      </c>
      <c r="J14" s="130">
        <v>3.5999999999999999E-3</v>
      </c>
      <c r="K14" s="130">
        <v>5.8999999999999999E-3</v>
      </c>
      <c r="L14" s="130">
        <v>-2.0000000000000001E-4</v>
      </c>
      <c r="M14" s="130">
        <v>3.3E-3</v>
      </c>
      <c r="N14" s="130">
        <v>3.3999999999999998E-3</v>
      </c>
    </row>
    <row r="15" spans="1:14" s="48" customFormat="1" ht="15" customHeight="1" thickBot="1">
      <c r="A15" s="47" t="s">
        <v>746</v>
      </c>
      <c r="B15" s="46" t="s">
        <v>895</v>
      </c>
      <c r="C15" s="165" t="s">
        <v>1351</v>
      </c>
      <c r="D15" s="130">
        <v>0.14729999999999999</v>
      </c>
      <c r="E15" s="130">
        <v>9.5100000000000004E-2</v>
      </c>
      <c r="F15" s="130">
        <v>0.1241</v>
      </c>
      <c r="G15" s="130">
        <v>3.3700000000000001E-2</v>
      </c>
      <c r="H15" s="130">
        <v>4.1300000000000003E-2</v>
      </c>
      <c r="I15" s="130">
        <v>4.7600000000000003E-2</v>
      </c>
      <c r="J15" s="130">
        <v>4.7100000000000003E-2</v>
      </c>
      <c r="K15" s="130">
        <v>8.1699999999999995E-2</v>
      </c>
      <c r="L15" s="130">
        <v>-2.8E-3</v>
      </c>
      <c r="M15" s="130">
        <v>4.7600000000000003E-2</v>
      </c>
      <c r="N15" s="130">
        <v>4.82E-2</v>
      </c>
    </row>
    <row r="16" spans="1:14" s="37" customFormat="1" ht="15" customHeight="1" thickTop="1" thickBot="1">
      <c r="A16" s="47"/>
      <c r="B16" s="164"/>
      <c r="C16" s="403" t="s">
        <v>561</v>
      </c>
      <c r="D16" s="400"/>
      <c r="E16" s="400"/>
      <c r="F16" s="400"/>
      <c r="G16" s="400"/>
      <c r="H16" s="400"/>
      <c r="I16" s="401"/>
      <c r="J16" s="401"/>
      <c r="K16" s="401"/>
      <c r="L16" s="401"/>
      <c r="M16" s="401"/>
      <c r="N16" s="401"/>
    </row>
    <row r="17" spans="1:14" s="47" customFormat="1" ht="15" customHeight="1" thickTop="1">
      <c r="A17" s="47" t="s">
        <v>746</v>
      </c>
      <c r="B17" s="46" t="s">
        <v>896</v>
      </c>
      <c r="C17" s="165" t="s">
        <v>897</v>
      </c>
      <c r="D17" s="130">
        <v>0.1188</v>
      </c>
      <c r="E17" s="130">
        <v>0.1081</v>
      </c>
      <c r="F17" s="130">
        <v>0.1066</v>
      </c>
      <c r="G17" s="130">
        <v>7.5700000000000003E-2</v>
      </c>
      <c r="H17" s="130">
        <v>0.11650000000000001</v>
      </c>
      <c r="I17" s="130">
        <v>0.11840000000000001</v>
      </c>
      <c r="J17" s="130">
        <v>0.11609999999999999</v>
      </c>
      <c r="K17" s="130">
        <v>9.8199999999999996E-2</v>
      </c>
      <c r="L17" s="130">
        <v>9.8799999999999999E-2</v>
      </c>
      <c r="M17" s="130">
        <v>0.1057</v>
      </c>
      <c r="N17" s="130">
        <v>0.10009999999999999</v>
      </c>
    </row>
    <row r="18" spans="1:14" s="48" customFormat="1" ht="15" customHeight="1">
      <c r="A18" s="47" t="s">
        <v>746</v>
      </c>
      <c r="B18" s="46" t="s">
        <v>898</v>
      </c>
      <c r="C18" s="165" t="s">
        <v>899</v>
      </c>
      <c r="D18" s="130">
        <v>-2.46E-2</v>
      </c>
      <c r="E18" s="130">
        <v>-2.6700000000000002E-2</v>
      </c>
      <c r="F18" s="130">
        <v>-2.5000000000000001E-2</v>
      </c>
      <c r="G18" s="130">
        <v>-1.8200000000000001E-2</v>
      </c>
      <c r="H18" s="130">
        <v>-3.0800000000000001E-2</v>
      </c>
      <c r="I18" s="130">
        <v>-3.2800000000000003E-2</v>
      </c>
      <c r="J18" s="130">
        <v>-3.7199999999999997E-2</v>
      </c>
      <c r="K18" s="130">
        <v>-3.8300000000000001E-2</v>
      </c>
      <c r="L18" s="130">
        <v>-3.6200000000000003E-2</v>
      </c>
      <c r="M18" s="130">
        <v>-3.61E-2</v>
      </c>
      <c r="N18" s="130">
        <v>-3.5900000000000001E-2</v>
      </c>
    </row>
    <row r="19" spans="1:14" s="48" customFormat="1" ht="15" customHeight="1">
      <c r="A19" s="47" t="s">
        <v>746</v>
      </c>
      <c r="B19" s="46" t="s">
        <v>900</v>
      </c>
      <c r="C19" s="165" t="s">
        <v>901</v>
      </c>
      <c r="D19" s="130">
        <v>2.9700000000000001E-2</v>
      </c>
      <c r="E19" s="130">
        <v>3.2599999999999997E-2</v>
      </c>
      <c r="F19" s="130">
        <v>3.1E-2</v>
      </c>
      <c r="G19" s="130">
        <v>2.2700000000000001E-2</v>
      </c>
      <c r="H19" s="130">
        <v>3.8399999999999997E-2</v>
      </c>
      <c r="I19" s="130">
        <v>4.1700000000000001E-2</v>
      </c>
      <c r="J19" s="130">
        <v>4.8800000000000003E-2</v>
      </c>
      <c r="K19" s="130">
        <v>5.11E-2</v>
      </c>
      <c r="L19" s="130">
        <v>4.7800000000000002E-2</v>
      </c>
      <c r="M19" s="130">
        <v>4.7399999999999998E-2</v>
      </c>
      <c r="N19" s="130">
        <v>4.5600000000000002E-2</v>
      </c>
    </row>
    <row r="20" spans="1:14" s="48" customFormat="1" ht="15" customHeight="1">
      <c r="A20" s="47" t="s">
        <v>746</v>
      </c>
      <c r="B20" s="46" t="s">
        <v>902</v>
      </c>
      <c r="C20" s="165" t="s">
        <v>903</v>
      </c>
      <c r="D20" s="130">
        <v>0</v>
      </c>
      <c r="E20" s="130">
        <v>0</v>
      </c>
      <c r="F20" s="130">
        <v>0</v>
      </c>
      <c r="G20" s="130">
        <v>0</v>
      </c>
      <c r="H20" s="130">
        <v>0</v>
      </c>
      <c r="I20" s="130">
        <v>0</v>
      </c>
      <c r="J20" s="130">
        <v>0</v>
      </c>
      <c r="K20" s="130">
        <v>0</v>
      </c>
      <c r="L20" s="130">
        <v>0</v>
      </c>
      <c r="M20" s="130">
        <v>-1E-4</v>
      </c>
      <c r="N20" s="130">
        <v>-1E-4</v>
      </c>
    </row>
    <row r="21" spans="1:14" s="48" customFormat="1" ht="15" customHeight="1">
      <c r="A21" s="47" t="s">
        <v>746</v>
      </c>
      <c r="B21" s="46" t="s">
        <v>904</v>
      </c>
      <c r="C21" s="165" t="s">
        <v>1352</v>
      </c>
      <c r="D21" s="130">
        <v>-6.7999999999999996E-3</v>
      </c>
      <c r="E21" s="130">
        <v>-6.1000000000000004E-3</v>
      </c>
      <c r="F21" s="130">
        <v>-5.3E-3</v>
      </c>
      <c r="G21" s="130">
        <v>-8.9999999999999993E-3</v>
      </c>
      <c r="H21" s="130">
        <v>-1.32E-2</v>
      </c>
      <c r="I21" s="130">
        <v>-1.6400000000000001E-2</v>
      </c>
      <c r="J21" s="130">
        <v>-1.2200000000000001E-2</v>
      </c>
      <c r="K21" s="130">
        <v>-5.9999999999999995E-4</v>
      </c>
      <c r="L21" s="130">
        <v>-9.9000000000000008E-3</v>
      </c>
      <c r="M21" s="130">
        <v>-1.6299999999999999E-2</v>
      </c>
      <c r="N21" s="130">
        <v>-1.03E-2</v>
      </c>
    </row>
    <row r="22" spans="1:14" s="48" customFormat="1" ht="15" customHeight="1">
      <c r="A22" s="47" t="s">
        <v>746</v>
      </c>
      <c r="B22" s="46" t="s">
        <v>905</v>
      </c>
      <c r="C22" s="165" t="s">
        <v>1353</v>
      </c>
      <c r="D22" s="130">
        <v>4.1000000000000003E-3</v>
      </c>
      <c r="E22" s="130">
        <v>3.7000000000000002E-3</v>
      </c>
      <c r="F22" s="130">
        <v>2.7000000000000001E-3</v>
      </c>
      <c r="G22" s="130">
        <v>2E-3</v>
      </c>
      <c r="H22" s="130">
        <v>6.4000000000000003E-3</v>
      </c>
      <c r="I22" s="130">
        <v>8.0000000000000002E-3</v>
      </c>
      <c r="J22" s="130">
        <v>3.8999999999999998E-3</v>
      </c>
      <c r="K22" s="130">
        <v>6.1999999999999998E-3</v>
      </c>
      <c r="L22" s="130">
        <v>3.5999999999999999E-3</v>
      </c>
      <c r="M22" s="130">
        <v>6.4000000000000003E-3</v>
      </c>
      <c r="N22" s="130">
        <v>7.0000000000000001E-3</v>
      </c>
    </row>
    <row r="23" spans="1:14" s="48" customFormat="1" ht="15" customHeight="1">
      <c r="A23" s="47" t="s">
        <v>746</v>
      </c>
      <c r="B23" s="46" t="s">
        <v>906</v>
      </c>
      <c r="C23" s="165" t="s">
        <v>1354</v>
      </c>
      <c r="D23" s="130">
        <v>-7.1300000000000002E-2</v>
      </c>
      <c r="E23" s="130">
        <v>-6.6400000000000001E-2</v>
      </c>
      <c r="F23" s="130">
        <v>-5.9700000000000003E-2</v>
      </c>
      <c r="G23" s="130">
        <v>-4.3799999999999999E-2</v>
      </c>
      <c r="H23" s="130">
        <v>-7.3899999999999993E-2</v>
      </c>
      <c r="I23" s="130">
        <v>-6.83E-2</v>
      </c>
      <c r="J23" s="130">
        <v>-5.79E-2</v>
      </c>
      <c r="K23" s="130">
        <v>-5.1999999999999998E-2</v>
      </c>
      <c r="L23" s="130">
        <v>-5.2200000000000003E-2</v>
      </c>
      <c r="M23" s="130">
        <v>-4.9500000000000002E-2</v>
      </c>
      <c r="N23" s="130">
        <v>-5.0599999999999999E-2</v>
      </c>
    </row>
    <row r="24" spans="1:14" s="48" customFormat="1" ht="15" customHeight="1">
      <c r="A24" s="47" t="s">
        <v>746</v>
      </c>
      <c r="B24" s="46" t="s">
        <v>907</v>
      </c>
      <c r="C24" s="165" t="s">
        <v>1355</v>
      </c>
      <c r="D24" s="130">
        <v>0</v>
      </c>
      <c r="E24" s="130">
        <v>1E-4</v>
      </c>
      <c r="F24" s="130">
        <v>-4.0000000000000002E-4</v>
      </c>
      <c r="G24" s="130">
        <v>6.9999999999999999E-4</v>
      </c>
      <c r="H24" s="130">
        <v>-8.9999999999999998E-4</v>
      </c>
      <c r="I24" s="130">
        <v>2.9999999999999997E-4</v>
      </c>
      <c r="J24" s="130">
        <v>4.0000000000000002E-4</v>
      </c>
      <c r="K24" s="130">
        <v>2.0000000000000001E-4</v>
      </c>
      <c r="L24" s="130">
        <v>-5.9999999999999995E-4</v>
      </c>
      <c r="M24" s="130">
        <v>-1E-4</v>
      </c>
      <c r="N24" s="130">
        <v>-5.0000000000000001E-4</v>
      </c>
    </row>
    <row r="25" spans="1:14" s="48" customFormat="1" ht="15" customHeight="1" thickBot="1">
      <c r="A25" s="47" t="s">
        <v>746</v>
      </c>
      <c r="B25" s="46" t="s">
        <v>908</v>
      </c>
      <c r="C25" s="165" t="s">
        <v>1356</v>
      </c>
      <c r="D25" s="130">
        <v>0.2429</v>
      </c>
      <c r="E25" s="130">
        <v>0.24329999999999999</v>
      </c>
      <c r="F25" s="130">
        <v>0.2102</v>
      </c>
      <c r="G25" s="130">
        <v>8.8599999999999998E-2</v>
      </c>
      <c r="H25" s="130">
        <v>0.12180000000000001</v>
      </c>
      <c r="I25" s="130">
        <v>0.1077</v>
      </c>
      <c r="J25" s="130">
        <v>0.1057</v>
      </c>
      <c r="K25" s="130">
        <v>0.1021</v>
      </c>
      <c r="L25" s="130">
        <v>0.10630000000000001</v>
      </c>
      <c r="M25" s="130">
        <v>0.10489999999999999</v>
      </c>
      <c r="N25" s="130">
        <v>0.10059999999999999</v>
      </c>
    </row>
    <row r="26" spans="1:14" s="37" customFormat="1" ht="15" customHeight="1" thickTop="1" thickBot="1">
      <c r="A26" s="47"/>
      <c r="B26" s="174"/>
      <c r="C26" s="403" t="s">
        <v>562</v>
      </c>
      <c r="D26" s="400"/>
      <c r="E26" s="400"/>
      <c r="F26" s="400"/>
      <c r="G26" s="400"/>
      <c r="H26" s="400"/>
      <c r="I26" s="401"/>
      <c r="J26" s="401"/>
      <c r="K26" s="401"/>
      <c r="L26" s="401"/>
      <c r="M26" s="401"/>
      <c r="N26" s="401"/>
    </row>
    <row r="27" spans="1:14" s="47" customFormat="1" ht="15" customHeight="1" thickTop="1">
      <c r="A27" s="47" t="s">
        <v>746</v>
      </c>
      <c r="B27" s="46" t="s">
        <v>909</v>
      </c>
      <c r="C27" s="165" t="s">
        <v>1357</v>
      </c>
      <c r="D27" s="130">
        <v>0.1472</v>
      </c>
      <c r="E27" s="130">
        <v>0.1318</v>
      </c>
      <c r="F27" s="130">
        <v>0.129</v>
      </c>
      <c r="G27" s="130">
        <v>8.9700000000000002E-2</v>
      </c>
      <c r="H27" s="130">
        <v>0.13689999999999999</v>
      </c>
      <c r="I27" s="130">
        <v>0.14069999999999999</v>
      </c>
      <c r="J27" s="130">
        <v>0.14330000000000001</v>
      </c>
      <c r="K27" s="130">
        <v>0.12989999999999999</v>
      </c>
      <c r="L27" s="130">
        <v>0.1376</v>
      </c>
      <c r="M27" s="130">
        <v>0.1411</v>
      </c>
      <c r="N27" s="130">
        <v>0.1462</v>
      </c>
    </row>
    <row r="28" spans="1:14" s="48" customFormat="1" ht="15" customHeight="1">
      <c r="A28" s="47" t="s">
        <v>746</v>
      </c>
      <c r="B28" s="46" t="s">
        <v>910</v>
      </c>
      <c r="C28" s="165" t="s">
        <v>1358</v>
      </c>
      <c r="D28" s="130">
        <v>0.12839999999999999</v>
      </c>
      <c r="E28" s="130">
        <v>0.13339999999999999</v>
      </c>
      <c r="F28" s="130">
        <v>0.1338</v>
      </c>
      <c r="G28" s="130">
        <v>9.8299999999999998E-2</v>
      </c>
      <c r="H28" s="130">
        <v>0.12859999999999999</v>
      </c>
      <c r="I28" s="130">
        <v>9.0999999999999998E-2</v>
      </c>
      <c r="J28" s="130">
        <v>0.13239999999999999</v>
      </c>
      <c r="K28" s="130">
        <v>0.13519999999999999</v>
      </c>
      <c r="L28" s="130">
        <v>0.1123</v>
      </c>
      <c r="M28" s="130">
        <v>0.1181</v>
      </c>
      <c r="N28" s="130">
        <v>0.1229</v>
      </c>
    </row>
    <row r="29" spans="1:14" s="48" customFormat="1" ht="15" customHeight="1">
      <c r="A29" s="47" t="s">
        <v>746</v>
      </c>
      <c r="B29" s="46" t="s">
        <v>911</v>
      </c>
      <c r="C29" s="165" t="s">
        <v>1359</v>
      </c>
      <c r="D29" s="130">
        <v>9.7299999999999998E-2</v>
      </c>
      <c r="E29" s="130">
        <v>0.1051</v>
      </c>
      <c r="F29" s="130">
        <v>0.1026</v>
      </c>
      <c r="G29" s="130">
        <v>0.1452</v>
      </c>
      <c r="H29" s="130">
        <v>0.2056</v>
      </c>
      <c r="I29" s="130">
        <v>0.1719</v>
      </c>
      <c r="J29" s="130">
        <v>9.7000000000000003E-2</v>
      </c>
      <c r="K29" s="130">
        <v>9.3299999999999994E-2</v>
      </c>
      <c r="L29" s="130">
        <v>0.11550000000000001</v>
      </c>
      <c r="M29" s="130">
        <v>0.1103</v>
      </c>
      <c r="N29" s="130">
        <v>7.9699999999999993E-2</v>
      </c>
    </row>
    <row r="30" spans="1:14" s="48" customFormat="1" ht="15" customHeight="1">
      <c r="A30" s="47" t="s">
        <v>746</v>
      </c>
      <c r="B30" s="46" t="s">
        <v>912</v>
      </c>
      <c r="C30" s="165" t="s">
        <v>1360</v>
      </c>
      <c r="D30" s="130">
        <v>0.1101</v>
      </c>
      <c r="E30" s="130">
        <v>7.6999999999999999E-2</v>
      </c>
      <c r="F30" s="130">
        <v>0.12559999999999999</v>
      </c>
      <c r="G30" s="130">
        <v>7.6499999999999999E-2</v>
      </c>
      <c r="H30" s="130">
        <v>0.15629999999999999</v>
      </c>
      <c r="I30" s="130">
        <v>0.1444</v>
      </c>
      <c r="J30" s="130">
        <v>1.6199999999999999E-2</v>
      </c>
      <c r="K30" s="130">
        <v>6.3700000000000007E-2</v>
      </c>
      <c r="L30" s="130">
        <v>2.1700000000000001E-2</v>
      </c>
      <c r="M30" s="130">
        <v>3.5099999999999999E-2</v>
      </c>
      <c r="N30" s="130">
        <v>5.0500000000000003E-2</v>
      </c>
    </row>
    <row r="31" spans="1:14" s="48" customFormat="1" ht="15" customHeight="1">
      <c r="A31" s="47" t="s">
        <v>746</v>
      </c>
      <c r="B31" s="46" t="s">
        <v>913</v>
      </c>
      <c r="C31" s="165" t="s">
        <v>1361</v>
      </c>
      <c r="D31" s="130">
        <v>1.6400000000000001E-2</v>
      </c>
      <c r="E31" s="130">
        <v>6.1000000000000004E-3</v>
      </c>
      <c r="F31" s="130">
        <v>9.4999999999999998E-3</v>
      </c>
      <c r="G31" s="130">
        <v>6.7000000000000002E-3</v>
      </c>
      <c r="H31" s="130">
        <v>6.8999999999999999E-3</v>
      </c>
      <c r="I31" s="130">
        <v>6.1999999999999998E-3</v>
      </c>
      <c r="J31" s="130">
        <v>5.7000000000000002E-3</v>
      </c>
      <c r="K31" s="130">
        <v>2.12E-2</v>
      </c>
      <c r="L31" s="130">
        <v>1.23E-2</v>
      </c>
      <c r="M31" s="130">
        <v>1.3100000000000001E-2</v>
      </c>
      <c r="N31" s="130">
        <v>9.1000000000000004E-3</v>
      </c>
    </row>
    <row r="32" spans="1:14" s="48" customFormat="1" ht="15" customHeight="1">
      <c r="A32" s="47" t="s">
        <v>746</v>
      </c>
      <c r="B32" s="46" t="s">
        <v>914</v>
      </c>
      <c r="C32" s="165" t="s">
        <v>1362</v>
      </c>
      <c r="D32" s="130">
        <v>3.61E-2</v>
      </c>
      <c r="E32" s="130">
        <v>2.0299999999999999E-2</v>
      </c>
      <c r="F32" s="130">
        <v>1.2699999999999999E-2</v>
      </c>
      <c r="G32" s="130">
        <v>1.54E-2</v>
      </c>
      <c r="H32" s="130">
        <v>1.8800000000000001E-2</v>
      </c>
      <c r="I32" s="130">
        <v>0.02</v>
      </c>
      <c r="J32" s="130">
        <v>3.9899999999999998E-2</v>
      </c>
      <c r="K32" s="130">
        <v>4.2599999999999999E-2</v>
      </c>
      <c r="L32" s="130">
        <v>6.7100000000000007E-2</v>
      </c>
      <c r="M32" s="130">
        <v>5.8400000000000001E-2</v>
      </c>
      <c r="N32" s="130">
        <v>6.0600000000000001E-2</v>
      </c>
    </row>
    <row r="33" spans="1:14" s="48" customFormat="1" ht="15" customHeight="1">
      <c r="A33" s="47" t="s">
        <v>746</v>
      </c>
      <c r="B33" s="46" t="s">
        <v>915</v>
      </c>
      <c r="C33" s="165" t="s">
        <v>1363</v>
      </c>
      <c r="D33" s="130">
        <v>2.2200000000000001E-2</v>
      </c>
      <c r="E33" s="130">
        <v>1.21E-2</v>
      </c>
      <c r="F33" s="130">
        <v>1.0999999999999999E-2</v>
      </c>
      <c r="G33" s="130">
        <v>1.12E-2</v>
      </c>
      <c r="H33" s="130">
        <v>1.2500000000000001E-2</v>
      </c>
      <c r="I33" s="130">
        <v>1.1599999999999999E-2</v>
      </c>
      <c r="J33" s="130">
        <v>1.7399999999999999E-2</v>
      </c>
      <c r="K33" s="130">
        <v>3.6999999999999998E-2</v>
      </c>
      <c r="L33" s="130">
        <v>3.5499999999999997E-2</v>
      </c>
      <c r="M33" s="130">
        <v>3.2199999999999999E-2</v>
      </c>
      <c r="N33" s="130">
        <v>2.2200000000000001E-2</v>
      </c>
    </row>
    <row r="34" spans="1:14" s="48" customFormat="1" ht="15" customHeight="1">
      <c r="A34" s="47" t="s">
        <v>746</v>
      </c>
      <c r="B34" s="46" t="s">
        <v>916</v>
      </c>
      <c r="C34" s="165" t="s">
        <v>1364</v>
      </c>
      <c r="D34" s="130">
        <v>0</v>
      </c>
      <c r="E34" s="130">
        <v>0</v>
      </c>
      <c r="F34" s="130">
        <v>1.1000000000000001E-3</v>
      </c>
      <c r="G34" s="130">
        <v>5.0000000000000001E-3</v>
      </c>
      <c r="H34" s="130">
        <v>1.03E-2</v>
      </c>
      <c r="I34" s="130">
        <v>3.4000000000000002E-2</v>
      </c>
      <c r="J34" s="130">
        <v>5.9400000000000001E-2</v>
      </c>
      <c r="K34" s="130">
        <v>6.5600000000000006E-2</v>
      </c>
      <c r="L34" s="130">
        <v>4.6100000000000002E-2</v>
      </c>
      <c r="M34" s="130">
        <v>3.6499999999999998E-2</v>
      </c>
      <c r="N34" s="130">
        <v>4.5900000000000003E-2</v>
      </c>
    </row>
    <row r="35" spans="1:14" s="48" customFormat="1" ht="15" customHeight="1">
      <c r="A35" s="47" t="s">
        <v>746</v>
      </c>
      <c r="B35" s="46" t="s">
        <v>917</v>
      </c>
      <c r="C35" s="165" t="s">
        <v>1365</v>
      </c>
      <c r="D35" s="130">
        <v>1.23E-2</v>
      </c>
      <c r="E35" s="130">
        <v>1.4200000000000001E-2</v>
      </c>
      <c r="F35" s="130">
        <v>1.4500000000000001E-2</v>
      </c>
      <c r="G35" s="130">
        <v>1.12E-2</v>
      </c>
      <c r="H35" s="130">
        <v>2.29E-2</v>
      </c>
      <c r="I35" s="130">
        <v>2.69E-2</v>
      </c>
      <c r="J35" s="130">
        <v>3.7999999999999999E-2</v>
      </c>
      <c r="K35" s="130">
        <v>0.04</v>
      </c>
      <c r="L35" s="130">
        <v>3.7999999999999999E-2</v>
      </c>
      <c r="M35" s="130">
        <v>3.6600000000000001E-2</v>
      </c>
      <c r="N35" s="130">
        <v>3.9800000000000002E-2</v>
      </c>
    </row>
    <row r="36" spans="1:14" s="48" customFormat="1" ht="15" customHeight="1">
      <c r="A36" s="47" t="s">
        <v>746</v>
      </c>
      <c r="B36" s="46" t="s">
        <v>918</v>
      </c>
      <c r="C36" s="165" t="s">
        <v>1366</v>
      </c>
      <c r="D36" s="130">
        <v>3.39E-2</v>
      </c>
      <c r="E36" s="130">
        <v>3.73E-2</v>
      </c>
      <c r="F36" s="130">
        <v>3.5200000000000002E-2</v>
      </c>
      <c r="G36" s="130">
        <v>2.4899999999999999E-2</v>
      </c>
      <c r="H36" s="130">
        <v>4.0599999999999997E-2</v>
      </c>
      <c r="I36" s="130">
        <v>4.19E-2</v>
      </c>
      <c r="J36" s="130">
        <v>4.4900000000000002E-2</v>
      </c>
      <c r="K36" s="130">
        <v>4.8899999999999999E-2</v>
      </c>
      <c r="L36" s="130">
        <v>4.7699999999999999E-2</v>
      </c>
      <c r="M36" s="130">
        <v>4.9299999999999997E-2</v>
      </c>
      <c r="N36" s="130">
        <v>4.5999999999999999E-2</v>
      </c>
    </row>
    <row r="37" spans="1:14" s="48" customFormat="1" ht="15" customHeight="1">
      <c r="A37" s="47"/>
      <c r="B37" s="46"/>
      <c r="C37" s="165" t="s">
        <v>1367</v>
      </c>
      <c r="D37" s="130">
        <v>1.2800000000000001E-2</v>
      </c>
      <c r="E37" s="130">
        <v>7.4700000000000003E-2</v>
      </c>
      <c r="F37" s="130">
        <v>1.6400000000000001E-2</v>
      </c>
      <c r="G37" s="130">
        <v>0</v>
      </c>
      <c r="H37" s="130">
        <v>0</v>
      </c>
      <c r="I37" s="130">
        <v>5.0200000000000002E-2</v>
      </c>
      <c r="J37" s="130">
        <v>9.2299999999999993E-2</v>
      </c>
      <c r="K37" s="130">
        <v>3.1600000000000003E-2</v>
      </c>
      <c r="L37" s="130">
        <v>5.4800000000000001E-2</v>
      </c>
      <c r="M37" s="130">
        <v>6.3399999999999998E-2</v>
      </c>
      <c r="N37" s="130">
        <v>3.8199999999999998E-2</v>
      </c>
    </row>
    <row r="38" spans="1:14" s="48" customFormat="1" ht="15" customHeight="1" thickBot="1">
      <c r="A38" s="47" t="s">
        <v>746</v>
      </c>
      <c r="B38" s="46" t="s">
        <v>919</v>
      </c>
      <c r="C38" s="165" t="s">
        <v>1368</v>
      </c>
      <c r="D38" s="130">
        <v>0</v>
      </c>
      <c r="E38" s="130">
        <v>0</v>
      </c>
      <c r="F38" s="130">
        <v>0</v>
      </c>
      <c r="G38" s="130">
        <v>0</v>
      </c>
      <c r="H38" s="130">
        <v>0</v>
      </c>
      <c r="I38" s="130">
        <v>4.7000000000000002E-3</v>
      </c>
      <c r="J38" s="130">
        <v>1.01E-2</v>
      </c>
      <c r="K38" s="130">
        <v>1.8599999999999998E-2</v>
      </c>
      <c r="L38" s="130">
        <v>7.3000000000000001E-3</v>
      </c>
      <c r="M38" s="130">
        <v>6.8999999999999999E-3</v>
      </c>
      <c r="N38" s="130">
        <v>7.1000000000000004E-3</v>
      </c>
    </row>
    <row r="39" spans="1:14" s="37" customFormat="1" ht="15" customHeight="1" thickTop="1" thickBot="1">
      <c r="A39" s="47"/>
      <c r="B39" s="51"/>
      <c r="C39" s="403" t="s">
        <v>563</v>
      </c>
      <c r="D39" s="400"/>
      <c r="E39" s="400"/>
      <c r="F39" s="400"/>
      <c r="G39" s="400"/>
      <c r="H39" s="400"/>
      <c r="I39" s="401"/>
      <c r="J39" s="401"/>
      <c r="K39" s="401"/>
      <c r="L39" s="401"/>
      <c r="M39" s="401"/>
      <c r="N39" s="401"/>
    </row>
    <row r="40" spans="1:14" s="37" customFormat="1" ht="15" customHeight="1" thickTop="1" thickBot="1">
      <c r="A40" s="47"/>
      <c r="B40" s="174"/>
      <c r="C40" s="403" t="s">
        <v>564</v>
      </c>
      <c r="D40" s="400"/>
      <c r="E40" s="400"/>
      <c r="F40" s="400"/>
      <c r="G40" s="400"/>
      <c r="H40" s="400"/>
      <c r="I40" s="401"/>
      <c r="J40" s="401"/>
      <c r="K40" s="401"/>
      <c r="L40" s="401"/>
      <c r="M40" s="401"/>
      <c r="N40" s="401"/>
    </row>
    <row r="41" spans="1:14" s="47" customFormat="1" ht="15" customHeight="1" thickTop="1">
      <c r="A41" s="47" t="s">
        <v>746</v>
      </c>
      <c r="B41" s="46" t="s">
        <v>920</v>
      </c>
      <c r="C41" s="165" t="s">
        <v>921</v>
      </c>
      <c r="D41" s="130">
        <v>7.1300000000000002E-2</v>
      </c>
      <c r="E41" s="130">
        <v>6.6400000000000001E-2</v>
      </c>
      <c r="F41" s="130">
        <v>5.9700000000000003E-2</v>
      </c>
      <c r="G41" s="130">
        <v>4.3799999999999999E-2</v>
      </c>
      <c r="H41" s="130">
        <v>7.3899999999999993E-2</v>
      </c>
      <c r="I41" s="130">
        <v>6.83E-2</v>
      </c>
      <c r="J41" s="130">
        <v>5.79E-2</v>
      </c>
      <c r="K41" s="130">
        <v>5.1999999999999998E-2</v>
      </c>
      <c r="L41" s="130">
        <v>5.2200000000000003E-2</v>
      </c>
      <c r="M41" s="130">
        <v>4.9500000000000002E-2</v>
      </c>
      <c r="N41" s="130">
        <v>5.0599999999999999E-2</v>
      </c>
    </row>
    <row r="42" spans="1:14" s="48" customFormat="1" ht="15" customHeight="1">
      <c r="A42" s="47" t="s">
        <v>746</v>
      </c>
      <c r="B42" s="46" t="s">
        <v>922</v>
      </c>
      <c r="C42" s="165" t="s">
        <v>923</v>
      </c>
      <c r="D42" s="130">
        <v>8.0299999999999996E-2</v>
      </c>
      <c r="E42" s="130">
        <v>7.4700000000000003E-2</v>
      </c>
      <c r="F42" s="130">
        <v>6.7500000000000004E-2</v>
      </c>
      <c r="G42" s="130">
        <v>5.0299999999999997E-2</v>
      </c>
      <c r="H42" s="130">
        <v>8.6800000000000002E-2</v>
      </c>
      <c r="I42" s="130">
        <v>8.0399999999999999E-2</v>
      </c>
      <c r="J42" s="130">
        <v>6.9900000000000004E-2</v>
      </c>
      <c r="K42" s="130">
        <v>6.6199999999999995E-2</v>
      </c>
      <c r="L42" s="130">
        <v>6.8900000000000003E-2</v>
      </c>
      <c r="M42" s="130">
        <v>6.5100000000000005E-2</v>
      </c>
      <c r="N42" s="130">
        <v>6.5500000000000003E-2</v>
      </c>
    </row>
    <row r="43" spans="1:14" s="48" customFormat="1" ht="15" customHeight="1">
      <c r="A43" s="47" t="s">
        <v>746</v>
      </c>
      <c r="B43" s="46" t="s">
        <v>924</v>
      </c>
      <c r="C43" s="165" t="s">
        <v>925</v>
      </c>
      <c r="D43" s="130">
        <v>8.8900000000000007E-2</v>
      </c>
      <c r="E43" s="130">
        <v>8.1299999999999997E-2</v>
      </c>
      <c r="F43" s="130">
        <v>7.2300000000000003E-2</v>
      </c>
      <c r="G43" s="130">
        <v>5.28E-2</v>
      </c>
      <c r="H43" s="130">
        <v>8.7499999999999994E-2</v>
      </c>
      <c r="I43" s="130">
        <v>7.9899999999999999E-2</v>
      </c>
      <c r="J43" s="130">
        <v>7.0999999999999994E-2</v>
      </c>
      <c r="K43" s="130">
        <v>7.0300000000000001E-2</v>
      </c>
      <c r="L43" s="130">
        <v>7.5700000000000003E-2</v>
      </c>
      <c r="M43" s="130">
        <v>7.0499999999999993E-2</v>
      </c>
      <c r="N43" s="130">
        <v>7.2099999999999997E-2</v>
      </c>
    </row>
    <row r="44" spans="1:14" s="48" customFormat="1" ht="15" customHeight="1" thickBot="1">
      <c r="A44" s="47" t="s">
        <v>746</v>
      </c>
      <c r="B44" s="46" t="s">
        <v>926</v>
      </c>
      <c r="C44" s="165" t="s">
        <v>1369</v>
      </c>
      <c r="D44" s="130">
        <v>0.10249999999999999</v>
      </c>
      <c r="E44" s="130">
        <v>9.4100000000000003E-2</v>
      </c>
      <c r="F44" s="130">
        <v>8.3900000000000002E-2</v>
      </c>
      <c r="G44" s="130">
        <v>6.1100000000000002E-2</v>
      </c>
      <c r="H44" s="130">
        <v>0.1026</v>
      </c>
      <c r="I44" s="130">
        <v>9.8699999999999996E-2</v>
      </c>
      <c r="J44" s="130">
        <v>9.2100000000000001E-2</v>
      </c>
      <c r="K44" s="130">
        <v>8.3900000000000002E-2</v>
      </c>
      <c r="L44" s="130">
        <v>7.9799999999999996E-2</v>
      </c>
      <c r="M44" s="130">
        <v>7.8799999999999995E-2</v>
      </c>
      <c r="N44" s="130">
        <v>8.9700000000000002E-2</v>
      </c>
    </row>
    <row r="45" spans="1:14" s="37" customFormat="1" ht="15" customHeight="1" thickTop="1" thickBot="1">
      <c r="A45" s="47"/>
      <c r="B45" s="174"/>
      <c r="C45" s="403" t="s">
        <v>565</v>
      </c>
      <c r="D45" s="400"/>
      <c r="E45" s="400"/>
      <c r="F45" s="400"/>
      <c r="G45" s="400"/>
      <c r="H45" s="400"/>
      <c r="I45" s="401"/>
      <c r="J45" s="401"/>
      <c r="K45" s="401"/>
      <c r="L45" s="401"/>
      <c r="M45" s="401"/>
      <c r="N45" s="401"/>
    </row>
    <row r="46" spans="1:14" s="50" customFormat="1" ht="15" customHeight="1" thickTop="1">
      <c r="A46" s="50" t="s">
        <v>746</v>
      </c>
      <c r="B46" s="46" t="s">
        <v>927</v>
      </c>
      <c r="C46" s="165" t="s">
        <v>928</v>
      </c>
      <c r="D46" s="130">
        <v>0.51829999999999998</v>
      </c>
      <c r="E46" s="130">
        <v>0.51570000000000005</v>
      </c>
      <c r="F46" s="130">
        <v>0.50229999999999997</v>
      </c>
      <c r="G46" s="130">
        <v>0.58889999999999998</v>
      </c>
      <c r="H46" s="130">
        <v>0.56759999999999999</v>
      </c>
      <c r="I46" s="130">
        <v>0.58099999999999996</v>
      </c>
      <c r="J46" s="130">
        <v>0.56579999999999997</v>
      </c>
      <c r="K46" s="130">
        <v>0.56589999999999996</v>
      </c>
      <c r="L46" s="130">
        <v>0.55710000000000004</v>
      </c>
      <c r="M46" s="130">
        <v>0.57520000000000004</v>
      </c>
      <c r="N46" s="130">
        <v>0.54590000000000005</v>
      </c>
    </row>
    <row r="47" spans="1:14" ht="15" customHeight="1">
      <c r="A47" s="47" t="s">
        <v>746</v>
      </c>
      <c r="B47" s="46" t="s">
        <v>929</v>
      </c>
      <c r="C47" s="165" t="s">
        <v>930</v>
      </c>
      <c r="D47" s="130">
        <v>9.0499999999999997E-2</v>
      </c>
      <c r="E47" s="130">
        <v>9.2999999999999999E-2</v>
      </c>
      <c r="F47" s="130">
        <v>8.77E-2</v>
      </c>
      <c r="G47" s="130">
        <v>5.6599999999999998E-2</v>
      </c>
      <c r="H47" s="130">
        <v>5.7500000000000002E-2</v>
      </c>
      <c r="I47" s="130">
        <v>5.2999999999999999E-2</v>
      </c>
      <c r="J47" s="130">
        <v>5.4199999999999998E-2</v>
      </c>
      <c r="K47" s="130">
        <v>4.9799999999999997E-2</v>
      </c>
      <c r="L47" s="130">
        <v>4.6399999999999997E-2</v>
      </c>
      <c r="M47" s="130">
        <v>4.6300000000000001E-2</v>
      </c>
      <c r="N47" s="130">
        <v>4.1200000000000001E-2</v>
      </c>
    </row>
    <row r="48" spans="1:14" ht="15" customHeight="1">
      <c r="A48" s="47" t="s">
        <v>746</v>
      </c>
      <c r="B48" s="46" t="s">
        <v>931</v>
      </c>
      <c r="C48" s="165" t="s">
        <v>932</v>
      </c>
      <c r="D48" s="130">
        <v>0.39119999999999999</v>
      </c>
      <c r="E48" s="130">
        <v>0.39129999999999998</v>
      </c>
      <c r="F48" s="130">
        <v>0.41</v>
      </c>
      <c r="G48" s="130">
        <v>0.35439999999999999</v>
      </c>
      <c r="H48" s="130">
        <v>0.37490000000000001</v>
      </c>
      <c r="I48" s="130">
        <v>0.36599999999999999</v>
      </c>
      <c r="J48" s="130">
        <v>0.38</v>
      </c>
      <c r="K48" s="130">
        <v>0.38440000000000002</v>
      </c>
      <c r="L48" s="130">
        <v>0.39650000000000002</v>
      </c>
      <c r="M48" s="130">
        <v>0.37859999999999999</v>
      </c>
      <c r="N48" s="130">
        <v>0.41299999999999998</v>
      </c>
    </row>
    <row r="49" spans="1:14" ht="15" customHeight="1" thickBot="1">
      <c r="A49" s="47" t="s">
        <v>746</v>
      </c>
      <c r="B49" s="46" t="s">
        <v>933</v>
      </c>
      <c r="C49" s="165" t="s">
        <v>934</v>
      </c>
      <c r="D49" s="130">
        <v>0.54290000000000005</v>
      </c>
      <c r="E49" s="130">
        <v>0.5353</v>
      </c>
      <c r="F49" s="130">
        <v>0.48559999999999998</v>
      </c>
      <c r="G49" s="130">
        <v>0.46889999999999998</v>
      </c>
      <c r="H49" s="130">
        <v>0.48599999999999999</v>
      </c>
      <c r="I49" s="130">
        <v>0.43909999999999999</v>
      </c>
      <c r="J49" s="130">
        <v>0.37119999999999997</v>
      </c>
      <c r="K49" s="130">
        <v>0.42159999999999997</v>
      </c>
      <c r="L49" s="130">
        <v>0.43930000000000002</v>
      </c>
      <c r="M49" s="130">
        <v>0.38450000000000001</v>
      </c>
      <c r="N49" s="130">
        <v>0.42420000000000002</v>
      </c>
    </row>
    <row r="50" spans="1:14" s="47" customFormat="1" ht="15" customHeight="1" thickTop="1" thickBot="1">
      <c r="B50" s="51"/>
      <c r="C50" s="403" t="s">
        <v>566</v>
      </c>
      <c r="D50" s="400"/>
      <c r="E50" s="400"/>
      <c r="F50" s="400"/>
      <c r="G50" s="400"/>
      <c r="H50" s="400"/>
      <c r="I50" s="401"/>
      <c r="J50" s="401"/>
      <c r="K50" s="401"/>
      <c r="L50" s="401"/>
      <c r="M50" s="401"/>
      <c r="N50" s="401"/>
    </row>
    <row r="51" spans="1:14" s="47" customFormat="1" ht="15" customHeight="1" thickTop="1">
      <c r="A51" s="47" t="s">
        <v>746</v>
      </c>
      <c r="B51" s="46" t="s">
        <v>935</v>
      </c>
      <c r="C51" s="165" t="s">
        <v>936</v>
      </c>
      <c r="D51" s="130">
        <v>9.9000000000000005E-2</v>
      </c>
      <c r="E51" s="130">
        <v>8.5699999999999998E-2</v>
      </c>
      <c r="F51" s="130">
        <v>8.4199999999999997E-2</v>
      </c>
      <c r="G51" s="130">
        <v>0.06</v>
      </c>
      <c r="H51" s="130">
        <v>9.3399999999999997E-2</v>
      </c>
      <c r="I51" s="130">
        <v>9.4500000000000001E-2</v>
      </c>
      <c r="J51" s="130">
        <v>8.3199999999999996E-2</v>
      </c>
      <c r="K51" s="130">
        <v>6.3E-2</v>
      </c>
      <c r="L51" s="130">
        <v>6.3200000000000006E-2</v>
      </c>
      <c r="M51" s="130">
        <v>7.2800000000000004E-2</v>
      </c>
      <c r="N51" s="130">
        <v>6.8500000000000005E-2</v>
      </c>
    </row>
    <row r="52" spans="1:14" s="47" customFormat="1" ht="15" customHeight="1">
      <c r="A52" s="47" t="s">
        <v>746</v>
      </c>
      <c r="B52" s="46" t="s">
        <v>937</v>
      </c>
      <c r="C52" s="165" t="s">
        <v>938</v>
      </c>
      <c r="D52" s="130">
        <v>9.4100000000000003E-2</v>
      </c>
      <c r="E52" s="130">
        <v>8.1199999999999994E-2</v>
      </c>
      <c r="F52" s="130">
        <v>8.1199999999999994E-2</v>
      </c>
      <c r="G52" s="130">
        <v>5.74E-2</v>
      </c>
      <c r="H52" s="130">
        <v>8.6199999999999999E-2</v>
      </c>
      <c r="I52" s="130">
        <v>8.5800000000000001E-2</v>
      </c>
      <c r="J52" s="130">
        <v>7.9000000000000001E-2</v>
      </c>
      <c r="K52" s="130">
        <v>5.6500000000000002E-2</v>
      </c>
      <c r="L52" s="130">
        <v>5.9299999999999999E-2</v>
      </c>
      <c r="M52" s="130">
        <v>6.6100000000000006E-2</v>
      </c>
      <c r="N52" s="130">
        <v>6.1199999999999997E-2</v>
      </c>
    </row>
    <row r="53" spans="1:14" s="47" customFormat="1" ht="15" customHeight="1">
      <c r="A53" s="47" t="s">
        <v>746</v>
      </c>
      <c r="B53" s="46" t="s">
        <v>939</v>
      </c>
      <c r="C53" s="165" t="s">
        <v>1370</v>
      </c>
      <c r="D53" s="130">
        <v>0.10680000000000001</v>
      </c>
      <c r="E53" s="130">
        <v>9.1999999999999998E-2</v>
      </c>
      <c r="F53" s="130">
        <v>9.2100000000000001E-2</v>
      </c>
      <c r="G53" s="130">
        <v>6.4399999999999999E-2</v>
      </c>
      <c r="H53" s="130">
        <v>9.8699999999999996E-2</v>
      </c>
      <c r="I53" s="130">
        <v>9.9299999999999999E-2</v>
      </c>
      <c r="J53" s="130">
        <v>9.8599999999999993E-2</v>
      </c>
      <c r="K53" s="130">
        <v>7.8399999999999997E-2</v>
      </c>
      <c r="L53" s="130">
        <v>8.6499999999999994E-2</v>
      </c>
      <c r="M53" s="130">
        <v>9.4399999999999998E-2</v>
      </c>
      <c r="N53" s="130">
        <v>8.6800000000000002E-2</v>
      </c>
    </row>
    <row r="54" spans="1:14" s="47" customFormat="1" ht="15" customHeight="1">
      <c r="A54" s="47" t="s">
        <v>746</v>
      </c>
      <c r="B54" s="46" t="s">
        <v>940</v>
      </c>
      <c r="C54" s="165" t="s">
        <v>941</v>
      </c>
      <c r="D54" s="130">
        <v>0.13120000000000001</v>
      </c>
      <c r="E54" s="130">
        <v>0.1186</v>
      </c>
      <c r="F54" s="130">
        <v>0.1171</v>
      </c>
      <c r="G54" s="130">
        <v>8.2799999999999999E-2</v>
      </c>
      <c r="H54" s="130">
        <v>0.13009999999999999</v>
      </c>
      <c r="I54" s="130">
        <v>0.13270000000000001</v>
      </c>
      <c r="J54" s="130">
        <v>0.1363</v>
      </c>
      <c r="K54" s="130">
        <v>0.1171</v>
      </c>
      <c r="L54" s="130">
        <v>0.1232</v>
      </c>
      <c r="M54" s="130">
        <v>0.13100000000000001</v>
      </c>
      <c r="N54" s="130">
        <v>0.1231</v>
      </c>
    </row>
    <row r="55" spans="1:14" s="47" customFormat="1" ht="15" customHeight="1">
      <c r="A55" s="47" t="s">
        <v>746</v>
      </c>
      <c r="B55" s="46" t="s">
        <v>942</v>
      </c>
      <c r="C55" s="165" t="s">
        <v>943</v>
      </c>
      <c r="D55" s="130">
        <v>-2.4500000000000001E-2</v>
      </c>
      <c r="E55" s="130">
        <v>-2.6599999999999999E-2</v>
      </c>
      <c r="F55" s="130">
        <v>-2.5000000000000001E-2</v>
      </c>
      <c r="G55" s="130">
        <v>-1.84E-2</v>
      </c>
      <c r="H55" s="130">
        <v>-3.1399999999999997E-2</v>
      </c>
      <c r="I55" s="130">
        <v>-3.3399999999999999E-2</v>
      </c>
      <c r="J55" s="130">
        <v>-3.7699999999999997E-2</v>
      </c>
      <c r="K55" s="130">
        <v>-3.8800000000000001E-2</v>
      </c>
      <c r="L55" s="130">
        <v>-3.6700000000000003E-2</v>
      </c>
      <c r="M55" s="130">
        <v>-3.6499999999999998E-2</v>
      </c>
      <c r="N55" s="130">
        <v>-3.6299999999999999E-2</v>
      </c>
    </row>
    <row r="56" spans="1:14" s="47" customFormat="1" ht="15" customHeight="1">
      <c r="A56" s="47" t="s">
        <v>746</v>
      </c>
      <c r="B56" s="46" t="s">
        <v>944</v>
      </c>
      <c r="C56" s="165" t="s">
        <v>945</v>
      </c>
      <c r="D56" s="130">
        <v>-1.26E-2</v>
      </c>
      <c r="E56" s="130">
        <v>-1.0800000000000001E-2</v>
      </c>
      <c r="F56" s="130">
        <v>-1.0800000000000001E-2</v>
      </c>
      <c r="G56" s="130">
        <v>-7.0000000000000001E-3</v>
      </c>
      <c r="H56" s="130">
        <v>-1.2500000000000001E-2</v>
      </c>
      <c r="I56" s="130">
        <v>-1.35E-2</v>
      </c>
      <c r="J56" s="130">
        <v>-1.9699999999999999E-2</v>
      </c>
      <c r="K56" s="130">
        <v>-2.1899999999999999E-2</v>
      </c>
      <c r="L56" s="130">
        <v>-2.7199999999999998E-2</v>
      </c>
      <c r="M56" s="130">
        <v>-2.8400000000000002E-2</v>
      </c>
      <c r="N56" s="130">
        <v>-2.5600000000000001E-2</v>
      </c>
    </row>
    <row r="57" spans="1:14" s="47" customFormat="1" ht="15" customHeight="1" thickBot="1">
      <c r="A57" s="47" t="s">
        <v>746</v>
      </c>
      <c r="B57" s="46" t="s">
        <v>946</v>
      </c>
      <c r="C57" s="165" t="s">
        <v>947</v>
      </c>
      <c r="D57" s="130">
        <v>4.1000000000000003E-3</v>
      </c>
      <c r="E57" s="130">
        <v>3.7000000000000002E-3</v>
      </c>
      <c r="F57" s="130">
        <v>2.8999999999999998E-3</v>
      </c>
      <c r="G57" s="130">
        <v>2.5999999999999999E-3</v>
      </c>
      <c r="H57" s="130">
        <v>7.1999999999999998E-3</v>
      </c>
      <c r="I57" s="130">
        <v>8.6999999999999994E-3</v>
      </c>
      <c r="J57" s="130">
        <v>4.1999999999999997E-3</v>
      </c>
      <c r="K57" s="130">
        <v>6.6E-3</v>
      </c>
      <c r="L57" s="130">
        <v>3.8999999999999998E-3</v>
      </c>
      <c r="M57" s="130">
        <v>6.7000000000000002E-3</v>
      </c>
      <c r="N57" s="130">
        <v>7.3000000000000001E-3</v>
      </c>
    </row>
    <row r="58" spans="1:14" s="37" customFormat="1" ht="15" customHeight="1" thickTop="1" thickBot="1">
      <c r="A58" s="47"/>
      <c r="B58" s="47"/>
      <c r="C58" s="403" t="s">
        <v>948</v>
      </c>
      <c r="D58" s="404"/>
      <c r="E58" s="404"/>
      <c r="F58" s="404"/>
      <c r="G58" s="404"/>
      <c r="H58" s="404"/>
      <c r="I58" s="404"/>
      <c r="J58" s="404"/>
      <c r="K58" s="404"/>
      <c r="L58" s="404"/>
      <c r="M58" s="404"/>
      <c r="N58" s="404"/>
    </row>
    <row r="59" spans="1:14" s="47" customFormat="1" ht="15" customHeight="1" thickTop="1">
      <c r="A59" s="47" t="s">
        <v>746</v>
      </c>
      <c r="B59" s="46" t="s">
        <v>935</v>
      </c>
      <c r="C59" s="165" t="s">
        <v>936</v>
      </c>
      <c r="D59" s="130">
        <v>9.9000000000000005E-2</v>
      </c>
      <c r="E59" s="130">
        <v>8.5699999999999998E-2</v>
      </c>
      <c r="F59" s="130">
        <v>8.4199999999999997E-2</v>
      </c>
      <c r="G59" s="130">
        <v>0.06</v>
      </c>
      <c r="H59" s="130">
        <v>9.3399999999999997E-2</v>
      </c>
      <c r="I59" s="130">
        <v>9.4500000000000001E-2</v>
      </c>
      <c r="J59" s="130">
        <v>8.3199999999999996E-2</v>
      </c>
      <c r="K59" s="130">
        <v>6.3E-2</v>
      </c>
      <c r="L59" s="130">
        <v>6.3200000000000006E-2</v>
      </c>
      <c r="M59" s="130">
        <v>7.2800000000000004E-2</v>
      </c>
      <c r="N59" s="130">
        <v>6.8500000000000005E-2</v>
      </c>
    </row>
    <row r="60" spans="1:14" s="47" customFormat="1" ht="15" customHeight="1">
      <c r="A60" s="47" t="s">
        <v>746</v>
      </c>
      <c r="B60" s="46" t="s">
        <v>949</v>
      </c>
      <c r="C60" s="165" t="s">
        <v>950</v>
      </c>
      <c r="D60" s="130">
        <v>-6.0000000000000001E-3</v>
      </c>
      <c r="E60" s="130">
        <v>-5.1999999999999998E-3</v>
      </c>
      <c r="F60" s="130">
        <v>-4.4000000000000003E-3</v>
      </c>
      <c r="G60" s="130">
        <v>-8.8000000000000005E-3</v>
      </c>
      <c r="H60" s="130">
        <v>-1.3100000000000001E-2</v>
      </c>
      <c r="I60" s="130">
        <v>-1.6E-2</v>
      </c>
      <c r="J60" s="130">
        <v>-1.15E-2</v>
      </c>
      <c r="K60" s="130">
        <v>3.3999999999999998E-3</v>
      </c>
      <c r="L60" s="130">
        <v>-6.1999999999999998E-3</v>
      </c>
      <c r="M60" s="130">
        <v>-1.24E-2</v>
      </c>
      <c r="N60" s="130">
        <v>-6.8999999999999999E-3</v>
      </c>
    </row>
    <row r="61" spans="1:14" s="48" customFormat="1" ht="15" customHeight="1">
      <c r="A61" s="47" t="s">
        <v>746</v>
      </c>
      <c r="B61" s="46" t="s">
        <v>951</v>
      </c>
      <c r="C61" s="165" t="s">
        <v>952</v>
      </c>
      <c r="D61" s="130">
        <v>-7.1999999999999995E-2</v>
      </c>
      <c r="E61" s="130">
        <v>-6.7000000000000004E-2</v>
      </c>
      <c r="F61" s="130">
        <v>-6.0199999999999997E-2</v>
      </c>
      <c r="G61" s="130">
        <v>-4.4299999999999999E-2</v>
      </c>
      <c r="H61" s="130">
        <v>-7.5300000000000006E-2</v>
      </c>
      <c r="I61" s="130">
        <v>-6.9400000000000003E-2</v>
      </c>
      <c r="J61" s="130">
        <v>-5.8799999999999998E-2</v>
      </c>
      <c r="K61" s="130">
        <v>-5.2699999999999997E-2</v>
      </c>
      <c r="L61" s="130">
        <v>-5.28E-2</v>
      </c>
      <c r="M61" s="130">
        <v>-5.0099999999999999E-2</v>
      </c>
      <c r="N61" s="130">
        <v>-5.11E-2</v>
      </c>
    </row>
    <row r="62" spans="1:14" s="48" customFormat="1" ht="15" customHeight="1">
      <c r="A62" s="47" t="s">
        <v>746</v>
      </c>
      <c r="B62" s="46" t="s">
        <v>953</v>
      </c>
      <c r="C62" s="165" t="s">
        <v>954</v>
      </c>
      <c r="D62" s="130">
        <v>0</v>
      </c>
      <c r="E62" s="130">
        <v>0</v>
      </c>
      <c r="F62" s="130">
        <v>0</v>
      </c>
      <c r="G62" s="130">
        <v>8.0000000000000004E-4</v>
      </c>
      <c r="H62" s="130">
        <v>0</v>
      </c>
      <c r="I62" s="130">
        <v>2.0000000000000001E-4</v>
      </c>
      <c r="J62" s="130">
        <v>4.0000000000000002E-4</v>
      </c>
      <c r="K62" s="130">
        <v>0</v>
      </c>
      <c r="L62" s="130">
        <v>0</v>
      </c>
      <c r="M62" s="130">
        <v>0</v>
      </c>
      <c r="N62" s="130">
        <v>0</v>
      </c>
    </row>
    <row r="63" spans="1:14" s="48" customFormat="1" ht="15" customHeight="1">
      <c r="A63" s="47" t="s">
        <v>746</v>
      </c>
      <c r="B63" s="46" t="s">
        <v>955</v>
      </c>
      <c r="C63" s="165" t="s">
        <v>956</v>
      </c>
      <c r="D63" s="130">
        <v>0</v>
      </c>
      <c r="E63" s="130">
        <v>1E-4</v>
      </c>
      <c r="F63" s="130">
        <v>-4.0000000000000002E-4</v>
      </c>
      <c r="G63" s="130">
        <v>-1E-4</v>
      </c>
      <c r="H63" s="130">
        <v>-8.9999999999999998E-4</v>
      </c>
      <c r="I63" s="130">
        <v>2.0000000000000001E-4</v>
      </c>
      <c r="J63" s="130">
        <v>0</v>
      </c>
      <c r="K63" s="130">
        <v>2.0000000000000001E-4</v>
      </c>
      <c r="L63" s="130">
        <v>-5.9999999999999995E-4</v>
      </c>
      <c r="M63" s="130">
        <v>-1E-4</v>
      </c>
      <c r="N63" s="130">
        <v>-5.0000000000000001E-4</v>
      </c>
    </row>
    <row r="64" spans="1:14" s="48" customFormat="1" ht="15" customHeight="1" thickBot="1">
      <c r="A64" s="47"/>
      <c r="B64" s="46"/>
      <c r="C64" s="165" t="s">
        <v>957</v>
      </c>
      <c r="D64" s="130">
        <v>0</v>
      </c>
      <c r="E64" s="130">
        <v>0</v>
      </c>
      <c r="F64" s="130">
        <v>0</v>
      </c>
      <c r="G64" s="130">
        <v>0</v>
      </c>
      <c r="H64" s="130">
        <v>0</v>
      </c>
      <c r="I64" s="130">
        <v>0</v>
      </c>
      <c r="J64" s="130">
        <v>0</v>
      </c>
      <c r="K64" s="130">
        <v>0</v>
      </c>
      <c r="L64" s="130">
        <v>0</v>
      </c>
      <c r="M64" s="130">
        <v>-1E-4</v>
      </c>
      <c r="N64" s="130">
        <v>-2.0000000000000001E-4</v>
      </c>
    </row>
    <row r="65" spans="1:14" s="47" customFormat="1" ht="15" customHeight="1" thickTop="1" thickBot="1">
      <c r="A65" s="47" t="s">
        <v>746</v>
      </c>
      <c r="B65" s="46" t="s">
        <v>958</v>
      </c>
      <c r="C65" s="403" t="s">
        <v>959</v>
      </c>
      <c r="D65" s="400">
        <v>2.0199999999999999E-2</v>
      </c>
      <c r="E65" s="400">
        <v>1.2800000000000001E-2</v>
      </c>
      <c r="F65" s="400">
        <v>1.9099999999999999E-2</v>
      </c>
      <c r="G65" s="400">
        <v>7.6E-3</v>
      </c>
      <c r="H65" s="400">
        <v>4.1999999999999997E-3</v>
      </c>
      <c r="I65" s="405">
        <v>9.4000000000000004E-3</v>
      </c>
      <c r="J65" s="405">
        <v>1.3299999999999999E-2</v>
      </c>
      <c r="K65" s="405">
        <v>1.4E-2</v>
      </c>
      <c r="L65" s="405">
        <v>3.8999999999999998E-3</v>
      </c>
      <c r="M65" s="405">
        <v>1.0200000000000001E-2</v>
      </c>
      <c r="N65" s="405">
        <v>9.9000000000000008E-3</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1334</v>
      </c>
      <c r="D67" s="47"/>
      <c r="E67" s="47"/>
      <c r="F67" s="47"/>
      <c r="G67" s="47"/>
      <c r="H67" s="47"/>
      <c r="I67" s="47"/>
      <c r="J67" s="47"/>
      <c r="K67" s="47"/>
      <c r="L67" s="47"/>
      <c r="M67" s="47"/>
      <c r="N67" s="47"/>
    </row>
    <row r="68" spans="1:14" ht="15" customHeight="1">
      <c r="A68" s="47"/>
      <c r="B68" s="47"/>
      <c r="C68" s="170" t="s">
        <v>1378</v>
      </c>
      <c r="D68" s="47"/>
      <c r="E68" s="47"/>
      <c r="F68" s="47"/>
      <c r="G68" s="47"/>
      <c r="H68" s="47"/>
      <c r="I68" s="47"/>
      <c r="J68" s="47"/>
      <c r="K68" s="47"/>
      <c r="L68" s="47"/>
      <c r="M68" s="47"/>
      <c r="N68" s="47"/>
    </row>
    <row r="69" spans="1:14" ht="15" customHeight="1">
      <c r="A69" s="47"/>
      <c r="B69" s="47"/>
      <c r="C69" s="170" t="s">
        <v>1379</v>
      </c>
      <c r="D69" s="47"/>
      <c r="E69" s="47"/>
      <c r="F69" s="47"/>
      <c r="G69" s="47"/>
      <c r="H69" s="47"/>
      <c r="I69" s="47"/>
      <c r="J69" s="47"/>
      <c r="K69" s="47"/>
      <c r="L69" s="47"/>
      <c r="M69" s="47"/>
      <c r="N69" s="47"/>
    </row>
    <row r="70" spans="1:14" ht="15" customHeight="1">
      <c r="A70" s="47"/>
      <c r="B70" s="47"/>
      <c r="C70" s="170" t="s">
        <v>1337</v>
      </c>
      <c r="D70" s="47"/>
      <c r="E70" s="47"/>
      <c r="F70" s="47"/>
      <c r="G70" s="47"/>
      <c r="H70" s="47"/>
      <c r="I70" s="47"/>
      <c r="J70" s="47"/>
      <c r="K70" s="47"/>
      <c r="L70" s="47"/>
      <c r="M70" s="47"/>
      <c r="N70" s="47"/>
    </row>
    <row r="71" spans="1:14" ht="15" customHeight="1">
      <c r="A71" s="47"/>
      <c r="B71" s="47"/>
      <c r="C71" s="170" t="s">
        <v>1338</v>
      </c>
      <c r="D71" s="47"/>
      <c r="E71" s="47"/>
      <c r="F71" s="47"/>
      <c r="G71" s="47"/>
      <c r="H71" s="47"/>
      <c r="I71" s="47"/>
      <c r="J71" s="47"/>
      <c r="K71" s="47"/>
      <c r="L71" s="47"/>
      <c r="M71" s="47"/>
      <c r="N71" s="47"/>
    </row>
    <row r="72" spans="1:14" ht="30" customHeight="1">
      <c r="A72" s="47"/>
      <c r="B72" s="47"/>
      <c r="C72" s="735" t="s">
        <v>962</v>
      </c>
      <c r="D72" s="735"/>
      <c r="E72" s="735"/>
      <c r="F72" s="735"/>
      <c r="G72" s="735"/>
      <c r="H72" s="735"/>
      <c r="I72" s="735"/>
      <c r="J72" s="735"/>
      <c r="K72" s="735"/>
      <c r="L72" s="735"/>
      <c r="M72" s="735"/>
      <c r="N72" s="735"/>
    </row>
    <row r="73" spans="1:14" ht="15" customHeight="1">
      <c r="A73" s="47"/>
      <c r="B73" s="47"/>
      <c r="C73" s="170" t="s">
        <v>569</v>
      </c>
      <c r="D73" s="47"/>
      <c r="E73" s="47"/>
      <c r="F73" s="47"/>
      <c r="G73" s="47"/>
      <c r="H73" s="47"/>
      <c r="I73" s="47"/>
      <c r="J73" s="47"/>
      <c r="K73" s="47"/>
      <c r="L73" s="47"/>
      <c r="M73" s="47"/>
      <c r="N73" s="47"/>
    </row>
    <row r="74" spans="1:14" ht="30" customHeight="1">
      <c r="A74" s="47"/>
      <c r="B74" s="47"/>
      <c r="C74" s="735" t="s">
        <v>963</v>
      </c>
      <c r="D74" s="735"/>
      <c r="E74" s="735"/>
      <c r="F74" s="735"/>
      <c r="G74" s="735"/>
      <c r="H74" s="735"/>
      <c r="I74" s="735"/>
      <c r="J74" s="735"/>
      <c r="K74" s="735"/>
      <c r="L74" s="735"/>
      <c r="M74" s="735"/>
      <c r="N74" s="735"/>
    </row>
    <row r="75" spans="1:14" ht="15" customHeight="1">
      <c r="A75" s="47"/>
      <c r="B75" s="47"/>
      <c r="C75" s="170"/>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9.7109375" style="14" bestFit="1" customWidth="1"/>
    <col min="10" max="11" width="9.7109375" style="14" customWidth="1"/>
    <col min="12" max="12" width="9.7109375" style="18" bestFit="1" customWidth="1"/>
    <col min="13" max="16384" width="9.140625" style="14"/>
  </cols>
  <sheetData>
    <row r="1" spans="1:12" ht="30" customHeight="1">
      <c r="A1" s="726" t="s">
        <v>440</v>
      </c>
      <c r="B1" s="726"/>
      <c r="C1" s="726"/>
      <c r="D1" s="726"/>
      <c r="E1" s="726"/>
      <c r="F1" s="726"/>
      <c r="G1" s="726"/>
      <c r="H1" s="726"/>
      <c r="I1" s="726"/>
      <c r="J1" s="726"/>
      <c r="K1" s="726"/>
      <c r="L1" s="726"/>
    </row>
    <row r="2" spans="1:12" ht="15" customHeight="1">
      <c r="A2" s="727" t="s">
        <v>570</v>
      </c>
      <c r="B2" s="727"/>
      <c r="C2" s="727"/>
      <c r="D2" s="727"/>
      <c r="E2" s="727"/>
      <c r="F2" s="727"/>
      <c r="G2" s="727"/>
      <c r="H2" s="727"/>
      <c r="I2" s="727"/>
      <c r="J2" s="727"/>
      <c r="K2" s="727"/>
      <c r="L2" s="727"/>
    </row>
    <row r="3" spans="1:12" ht="15" customHeight="1">
      <c r="A3" s="727" t="s">
        <v>987</v>
      </c>
      <c r="B3" s="727"/>
      <c r="C3" s="727"/>
      <c r="D3" s="727"/>
      <c r="E3" s="727"/>
      <c r="F3" s="727"/>
      <c r="G3" s="727"/>
      <c r="H3" s="727"/>
      <c r="I3" s="727"/>
      <c r="J3" s="727"/>
      <c r="K3" s="727"/>
      <c r="L3" s="727"/>
    </row>
    <row r="4" spans="1:12" ht="30" customHeight="1">
      <c r="A4" s="728" t="s">
        <v>510</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1253</v>
      </c>
      <c r="I6" s="390" t="s">
        <v>1317</v>
      </c>
      <c r="J6" s="390" t="s">
        <v>1480</v>
      </c>
      <c r="K6" s="390" t="s">
        <v>1425</v>
      </c>
      <c r="L6" s="390" t="s">
        <v>1481</v>
      </c>
    </row>
    <row r="7" spans="1:12" ht="15" customHeight="1" thickTop="1" thickBot="1">
      <c r="A7" s="392" t="s">
        <v>578</v>
      </c>
      <c r="B7" s="393">
        <v>869986.88075999997</v>
      </c>
      <c r="C7" s="393">
        <v>960797.49751000002</v>
      </c>
      <c r="D7" s="393">
        <v>1077607.3699100001</v>
      </c>
      <c r="E7" s="393">
        <v>1146905.83018</v>
      </c>
      <c r="F7" s="393">
        <v>1149294.34775</v>
      </c>
      <c r="G7" s="393">
        <v>1008829.3669400001</v>
      </c>
      <c r="H7" s="393">
        <v>917764.62651999993</v>
      </c>
      <c r="I7" s="393">
        <v>896243.99660000007</v>
      </c>
      <c r="J7" s="393">
        <v>883699.20089999994</v>
      </c>
      <c r="K7" s="393">
        <v>831838.81125999999</v>
      </c>
      <c r="L7" s="393">
        <v>805403.25899999996</v>
      </c>
    </row>
    <row r="8" spans="1:12" s="16" customFormat="1" ht="15" customHeight="1" thickTop="1">
      <c r="A8" s="147" t="s">
        <v>160</v>
      </c>
      <c r="B8" s="114">
        <v>88900.250889999996</v>
      </c>
      <c r="C8" s="114">
        <v>102093.26248999999</v>
      </c>
      <c r="D8" s="114">
        <v>79542.263480000009</v>
      </c>
      <c r="E8" s="114">
        <v>154755.87861000001</v>
      </c>
      <c r="F8" s="114">
        <v>131558.99462000001</v>
      </c>
      <c r="G8" s="114">
        <v>104891.2831</v>
      </c>
      <c r="H8" s="114">
        <v>69128.781589999999</v>
      </c>
      <c r="I8" s="114">
        <v>96305.351559999996</v>
      </c>
      <c r="J8" s="114">
        <v>95441.956839999999</v>
      </c>
      <c r="K8" s="114">
        <v>94721.196680000008</v>
      </c>
      <c r="L8" s="114">
        <v>88983.068489999991</v>
      </c>
    </row>
    <row r="9" spans="1:12" s="16" customFormat="1" ht="15" customHeight="1">
      <c r="A9" s="147" t="s">
        <v>169</v>
      </c>
      <c r="B9" s="114">
        <v>102059.76075</v>
      </c>
      <c r="C9" s="114">
        <v>76951.581730000005</v>
      </c>
      <c r="D9" s="114">
        <v>110583.15398</v>
      </c>
      <c r="E9" s="114">
        <v>72962.954389999999</v>
      </c>
      <c r="F9" s="114">
        <v>97291.176519999994</v>
      </c>
      <c r="G9" s="114">
        <v>43459.716039999999</v>
      </c>
      <c r="H9" s="114">
        <v>26562.549920000001</v>
      </c>
      <c r="I9" s="114">
        <v>48472.654170000002</v>
      </c>
      <c r="J9" s="114">
        <v>47302.879240000002</v>
      </c>
      <c r="K9" s="114">
        <v>33334.894460000003</v>
      </c>
      <c r="L9" s="114">
        <v>39860.864520000003</v>
      </c>
    </row>
    <row r="10" spans="1:12" s="16" customFormat="1" ht="15" customHeight="1">
      <c r="A10" s="147" t="s">
        <v>178</v>
      </c>
      <c r="B10" s="114">
        <v>660292.78154</v>
      </c>
      <c r="C10" s="114">
        <v>764642.0258099999</v>
      </c>
      <c r="D10" s="114">
        <v>860431.86570000008</v>
      </c>
      <c r="E10" s="114">
        <v>886358.31814999995</v>
      </c>
      <c r="F10" s="114">
        <v>880209.61812999996</v>
      </c>
      <c r="G10" s="114">
        <v>815715.58311999997</v>
      </c>
      <c r="H10" s="114">
        <v>767194.80389999994</v>
      </c>
      <c r="I10" s="114">
        <v>694445.37613999995</v>
      </c>
      <c r="J10" s="114">
        <v>681881.29951000004</v>
      </c>
      <c r="K10" s="114">
        <v>640806.88006</v>
      </c>
      <c r="L10" s="114">
        <v>609936.89203999995</v>
      </c>
    </row>
    <row r="11" spans="1:12" s="16" customFormat="1" ht="15" customHeight="1">
      <c r="A11" s="148" t="s">
        <v>579</v>
      </c>
      <c r="B11" s="114">
        <v>661025.72080999997</v>
      </c>
      <c r="C11" s="114">
        <v>756848.56801000005</v>
      </c>
      <c r="D11" s="114">
        <v>856974.87348000007</v>
      </c>
      <c r="E11" s="114">
        <v>884889.16301000002</v>
      </c>
      <c r="F11" s="114">
        <v>877265.31715999998</v>
      </c>
      <c r="G11" s="114">
        <v>802348.88032</v>
      </c>
      <c r="H11" s="114">
        <v>707728.85024000006</v>
      </c>
      <c r="I11" s="114">
        <v>620769.75213000004</v>
      </c>
      <c r="J11" s="114">
        <v>604367.69441</v>
      </c>
      <c r="K11" s="114">
        <v>563055.34138999996</v>
      </c>
      <c r="L11" s="114">
        <v>532595.26306000003</v>
      </c>
    </row>
    <row r="12" spans="1:12" s="16" customFormat="1" ht="15" customHeight="1">
      <c r="A12" s="148" t="s">
        <v>580</v>
      </c>
      <c r="B12" s="114">
        <v>647615.78458000009</v>
      </c>
      <c r="C12" s="114">
        <v>740017.62612999999</v>
      </c>
      <c r="D12" s="114">
        <v>809299.57773000002</v>
      </c>
      <c r="E12" s="114">
        <v>824777.24575</v>
      </c>
      <c r="F12" s="114">
        <v>791969.91862999997</v>
      </c>
      <c r="G12" s="114">
        <v>591462.20328000002</v>
      </c>
      <c r="H12" s="114">
        <v>501594.91804000002</v>
      </c>
      <c r="I12" s="114">
        <v>392992.90889999998</v>
      </c>
      <c r="J12" s="114">
        <v>370534.37342000002</v>
      </c>
      <c r="K12" s="114">
        <v>342141.83888</v>
      </c>
      <c r="L12" s="114">
        <v>314261.59937000001</v>
      </c>
    </row>
    <row r="13" spans="1:12" s="16" customFormat="1" ht="15" customHeight="1">
      <c r="A13" s="148" t="s">
        <v>581</v>
      </c>
      <c r="B13" s="114">
        <v>13409.936230000001</v>
      </c>
      <c r="C13" s="114">
        <v>16830.941879999998</v>
      </c>
      <c r="D13" s="114">
        <v>47675.295749999997</v>
      </c>
      <c r="E13" s="114">
        <v>60111.917259999995</v>
      </c>
      <c r="F13" s="114">
        <v>85295.398530000006</v>
      </c>
      <c r="G13" s="114">
        <v>210886.67703999998</v>
      </c>
      <c r="H13" s="114">
        <v>206133.93219999998</v>
      </c>
      <c r="I13" s="114">
        <v>227776.84323</v>
      </c>
      <c r="J13" s="114">
        <v>233833.32099000001</v>
      </c>
      <c r="K13" s="114">
        <v>220913.50250999999</v>
      </c>
      <c r="L13" s="114">
        <v>218333.66368999999</v>
      </c>
    </row>
    <row r="14" spans="1:12" s="16" customFormat="1" ht="15" customHeight="1">
      <c r="A14" s="148" t="s">
        <v>582</v>
      </c>
      <c r="B14" s="114">
        <v>3887.9335699999997</v>
      </c>
      <c r="C14" s="114">
        <v>13798.99483</v>
      </c>
      <c r="D14" s="114">
        <v>10185.149960000001</v>
      </c>
      <c r="E14" s="114">
        <v>7098.0758399999995</v>
      </c>
      <c r="F14" s="114">
        <v>13867.627689999999</v>
      </c>
      <c r="G14" s="114">
        <v>20624.666570000001</v>
      </c>
      <c r="H14" s="114">
        <v>10172.023720000001</v>
      </c>
      <c r="I14" s="114">
        <v>2679.06673</v>
      </c>
      <c r="J14" s="114">
        <v>5077.2795900000001</v>
      </c>
      <c r="K14" s="114">
        <v>8111.8521000000001</v>
      </c>
      <c r="L14" s="114">
        <v>10155.360779999999</v>
      </c>
    </row>
    <row r="15" spans="1:12" s="16" customFormat="1" ht="15" customHeight="1">
      <c r="A15" s="148" t="s">
        <v>583</v>
      </c>
      <c r="B15" s="114">
        <v>3711.2978800000001</v>
      </c>
      <c r="C15" s="114">
        <v>9214.84512</v>
      </c>
      <c r="D15" s="114">
        <v>8483.5791900000004</v>
      </c>
      <c r="E15" s="114">
        <v>6361.4218099999998</v>
      </c>
      <c r="F15" s="114">
        <v>8123.68361</v>
      </c>
      <c r="G15" s="114">
        <v>10110.85259</v>
      </c>
      <c r="H15" s="114">
        <v>170.1</v>
      </c>
      <c r="I15" s="114">
        <v>1360.1322</v>
      </c>
      <c r="J15" s="114">
        <v>1935.42102</v>
      </c>
      <c r="K15" s="114">
        <v>1349.4306000000001</v>
      </c>
      <c r="L15" s="114">
        <v>4692.9114099999997</v>
      </c>
    </row>
    <row r="16" spans="1:12" s="16" customFormat="1" ht="15" customHeight="1">
      <c r="A16" s="148" t="s">
        <v>584</v>
      </c>
      <c r="B16" s="114">
        <v>176.63569000000001</v>
      </c>
      <c r="C16" s="114">
        <v>4584.1497099999997</v>
      </c>
      <c r="D16" s="114">
        <v>1701.57077</v>
      </c>
      <c r="E16" s="114">
        <v>736.65403000000003</v>
      </c>
      <c r="F16" s="114">
        <v>5743.9440800000002</v>
      </c>
      <c r="G16" s="114">
        <v>10513.813980000001</v>
      </c>
      <c r="H16" s="114">
        <v>10001.923720000001</v>
      </c>
      <c r="I16" s="114">
        <v>1318.93453</v>
      </c>
      <c r="J16" s="114">
        <v>3141.8585699999999</v>
      </c>
      <c r="K16" s="114">
        <v>6762.4215000000004</v>
      </c>
      <c r="L16" s="114">
        <v>5462.4493700000003</v>
      </c>
    </row>
    <row r="17" spans="1:12" s="16" customFormat="1" ht="15" customHeight="1">
      <c r="A17" s="148" t="s">
        <v>585</v>
      </c>
      <c r="B17" s="114">
        <v>9323.4225800000004</v>
      </c>
      <c r="C17" s="114">
        <v>11105.726500000001</v>
      </c>
      <c r="D17" s="114">
        <v>16675.364799999999</v>
      </c>
      <c r="E17" s="114">
        <v>36800.093249999998</v>
      </c>
      <c r="F17" s="114">
        <v>38830.718500000003</v>
      </c>
      <c r="G17" s="114">
        <v>63137.883470000001</v>
      </c>
      <c r="H17" s="114">
        <v>76381.64615</v>
      </c>
      <c r="I17" s="114">
        <v>70186.320720000003</v>
      </c>
      <c r="J17" s="114">
        <v>71067.086989999996</v>
      </c>
      <c r="K17" s="114">
        <v>70649.028879999998</v>
      </c>
      <c r="L17" s="114">
        <v>68941.690269999992</v>
      </c>
    </row>
    <row r="18" spans="1:12" s="16" customFormat="1" ht="15" customHeight="1">
      <c r="A18" s="148" t="s">
        <v>586</v>
      </c>
      <c r="B18" s="114">
        <v>8998.7048100000011</v>
      </c>
      <c r="C18" s="114">
        <v>10222.497579999999</v>
      </c>
      <c r="D18" s="114">
        <v>13922.001109999999</v>
      </c>
      <c r="E18" s="114">
        <v>22307.757269999998</v>
      </c>
      <c r="F18" s="114">
        <v>27334.36464</v>
      </c>
      <c r="G18" s="114">
        <v>37346.225159999995</v>
      </c>
      <c r="H18" s="114">
        <v>32495.018010000003</v>
      </c>
      <c r="I18" s="114">
        <v>22643.919449999998</v>
      </c>
      <c r="J18" s="114">
        <v>22915.798989999999</v>
      </c>
      <c r="K18" s="114">
        <v>23188.089530000001</v>
      </c>
      <c r="L18" s="114">
        <v>22648.325850000001</v>
      </c>
    </row>
    <row r="19" spans="1:12" s="16" customFormat="1" ht="15" customHeight="1">
      <c r="A19" s="148" t="s">
        <v>587</v>
      </c>
      <c r="B19" s="114">
        <v>324.71777000000003</v>
      </c>
      <c r="C19" s="114">
        <v>883.22892000000002</v>
      </c>
      <c r="D19" s="114">
        <v>2753.3636900000001</v>
      </c>
      <c r="E19" s="114">
        <v>14492.33598</v>
      </c>
      <c r="F19" s="114">
        <v>11496.353859999999</v>
      </c>
      <c r="G19" s="114">
        <v>25791.658309999999</v>
      </c>
      <c r="H19" s="114">
        <v>43886.628140000001</v>
      </c>
      <c r="I19" s="114">
        <v>47542.401270000002</v>
      </c>
      <c r="J19" s="114">
        <v>48151.288</v>
      </c>
      <c r="K19" s="114">
        <v>47460.939350000001</v>
      </c>
      <c r="L19" s="114">
        <v>46293.364420000005</v>
      </c>
    </row>
    <row r="20" spans="1:12" s="16" customFormat="1" ht="15" customHeight="1">
      <c r="A20" s="148" t="s">
        <v>191</v>
      </c>
      <c r="B20" s="114">
        <v>8999.5497200000009</v>
      </c>
      <c r="C20" s="114">
        <v>10462.99749</v>
      </c>
      <c r="D20" s="114">
        <v>10933.638060000001</v>
      </c>
      <c r="E20" s="114">
        <v>10289.94636</v>
      </c>
      <c r="F20" s="114">
        <v>8325.9275699999998</v>
      </c>
      <c r="G20" s="114">
        <v>7195.0541800000001</v>
      </c>
      <c r="H20" s="114">
        <v>56592.807380000006</v>
      </c>
      <c r="I20" s="114">
        <v>71360.45981</v>
      </c>
      <c r="J20" s="114">
        <v>72925.087159999995</v>
      </c>
      <c r="K20" s="114">
        <v>67760.242879999991</v>
      </c>
      <c r="L20" s="114">
        <v>66006.957460000005</v>
      </c>
    </row>
    <row r="21" spans="1:12" s="16" customFormat="1" ht="15" customHeight="1">
      <c r="A21" s="148" t="s">
        <v>588</v>
      </c>
      <c r="B21" s="114">
        <v>-22943.845140000001</v>
      </c>
      <c r="C21" s="114">
        <v>-27574.261019999998</v>
      </c>
      <c r="D21" s="114">
        <v>-34337.160600000003</v>
      </c>
      <c r="E21" s="114">
        <v>-52718.960310000002</v>
      </c>
      <c r="F21" s="114">
        <v>-58079.97279</v>
      </c>
      <c r="G21" s="114">
        <v>-77590.901419999995</v>
      </c>
      <c r="H21" s="114">
        <v>-83680.523589999997</v>
      </c>
      <c r="I21" s="114">
        <v>-70550.223249999995</v>
      </c>
      <c r="J21" s="114">
        <v>-71555.848639999997</v>
      </c>
      <c r="K21" s="114">
        <v>-68769.585189999998</v>
      </c>
      <c r="L21" s="114">
        <v>-67762.379530000006</v>
      </c>
    </row>
    <row r="22" spans="1:12" s="16" customFormat="1" ht="15" customHeight="1">
      <c r="A22" s="147" t="s">
        <v>204</v>
      </c>
      <c r="B22" s="114">
        <v>1825.20363</v>
      </c>
      <c r="C22" s="114">
        <v>1749.2486100000001</v>
      </c>
      <c r="D22" s="114">
        <v>3094.5422100000001</v>
      </c>
      <c r="E22" s="114">
        <v>1679.0757699999999</v>
      </c>
      <c r="F22" s="114">
        <v>1783.0451799999998</v>
      </c>
      <c r="G22" s="114">
        <v>2121.06657</v>
      </c>
      <c r="H22" s="114">
        <v>4797.1598800000002</v>
      </c>
      <c r="I22" s="114">
        <v>4423.6044199999997</v>
      </c>
      <c r="J22" s="114">
        <v>3621.59998</v>
      </c>
      <c r="K22" s="114">
        <v>3443.0687900000003</v>
      </c>
      <c r="L22" s="114">
        <v>7939.80879</v>
      </c>
    </row>
    <row r="23" spans="1:12" s="16" customFormat="1" ht="15" customHeight="1">
      <c r="A23" s="147" t="s">
        <v>210</v>
      </c>
      <c r="B23" s="114">
        <v>1E-3</v>
      </c>
      <c r="C23" s="114">
        <v>2E-3</v>
      </c>
      <c r="D23" s="114">
        <v>3.3049999999999996E-2</v>
      </c>
      <c r="E23" s="114">
        <v>253.31117</v>
      </c>
      <c r="F23" s="114">
        <v>1536.06681</v>
      </c>
      <c r="G23" s="114">
        <v>940.19150999999999</v>
      </c>
      <c r="H23" s="114">
        <v>1900.1387400000001</v>
      </c>
      <c r="I23" s="114">
        <v>5784.4227599999995</v>
      </c>
      <c r="J23" s="114">
        <v>5408.1079800000007</v>
      </c>
      <c r="K23" s="114">
        <v>2564.6144900000004</v>
      </c>
      <c r="L23" s="114">
        <v>2094.2632199999998</v>
      </c>
    </row>
    <row r="24" spans="1:12" s="16" customFormat="1" ht="15" customHeight="1">
      <c r="A24" s="147" t="s">
        <v>589</v>
      </c>
      <c r="B24" s="114">
        <v>2211.047</v>
      </c>
      <c r="C24" s="114">
        <v>134.55251999999999</v>
      </c>
      <c r="D24" s="114">
        <v>3634.83061</v>
      </c>
      <c r="E24" s="114">
        <v>11295.415800000001</v>
      </c>
      <c r="F24" s="114">
        <v>19550.824700000001</v>
      </c>
      <c r="G24" s="114">
        <v>25116.35339</v>
      </c>
      <c r="H24" s="114">
        <v>33084.513489999998</v>
      </c>
      <c r="I24" s="114">
        <v>33068.913820000002</v>
      </c>
      <c r="J24" s="114">
        <v>36418.658009999999</v>
      </c>
      <c r="K24" s="114">
        <v>43250.2359</v>
      </c>
      <c r="L24" s="114">
        <v>43250.235930000003</v>
      </c>
    </row>
    <row r="25" spans="1:12" s="16" customFormat="1" ht="15" customHeight="1">
      <c r="A25" s="147" t="s">
        <v>221</v>
      </c>
      <c r="B25" s="114">
        <v>13640.736570000001</v>
      </c>
      <c r="C25" s="114">
        <v>14470.801359999999</v>
      </c>
      <c r="D25" s="114">
        <v>19176.621579999999</v>
      </c>
      <c r="E25" s="114">
        <v>18244.227850000003</v>
      </c>
      <c r="F25" s="114">
        <v>16467.824690000001</v>
      </c>
      <c r="G25" s="114">
        <v>15779.85721</v>
      </c>
      <c r="H25" s="114">
        <v>14472.710489999999</v>
      </c>
      <c r="I25" s="114">
        <v>13263.965529999999</v>
      </c>
      <c r="J25" s="114">
        <v>13034.947759999999</v>
      </c>
      <c r="K25" s="114">
        <v>12390.092259999999</v>
      </c>
      <c r="L25" s="114">
        <v>12134.058550000002</v>
      </c>
    </row>
    <row r="26" spans="1:12" s="16" customFormat="1" ht="15" customHeight="1">
      <c r="A26" s="147" t="s">
        <v>590</v>
      </c>
      <c r="B26" s="114">
        <v>1057.0993799999999</v>
      </c>
      <c r="C26" s="114">
        <v>756.02298999999994</v>
      </c>
      <c r="D26" s="114">
        <v>1144.0593000000001</v>
      </c>
      <c r="E26" s="114">
        <v>1356.6484399999999</v>
      </c>
      <c r="F26" s="114">
        <v>896.7971</v>
      </c>
      <c r="G26" s="114">
        <v>805.31600000000003</v>
      </c>
      <c r="H26" s="114">
        <v>623.96851000000004</v>
      </c>
      <c r="I26" s="114">
        <v>479.70820000000003</v>
      </c>
      <c r="J26" s="114">
        <v>589.75157999999999</v>
      </c>
      <c r="K26" s="114">
        <v>1327.82862</v>
      </c>
      <c r="L26" s="114">
        <v>1204.06746</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794768.52842999995</v>
      </c>
      <c r="C28" s="393">
        <v>883590.74641000002</v>
      </c>
      <c r="D28" s="393">
        <v>997033.66949999996</v>
      </c>
      <c r="E28" s="393">
        <v>1064750.7058699999</v>
      </c>
      <c r="F28" s="393">
        <v>1058023.5992399999</v>
      </c>
      <c r="G28" s="393">
        <v>933750.14053999993</v>
      </c>
      <c r="H28" s="393">
        <v>846484.73794000002</v>
      </c>
      <c r="I28" s="393">
        <v>821975.64975999994</v>
      </c>
      <c r="J28" s="393">
        <v>816175.50451</v>
      </c>
      <c r="K28" s="393">
        <v>770267.90738999995</v>
      </c>
      <c r="L28" s="393">
        <v>746125.85710000002</v>
      </c>
    </row>
    <row r="29" spans="1:12" s="16" customFormat="1" ht="15" customHeight="1" thickTop="1">
      <c r="A29" s="147" t="s">
        <v>592</v>
      </c>
      <c r="B29" s="114">
        <v>623725.51851999993</v>
      </c>
      <c r="C29" s="114">
        <v>723498.16415999993</v>
      </c>
      <c r="D29" s="114">
        <v>847027.32712999999</v>
      </c>
      <c r="E29" s="114">
        <v>900549.12858999998</v>
      </c>
      <c r="F29" s="114">
        <v>891228.53088999994</v>
      </c>
      <c r="G29" s="114">
        <v>625622.31527000002</v>
      </c>
      <c r="H29" s="114">
        <v>367785.69577999995</v>
      </c>
      <c r="I29" s="114">
        <v>378933.48176</v>
      </c>
      <c r="J29" s="114">
        <v>379197.07507999998</v>
      </c>
      <c r="K29" s="114">
        <v>374066.28106000001</v>
      </c>
      <c r="L29" s="114">
        <v>368176.31099999999</v>
      </c>
    </row>
    <row r="30" spans="1:12" s="16" customFormat="1" ht="15" customHeight="1">
      <c r="A30" s="148" t="s">
        <v>593</v>
      </c>
      <c r="B30" s="114">
        <v>108.907</v>
      </c>
      <c r="C30" s="114">
        <v>4013.1534700000002</v>
      </c>
      <c r="D30" s="114">
        <v>3548.1925699999997</v>
      </c>
      <c r="E30" s="114">
        <v>15703.02051</v>
      </c>
      <c r="F30" s="114">
        <v>9988.5372399999997</v>
      </c>
      <c r="G30" s="114">
        <v>11323.52851</v>
      </c>
      <c r="H30" s="114">
        <v>7238.6809000000003</v>
      </c>
      <c r="I30" s="114">
        <v>9844.7530700000007</v>
      </c>
      <c r="J30" s="114">
        <v>10989.904039999999</v>
      </c>
      <c r="K30" s="114">
        <v>9183.7032200000012</v>
      </c>
      <c r="L30" s="114">
        <v>8993.3228500000005</v>
      </c>
    </row>
    <row r="31" spans="1:12" s="16" customFormat="1" ht="15" customHeight="1">
      <c r="A31" s="148" t="s">
        <v>594</v>
      </c>
      <c r="B31" s="114">
        <v>91107.366469999994</v>
      </c>
      <c r="C31" s="114">
        <v>93981.039519999991</v>
      </c>
      <c r="D31" s="114">
        <v>111271.44803</v>
      </c>
      <c r="E31" s="114">
        <v>135840.63159</v>
      </c>
      <c r="F31" s="114">
        <v>155158.33609</v>
      </c>
      <c r="G31" s="114">
        <v>144639.90556000001</v>
      </c>
      <c r="H31" s="114">
        <v>152741.54313000001</v>
      </c>
      <c r="I31" s="114">
        <v>188535.02447999999</v>
      </c>
      <c r="J31" s="114">
        <v>185243.49791000001</v>
      </c>
      <c r="K31" s="114">
        <v>181576.88329</v>
      </c>
      <c r="L31" s="114">
        <v>178977.71316999997</v>
      </c>
    </row>
    <row r="32" spans="1:12" s="16" customFormat="1" ht="15" customHeight="1">
      <c r="A32" s="148" t="s">
        <v>595</v>
      </c>
      <c r="B32" s="114">
        <v>174888.95856999999</v>
      </c>
      <c r="C32" s="114">
        <v>103669.64323</v>
      </c>
      <c r="D32" s="114">
        <v>10377.21931</v>
      </c>
      <c r="E32" s="114">
        <v>1388.7466499999998</v>
      </c>
      <c r="F32" s="114">
        <v>169.58488</v>
      </c>
      <c r="G32" s="114">
        <v>142.84251</v>
      </c>
      <c r="H32" s="114">
        <v>142.96821</v>
      </c>
      <c r="I32" s="114">
        <v>143.09403</v>
      </c>
      <c r="J32" s="114">
        <v>143.12551000000002</v>
      </c>
      <c r="K32" s="114">
        <v>0</v>
      </c>
      <c r="L32" s="114">
        <v>0</v>
      </c>
    </row>
    <row r="33" spans="1:12" s="16" customFormat="1" ht="15" customHeight="1">
      <c r="A33" s="148" t="s">
        <v>596</v>
      </c>
      <c r="B33" s="114">
        <v>22213.765890000002</v>
      </c>
      <c r="C33" s="114">
        <v>19873.12155</v>
      </c>
      <c r="D33" s="114">
        <v>19428.937480000001</v>
      </c>
      <c r="E33" s="114">
        <v>36908.589319999999</v>
      </c>
      <c r="F33" s="114">
        <v>49512.333549999996</v>
      </c>
      <c r="G33" s="114">
        <v>48801.778490000004</v>
      </c>
      <c r="H33" s="114">
        <v>30222.79754</v>
      </c>
      <c r="I33" s="114">
        <v>24205.090319999999</v>
      </c>
      <c r="J33" s="114">
        <v>20904.742569999999</v>
      </c>
      <c r="K33" s="114">
        <v>27266.041719999997</v>
      </c>
      <c r="L33" s="114">
        <v>24963.67124</v>
      </c>
    </row>
    <row r="34" spans="1:12" s="16" customFormat="1" ht="15" customHeight="1">
      <c r="A34" s="148" t="s">
        <v>597</v>
      </c>
      <c r="B34" s="114">
        <v>315441.89562000002</v>
      </c>
      <c r="C34" s="114">
        <v>471146.35100999998</v>
      </c>
      <c r="D34" s="114">
        <v>664215.04774000007</v>
      </c>
      <c r="E34" s="114">
        <v>658552.60109000001</v>
      </c>
      <c r="F34" s="114">
        <v>612497.17790000001</v>
      </c>
      <c r="G34" s="114">
        <v>373012.87148000003</v>
      </c>
      <c r="H34" s="114">
        <v>165430.55544</v>
      </c>
      <c r="I34" s="114">
        <v>147116.20694</v>
      </c>
      <c r="J34" s="114">
        <v>153329.42913</v>
      </c>
      <c r="K34" s="114">
        <v>152101.92416</v>
      </c>
      <c r="L34" s="114">
        <v>151198.81403000001</v>
      </c>
    </row>
    <row r="35" spans="1:12" s="16" customFormat="1" ht="15" customHeight="1">
      <c r="A35" s="148" t="s">
        <v>598</v>
      </c>
      <c r="B35" s="114">
        <v>19964.624969999997</v>
      </c>
      <c r="C35" s="114">
        <v>30814.855379999997</v>
      </c>
      <c r="D35" s="114">
        <v>38186.482000000004</v>
      </c>
      <c r="E35" s="114">
        <v>52155.539429999997</v>
      </c>
      <c r="F35" s="114">
        <v>63902.561229999999</v>
      </c>
      <c r="G35" s="114">
        <v>47701.388719999995</v>
      </c>
      <c r="H35" s="114">
        <v>12009.15056</v>
      </c>
      <c r="I35" s="114">
        <v>9089.3129200000003</v>
      </c>
      <c r="J35" s="114">
        <v>8586.3759200000004</v>
      </c>
      <c r="K35" s="114">
        <v>3937.72867</v>
      </c>
      <c r="L35" s="114">
        <v>4042.78971</v>
      </c>
    </row>
    <row r="36" spans="1:12" s="16" customFormat="1" ht="15" customHeight="1">
      <c r="A36" s="147" t="s">
        <v>599</v>
      </c>
      <c r="B36" s="114">
        <v>0</v>
      </c>
      <c r="C36" s="114">
        <v>0</v>
      </c>
      <c r="D36" s="114">
        <v>0</v>
      </c>
      <c r="E36" s="114">
        <v>2.1077499999999998</v>
      </c>
      <c r="F36" s="114">
        <v>0</v>
      </c>
      <c r="G36" s="114">
        <v>0</v>
      </c>
      <c r="H36" s="114">
        <v>0</v>
      </c>
      <c r="I36" s="114">
        <v>0</v>
      </c>
      <c r="J36" s="114">
        <v>0</v>
      </c>
      <c r="K36" s="114">
        <v>0</v>
      </c>
      <c r="L36" s="114">
        <v>0</v>
      </c>
    </row>
    <row r="37" spans="1:12" s="16" customFormat="1" ht="15" customHeight="1">
      <c r="A37" s="147" t="s">
        <v>600</v>
      </c>
      <c r="B37" s="114">
        <v>157015.70083000002</v>
      </c>
      <c r="C37" s="114">
        <v>144566.50143999999</v>
      </c>
      <c r="D37" s="114">
        <v>99442.711840000004</v>
      </c>
      <c r="E37" s="114">
        <v>116956.35773</v>
      </c>
      <c r="F37" s="114">
        <v>122233.70954000001</v>
      </c>
      <c r="G37" s="114">
        <v>190156.21759000001</v>
      </c>
      <c r="H37" s="114">
        <v>362512.17176</v>
      </c>
      <c r="I37" s="114">
        <v>341051.91357999999</v>
      </c>
      <c r="J37" s="114">
        <v>373377.65020999999</v>
      </c>
      <c r="K37" s="114">
        <v>326872.92180000001</v>
      </c>
      <c r="L37" s="114">
        <v>308670.64477999997</v>
      </c>
    </row>
    <row r="38" spans="1:12" s="16" customFormat="1" ht="15" customHeight="1">
      <c r="A38" s="147" t="s">
        <v>601</v>
      </c>
      <c r="B38" s="114">
        <v>7758.0248499999998</v>
      </c>
      <c r="C38" s="114">
        <v>8941.4936199999993</v>
      </c>
      <c r="D38" s="114">
        <v>13815.508760000001</v>
      </c>
      <c r="E38" s="114">
        <v>13588.708060000001</v>
      </c>
      <c r="F38" s="114">
        <v>15893.422869999999</v>
      </c>
      <c r="G38" s="114">
        <v>9550.3416099999995</v>
      </c>
      <c r="H38" s="114">
        <v>11038.44044</v>
      </c>
      <c r="I38" s="114">
        <v>8794.356029999999</v>
      </c>
      <c r="J38" s="114">
        <v>10689.60785</v>
      </c>
      <c r="K38" s="114">
        <v>10850.52822</v>
      </c>
      <c r="L38" s="114">
        <v>13022.58951</v>
      </c>
    </row>
    <row r="39" spans="1:12" s="16" customFormat="1" ht="15" customHeight="1">
      <c r="A39" s="147" t="s">
        <v>275</v>
      </c>
      <c r="B39" s="114">
        <v>6269.2842300000002</v>
      </c>
      <c r="C39" s="114">
        <v>6584.5871900000002</v>
      </c>
      <c r="D39" s="114">
        <v>7668.9812199999997</v>
      </c>
      <c r="E39" s="114">
        <v>7261.2170400000005</v>
      </c>
      <c r="F39" s="114">
        <v>7213.5481300000001</v>
      </c>
      <c r="G39" s="114">
        <v>6280.98099</v>
      </c>
      <c r="H39" s="114">
        <v>5634.2800099999995</v>
      </c>
      <c r="I39" s="114">
        <v>4775.57449</v>
      </c>
      <c r="J39" s="114">
        <v>4597.4262399999998</v>
      </c>
      <c r="K39" s="114">
        <v>4272.9747500000003</v>
      </c>
      <c r="L39" s="114">
        <v>4033.6430800000003</v>
      </c>
    </row>
    <row r="40" spans="1:12" s="16" customFormat="1" ht="15" customHeight="1">
      <c r="A40" s="147" t="s">
        <v>281</v>
      </c>
      <c r="B40" s="114">
        <v>0</v>
      </c>
      <c r="C40" s="114">
        <v>0</v>
      </c>
      <c r="D40" s="114">
        <v>0</v>
      </c>
      <c r="E40" s="114">
        <v>0</v>
      </c>
      <c r="F40" s="114">
        <v>0</v>
      </c>
      <c r="G40" s="114">
        <v>0</v>
      </c>
      <c r="H40" s="114">
        <v>0</v>
      </c>
      <c r="I40" s="114">
        <v>0</v>
      </c>
      <c r="J40" s="114">
        <v>0</v>
      </c>
      <c r="K40" s="114">
        <v>0</v>
      </c>
      <c r="L40" s="114">
        <v>0</v>
      </c>
    </row>
    <row r="41" spans="1:12" s="16" customFormat="1" ht="15" customHeight="1">
      <c r="A41" s="147" t="s">
        <v>602</v>
      </c>
      <c r="B41" s="114">
        <v>0</v>
      </c>
      <c r="C41" s="114">
        <v>0</v>
      </c>
      <c r="D41" s="114">
        <v>29079.14055</v>
      </c>
      <c r="E41" s="114">
        <v>26393.186699999998</v>
      </c>
      <c r="F41" s="114">
        <v>21454.38781</v>
      </c>
      <c r="G41" s="114">
        <v>13797.050080000001</v>
      </c>
      <c r="H41" s="114">
        <v>9152.1510099999996</v>
      </c>
      <c r="I41" s="114">
        <v>4577.1360599999998</v>
      </c>
      <c r="J41" s="114">
        <v>4645.6674599999997</v>
      </c>
      <c r="K41" s="114">
        <v>0</v>
      </c>
      <c r="L41" s="114">
        <v>0</v>
      </c>
    </row>
    <row r="42" spans="1:12" s="17" customFormat="1" ht="15" customHeight="1" thickBot="1">
      <c r="A42" s="147" t="s">
        <v>453</v>
      </c>
      <c r="B42" s="114">
        <v>0</v>
      </c>
      <c r="C42" s="114">
        <v>0</v>
      </c>
      <c r="D42" s="114">
        <v>0</v>
      </c>
      <c r="E42" s="114">
        <v>0</v>
      </c>
      <c r="F42" s="114">
        <v>0</v>
      </c>
      <c r="G42" s="114">
        <v>88343.235000000001</v>
      </c>
      <c r="H42" s="114">
        <v>90361.99893999999</v>
      </c>
      <c r="I42" s="114">
        <v>83843.187839999999</v>
      </c>
      <c r="J42" s="114">
        <v>43668.077669999999</v>
      </c>
      <c r="K42" s="114">
        <v>54205.201560000001</v>
      </c>
      <c r="L42" s="114">
        <v>52222.668729999998</v>
      </c>
    </row>
    <row r="43" spans="1:12" ht="15" customHeight="1" thickTop="1" thickBot="1">
      <c r="A43" s="392" t="s">
        <v>603</v>
      </c>
      <c r="B43" s="393">
        <v>75218.352329999994</v>
      </c>
      <c r="C43" s="393">
        <v>77206.751099999994</v>
      </c>
      <c r="D43" s="393">
        <v>80573.70040999999</v>
      </c>
      <c r="E43" s="393">
        <v>82155.124309999999</v>
      </c>
      <c r="F43" s="393">
        <v>91270.748510000005</v>
      </c>
      <c r="G43" s="393">
        <v>75079.2264</v>
      </c>
      <c r="H43" s="393">
        <v>71279.888579999999</v>
      </c>
      <c r="I43" s="393">
        <v>74268.346839999998</v>
      </c>
      <c r="J43" s="393">
        <v>67523.696389999997</v>
      </c>
      <c r="K43" s="393">
        <v>61570.903869999995</v>
      </c>
      <c r="L43" s="393">
        <v>59277.401899999997</v>
      </c>
    </row>
    <row r="44" spans="1:12" s="16" customFormat="1" ht="15" customHeight="1" thickTop="1">
      <c r="A44" s="147" t="s">
        <v>296</v>
      </c>
      <c r="B44" s="114">
        <v>56901.64</v>
      </c>
      <c r="C44" s="114">
        <v>64379.44</v>
      </c>
      <c r="D44" s="114">
        <v>66180</v>
      </c>
      <c r="E44" s="114">
        <v>68500.47</v>
      </c>
      <c r="F44" s="114">
        <v>69116.27</v>
      </c>
      <c r="G44" s="114">
        <v>88878.28</v>
      </c>
      <c r="H44" s="114">
        <v>89221.28</v>
      </c>
      <c r="I44" s="114">
        <v>89221.28</v>
      </c>
      <c r="J44" s="114">
        <v>100197.28</v>
      </c>
      <c r="K44" s="114">
        <v>104771.54</v>
      </c>
      <c r="L44" s="114">
        <v>71981.84</v>
      </c>
    </row>
    <row r="45" spans="1:12" s="16" customFormat="1" ht="15" customHeight="1">
      <c r="A45" s="147" t="s">
        <v>300</v>
      </c>
      <c r="B45" s="114">
        <v>5359.5865000000003</v>
      </c>
      <c r="C45" s="114">
        <v>53.62059</v>
      </c>
      <c r="D45" s="114">
        <v>53.625589999999995</v>
      </c>
      <c r="E45" s="114">
        <v>8564.9655899999998</v>
      </c>
      <c r="F45" s="114">
        <v>12556.749589999999</v>
      </c>
      <c r="G45" s="114">
        <v>396.62559000000005</v>
      </c>
      <c r="H45" s="114">
        <v>9131.1355899999999</v>
      </c>
      <c r="I45" s="114">
        <v>15582.82559</v>
      </c>
      <c r="J45" s="114">
        <v>4627.8855899999999</v>
      </c>
      <c r="K45" s="114">
        <v>4811.72559</v>
      </c>
      <c r="L45" s="114">
        <v>4827.9655899999998</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114">
        <v>4507.8763600000002</v>
      </c>
      <c r="L47" s="114">
        <v>4507.8763600000002</v>
      </c>
    </row>
    <row r="48" spans="1:12" s="16" customFormat="1" ht="15" customHeight="1">
      <c r="A48" s="147" t="s">
        <v>310</v>
      </c>
      <c r="B48" s="114">
        <v>2585.5167700000002</v>
      </c>
      <c r="C48" s="114">
        <v>2143.5297700000001</v>
      </c>
      <c r="D48" s="114">
        <v>3495.5610999999999</v>
      </c>
      <c r="E48" s="114">
        <v>-6104.3811100000003</v>
      </c>
      <c r="F48" s="114">
        <v>5123.8402000000006</v>
      </c>
      <c r="G48" s="114">
        <v>-19181.951929999999</v>
      </c>
      <c r="H48" s="114">
        <v>-32058.799749999998</v>
      </c>
      <c r="I48" s="114">
        <v>-35522.031490000001</v>
      </c>
      <c r="J48" s="114">
        <v>-42287.74194</v>
      </c>
      <c r="K48" s="114">
        <v>-52520.238079999996</v>
      </c>
      <c r="L48" s="114">
        <v>-22040.280050000001</v>
      </c>
    </row>
    <row r="49" spans="1:12" s="16" customFormat="1" ht="15" customHeight="1">
      <c r="A49" s="148" t="s">
        <v>605</v>
      </c>
      <c r="B49" s="114">
        <v>0</v>
      </c>
      <c r="C49" s="114">
        <v>0</v>
      </c>
      <c r="D49" s="114">
        <v>0</v>
      </c>
      <c r="E49" s="114">
        <v>615.80131999999992</v>
      </c>
      <c r="F49" s="114">
        <v>0</v>
      </c>
      <c r="G49" s="114">
        <v>5.77E-3</v>
      </c>
      <c r="H49" s="114">
        <v>-19181.951929999999</v>
      </c>
      <c r="I49" s="114">
        <v>-32058.799749999998</v>
      </c>
      <c r="J49" s="114">
        <v>-35522.031490000001</v>
      </c>
      <c r="K49" s="114">
        <v>-35043.635110000003</v>
      </c>
      <c r="L49" s="114">
        <v>-19730.538079999998</v>
      </c>
    </row>
    <row r="50" spans="1:12" s="17" customFormat="1" ht="15" customHeight="1" thickBot="1">
      <c r="A50" s="148" t="s">
        <v>606</v>
      </c>
      <c r="B50" s="114">
        <v>2585.5167700000002</v>
      </c>
      <c r="C50" s="114">
        <v>2143.5297700000001</v>
      </c>
      <c r="D50" s="114">
        <v>3495.5610999999999</v>
      </c>
      <c r="E50" s="114">
        <v>-6720.1824299999998</v>
      </c>
      <c r="F50" s="114">
        <v>5123.8402000000006</v>
      </c>
      <c r="G50" s="114">
        <v>-19181.957699999999</v>
      </c>
      <c r="H50" s="114">
        <v>-12876.847820000001</v>
      </c>
      <c r="I50" s="114">
        <v>-3463.2317400000002</v>
      </c>
      <c r="J50" s="114">
        <v>-6765.7104500000005</v>
      </c>
      <c r="K50" s="114">
        <v>-17476.60297</v>
      </c>
      <c r="L50" s="114">
        <v>-2309.74197</v>
      </c>
    </row>
    <row r="51" spans="1:12" ht="15" customHeight="1" thickTop="1" thickBot="1">
      <c r="A51" s="392" t="s">
        <v>607</v>
      </c>
      <c r="B51" s="393">
        <v>869986.88075999997</v>
      </c>
      <c r="C51" s="393">
        <v>960797.49751000002</v>
      </c>
      <c r="D51" s="393">
        <v>1077607.3699100001</v>
      </c>
      <c r="E51" s="393">
        <v>1146905.83018</v>
      </c>
      <c r="F51" s="393">
        <v>1149294.34775</v>
      </c>
      <c r="G51" s="393">
        <v>1008829.3669400001</v>
      </c>
      <c r="H51" s="393">
        <v>917764.62651999993</v>
      </c>
      <c r="I51" s="393">
        <v>896243.99660000007</v>
      </c>
      <c r="J51" s="393">
        <v>883699.20089999994</v>
      </c>
      <c r="K51" s="393">
        <v>831838.81125999999</v>
      </c>
      <c r="L51" s="393">
        <v>805403.25899999996</v>
      </c>
    </row>
    <row r="52" spans="1:12" s="16" customFormat="1" ht="15" customHeight="1" thickTop="1">
      <c r="A52" s="113" t="s">
        <v>608</v>
      </c>
      <c r="B52" s="114">
        <v>68080.586609999998</v>
      </c>
      <c r="C52" s="114">
        <v>70856.858519999994</v>
      </c>
      <c r="D52" s="114">
        <v>71663.501340000003</v>
      </c>
      <c r="E52" s="114">
        <v>88420.87715</v>
      </c>
      <c r="F52" s="114">
        <v>62750.019700000004</v>
      </c>
      <c r="G52" s="114">
        <v>50553.169259999995</v>
      </c>
      <c r="H52" s="114">
        <v>31952.63898</v>
      </c>
      <c r="I52" s="114">
        <v>29703.61508</v>
      </c>
      <c r="J52" s="114">
        <v>28688.865719999998</v>
      </c>
      <c r="K52" s="114">
        <v>32284.249309999999</v>
      </c>
      <c r="L52" s="114">
        <v>29181.33829</v>
      </c>
    </row>
    <row r="53" spans="1:12" s="17" customFormat="1" ht="15" customHeight="1">
      <c r="A53" s="148" t="s">
        <v>609</v>
      </c>
      <c r="B53" s="114">
        <v>0</v>
      </c>
      <c r="C53" s="114">
        <v>0</v>
      </c>
      <c r="D53" s="114">
        <v>0</v>
      </c>
      <c r="E53" s="114">
        <v>0</v>
      </c>
      <c r="F53" s="114">
        <v>0</v>
      </c>
      <c r="G53" s="114">
        <v>0</v>
      </c>
      <c r="H53" s="114">
        <v>0</v>
      </c>
      <c r="I53" s="114">
        <v>0</v>
      </c>
      <c r="J53" s="114">
        <v>0</v>
      </c>
      <c r="K53" s="114">
        <v>0</v>
      </c>
      <c r="L53" s="114">
        <v>0</v>
      </c>
    </row>
    <row r="54" spans="1:12" s="17" customFormat="1" ht="15" customHeight="1">
      <c r="A54" s="148" t="s">
        <v>610</v>
      </c>
      <c r="B54" s="114">
        <v>67772.306629999992</v>
      </c>
      <c r="C54" s="114">
        <v>70300.586219999997</v>
      </c>
      <c r="D54" s="114">
        <v>70988.70766</v>
      </c>
      <c r="E54" s="114">
        <v>86475.31684</v>
      </c>
      <c r="F54" s="114">
        <v>60634.05558</v>
      </c>
      <c r="G54" s="114">
        <v>47594.607229999994</v>
      </c>
      <c r="H54" s="114">
        <v>29782.08526</v>
      </c>
      <c r="I54" s="114">
        <v>27785.222739999997</v>
      </c>
      <c r="J54" s="114">
        <v>26752.625250000001</v>
      </c>
      <c r="K54" s="114">
        <v>30476.841960000002</v>
      </c>
      <c r="L54" s="114">
        <v>27331.186750000001</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308.27997999999997</v>
      </c>
      <c r="C56" s="114">
        <v>556.27230000000009</v>
      </c>
      <c r="D56" s="114">
        <v>674.79367999999999</v>
      </c>
      <c r="E56" s="114">
        <v>1945.5603100000001</v>
      </c>
      <c r="F56" s="114">
        <v>2115.9641200000001</v>
      </c>
      <c r="G56" s="114">
        <v>2958.5620299999996</v>
      </c>
      <c r="H56" s="114">
        <v>2170.5537200000003</v>
      </c>
      <c r="I56" s="114">
        <v>1918.3923400000001</v>
      </c>
      <c r="J56" s="114">
        <v>1936.24047</v>
      </c>
      <c r="K56" s="114">
        <v>1807.4073500000002</v>
      </c>
      <c r="L56" s="114">
        <v>1850.1515400000001</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1658071.6937299999</v>
      </c>
      <c r="C58" s="114">
        <v>1921947.83663</v>
      </c>
      <c r="D58" s="114">
        <v>2216462.4696</v>
      </c>
      <c r="E58" s="114">
        <v>2335798.3624499999</v>
      </c>
      <c r="F58" s="114">
        <v>2342579.9192199996</v>
      </c>
      <c r="G58" s="114">
        <v>2295465.7046500002</v>
      </c>
      <c r="H58" s="114">
        <v>2137419.4205100001</v>
      </c>
      <c r="I58" s="114">
        <v>1873973.4613399999</v>
      </c>
      <c r="J58" s="114">
        <v>1856963.7012400001</v>
      </c>
      <c r="K58" s="114">
        <v>1856898.3158100001</v>
      </c>
      <c r="L58" s="114">
        <v>1822235.1979799999</v>
      </c>
    </row>
    <row r="59" spans="1:12">
      <c r="A59" s="394" t="s">
        <v>615</v>
      </c>
      <c r="B59" s="395">
        <v>80590.710560000007</v>
      </c>
      <c r="C59" s="395">
        <v>90654.960730000006</v>
      </c>
      <c r="D59" s="395">
        <v>102494.93459999999</v>
      </c>
      <c r="E59" s="395">
        <v>112902.21595999999</v>
      </c>
      <c r="F59" s="395">
        <v>111377.8023</v>
      </c>
      <c r="G59" s="395">
        <v>103585.6482</v>
      </c>
      <c r="H59" s="395">
        <v>84033.367249999996</v>
      </c>
      <c r="I59" s="395">
        <v>70865.887170000002</v>
      </c>
      <c r="J59" s="395">
        <v>16178.47265</v>
      </c>
      <c r="K59" s="395">
        <v>66215.858590000003</v>
      </c>
      <c r="L59" s="395">
        <v>15985.063779999999</v>
      </c>
    </row>
    <row r="60" spans="1:12" ht="15" customHeight="1">
      <c r="A60" s="148" t="s">
        <v>616</v>
      </c>
      <c r="B60" s="114">
        <v>-26932.675510000001</v>
      </c>
      <c r="C60" s="114">
        <v>-32502.58122</v>
      </c>
      <c r="D60" s="114">
        <v>-35662.804349999999</v>
      </c>
      <c r="E60" s="114">
        <v>-35351.749469999995</v>
      </c>
      <c r="F60" s="114">
        <v>-37127.260439999998</v>
      </c>
      <c r="G60" s="114">
        <v>-34707.238950000006</v>
      </c>
      <c r="H60" s="114">
        <v>-29993.969269999998</v>
      </c>
      <c r="I60" s="114">
        <v>-28101.720329999996</v>
      </c>
      <c r="J60" s="114">
        <v>-6649.8217800000002</v>
      </c>
      <c r="K60" s="114">
        <v>-27259.887269999999</v>
      </c>
      <c r="L60" s="114">
        <v>-6716.7566799999995</v>
      </c>
    </row>
    <row r="61" spans="1:12" ht="15" customHeight="1">
      <c r="A61" s="147" t="s">
        <v>617</v>
      </c>
      <c r="B61" s="114">
        <v>53658.035049999999</v>
      </c>
      <c r="C61" s="114">
        <v>58152.379509999999</v>
      </c>
      <c r="D61" s="114">
        <v>66832.130250000002</v>
      </c>
      <c r="E61" s="114">
        <v>77550.466489999992</v>
      </c>
      <c r="F61" s="114">
        <v>74250.541859999998</v>
      </c>
      <c r="G61" s="114">
        <v>68878.409249999997</v>
      </c>
      <c r="H61" s="114">
        <v>54039.397979999994</v>
      </c>
      <c r="I61" s="114">
        <v>42764.166840000005</v>
      </c>
      <c r="J61" s="114">
        <v>9528.6508699999995</v>
      </c>
      <c r="K61" s="114">
        <v>38955.971319999997</v>
      </c>
      <c r="L61" s="114">
        <v>9268.3071</v>
      </c>
    </row>
    <row r="62" spans="1:12" ht="15" customHeight="1">
      <c r="A62" s="116" t="s">
        <v>618</v>
      </c>
      <c r="B62" s="114">
        <v>3722.33104</v>
      </c>
      <c r="C62" s="114">
        <v>5487.1685700000007</v>
      </c>
      <c r="D62" s="114">
        <v>7783.9442800000006</v>
      </c>
      <c r="E62" s="114">
        <v>7855.2120100000002</v>
      </c>
      <c r="F62" s="114">
        <v>19457.31523</v>
      </c>
      <c r="G62" s="114">
        <v>11910.43894</v>
      </c>
      <c r="H62" s="114">
        <v>4196.8964699999997</v>
      </c>
      <c r="I62" s="114">
        <v>12459.55126</v>
      </c>
      <c r="J62" s="114">
        <v>414.69365000000005</v>
      </c>
      <c r="K62" s="114">
        <v>9677.0661999999993</v>
      </c>
      <c r="L62" s="114">
        <v>3312.56835</v>
      </c>
    </row>
    <row r="63" spans="1:12" ht="15" customHeight="1">
      <c r="A63" s="148" t="s">
        <v>619</v>
      </c>
      <c r="B63" s="114">
        <v>-1668.8838799999999</v>
      </c>
      <c r="C63" s="114">
        <v>-1828.36303</v>
      </c>
      <c r="D63" s="114">
        <v>-4076.27288</v>
      </c>
      <c r="E63" s="114">
        <v>-5508.0469599999997</v>
      </c>
      <c r="F63" s="114">
        <v>-6791.42065</v>
      </c>
      <c r="G63" s="114">
        <v>-7499.1151799999998</v>
      </c>
      <c r="H63" s="114">
        <v>-3198.9636700000001</v>
      </c>
      <c r="I63" s="114">
        <v>-8277.5778200000004</v>
      </c>
      <c r="J63" s="114">
        <v>-1554.6006399999999</v>
      </c>
      <c r="K63" s="114">
        <v>-8886.1510699999999</v>
      </c>
      <c r="L63" s="114">
        <v>-2661.06007</v>
      </c>
    </row>
    <row r="64" spans="1:12" ht="15" customHeight="1">
      <c r="A64" s="117" t="s">
        <v>620</v>
      </c>
      <c r="B64" s="114">
        <v>55711.482210000002</v>
      </c>
      <c r="C64" s="114">
        <v>61811.18505</v>
      </c>
      <c r="D64" s="114">
        <v>70539.801650000009</v>
      </c>
      <c r="E64" s="114">
        <v>79897.631540000002</v>
      </c>
      <c r="F64" s="114">
        <v>86916.43643999999</v>
      </c>
      <c r="G64" s="114">
        <v>73289.733010000011</v>
      </c>
      <c r="H64" s="114">
        <v>55037.330780000004</v>
      </c>
      <c r="I64" s="114">
        <v>46946.14028</v>
      </c>
      <c r="J64" s="114">
        <v>8388.74388</v>
      </c>
      <c r="K64" s="114">
        <v>39746.886450000005</v>
      </c>
      <c r="L64" s="114">
        <v>9919.81538</v>
      </c>
    </row>
    <row r="65" spans="1:12" ht="15" customHeight="1">
      <c r="A65" s="116" t="s">
        <v>621</v>
      </c>
      <c r="B65" s="114">
        <v>9421.7871799999994</v>
      </c>
      <c r="C65" s="114">
        <v>5039.2596700000004</v>
      </c>
      <c r="D65" s="114">
        <v>18600.295320000001</v>
      </c>
      <c r="E65" s="114">
        <v>20160.938329999997</v>
      </c>
      <c r="F65" s="114">
        <v>19463.320350000002</v>
      </c>
      <c r="G65" s="114">
        <v>25190.381239999999</v>
      </c>
      <c r="H65" s="114">
        <v>119014.91899999999</v>
      </c>
      <c r="I65" s="114">
        <v>37305.74265</v>
      </c>
      <c r="J65" s="114">
        <v>7764.2419500000005</v>
      </c>
      <c r="K65" s="114">
        <v>28286.152100000003</v>
      </c>
      <c r="L65" s="114">
        <v>5576.1719999999996</v>
      </c>
    </row>
    <row r="66" spans="1:12" ht="15" customHeight="1">
      <c r="A66" s="116" t="s">
        <v>622</v>
      </c>
      <c r="B66" s="114">
        <v>-20152.789980000001</v>
      </c>
      <c r="C66" s="114">
        <v>-12949.760330000001</v>
      </c>
      <c r="D66" s="114">
        <v>-29105.785620000002</v>
      </c>
      <c r="E66" s="114">
        <v>-43072.585610000002</v>
      </c>
      <c r="F66" s="114">
        <v>-34572.346700000002</v>
      </c>
      <c r="G66" s="114">
        <v>-56257.572950000002</v>
      </c>
      <c r="H66" s="114">
        <v>-132822.49454000001</v>
      </c>
      <c r="I66" s="114">
        <v>-35975.366259999995</v>
      </c>
      <c r="J66" s="114">
        <v>-10077.984470000001</v>
      </c>
      <c r="K66" s="114">
        <v>-36008.653409999999</v>
      </c>
      <c r="L66" s="114">
        <v>-7041.4091699999999</v>
      </c>
    </row>
    <row r="67" spans="1:12" ht="15" customHeight="1">
      <c r="A67" s="147" t="s">
        <v>623</v>
      </c>
      <c r="B67" s="114">
        <v>44980.47941</v>
      </c>
      <c r="C67" s="114">
        <v>53900.684390000002</v>
      </c>
      <c r="D67" s="114">
        <v>60034.311350000004</v>
      </c>
      <c r="E67" s="114">
        <v>56985.984259999997</v>
      </c>
      <c r="F67" s="114">
        <v>71807.410090000005</v>
      </c>
      <c r="G67" s="114">
        <v>42222.541299999997</v>
      </c>
      <c r="H67" s="114">
        <v>41229.755239999999</v>
      </c>
      <c r="I67" s="114">
        <v>48276.516670000005</v>
      </c>
      <c r="J67" s="114">
        <v>6075.0013600000002</v>
      </c>
      <c r="K67" s="114">
        <v>32024.385140000002</v>
      </c>
      <c r="L67" s="114">
        <v>8454.5782100000015</v>
      </c>
    </row>
    <row r="68" spans="1:12" ht="15" customHeight="1">
      <c r="A68" s="148" t="s">
        <v>624</v>
      </c>
      <c r="B68" s="114">
        <v>-41959.99381</v>
      </c>
      <c r="C68" s="114">
        <v>-51734.626109999997</v>
      </c>
      <c r="D68" s="114">
        <v>-56667.239520000003</v>
      </c>
      <c r="E68" s="114">
        <v>-63709.406000000003</v>
      </c>
      <c r="F68" s="114">
        <v>-66310.685420000009</v>
      </c>
      <c r="G68" s="114">
        <v>-61442.752829999998</v>
      </c>
      <c r="H68" s="114">
        <v>-53529.128320000003</v>
      </c>
      <c r="I68" s="114">
        <v>-51872.264289999999</v>
      </c>
      <c r="J68" s="114">
        <v>-12811.10806</v>
      </c>
      <c r="K68" s="114">
        <v>-49516.255709999998</v>
      </c>
      <c r="L68" s="114">
        <v>-10904.181480000001</v>
      </c>
    </row>
    <row r="69" spans="1:12" ht="15" customHeight="1">
      <c r="A69" s="117" t="s">
        <v>625</v>
      </c>
      <c r="B69" s="114">
        <v>3020.4856</v>
      </c>
      <c r="C69" s="114">
        <v>2166.0582799999997</v>
      </c>
      <c r="D69" s="114">
        <v>3367.0718299999999</v>
      </c>
      <c r="E69" s="114">
        <v>-6723.4217399999998</v>
      </c>
      <c r="F69" s="114">
        <v>5496.7246699999996</v>
      </c>
      <c r="G69" s="114">
        <v>-19220.21153</v>
      </c>
      <c r="H69" s="114">
        <v>-12299.373079999999</v>
      </c>
      <c r="I69" s="114">
        <v>-3595.7476200000001</v>
      </c>
      <c r="J69" s="114">
        <v>-6736.1067000000003</v>
      </c>
      <c r="K69" s="114">
        <v>-17491.870569999999</v>
      </c>
      <c r="L69" s="114">
        <v>-2449.6032700000001</v>
      </c>
    </row>
    <row r="70" spans="1:12" ht="15" customHeight="1">
      <c r="A70" s="117" t="s">
        <v>626</v>
      </c>
      <c r="B70" s="114">
        <v>-1.9599999999999999E-3</v>
      </c>
      <c r="C70" s="114">
        <v>-5.8E-4</v>
      </c>
      <c r="D70" s="114">
        <v>-2.1160000000000002E-2</v>
      </c>
      <c r="E70" s="114">
        <v>-5.9100000000000003E-3</v>
      </c>
      <c r="F70" s="114">
        <v>2.9999999999999997E-4</v>
      </c>
      <c r="G70" s="114">
        <v>4.8999999999999998E-4</v>
      </c>
      <c r="H70" s="114">
        <v>2.9999999999999997E-4</v>
      </c>
      <c r="I70" s="114">
        <v>5.0000000000000002E-5</v>
      </c>
      <c r="J70" s="114">
        <v>1.4999999999999999E-4</v>
      </c>
      <c r="K70" s="114">
        <v>4.0000000000000003E-5</v>
      </c>
      <c r="L70" s="114">
        <v>-2.9999999999999997E-5</v>
      </c>
    </row>
    <row r="71" spans="1:12" ht="15" customHeight="1">
      <c r="A71" s="115" t="s">
        <v>975</v>
      </c>
      <c r="B71" s="114">
        <v>-1.9599999999999999E-3</v>
      </c>
      <c r="C71" s="114">
        <v>-5.8E-4</v>
      </c>
      <c r="D71" s="114">
        <v>-2.1160000000000002E-2</v>
      </c>
      <c r="E71" s="114">
        <v>-5.9100000000000003E-3</v>
      </c>
      <c r="F71" s="114">
        <v>2.9999999999999997E-4</v>
      </c>
      <c r="G71" s="114">
        <v>4.8999999999999998E-4</v>
      </c>
      <c r="H71" s="114">
        <v>2.9999999999999997E-4</v>
      </c>
      <c r="I71" s="114">
        <v>5.0000000000000002E-5</v>
      </c>
      <c r="J71" s="114">
        <v>1.4999999999999999E-4</v>
      </c>
      <c r="K71" s="114">
        <v>4.0000000000000003E-5</v>
      </c>
      <c r="L71" s="114">
        <v>-2.9999999999999997E-5</v>
      </c>
    </row>
    <row r="72" spans="1:12" ht="15" customHeight="1">
      <c r="A72" s="115" t="s">
        <v>976</v>
      </c>
      <c r="B72" s="114">
        <v>0</v>
      </c>
      <c r="C72" s="114">
        <v>0</v>
      </c>
      <c r="D72" s="114">
        <v>0</v>
      </c>
      <c r="E72" s="114">
        <v>0</v>
      </c>
      <c r="F72" s="114">
        <v>0</v>
      </c>
      <c r="G72" s="114">
        <v>0</v>
      </c>
      <c r="H72" s="114">
        <v>0</v>
      </c>
      <c r="I72" s="114">
        <v>0</v>
      </c>
      <c r="J72" s="114">
        <v>0</v>
      </c>
      <c r="K72" s="114">
        <v>0</v>
      </c>
      <c r="L72" s="114">
        <v>0</v>
      </c>
    </row>
    <row r="73" spans="1:12" ht="15" customHeight="1">
      <c r="A73" s="147" t="s">
        <v>627</v>
      </c>
      <c r="B73" s="114">
        <v>-0.17263999999999999</v>
      </c>
      <c r="C73" s="114">
        <v>-0.13641</v>
      </c>
      <c r="D73" s="114">
        <v>-0.25264999999999999</v>
      </c>
      <c r="E73" s="114">
        <v>-3.39418</v>
      </c>
      <c r="F73" s="114">
        <v>-0.17911000000000002</v>
      </c>
      <c r="G73" s="114">
        <v>-7.4150000000000008E-2</v>
      </c>
      <c r="H73" s="114">
        <v>-1.32E-2</v>
      </c>
      <c r="I73" s="114">
        <v>-3.0899999999999999E-3</v>
      </c>
      <c r="J73" s="114">
        <v>8.7000000000000001E-4</v>
      </c>
      <c r="K73" s="114">
        <v>0.46350000000000002</v>
      </c>
      <c r="L73" s="114">
        <v>0.30013000000000001</v>
      </c>
    </row>
    <row r="74" spans="1:12" ht="15" customHeight="1">
      <c r="A74" s="147" t="s">
        <v>1287</v>
      </c>
      <c r="B74" s="114">
        <v>6.9800000000000001E-3</v>
      </c>
      <c r="C74" s="114">
        <v>1.0230000000000001E-2</v>
      </c>
      <c r="D74" s="114">
        <v>-5.3699999999999998E-3</v>
      </c>
      <c r="E74" s="114">
        <v>-3.2856900000000002</v>
      </c>
      <c r="F74" s="114">
        <v>-3.9900000000000005E-3</v>
      </c>
      <c r="G74" s="114">
        <v>-4.2729999999999997E-2</v>
      </c>
      <c r="H74" s="114">
        <v>-1.32E-2</v>
      </c>
      <c r="I74" s="114">
        <v>-2.98E-3</v>
      </c>
      <c r="J74" s="114">
        <v>1.07E-3</v>
      </c>
      <c r="K74" s="114">
        <v>0.46373000000000003</v>
      </c>
      <c r="L74" s="114">
        <v>0.30013000000000001</v>
      </c>
    </row>
    <row r="75" spans="1:12" ht="15" customHeight="1">
      <c r="A75" s="148" t="s">
        <v>432</v>
      </c>
      <c r="B75" s="114">
        <v>-0.17962</v>
      </c>
      <c r="C75" s="114">
        <v>-0.14663999999999999</v>
      </c>
      <c r="D75" s="114">
        <v>-0.24728</v>
      </c>
      <c r="E75" s="114">
        <v>-0.10848999999999999</v>
      </c>
      <c r="F75" s="114">
        <v>-0.17512</v>
      </c>
      <c r="G75" s="114">
        <v>-3.1420000000000003E-2</v>
      </c>
      <c r="H75" s="114">
        <v>0</v>
      </c>
      <c r="I75" s="114">
        <v>-1.1E-4</v>
      </c>
      <c r="J75" s="114">
        <v>-2.0000000000000001E-4</v>
      </c>
      <c r="K75" s="114">
        <v>-2.3000000000000001E-4</v>
      </c>
      <c r="L75" s="114">
        <v>0</v>
      </c>
    </row>
    <row r="76" spans="1:12" ht="15" customHeight="1">
      <c r="A76" s="147" t="s">
        <v>628</v>
      </c>
      <c r="B76" s="114">
        <v>3020.3110000000001</v>
      </c>
      <c r="C76" s="114">
        <v>2165.9212900000002</v>
      </c>
      <c r="D76" s="114">
        <v>3366.7980200000002</v>
      </c>
      <c r="E76" s="114">
        <v>-6726.8218299999999</v>
      </c>
      <c r="F76" s="114">
        <v>5496.5458600000002</v>
      </c>
      <c r="G76" s="114">
        <v>-19220.285190000002</v>
      </c>
      <c r="H76" s="114">
        <v>-12299.385980000001</v>
      </c>
      <c r="I76" s="114">
        <v>-3595.7506600000002</v>
      </c>
      <c r="J76" s="114">
        <v>-6736.1056799999997</v>
      </c>
      <c r="K76" s="114">
        <v>-17491.407030000002</v>
      </c>
      <c r="L76" s="114">
        <v>-2449.3031700000001</v>
      </c>
    </row>
    <row r="77" spans="1:12" ht="15" customHeight="1">
      <c r="A77" s="149" t="s">
        <v>966</v>
      </c>
      <c r="B77" s="114">
        <v>3.0449999999999999</v>
      </c>
      <c r="C77" s="114">
        <v>0.13</v>
      </c>
      <c r="D77" s="114">
        <v>0</v>
      </c>
      <c r="E77" s="114">
        <v>0</v>
      </c>
      <c r="F77" s="114">
        <v>0</v>
      </c>
      <c r="G77" s="114">
        <v>0</v>
      </c>
      <c r="H77" s="114">
        <v>0</v>
      </c>
      <c r="I77" s="114">
        <v>0</v>
      </c>
      <c r="J77" s="114">
        <v>0</v>
      </c>
      <c r="K77" s="114">
        <v>0</v>
      </c>
      <c r="L77" s="114">
        <v>0</v>
      </c>
    </row>
    <row r="78" spans="1:12" ht="15" customHeight="1">
      <c r="A78" s="117" t="s">
        <v>629</v>
      </c>
      <c r="B78" s="114">
        <v>3023.3560000000002</v>
      </c>
      <c r="C78" s="114">
        <v>2166.0512899999999</v>
      </c>
      <c r="D78" s="114">
        <v>3366.7980200000002</v>
      </c>
      <c r="E78" s="114">
        <v>-6726.8218299999999</v>
      </c>
      <c r="F78" s="114">
        <v>5496.5458600000002</v>
      </c>
      <c r="G78" s="114">
        <v>-19220.285190000002</v>
      </c>
      <c r="H78" s="114">
        <v>-12299.385980000001</v>
      </c>
      <c r="I78" s="114">
        <v>-3595.7506600000002</v>
      </c>
      <c r="J78" s="114">
        <v>-6736.1056799999997</v>
      </c>
      <c r="K78" s="114">
        <v>-17491.407030000002</v>
      </c>
      <c r="L78" s="114">
        <v>-2449.3031700000001</v>
      </c>
    </row>
    <row r="79" spans="1:12" ht="15" customHeight="1">
      <c r="A79" s="116" t="s">
        <v>630</v>
      </c>
      <c r="B79" s="114">
        <v>-437.83922999999999</v>
      </c>
      <c r="C79" s="114">
        <v>-22.521519999999999</v>
      </c>
      <c r="D79" s="114">
        <v>128.76308</v>
      </c>
      <c r="E79" s="114">
        <v>6.6393999999999993</v>
      </c>
      <c r="F79" s="114">
        <v>-372.70565999999997</v>
      </c>
      <c r="G79" s="114">
        <v>38.327489999999997</v>
      </c>
      <c r="H79" s="114">
        <v>-577.46183999999994</v>
      </c>
      <c r="I79" s="114">
        <v>132.51892000000001</v>
      </c>
      <c r="J79" s="114">
        <v>-29.604770000000002</v>
      </c>
      <c r="K79" s="114">
        <v>14.80406</v>
      </c>
      <c r="L79" s="114">
        <v>139.56120000000001</v>
      </c>
    </row>
    <row r="80" spans="1:12" ht="15" customHeight="1">
      <c r="A80" s="147" t="s">
        <v>631</v>
      </c>
      <c r="B80" s="114">
        <v>2585.5167700000002</v>
      </c>
      <c r="C80" s="114">
        <v>2143.5297700000001</v>
      </c>
      <c r="D80" s="114">
        <v>3495.5610999999999</v>
      </c>
      <c r="E80" s="114">
        <v>-6720.1824299999998</v>
      </c>
      <c r="F80" s="114">
        <v>5123.8402000000006</v>
      </c>
      <c r="G80" s="114">
        <v>-19181.957699999999</v>
      </c>
      <c r="H80" s="114">
        <v>-12876.847820000001</v>
      </c>
      <c r="I80" s="114">
        <v>-3463.2317400000002</v>
      </c>
      <c r="J80" s="114">
        <v>-6765.7104500000005</v>
      </c>
      <c r="K80" s="114">
        <v>-17476.60297</v>
      </c>
      <c r="L80" s="114">
        <v>-2309.74197</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2585.5167700000002</v>
      </c>
      <c r="C82" s="114">
        <v>2143.5297700000001</v>
      </c>
      <c r="D82" s="114">
        <v>3495.5610999999999</v>
      </c>
      <c r="E82" s="114">
        <v>-6720.1824299999998</v>
      </c>
      <c r="F82" s="114">
        <v>5123.8402000000006</v>
      </c>
      <c r="G82" s="114">
        <v>-19181.957699999999</v>
      </c>
      <c r="H82" s="114">
        <v>-12876.847820000001</v>
      </c>
      <c r="I82" s="114">
        <v>-3463.2317400000002</v>
      </c>
      <c r="J82" s="114">
        <v>-6765.7104500000005</v>
      </c>
      <c r="K82" s="114">
        <v>-17476.60297</v>
      </c>
      <c r="L82" s="114">
        <v>-2309.74197</v>
      </c>
    </row>
    <row r="83" spans="1:12" ht="15" customHeight="1" thickBot="1">
      <c r="A83" s="116" t="s">
        <v>634</v>
      </c>
      <c r="B83" s="114">
        <v>0</v>
      </c>
      <c r="C83" s="114">
        <v>0</v>
      </c>
      <c r="D83" s="114">
        <v>0</v>
      </c>
      <c r="E83" s="114">
        <v>0</v>
      </c>
      <c r="F83" s="114">
        <v>0</v>
      </c>
      <c r="G83" s="114">
        <v>0</v>
      </c>
      <c r="H83" s="114">
        <v>0</v>
      </c>
      <c r="I83" s="114">
        <v>0</v>
      </c>
      <c r="J83" s="114">
        <v>0</v>
      </c>
      <c r="K83" s="114">
        <v>0</v>
      </c>
      <c r="L83" s="114">
        <v>0</v>
      </c>
    </row>
    <row r="84" spans="1:12" ht="15" customHeight="1" thickTop="1" thickBot="1">
      <c r="A84" s="392" t="s">
        <v>635</v>
      </c>
      <c r="B84" s="393">
        <v>2585.5167700000002</v>
      </c>
      <c r="C84" s="393">
        <v>2143.5297700000001</v>
      </c>
      <c r="D84" s="393">
        <v>3495.5610999999999</v>
      </c>
      <c r="E84" s="393">
        <v>-6720.1824299999998</v>
      </c>
      <c r="F84" s="393">
        <v>5123.8402000000006</v>
      </c>
      <c r="G84" s="393">
        <v>-19181.957699999999</v>
      </c>
      <c r="H84" s="393">
        <v>-12876.847820000001</v>
      </c>
      <c r="I84" s="393">
        <v>-3463.2317400000002</v>
      </c>
      <c r="J84" s="393">
        <v>-6765.7104500000005</v>
      </c>
      <c r="K84" s="393">
        <v>-17476.60297</v>
      </c>
      <c r="L84" s="393">
        <v>-2309.74197</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9.7109375" style="14" bestFit="1" customWidth="1"/>
    <col min="10" max="11" width="9.7109375" style="14" customWidth="1"/>
    <col min="12" max="12" width="9.7109375" style="18" bestFit="1" customWidth="1"/>
    <col min="13" max="258" width="9.140625" style="14"/>
    <col min="259" max="259" width="89.85546875" style="14" bestFit="1" customWidth="1"/>
    <col min="260" max="268" width="16" style="14" customWidth="1"/>
    <col min="269" max="514" width="9.140625" style="14"/>
    <col min="515" max="515" width="89.85546875" style="14" bestFit="1" customWidth="1"/>
    <col min="516" max="524" width="16" style="14" customWidth="1"/>
    <col min="525" max="770" width="9.140625" style="14"/>
    <col min="771" max="771" width="89.85546875" style="14" bestFit="1" customWidth="1"/>
    <col min="772" max="780" width="16" style="14" customWidth="1"/>
    <col min="781" max="1026" width="9.140625" style="14"/>
    <col min="1027" max="1027" width="89.85546875" style="14" bestFit="1" customWidth="1"/>
    <col min="1028" max="1036" width="16" style="14" customWidth="1"/>
    <col min="1037" max="1282" width="9.140625" style="14"/>
    <col min="1283" max="1283" width="89.85546875" style="14" bestFit="1" customWidth="1"/>
    <col min="1284" max="1292" width="16" style="14" customWidth="1"/>
    <col min="1293" max="1538" width="9.140625" style="14"/>
    <col min="1539" max="1539" width="89.85546875" style="14" bestFit="1" customWidth="1"/>
    <col min="1540" max="1548" width="16" style="14" customWidth="1"/>
    <col min="1549" max="1794" width="9.140625" style="14"/>
    <col min="1795" max="1795" width="89.85546875" style="14" bestFit="1" customWidth="1"/>
    <col min="1796" max="1804" width="16" style="14" customWidth="1"/>
    <col min="1805" max="2050" width="9.140625" style="14"/>
    <col min="2051" max="2051" width="89.85546875" style="14" bestFit="1" customWidth="1"/>
    <col min="2052" max="2060" width="16" style="14" customWidth="1"/>
    <col min="2061" max="2306" width="9.140625" style="14"/>
    <col min="2307" max="2307" width="89.85546875" style="14" bestFit="1" customWidth="1"/>
    <col min="2308" max="2316" width="16" style="14" customWidth="1"/>
    <col min="2317" max="2562" width="9.140625" style="14"/>
    <col min="2563" max="2563" width="89.85546875" style="14" bestFit="1" customWidth="1"/>
    <col min="2564" max="2572" width="16" style="14" customWidth="1"/>
    <col min="2573" max="2818" width="9.140625" style="14"/>
    <col min="2819" max="2819" width="89.85546875" style="14" bestFit="1" customWidth="1"/>
    <col min="2820" max="2828" width="16" style="14" customWidth="1"/>
    <col min="2829" max="3074" width="9.140625" style="14"/>
    <col min="3075" max="3075" width="89.85546875" style="14" bestFit="1" customWidth="1"/>
    <col min="3076" max="3084" width="16" style="14" customWidth="1"/>
    <col min="3085" max="3330" width="9.140625" style="14"/>
    <col min="3331" max="3331" width="89.85546875" style="14" bestFit="1" customWidth="1"/>
    <col min="3332" max="3340" width="16" style="14" customWidth="1"/>
    <col min="3341" max="3586" width="9.140625" style="14"/>
    <col min="3587" max="3587" width="89.85546875" style="14" bestFit="1" customWidth="1"/>
    <col min="3588" max="3596" width="16" style="14" customWidth="1"/>
    <col min="3597" max="3842" width="9.140625" style="14"/>
    <col min="3843" max="3843" width="89.85546875" style="14" bestFit="1" customWidth="1"/>
    <col min="3844" max="3852" width="16" style="14" customWidth="1"/>
    <col min="3853" max="4098" width="9.140625" style="14"/>
    <col min="4099" max="4099" width="89.85546875" style="14" bestFit="1" customWidth="1"/>
    <col min="4100" max="4108" width="16" style="14" customWidth="1"/>
    <col min="4109" max="4354" width="9.140625" style="14"/>
    <col min="4355" max="4355" width="89.85546875" style="14" bestFit="1" customWidth="1"/>
    <col min="4356" max="4364" width="16" style="14" customWidth="1"/>
    <col min="4365" max="4610" width="9.140625" style="14"/>
    <col min="4611" max="4611" width="89.85546875" style="14" bestFit="1" customWidth="1"/>
    <col min="4612" max="4620" width="16" style="14" customWidth="1"/>
    <col min="4621" max="4866" width="9.140625" style="14"/>
    <col min="4867" max="4867" width="89.85546875" style="14" bestFit="1" customWidth="1"/>
    <col min="4868" max="4876" width="16" style="14" customWidth="1"/>
    <col min="4877" max="5122" width="9.140625" style="14"/>
    <col min="5123" max="5123" width="89.85546875" style="14" bestFit="1" customWidth="1"/>
    <col min="5124" max="5132" width="16" style="14" customWidth="1"/>
    <col min="5133" max="5378" width="9.140625" style="14"/>
    <col min="5379" max="5379" width="89.85546875" style="14" bestFit="1" customWidth="1"/>
    <col min="5380" max="5388" width="16" style="14" customWidth="1"/>
    <col min="5389" max="5634" width="9.140625" style="14"/>
    <col min="5635" max="5635" width="89.85546875" style="14" bestFit="1" customWidth="1"/>
    <col min="5636" max="5644" width="16" style="14" customWidth="1"/>
    <col min="5645" max="5890" width="9.140625" style="14"/>
    <col min="5891" max="5891" width="89.85546875" style="14" bestFit="1" customWidth="1"/>
    <col min="5892" max="5900" width="16" style="14" customWidth="1"/>
    <col min="5901" max="6146" width="9.140625" style="14"/>
    <col min="6147" max="6147" width="89.85546875" style="14" bestFit="1" customWidth="1"/>
    <col min="6148" max="6156" width="16" style="14" customWidth="1"/>
    <col min="6157" max="6402" width="9.140625" style="14"/>
    <col min="6403" max="6403" width="89.85546875" style="14" bestFit="1" customWidth="1"/>
    <col min="6404" max="6412" width="16" style="14" customWidth="1"/>
    <col min="6413" max="6658" width="9.140625" style="14"/>
    <col min="6659" max="6659" width="89.85546875" style="14" bestFit="1" customWidth="1"/>
    <col min="6660" max="6668" width="16" style="14" customWidth="1"/>
    <col min="6669" max="6914" width="9.140625" style="14"/>
    <col min="6915" max="6915" width="89.85546875" style="14" bestFit="1" customWidth="1"/>
    <col min="6916" max="6924" width="16" style="14" customWidth="1"/>
    <col min="6925" max="7170" width="9.140625" style="14"/>
    <col min="7171" max="7171" width="89.85546875" style="14" bestFit="1" customWidth="1"/>
    <col min="7172" max="7180" width="16" style="14" customWidth="1"/>
    <col min="7181" max="7426" width="9.140625" style="14"/>
    <col min="7427" max="7427" width="89.85546875" style="14" bestFit="1" customWidth="1"/>
    <col min="7428" max="7436" width="16" style="14" customWidth="1"/>
    <col min="7437" max="7682" width="9.140625" style="14"/>
    <col min="7683" max="7683" width="89.85546875" style="14" bestFit="1" customWidth="1"/>
    <col min="7684" max="7692" width="16" style="14" customWidth="1"/>
    <col min="7693" max="7938" width="9.140625" style="14"/>
    <col min="7939" max="7939" width="89.85546875" style="14" bestFit="1" customWidth="1"/>
    <col min="7940" max="7948" width="16" style="14" customWidth="1"/>
    <col min="7949" max="8194" width="9.140625" style="14"/>
    <col min="8195" max="8195" width="89.85546875" style="14" bestFit="1" customWidth="1"/>
    <col min="8196" max="8204" width="16" style="14" customWidth="1"/>
    <col min="8205" max="8450" width="9.140625" style="14"/>
    <col min="8451" max="8451" width="89.85546875" style="14" bestFit="1" customWidth="1"/>
    <col min="8452" max="8460" width="16" style="14" customWidth="1"/>
    <col min="8461" max="8706" width="9.140625" style="14"/>
    <col min="8707" max="8707" width="89.85546875" style="14" bestFit="1" customWidth="1"/>
    <col min="8708" max="8716" width="16" style="14" customWidth="1"/>
    <col min="8717" max="8962" width="9.140625" style="14"/>
    <col min="8963" max="8963" width="89.85546875" style="14" bestFit="1" customWidth="1"/>
    <col min="8964" max="8972" width="16" style="14" customWidth="1"/>
    <col min="8973" max="9218" width="9.140625" style="14"/>
    <col min="9219" max="9219" width="89.85546875" style="14" bestFit="1" customWidth="1"/>
    <col min="9220" max="9228" width="16" style="14" customWidth="1"/>
    <col min="9229" max="9474" width="9.140625" style="14"/>
    <col min="9475" max="9475" width="89.85546875" style="14" bestFit="1" customWidth="1"/>
    <col min="9476" max="9484" width="16" style="14" customWidth="1"/>
    <col min="9485" max="9730" width="9.140625" style="14"/>
    <col min="9731" max="9731" width="89.85546875" style="14" bestFit="1" customWidth="1"/>
    <col min="9732" max="9740" width="16" style="14" customWidth="1"/>
    <col min="9741" max="9986" width="9.140625" style="14"/>
    <col min="9987" max="9987" width="89.85546875" style="14" bestFit="1" customWidth="1"/>
    <col min="9988" max="9996" width="16" style="14" customWidth="1"/>
    <col min="9997" max="10242" width="9.140625" style="14"/>
    <col min="10243" max="10243" width="89.85546875" style="14" bestFit="1" customWidth="1"/>
    <col min="10244" max="10252" width="16" style="14" customWidth="1"/>
    <col min="10253" max="10498" width="9.140625" style="14"/>
    <col min="10499" max="10499" width="89.85546875" style="14" bestFit="1" customWidth="1"/>
    <col min="10500" max="10508" width="16" style="14" customWidth="1"/>
    <col min="10509" max="10754" width="9.140625" style="14"/>
    <col min="10755" max="10755" width="89.85546875" style="14" bestFit="1" customWidth="1"/>
    <col min="10756" max="10764" width="16" style="14" customWidth="1"/>
    <col min="10765" max="11010" width="9.140625" style="14"/>
    <col min="11011" max="11011" width="89.85546875" style="14" bestFit="1" customWidth="1"/>
    <col min="11012" max="11020" width="16" style="14" customWidth="1"/>
    <col min="11021" max="11266" width="9.140625" style="14"/>
    <col min="11267" max="11267" width="89.85546875" style="14" bestFit="1" customWidth="1"/>
    <col min="11268" max="11276" width="16" style="14" customWidth="1"/>
    <col min="11277" max="11522" width="9.140625" style="14"/>
    <col min="11523" max="11523" width="89.85546875" style="14" bestFit="1" customWidth="1"/>
    <col min="11524" max="11532" width="16" style="14" customWidth="1"/>
    <col min="11533" max="11778" width="9.140625" style="14"/>
    <col min="11779" max="11779" width="89.85546875" style="14" bestFit="1" customWidth="1"/>
    <col min="11780" max="11788" width="16" style="14" customWidth="1"/>
    <col min="11789" max="12034" width="9.140625" style="14"/>
    <col min="12035" max="12035" width="89.85546875" style="14" bestFit="1" customWidth="1"/>
    <col min="12036" max="12044" width="16" style="14" customWidth="1"/>
    <col min="12045" max="12290" width="9.140625" style="14"/>
    <col min="12291" max="12291" width="89.85546875" style="14" bestFit="1" customWidth="1"/>
    <col min="12292" max="12300" width="16" style="14" customWidth="1"/>
    <col min="12301" max="12546" width="9.140625" style="14"/>
    <col min="12547" max="12547" width="89.85546875" style="14" bestFit="1" customWidth="1"/>
    <col min="12548" max="12556" width="16" style="14" customWidth="1"/>
    <col min="12557" max="12802" width="9.140625" style="14"/>
    <col min="12803" max="12803" width="89.85546875" style="14" bestFit="1" customWidth="1"/>
    <col min="12804" max="12812" width="16" style="14" customWidth="1"/>
    <col min="12813" max="13058" width="9.140625" style="14"/>
    <col min="13059" max="13059" width="89.85546875" style="14" bestFit="1" customWidth="1"/>
    <col min="13060" max="13068" width="16" style="14" customWidth="1"/>
    <col min="13069" max="13314" width="9.140625" style="14"/>
    <col min="13315" max="13315" width="89.85546875" style="14" bestFit="1" customWidth="1"/>
    <col min="13316" max="13324" width="16" style="14" customWidth="1"/>
    <col min="13325" max="13570" width="9.140625" style="14"/>
    <col min="13571" max="13571" width="89.85546875" style="14" bestFit="1" customWidth="1"/>
    <col min="13572" max="13580" width="16" style="14" customWidth="1"/>
    <col min="13581" max="13826" width="9.140625" style="14"/>
    <col min="13827" max="13827" width="89.85546875" style="14" bestFit="1" customWidth="1"/>
    <col min="13828" max="13836" width="16" style="14" customWidth="1"/>
    <col min="13837" max="14082" width="9.140625" style="14"/>
    <col min="14083" max="14083" width="89.85546875" style="14" bestFit="1" customWidth="1"/>
    <col min="14084" max="14092" width="16" style="14" customWidth="1"/>
    <col min="14093" max="14338" width="9.140625" style="14"/>
    <col min="14339" max="14339" width="89.85546875" style="14" bestFit="1" customWidth="1"/>
    <col min="14340" max="14348" width="16" style="14" customWidth="1"/>
    <col min="14349" max="14594" width="9.140625" style="14"/>
    <col min="14595" max="14595" width="89.85546875" style="14" bestFit="1" customWidth="1"/>
    <col min="14596" max="14604" width="16" style="14" customWidth="1"/>
    <col min="14605" max="14850" width="9.140625" style="14"/>
    <col min="14851" max="14851" width="89.85546875" style="14" bestFit="1" customWidth="1"/>
    <col min="14852" max="14860" width="16" style="14" customWidth="1"/>
    <col min="14861" max="15106" width="9.140625" style="14"/>
    <col min="15107" max="15107" width="89.85546875" style="14" bestFit="1" customWidth="1"/>
    <col min="15108" max="15116" width="16" style="14" customWidth="1"/>
    <col min="15117" max="15362" width="9.140625" style="14"/>
    <col min="15363" max="15363" width="89.85546875" style="14" bestFit="1" customWidth="1"/>
    <col min="15364" max="15372" width="16" style="14" customWidth="1"/>
    <col min="15373" max="15618" width="9.140625" style="14"/>
    <col min="15619" max="15619" width="89.85546875" style="14" bestFit="1" customWidth="1"/>
    <col min="15620" max="15628" width="16" style="14" customWidth="1"/>
    <col min="15629" max="15874" width="9.140625" style="14"/>
    <col min="15875" max="15875" width="89.85546875" style="14" bestFit="1" customWidth="1"/>
    <col min="15876" max="15884" width="16" style="14" customWidth="1"/>
    <col min="15885" max="16130" width="9.140625" style="14"/>
    <col min="16131" max="16131" width="89.85546875" style="14" bestFit="1" customWidth="1"/>
    <col min="16132" max="16140" width="16" style="14" customWidth="1"/>
    <col min="16141" max="16384" width="9.140625" style="14"/>
  </cols>
  <sheetData>
    <row r="1" spans="1:12" ht="30" customHeight="1">
      <c r="A1" s="726" t="s">
        <v>440</v>
      </c>
      <c r="B1" s="726"/>
      <c r="C1" s="726"/>
      <c r="D1" s="726"/>
      <c r="E1" s="726"/>
      <c r="F1" s="726"/>
      <c r="G1" s="726"/>
      <c r="H1" s="726"/>
      <c r="I1" s="726"/>
      <c r="J1" s="726"/>
      <c r="K1" s="726"/>
      <c r="L1" s="726"/>
    </row>
    <row r="2" spans="1:12" ht="15" customHeight="1">
      <c r="A2" s="727" t="s">
        <v>570</v>
      </c>
      <c r="B2" s="727"/>
      <c r="C2" s="727"/>
      <c r="D2" s="727"/>
      <c r="E2" s="727"/>
      <c r="F2" s="727"/>
      <c r="G2" s="727"/>
      <c r="H2" s="727"/>
      <c r="I2" s="727"/>
      <c r="J2" s="727"/>
      <c r="K2" s="727"/>
      <c r="L2" s="727"/>
    </row>
    <row r="3" spans="1:12" ht="15" customHeight="1">
      <c r="A3" s="727" t="s">
        <v>988</v>
      </c>
      <c r="B3" s="727"/>
      <c r="C3" s="727"/>
      <c r="D3" s="727"/>
      <c r="E3" s="727"/>
      <c r="F3" s="727"/>
      <c r="G3" s="727"/>
      <c r="H3" s="727"/>
      <c r="I3" s="727"/>
      <c r="J3" s="727"/>
      <c r="K3" s="727"/>
      <c r="L3" s="727"/>
    </row>
    <row r="4" spans="1:12" ht="30" customHeight="1">
      <c r="A4" s="728" t="s">
        <v>510</v>
      </c>
      <c r="B4" s="728"/>
      <c r="C4" s="728"/>
      <c r="D4" s="728"/>
      <c r="E4" s="728"/>
      <c r="F4" s="728"/>
      <c r="G4" s="728"/>
      <c r="H4" s="728"/>
      <c r="I4" s="728"/>
      <c r="J4" s="728"/>
      <c r="K4" s="728"/>
      <c r="L4" s="728"/>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1253</v>
      </c>
      <c r="I6" s="390" t="s">
        <v>1317</v>
      </c>
      <c r="J6" s="390" t="s">
        <v>1480</v>
      </c>
      <c r="K6" s="390" t="s">
        <v>1425</v>
      </c>
      <c r="L6" s="390" t="s">
        <v>1481</v>
      </c>
    </row>
    <row r="7" spans="1:12" ht="15" customHeight="1" thickTop="1" thickBot="1">
      <c r="A7" s="392" t="s">
        <v>578</v>
      </c>
      <c r="B7" s="393">
        <v>2617801.0359999998</v>
      </c>
      <c r="C7" s="393">
        <v>2942920.1361100003</v>
      </c>
      <c r="D7" s="393">
        <v>3343173.19539</v>
      </c>
      <c r="E7" s="393">
        <v>3420756.0660700002</v>
      </c>
      <c r="F7" s="393">
        <v>3655442.6066900003</v>
      </c>
      <c r="G7" s="393">
        <v>3871436.4313300001</v>
      </c>
      <c r="H7" s="393">
        <v>4539811.2889899993</v>
      </c>
      <c r="I7" s="393">
        <v>5218360.8518100008</v>
      </c>
      <c r="J7" s="393">
        <v>5700935.6081000008</v>
      </c>
      <c r="K7" s="393">
        <v>6067660.3939799992</v>
      </c>
      <c r="L7" s="393">
        <v>5909080.1418599999</v>
      </c>
    </row>
    <row r="8" spans="1:12" s="16" customFormat="1" ht="15" customHeight="1" thickTop="1">
      <c r="A8" s="147" t="s">
        <v>160</v>
      </c>
      <c r="B8" s="114">
        <v>124164.60539</v>
      </c>
      <c r="C8" s="114">
        <v>164598.07703000001</v>
      </c>
      <c r="D8" s="114">
        <v>301711.5442</v>
      </c>
      <c r="E8" s="114">
        <v>177296.3909</v>
      </c>
      <c r="F8" s="114">
        <v>256950.68463</v>
      </c>
      <c r="G8" s="114">
        <v>296256.77467000001</v>
      </c>
      <c r="H8" s="114">
        <v>291857.77698000002</v>
      </c>
      <c r="I8" s="114">
        <v>456937.63885000005</v>
      </c>
      <c r="J8" s="114">
        <v>600626.86385000008</v>
      </c>
      <c r="K8" s="114">
        <v>530486.02712999994</v>
      </c>
      <c r="L8" s="114">
        <v>308148.43862000003</v>
      </c>
    </row>
    <row r="9" spans="1:12" s="16" customFormat="1" ht="15" customHeight="1">
      <c r="A9" s="147" t="s">
        <v>169</v>
      </c>
      <c r="B9" s="114">
        <v>113597.42627</v>
      </c>
      <c r="C9" s="114">
        <v>93027.850539999999</v>
      </c>
      <c r="D9" s="114">
        <v>121892.82326</v>
      </c>
      <c r="E9" s="114">
        <v>152429.51761000001</v>
      </c>
      <c r="F9" s="114">
        <v>61542.297350000001</v>
      </c>
      <c r="G9" s="114">
        <v>81653.40340000001</v>
      </c>
      <c r="H9" s="114">
        <v>191003.78096999999</v>
      </c>
      <c r="I9" s="114">
        <v>241829.59311000002</v>
      </c>
      <c r="J9" s="114">
        <v>224149.44781000001</v>
      </c>
      <c r="K9" s="114">
        <v>119057.50446</v>
      </c>
      <c r="L9" s="114">
        <v>191351.31228000001</v>
      </c>
    </row>
    <row r="10" spans="1:12" s="16" customFormat="1" ht="15" customHeight="1">
      <c r="A10" s="147" t="s">
        <v>178</v>
      </c>
      <c r="B10" s="114">
        <v>2282998.1688299999</v>
      </c>
      <c r="C10" s="114">
        <v>2571384.9606999997</v>
      </c>
      <c r="D10" s="114">
        <v>2743960.5041499999</v>
      </c>
      <c r="E10" s="114">
        <v>2838923.6910399999</v>
      </c>
      <c r="F10" s="114">
        <v>3098050.2146700001</v>
      </c>
      <c r="G10" s="114">
        <v>3242975.6119899997</v>
      </c>
      <c r="H10" s="114">
        <v>3655642.41848</v>
      </c>
      <c r="I10" s="114">
        <v>4038336.9316199999</v>
      </c>
      <c r="J10" s="114">
        <v>4158711.0922600003</v>
      </c>
      <c r="K10" s="114">
        <v>4670026.0251599997</v>
      </c>
      <c r="L10" s="114">
        <v>4649058.7335900003</v>
      </c>
    </row>
    <row r="11" spans="1:12" s="16" customFormat="1" ht="15" customHeight="1">
      <c r="A11" s="148" t="s">
        <v>579</v>
      </c>
      <c r="B11" s="114">
        <v>2287530.91133</v>
      </c>
      <c r="C11" s="114">
        <v>2575004.7435999997</v>
      </c>
      <c r="D11" s="114">
        <v>2736393.1309499997</v>
      </c>
      <c r="E11" s="114">
        <v>2829824.9759999998</v>
      </c>
      <c r="F11" s="114">
        <v>3077284.2771000001</v>
      </c>
      <c r="G11" s="114">
        <v>3235623.20328</v>
      </c>
      <c r="H11" s="114">
        <v>3365412.10286</v>
      </c>
      <c r="I11" s="114">
        <v>3563336.3864799999</v>
      </c>
      <c r="J11" s="114">
        <v>3657526.1615500003</v>
      </c>
      <c r="K11" s="114">
        <v>4083346.8149600001</v>
      </c>
      <c r="L11" s="114">
        <v>4037343.25752</v>
      </c>
    </row>
    <row r="12" spans="1:12" s="16" customFormat="1" ht="15" customHeight="1">
      <c r="A12" s="148" t="s">
        <v>580</v>
      </c>
      <c r="B12" s="114">
        <v>2273540.2989899996</v>
      </c>
      <c r="C12" s="114">
        <v>2547374.0981000001</v>
      </c>
      <c r="D12" s="114">
        <v>2699144.5355100003</v>
      </c>
      <c r="E12" s="114">
        <v>2790211.6661900003</v>
      </c>
      <c r="F12" s="114">
        <v>3036603.0761500001</v>
      </c>
      <c r="G12" s="114">
        <v>3180719.4671100001</v>
      </c>
      <c r="H12" s="114">
        <v>3305508.2818899998</v>
      </c>
      <c r="I12" s="114">
        <v>3430600.0875800001</v>
      </c>
      <c r="J12" s="114">
        <v>3487488.0424699998</v>
      </c>
      <c r="K12" s="114">
        <v>3785362.6673000003</v>
      </c>
      <c r="L12" s="114">
        <v>3719781.3592600003</v>
      </c>
    </row>
    <row r="13" spans="1:12" s="16" customFormat="1" ht="15" customHeight="1">
      <c r="A13" s="148" t="s">
        <v>581</v>
      </c>
      <c r="B13" s="114">
        <v>13990.61234</v>
      </c>
      <c r="C13" s="114">
        <v>27630.645499999999</v>
      </c>
      <c r="D13" s="114">
        <v>37248.595439999997</v>
      </c>
      <c r="E13" s="114">
        <v>39613.309809999999</v>
      </c>
      <c r="F13" s="114">
        <v>40681.200950000006</v>
      </c>
      <c r="G13" s="114">
        <v>54903.736170000004</v>
      </c>
      <c r="H13" s="114">
        <v>59903.820970000001</v>
      </c>
      <c r="I13" s="114">
        <v>132736.29889999999</v>
      </c>
      <c r="J13" s="114">
        <v>170038.11908</v>
      </c>
      <c r="K13" s="114">
        <v>297984.14766000002</v>
      </c>
      <c r="L13" s="114">
        <v>317561.89825999999</v>
      </c>
    </row>
    <row r="14" spans="1:12" s="16" customFormat="1" ht="15" customHeight="1">
      <c r="A14" s="148" t="s">
        <v>582</v>
      </c>
      <c r="B14" s="114">
        <v>15803.948890000001</v>
      </c>
      <c r="C14" s="114">
        <v>16195.820109999999</v>
      </c>
      <c r="D14" s="114">
        <v>14759.79722</v>
      </c>
      <c r="E14" s="114">
        <v>12297.144689999999</v>
      </c>
      <c r="F14" s="114">
        <v>23511.06437</v>
      </c>
      <c r="G14" s="114">
        <v>16734.71357</v>
      </c>
      <c r="H14" s="114">
        <v>12436.3963</v>
      </c>
      <c r="I14" s="114">
        <v>12072.249250000001</v>
      </c>
      <c r="J14" s="114">
        <v>17801.60745</v>
      </c>
      <c r="K14" s="114">
        <v>32247.106159999999</v>
      </c>
      <c r="L14" s="114">
        <v>47805.432670000002</v>
      </c>
    </row>
    <row r="15" spans="1:12" s="16" customFormat="1" ht="15" customHeight="1">
      <c r="A15" s="148" t="s">
        <v>583</v>
      </c>
      <c r="B15" s="114">
        <v>15480.98144</v>
      </c>
      <c r="C15" s="114">
        <v>14567.283029999999</v>
      </c>
      <c r="D15" s="114">
        <v>13793.33251</v>
      </c>
      <c r="E15" s="114">
        <v>12146.51958</v>
      </c>
      <c r="F15" s="114">
        <v>22773.866409999999</v>
      </c>
      <c r="G15" s="114">
        <v>16400.78775</v>
      </c>
      <c r="H15" s="114">
        <v>11930.007</v>
      </c>
      <c r="I15" s="114">
        <v>11674.989880000001</v>
      </c>
      <c r="J15" s="114">
        <v>16943.126210000002</v>
      </c>
      <c r="K15" s="114">
        <v>31022.617200000001</v>
      </c>
      <c r="L15" s="114">
        <v>45416.262799999997</v>
      </c>
    </row>
    <row r="16" spans="1:12" s="16" customFormat="1" ht="15" customHeight="1">
      <c r="A16" s="148" t="s">
        <v>584</v>
      </c>
      <c r="B16" s="114">
        <v>322.96744999999999</v>
      </c>
      <c r="C16" s="114">
        <v>1628.5370800000001</v>
      </c>
      <c r="D16" s="114">
        <v>966.46470999999997</v>
      </c>
      <c r="E16" s="114">
        <v>150.62510999999998</v>
      </c>
      <c r="F16" s="114">
        <v>737.19795999999997</v>
      </c>
      <c r="G16" s="114">
        <v>333.92581999999999</v>
      </c>
      <c r="H16" s="114">
        <v>506.38929999999999</v>
      </c>
      <c r="I16" s="114">
        <v>397.25936999999999</v>
      </c>
      <c r="J16" s="114">
        <v>858.48123999999996</v>
      </c>
      <c r="K16" s="114">
        <v>1224.4889599999999</v>
      </c>
      <c r="L16" s="114">
        <v>2389.1698700000002</v>
      </c>
    </row>
    <row r="17" spans="1:12" s="16" customFormat="1" ht="15" customHeight="1">
      <c r="A17" s="148" t="s">
        <v>585</v>
      </c>
      <c r="B17" s="114">
        <v>14274.664359999999</v>
      </c>
      <c r="C17" s="114">
        <v>26136.09316</v>
      </c>
      <c r="D17" s="114">
        <v>44112.171219999997</v>
      </c>
      <c r="E17" s="114">
        <v>48529.291420000001</v>
      </c>
      <c r="F17" s="114">
        <v>41955.550759999998</v>
      </c>
      <c r="G17" s="114">
        <v>47223.652630000004</v>
      </c>
      <c r="H17" s="114">
        <v>46576.097829999999</v>
      </c>
      <c r="I17" s="114">
        <v>40339.573750000003</v>
      </c>
      <c r="J17" s="114">
        <v>34065.130770000003</v>
      </c>
      <c r="K17" s="114">
        <v>29052.385719999998</v>
      </c>
      <c r="L17" s="114">
        <v>26512.18172</v>
      </c>
    </row>
    <row r="18" spans="1:12" s="16" customFormat="1" ht="15" customHeight="1">
      <c r="A18" s="148" t="s">
        <v>586</v>
      </c>
      <c r="B18" s="114">
        <v>14034.911039999999</v>
      </c>
      <c r="C18" s="114">
        <v>23381.933109999998</v>
      </c>
      <c r="D18" s="114">
        <v>41937.198710000004</v>
      </c>
      <c r="E18" s="114">
        <v>45529.343390000002</v>
      </c>
      <c r="F18" s="114">
        <v>40693.94601</v>
      </c>
      <c r="G18" s="114">
        <v>45580.07273</v>
      </c>
      <c r="H18" s="114">
        <v>43739.510179999997</v>
      </c>
      <c r="I18" s="114">
        <v>38992.630600000004</v>
      </c>
      <c r="J18" s="114">
        <v>32907.327600000004</v>
      </c>
      <c r="K18" s="114">
        <v>28077.953460000001</v>
      </c>
      <c r="L18" s="114">
        <v>25745.594249999998</v>
      </c>
    </row>
    <row r="19" spans="1:12" s="16" customFormat="1" ht="15" customHeight="1">
      <c r="A19" s="148" t="s">
        <v>587</v>
      </c>
      <c r="B19" s="114">
        <v>239.75332</v>
      </c>
      <c r="C19" s="114">
        <v>2754.16005</v>
      </c>
      <c r="D19" s="114">
        <v>2174.9725099999996</v>
      </c>
      <c r="E19" s="114">
        <v>2999.94803</v>
      </c>
      <c r="F19" s="114">
        <v>1261.60475</v>
      </c>
      <c r="G19" s="114">
        <v>1643.5799</v>
      </c>
      <c r="H19" s="114">
        <v>2836.5876499999999</v>
      </c>
      <c r="I19" s="114">
        <v>1346.9431499999998</v>
      </c>
      <c r="J19" s="114">
        <v>1157.8031699999999</v>
      </c>
      <c r="K19" s="114">
        <v>974.43226000000004</v>
      </c>
      <c r="L19" s="114">
        <v>766.58746999999994</v>
      </c>
    </row>
    <row r="20" spans="1:12" s="16" customFormat="1" ht="15" customHeight="1">
      <c r="A20" s="148" t="s">
        <v>191</v>
      </c>
      <c r="B20" s="114">
        <v>38372.869960000004</v>
      </c>
      <c r="C20" s="114">
        <v>38766.04941</v>
      </c>
      <c r="D20" s="114">
        <v>41286.042289999998</v>
      </c>
      <c r="E20" s="114">
        <v>43827.151949999999</v>
      </c>
      <c r="F20" s="114">
        <v>46232.014280000003</v>
      </c>
      <c r="G20" s="114">
        <v>49677.034950000001</v>
      </c>
      <c r="H20" s="114">
        <v>370176.27145999996</v>
      </c>
      <c r="I20" s="114">
        <v>540585.84247999999</v>
      </c>
      <c r="J20" s="114">
        <v>564934.59050000005</v>
      </c>
      <c r="K20" s="114">
        <v>631956.25664000004</v>
      </c>
      <c r="L20" s="114">
        <v>651886.84486000007</v>
      </c>
    </row>
    <row r="21" spans="1:12" s="16" customFormat="1" ht="15" customHeight="1">
      <c r="A21" s="148" t="s">
        <v>588</v>
      </c>
      <c r="B21" s="114">
        <v>-72984.225709999999</v>
      </c>
      <c r="C21" s="114">
        <v>-84717.745580000003</v>
      </c>
      <c r="D21" s="114">
        <v>-92590.637530000007</v>
      </c>
      <c r="E21" s="114">
        <v>-95554.873019999999</v>
      </c>
      <c r="F21" s="114">
        <v>-90932.69184</v>
      </c>
      <c r="G21" s="114">
        <v>-106282.99244</v>
      </c>
      <c r="H21" s="114">
        <v>-138958.44996999999</v>
      </c>
      <c r="I21" s="114">
        <v>-117997.12034000001</v>
      </c>
      <c r="J21" s="114">
        <v>-115616.39801</v>
      </c>
      <c r="K21" s="114">
        <v>-106576.53831999999</v>
      </c>
      <c r="L21" s="114">
        <v>-114488.98318000001</v>
      </c>
    </row>
    <row r="22" spans="1:12" s="16" customFormat="1" ht="15" customHeight="1">
      <c r="A22" s="147" t="s">
        <v>204</v>
      </c>
      <c r="B22" s="114">
        <v>19516.115269999998</v>
      </c>
      <c r="C22" s="114">
        <v>23895.968570000001</v>
      </c>
      <c r="D22" s="114">
        <v>28951.98473</v>
      </c>
      <c r="E22" s="114">
        <v>39903.627260000001</v>
      </c>
      <c r="F22" s="114">
        <v>22033.82085</v>
      </c>
      <c r="G22" s="114">
        <v>35949.696020000003</v>
      </c>
      <c r="H22" s="114">
        <v>65529.434719999997</v>
      </c>
      <c r="I22" s="114">
        <v>85307.208180000001</v>
      </c>
      <c r="J22" s="114">
        <v>93021.730420000007</v>
      </c>
      <c r="K22" s="114">
        <v>101058.49051999999</v>
      </c>
      <c r="L22" s="114">
        <v>105244.08506999999</v>
      </c>
    </row>
    <row r="23" spans="1:12" s="16" customFormat="1" ht="15" customHeight="1">
      <c r="A23" s="147" t="s">
        <v>210</v>
      </c>
      <c r="B23" s="114">
        <v>1.0999999999999999E-2</v>
      </c>
      <c r="C23" s="114">
        <v>64.815269999999998</v>
      </c>
      <c r="D23" s="114">
        <v>2438.5225499999997</v>
      </c>
      <c r="E23" s="114">
        <v>8056.8140199999998</v>
      </c>
      <c r="F23" s="114">
        <v>8031.7045099999996</v>
      </c>
      <c r="G23" s="114">
        <v>3319.8590199999999</v>
      </c>
      <c r="H23" s="114">
        <v>1429.6446299999998</v>
      </c>
      <c r="I23" s="114">
        <v>1047.7392600000001</v>
      </c>
      <c r="J23" s="114">
        <v>948.28536999999994</v>
      </c>
      <c r="K23" s="114">
        <v>673.91867000000002</v>
      </c>
      <c r="L23" s="114">
        <v>721.09186999999997</v>
      </c>
    </row>
    <row r="24" spans="1:12" s="16" customFormat="1" ht="15" customHeight="1">
      <c r="A24" s="147" t="s">
        <v>589</v>
      </c>
      <c r="B24" s="114">
        <v>387.89777000000004</v>
      </c>
      <c r="C24" s="114">
        <v>387.89777000000004</v>
      </c>
      <c r="D24" s="114">
        <v>34297.107590000007</v>
      </c>
      <c r="E24" s="114">
        <v>47058.10224</v>
      </c>
      <c r="F24" s="114">
        <v>43818.946040000003</v>
      </c>
      <c r="G24" s="114">
        <v>51385.32948</v>
      </c>
      <c r="H24" s="114">
        <v>183868.54731999998</v>
      </c>
      <c r="I24" s="114">
        <v>256321.73344000001</v>
      </c>
      <c r="J24" s="114">
        <v>483758.88847000001</v>
      </c>
      <c r="K24" s="114">
        <v>512877.54033999995</v>
      </c>
      <c r="L24" s="114">
        <v>522113.30360000004</v>
      </c>
    </row>
    <row r="25" spans="1:12" s="16" customFormat="1" ht="15" customHeight="1">
      <c r="A25" s="147" t="s">
        <v>221</v>
      </c>
      <c r="B25" s="114">
        <v>64745.07473</v>
      </c>
      <c r="C25" s="114">
        <v>77494.46802</v>
      </c>
      <c r="D25" s="114">
        <v>97889.376680000001</v>
      </c>
      <c r="E25" s="114">
        <v>141175.39791</v>
      </c>
      <c r="F25" s="114">
        <v>149343.88816</v>
      </c>
      <c r="G25" s="114">
        <v>142251.04428999999</v>
      </c>
      <c r="H25" s="114">
        <v>134506.60490999999</v>
      </c>
      <c r="I25" s="114">
        <v>131183.10040999998</v>
      </c>
      <c r="J25" s="114">
        <v>131057.92363999999</v>
      </c>
      <c r="K25" s="114">
        <v>126393.40747000001</v>
      </c>
      <c r="L25" s="114">
        <v>125739.08803</v>
      </c>
    </row>
    <row r="26" spans="1:12" s="16" customFormat="1" ht="15" customHeight="1">
      <c r="A26" s="147" t="s">
        <v>590</v>
      </c>
      <c r="B26" s="114">
        <v>12391.73674</v>
      </c>
      <c r="C26" s="114">
        <v>12066.09821</v>
      </c>
      <c r="D26" s="114">
        <v>12031.33223</v>
      </c>
      <c r="E26" s="114">
        <v>15912.525089999999</v>
      </c>
      <c r="F26" s="114">
        <v>15671.05048</v>
      </c>
      <c r="G26" s="114">
        <v>17644.712460000002</v>
      </c>
      <c r="H26" s="114">
        <v>15973.080980000001</v>
      </c>
      <c r="I26" s="114">
        <v>7396.9069400000008</v>
      </c>
      <c r="J26" s="114">
        <v>8661.3762799999986</v>
      </c>
      <c r="K26" s="114">
        <v>7087.4802300000001</v>
      </c>
      <c r="L26" s="114">
        <v>6704.0887999999995</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2424822.0438000001</v>
      </c>
      <c r="C28" s="393">
        <v>2725826.5228000004</v>
      </c>
      <c r="D28" s="393">
        <v>3108557.40381</v>
      </c>
      <c r="E28" s="393">
        <v>3171377.6573600001</v>
      </c>
      <c r="F28" s="393">
        <v>3409523.5293699997</v>
      </c>
      <c r="G28" s="393">
        <v>3557274.3309999998</v>
      </c>
      <c r="H28" s="393">
        <v>4206005.6270199995</v>
      </c>
      <c r="I28" s="393">
        <v>4846313.9711800003</v>
      </c>
      <c r="J28" s="393">
        <v>5333723.8431200003</v>
      </c>
      <c r="K28" s="393">
        <v>5667799.0394899994</v>
      </c>
      <c r="L28" s="393">
        <v>5465178.65436</v>
      </c>
    </row>
    <row r="29" spans="1:12" s="16" customFormat="1" ht="15" customHeight="1" thickTop="1">
      <c r="A29" s="147" t="s">
        <v>592</v>
      </c>
      <c r="B29" s="114">
        <v>2079137.2333900002</v>
      </c>
      <c r="C29" s="114">
        <v>2356369.03265</v>
      </c>
      <c r="D29" s="114">
        <v>2720624.48911</v>
      </c>
      <c r="E29" s="114">
        <v>2799240.3751399997</v>
      </c>
      <c r="F29" s="114">
        <v>2962069.3538600001</v>
      </c>
      <c r="G29" s="114">
        <v>3077884.6801999998</v>
      </c>
      <c r="H29" s="114">
        <v>3215663.3393699997</v>
      </c>
      <c r="I29" s="114">
        <v>3961597.4379400001</v>
      </c>
      <c r="J29" s="114">
        <v>4343283.7534999996</v>
      </c>
      <c r="K29" s="114">
        <v>4219734.5854200004</v>
      </c>
      <c r="L29" s="114">
        <v>3419765.8697100002</v>
      </c>
    </row>
    <row r="30" spans="1:12" s="16" customFormat="1" ht="15" customHeight="1">
      <c r="A30" s="148" t="s">
        <v>593</v>
      </c>
      <c r="B30" s="114">
        <v>13987.78001</v>
      </c>
      <c r="C30" s="114">
        <v>24819.116469999997</v>
      </c>
      <c r="D30" s="114">
        <v>41851.373890000003</v>
      </c>
      <c r="E30" s="114">
        <v>55765.342039999996</v>
      </c>
      <c r="F30" s="114">
        <v>65351.595829999998</v>
      </c>
      <c r="G30" s="114">
        <v>124456.3912</v>
      </c>
      <c r="H30" s="114">
        <v>309287.70483999996</v>
      </c>
      <c r="I30" s="114">
        <v>421665.9694</v>
      </c>
      <c r="J30" s="114">
        <v>417177.80183999997</v>
      </c>
      <c r="K30" s="114">
        <v>393010.28901000001</v>
      </c>
      <c r="L30" s="114">
        <v>143999.77700999999</v>
      </c>
    </row>
    <row r="31" spans="1:12" s="16" customFormat="1" ht="15" customHeight="1">
      <c r="A31" s="148" t="s">
        <v>594</v>
      </c>
      <c r="B31" s="114">
        <v>354026.26806000003</v>
      </c>
      <c r="C31" s="114">
        <v>348546.44702999998</v>
      </c>
      <c r="D31" s="114">
        <v>383852.04456000001</v>
      </c>
      <c r="E31" s="114">
        <v>408723.46737000003</v>
      </c>
      <c r="F31" s="114">
        <v>468725.52256999997</v>
      </c>
      <c r="G31" s="114">
        <v>487314.67287999997</v>
      </c>
      <c r="H31" s="114">
        <v>728327.90285000007</v>
      </c>
      <c r="I31" s="114">
        <v>1127216.1133399999</v>
      </c>
      <c r="J31" s="114">
        <v>1326653.11616</v>
      </c>
      <c r="K31" s="114">
        <v>1203461.38668</v>
      </c>
      <c r="L31" s="114">
        <v>793242.87417999993</v>
      </c>
    </row>
    <row r="32" spans="1:12" s="16" customFormat="1" ht="15" customHeight="1">
      <c r="A32" s="148" t="s">
        <v>595</v>
      </c>
      <c r="B32" s="114">
        <v>62791.574110000001</v>
      </c>
      <c r="C32" s="114">
        <v>11127.8897</v>
      </c>
      <c r="D32" s="114">
        <v>6051.1191699999999</v>
      </c>
      <c r="E32" s="114">
        <v>3874.8347400000002</v>
      </c>
      <c r="F32" s="114">
        <v>6172.2966100000003</v>
      </c>
      <c r="G32" s="114">
        <v>56831.34302</v>
      </c>
      <c r="H32" s="114">
        <v>55382.358489999999</v>
      </c>
      <c r="I32" s="114">
        <v>52316.679149999996</v>
      </c>
      <c r="J32" s="114">
        <v>52309.026539999999</v>
      </c>
      <c r="K32" s="114">
        <v>167.16506000000001</v>
      </c>
      <c r="L32" s="114">
        <v>127.82166000000001</v>
      </c>
    </row>
    <row r="33" spans="1:12" s="16" customFormat="1" ht="15" customHeight="1">
      <c r="A33" s="148" t="s">
        <v>596</v>
      </c>
      <c r="B33" s="114">
        <v>3913.56439</v>
      </c>
      <c r="C33" s="114">
        <v>3441.0439799999999</v>
      </c>
      <c r="D33" s="114">
        <v>3497.3060099999998</v>
      </c>
      <c r="E33" s="114">
        <v>6099.3832300000004</v>
      </c>
      <c r="F33" s="114">
        <v>9418.9530999999988</v>
      </c>
      <c r="G33" s="114">
        <v>7571.4543600000006</v>
      </c>
      <c r="H33" s="114">
        <v>9187.4818500000001</v>
      </c>
      <c r="I33" s="114">
        <v>11251.16618</v>
      </c>
      <c r="J33" s="114">
        <v>12256.48359</v>
      </c>
      <c r="K33" s="114">
        <v>12829.313689999999</v>
      </c>
      <c r="L33" s="114">
        <v>11898.30156</v>
      </c>
    </row>
    <row r="34" spans="1:12" s="16" customFormat="1" ht="15" customHeight="1">
      <c r="A34" s="148" t="s">
        <v>597</v>
      </c>
      <c r="B34" s="114">
        <v>1551940.7499300002</v>
      </c>
      <c r="C34" s="114">
        <v>1838942.8639</v>
      </c>
      <c r="D34" s="114">
        <v>2112504.2594900001</v>
      </c>
      <c r="E34" s="114">
        <v>2113567.4751900001</v>
      </c>
      <c r="F34" s="114">
        <v>2163320.3194499998</v>
      </c>
      <c r="G34" s="114">
        <v>2135019.0276500001</v>
      </c>
      <c r="H34" s="114">
        <v>1844570.9240299999</v>
      </c>
      <c r="I34" s="114">
        <v>2056628.16946</v>
      </c>
      <c r="J34" s="114">
        <v>2257838.6019000001</v>
      </c>
      <c r="K34" s="114">
        <v>2338751.3557199999</v>
      </c>
      <c r="L34" s="114">
        <v>2199560.1758600003</v>
      </c>
    </row>
    <row r="35" spans="1:12" s="16" customFormat="1" ht="15" customHeight="1">
      <c r="A35" s="148" t="s">
        <v>598</v>
      </c>
      <c r="B35" s="114">
        <v>92477.296889999998</v>
      </c>
      <c r="C35" s="114">
        <v>129491.67156999999</v>
      </c>
      <c r="D35" s="114">
        <v>172868.38599000001</v>
      </c>
      <c r="E35" s="114">
        <v>211209.87257000001</v>
      </c>
      <c r="F35" s="114">
        <v>249080.66630000001</v>
      </c>
      <c r="G35" s="114">
        <v>266691.79109000001</v>
      </c>
      <c r="H35" s="114">
        <v>268906.96730999998</v>
      </c>
      <c r="I35" s="114">
        <v>292519.34041</v>
      </c>
      <c r="J35" s="114">
        <v>277048.72347000003</v>
      </c>
      <c r="K35" s="114">
        <v>271515.07526000001</v>
      </c>
      <c r="L35" s="114">
        <v>270936.91943999997</v>
      </c>
    </row>
    <row r="36" spans="1:12" s="16" customFormat="1" ht="15" customHeight="1">
      <c r="A36" s="147" t="s">
        <v>599</v>
      </c>
      <c r="B36" s="114">
        <v>0</v>
      </c>
      <c r="C36" s="114">
        <v>0</v>
      </c>
      <c r="D36" s="114">
        <v>0.55749000000000004</v>
      </c>
      <c r="E36" s="114">
        <v>50.862699999999997</v>
      </c>
      <c r="F36" s="114">
        <v>55.264040000000001</v>
      </c>
      <c r="G36" s="114">
        <v>51.252559999999995</v>
      </c>
      <c r="H36" s="114">
        <v>83.004259999999988</v>
      </c>
      <c r="I36" s="114">
        <v>115.49764</v>
      </c>
      <c r="J36" s="114">
        <v>134.47346999999999</v>
      </c>
      <c r="K36" s="114">
        <v>0</v>
      </c>
      <c r="L36" s="114">
        <v>0</v>
      </c>
    </row>
    <row r="37" spans="1:12" s="16" customFormat="1" ht="15" customHeight="1">
      <c r="A37" s="147" t="s">
        <v>600</v>
      </c>
      <c r="B37" s="114">
        <v>82297.802689999997</v>
      </c>
      <c r="C37" s="114">
        <v>138292.99125999998</v>
      </c>
      <c r="D37" s="114">
        <v>165256.99258000002</v>
      </c>
      <c r="E37" s="114">
        <v>128324.5104</v>
      </c>
      <c r="F37" s="114">
        <v>214180.33887000001</v>
      </c>
      <c r="G37" s="114">
        <v>216624.90529</v>
      </c>
      <c r="H37" s="114">
        <v>517524.40110000002</v>
      </c>
      <c r="I37" s="114">
        <v>494678.29301999998</v>
      </c>
      <c r="J37" s="114">
        <v>581273.70314999996</v>
      </c>
      <c r="K37" s="114">
        <v>1038492.46026</v>
      </c>
      <c r="L37" s="114">
        <v>1579469.2618699998</v>
      </c>
    </row>
    <row r="38" spans="1:12" s="16" customFormat="1" ht="15" customHeight="1">
      <c r="A38" s="147" t="s">
        <v>601</v>
      </c>
      <c r="B38" s="114">
        <v>77897.626940000002</v>
      </c>
      <c r="C38" s="114">
        <v>65725.729269999996</v>
      </c>
      <c r="D38" s="114">
        <v>77923.574689999994</v>
      </c>
      <c r="E38" s="114">
        <v>91352.892219999994</v>
      </c>
      <c r="F38" s="114">
        <v>62127.036039999999</v>
      </c>
      <c r="G38" s="114">
        <v>102914.51715</v>
      </c>
      <c r="H38" s="114">
        <v>133380.26691000001</v>
      </c>
      <c r="I38" s="114">
        <v>167604.46061000001</v>
      </c>
      <c r="J38" s="114">
        <v>164917.12681000002</v>
      </c>
      <c r="K38" s="114">
        <v>155394.32916999998</v>
      </c>
      <c r="L38" s="114">
        <v>177278.59030000001</v>
      </c>
    </row>
    <row r="39" spans="1:12" s="16" customFormat="1" ht="15" customHeight="1">
      <c r="A39" s="147" t="s">
        <v>275</v>
      </c>
      <c r="B39" s="114">
        <v>36625.889340000002</v>
      </c>
      <c r="C39" s="114">
        <v>38482.664360000002</v>
      </c>
      <c r="D39" s="114">
        <v>40061.759789999996</v>
      </c>
      <c r="E39" s="114">
        <v>41943.028789999997</v>
      </c>
      <c r="F39" s="114">
        <v>46491.4283</v>
      </c>
      <c r="G39" s="114">
        <v>49590.010289999998</v>
      </c>
      <c r="H39" s="114">
        <v>51604.266680000001</v>
      </c>
      <c r="I39" s="114">
        <v>54940.933659999995</v>
      </c>
      <c r="J39" s="114">
        <v>55343.139080000001</v>
      </c>
      <c r="K39" s="114">
        <v>83471.718379999991</v>
      </c>
      <c r="L39" s="114">
        <v>82691.392219999994</v>
      </c>
    </row>
    <row r="40" spans="1:12" s="16" customFormat="1" ht="15" customHeight="1">
      <c r="A40" s="147" t="s">
        <v>281</v>
      </c>
      <c r="B40" s="114">
        <v>69900.427209999994</v>
      </c>
      <c r="C40" s="114">
        <v>48982.896280000001</v>
      </c>
      <c r="D40" s="114">
        <v>28042.460360000001</v>
      </c>
      <c r="E40" s="114">
        <v>21046.708579999999</v>
      </c>
      <c r="F40" s="114">
        <v>14041.048140000001</v>
      </c>
      <c r="G40" s="114">
        <v>7026.4693600000001</v>
      </c>
      <c r="H40" s="114">
        <v>0</v>
      </c>
      <c r="I40" s="114">
        <v>50695.138890000002</v>
      </c>
      <c r="J40" s="114">
        <v>50695.138890000002</v>
      </c>
      <c r="K40" s="114">
        <v>50740.277770000001</v>
      </c>
      <c r="L40" s="114">
        <v>50740.27781</v>
      </c>
    </row>
    <row r="41" spans="1:12" s="16" customFormat="1" ht="15" customHeight="1">
      <c r="A41" s="147" t="s">
        <v>602</v>
      </c>
      <c r="B41" s="114">
        <v>78963.064230000004</v>
      </c>
      <c r="C41" s="114">
        <v>77973.20898000001</v>
      </c>
      <c r="D41" s="114">
        <v>76647.569790000009</v>
      </c>
      <c r="E41" s="114">
        <v>89419.27953</v>
      </c>
      <c r="F41" s="114">
        <v>110559.06012000001</v>
      </c>
      <c r="G41" s="114">
        <v>98891.978109999996</v>
      </c>
      <c r="H41" s="114">
        <v>83715.492469999997</v>
      </c>
      <c r="I41" s="114">
        <v>65333.932639999999</v>
      </c>
      <c r="J41" s="114">
        <v>89338.21179999999</v>
      </c>
      <c r="K41" s="114">
        <v>117044.24190000001</v>
      </c>
      <c r="L41" s="114">
        <v>118462.84969</v>
      </c>
    </row>
    <row r="42" spans="1:12" s="17" customFormat="1" ht="15" customHeight="1" thickBot="1">
      <c r="A42" s="147" t="s">
        <v>453</v>
      </c>
      <c r="B42" s="114">
        <v>0</v>
      </c>
      <c r="C42" s="114">
        <v>0</v>
      </c>
      <c r="D42" s="114">
        <v>0</v>
      </c>
      <c r="E42" s="114">
        <v>0</v>
      </c>
      <c r="F42" s="114">
        <v>0</v>
      </c>
      <c r="G42" s="114">
        <v>4290.5180399999999</v>
      </c>
      <c r="H42" s="114">
        <v>204034.85622999998</v>
      </c>
      <c r="I42" s="114">
        <v>51348.27678</v>
      </c>
      <c r="J42" s="114">
        <v>48738.296419999999</v>
      </c>
      <c r="K42" s="114">
        <v>2921.42659</v>
      </c>
      <c r="L42" s="114">
        <v>36770.412759999999</v>
      </c>
    </row>
    <row r="43" spans="1:12" ht="15" customHeight="1" thickTop="1" thickBot="1">
      <c r="A43" s="392" t="s">
        <v>603</v>
      </c>
      <c r="B43" s="393">
        <v>192978.99219999998</v>
      </c>
      <c r="C43" s="393">
        <v>217093.61331000002</v>
      </c>
      <c r="D43" s="393">
        <v>234615.79158000002</v>
      </c>
      <c r="E43" s="393">
        <v>249378.40871000002</v>
      </c>
      <c r="F43" s="393">
        <v>245919.07731999998</v>
      </c>
      <c r="G43" s="393">
        <v>314162.10032999999</v>
      </c>
      <c r="H43" s="393">
        <v>333805.66197000002</v>
      </c>
      <c r="I43" s="393">
        <v>372046.88062999997</v>
      </c>
      <c r="J43" s="393">
        <v>367211.76498000004</v>
      </c>
      <c r="K43" s="393">
        <v>399861.35449</v>
      </c>
      <c r="L43" s="393">
        <v>443901.48751999997</v>
      </c>
    </row>
    <row r="44" spans="1:12" s="16" customFormat="1" ht="15" customHeight="1" thickTop="1">
      <c r="A44" s="147" t="s">
        <v>296</v>
      </c>
      <c r="B44" s="114">
        <v>139892.4</v>
      </c>
      <c r="C44" s="114">
        <v>168742.5</v>
      </c>
      <c r="D44" s="114">
        <v>180468.7</v>
      </c>
      <c r="E44" s="114">
        <v>194235.9</v>
      </c>
      <c r="F44" s="114">
        <v>208037.8</v>
      </c>
      <c r="G44" s="114">
        <v>247620.3</v>
      </c>
      <c r="H44" s="114">
        <v>266003.20000000001</v>
      </c>
      <c r="I44" s="114">
        <v>294410.5</v>
      </c>
      <c r="J44" s="114">
        <v>303114.90000000002</v>
      </c>
      <c r="K44" s="114">
        <v>309798.90000000002</v>
      </c>
      <c r="L44" s="114">
        <v>370733.3</v>
      </c>
    </row>
    <row r="45" spans="1:12" s="16" customFormat="1" ht="15" customHeight="1">
      <c r="A45" s="147" t="s">
        <v>300</v>
      </c>
      <c r="B45" s="114">
        <v>883.29032999999993</v>
      </c>
      <c r="C45" s="114">
        <v>883.19180000000006</v>
      </c>
      <c r="D45" s="114">
        <v>883.09741000000008</v>
      </c>
      <c r="E45" s="114">
        <v>883.01370999999995</v>
      </c>
      <c r="F45" s="114">
        <v>882.28591000000006</v>
      </c>
      <c r="G45" s="114">
        <v>883.25976000000003</v>
      </c>
      <c r="H45" s="114">
        <v>883.62921999999992</v>
      </c>
      <c r="I45" s="114">
        <v>2678.0021099999999</v>
      </c>
      <c r="J45" s="114">
        <v>883.58978999999999</v>
      </c>
      <c r="K45" s="114">
        <v>10417.891149999999</v>
      </c>
      <c r="L45" s="114">
        <v>883.49115000000006</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15920.32474</v>
      </c>
      <c r="C47" s="114">
        <v>19548.622449999999</v>
      </c>
      <c r="D47" s="114">
        <v>22340.552359999998</v>
      </c>
      <c r="E47" s="114">
        <v>25432.896539999998</v>
      </c>
      <c r="F47" s="114">
        <v>28315.556390000002</v>
      </c>
      <c r="G47" s="114">
        <v>29183.799579999999</v>
      </c>
      <c r="H47" s="114">
        <v>33560.768499999998</v>
      </c>
      <c r="I47" s="114">
        <v>36717.15986</v>
      </c>
      <c r="J47" s="114">
        <v>40541.281729999995</v>
      </c>
      <c r="K47" s="114">
        <v>40541.281729999995</v>
      </c>
      <c r="L47" s="114">
        <v>44451.60989</v>
      </c>
    </row>
    <row r="48" spans="1:12" s="16" customFormat="1" ht="15" customHeight="1">
      <c r="A48" s="147" t="s">
        <v>310</v>
      </c>
      <c r="B48" s="114">
        <v>36282.977129999999</v>
      </c>
      <c r="C48" s="114">
        <v>27919.299059999998</v>
      </c>
      <c r="D48" s="114">
        <v>30923.44181</v>
      </c>
      <c r="E48" s="114">
        <v>28826.598460000001</v>
      </c>
      <c r="F48" s="114">
        <v>8683.435019999999</v>
      </c>
      <c r="G48" s="114">
        <v>36474.740990000006</v>
      </c>
      <c r="H48" s="114">
        <v>33358.064250000003</v>
      </c>
      <c r="I48" s="114">
        <v>38241.218659999999</v>
      </c>
      <c r="J48" s="114">
        <v>22671.993460000002</v>
      </c>
      <c r="K48" s="114">
        <v>39103.281609999998</v>
      </c>
      <c r="L48" s="114">
        <v>27833.086480000002</v>
      </c>
    </row>
    <row r="49" spans="1:12" s="16" customFormat="1" ht="15" customHeight="1">
      <c r="A49" s="148" t="s">
        <v>605</v>
      </c>
      <c r="B49" s="114">
        <v>0</v>
      </c>
      <c r="C49" s="114">
        <v>0</v>
      </c>
      <c r="D49" s="114">
        <v>0</v>
      </c>
      <c r="E49" s="114">
        <v>0</v>
      </c>
      <c r="F49" s="114">
        <v>1.0031399999999999</v>
      </c>
      <c r="G49" s="114">
        <v>0</v>
      </c>
      <c r="H49" s="114">
        <v>1794.15068</v>
      </c>
      <c r="I49" s="114">
        <v>0</v>
      </c>
      <c r="J49" s="114">
        <v>16218.301359999999</v>
      </c>
      <c r="K49" s="114">
        <v>0</v>
      </c>
      <c r="L49" s="114">
        <v>19708.053949999998</v>
      </c>
    </row>
    <row r="50" spans="1:12" s="17" customFormat="1" ht="15" customHeight="1" thickBot="1">
      <c r="A50" s="148" t="s">
        <v>606</v>
      </c>
      <c r="B50" s="114">
        <v>36282.977129999999</v>
      </c>
      <c r="C50" s="114">
        <v>27919.299059999998</v>
      </c>
      <c r="D50" s="114">
        <v>30923.44181</v>
      </c>
      <c r="E50" s="114">
        <v>28826.598460000001</v>
      </c>
      <c r="F50" s="114">
        <v>8682.4318800000001</v>
      </c>
      <c r="G50" s="114">
        <v>36474.740990000006</v>
      </c>
      <c r="H50" s="114">
        <v>31563.913570000001</v>
      </c>
      <c r="I50" s="114">
        <v>38241.218659999999</v>
      </c>
      <c r="J50" s="114">
        <v>6453.6920999999993</v>
      </c>
      <c r="K50" s="114">
        <v>39103.281609999998</v>
      </c>
      <c r="L50" s="114">
        <v>8125.0325300000004</v>
      </c>
    </row>
    <row r="51" spans="1:12" ht="15" customHeight="1" thickTop="1" thickBot="1">
      <c r="A51" s="392" t="s">
        <v>607</v>
      </c>
      <c r="B51" s="393">
        <v>2617801.0359999998</v>
      </c>
      <c r="C51" s="393">
        <v>2942920.1361100003</v>
      </c>
      <c r="D51" s="393">
        <v>3343173.19539</v>
      </c>
      <c r="E51" s="393">
        <v>3420756.0660700002</v>
      </c>
      <c r="F51" s="393">
        <v>3655442.6066900003</v>
      </c>
      <c r="G51" s="393">
        <v>3871436.4313300001</v>
      </c>
      <c r="H51" s="393">
        <v>4539811.2889899993</v>
      </c>
      <c r="I51" s="393">
        <v>5218360.8518100008</v>
      </c>
      <c r="J51" s="393">
        <v>5700935.6081000008</v>
      </c>
      <c r="K51" s="393">
        <v>6067660.3939799992</v>
      </c>
      <c r="L51" s="393">
        <v>5909080.14188</v>
      </c>
    </row>
    <row r="52" spans="1:12" s="16" customFormat="1" ht="15" customHeight="1" thickTop="1">
      <c r="A52" s="113" t="s">
        <v>608</v>
      </c>
      <c r="B52" s="114">
        <v>0</v>
      </c>
      <c r="C52" s="114">
        <v>436.40499999999997</v>
      </c>
      <c r="D52" s="114">
        <v>4087.8991499999997</v>
      </c>
      <c r="E52" s="114">
        <v>6761.6935199999998</v>
      </c>
      <c r="F52" s="114">
        <v>17582.83164</v>
      </c>
      <c r="G52" s="114">
        <v>29846.26197</v>
      </c>
      <c r="H52" s="114">
        <v>33163.59042</v>
      </c>
      <c r="I52" s="114">
        <v>56016.253600000004</v>
      </c>
      <c r="J52" s="114">
        <v>42004.862310000004</v>
      </c>
      <c r="K52" s="114">
        <v>39187.9421</v>
      </c>
      <c r="L52" s="114">
        <v>37298.853240000004</v>
      </c>
    </row>
    <row r="53" spans="1:12" s="17" customFormat="1" ht="15" customHeight="1">
      <c r="A53" s="148" t="s">
        <v>609</v>
      </c>
      <c r="B53" s="114">
        <v>0</v>
      </c>
      <c r="C53" s="114">
        <v>0</v>
      </c>
      <c r="D53" s="114">
        <v>0</v>
      </c>
      <c r="E53" s="114">
        <v>0</v>
      </c>
      <c r="F53" s="114">
        <v>0</v>
      </c>
      <c r="G53" s="114">
        <v>0</v>
      </c>
      <c r="H53" s="114">
        <v>0</v>
      </c>
      <c r="I53" s="114">
        <v>0</v>
      </c>
      <c r="J53" s="114">
        <v>0</v>
      </c>
      <c r="K53" s="114">
        <v>0</v>
      </c>
      <c r="L53" s="114">
        <v>0</v>
      </c>
    </row>
    <row r="54" spans="1:12" s="17" customFormat="1" ht="15" customHeight="1">
      <c r="A54" s="148" t="s">
        <v>610</v>
      </c>
      <c r="B54" s="114">
        <v>0</v>
      </c>
      <c r="C54" s="114">
        <v>0</v>
      </c>
      <c r="D54" s="114">
        <v>23.69838</v>
      </c>
      <c r="E54" s="114">
        <v>98.302999999999997</v>
      </c>
      <c r="F54" s="114">
        <v>4.5830000000000002</v>
      </c>
      <c r="G54" s="114">
        <v>0</v>
      </c>
      <c r="H54" s="114">
        <v>0</v>
      </c>
      <c r="I54" s="114">
        <v>0</v>
      </c>
      <c r="J54" s="114">
        <v>0</v>
      </c>
      <c r="K54" s="114">
        <v>0</v>
      </c>
      <c r="L54" s="114">
        <v>0</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0</v>
      </c>
      <c r="C56" s="114">
        <v>436.40499999999997</v>
      </c>
      <c r="D56" s="114">
        <v>4064.2007699999999</v>
      </c>
      <c r="E56" s="114">
        <v>6663.3905199999999</v>
      </c>
      <c r="F56" s="114">
        <v>17578.248640000002</v>
      </c>
      <c r="G56" s="114">
        <v>29846.26197</v>
      </c>
      <c r="H56" s="114">
        <v>33163.59042</v>
      </c>
      <c r="I56" s="114">
        <v>56016.253600000004</v>
      </c>
      <c r="J56" s="114">
        <v>42004.862310000004</v>
      </c>
      <c r="K56" s="114">
        <v>39187.9421</v>
      </c>
      <c r="L56" s="114">
        <v>37298.853240000004</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3783500.6345100002</v>
      </c>
      <c r="C58" s="114">
        <v>4520950.4311099993</v>
      </c>
      <c r="D58" s="114">
        <v>4977541.4337299997</v>
      </c>
      <c r="E58" s="114">
        <v>5308000.2936499994</v>
      </c>
      <c r="F58" s="114">
        <v>5246349.6653300002</v>
      </c>
      <c r="G58" s="114">
        <v>5614665.7180399997</v>
      </c>
      <c r="H58" s="114">
        <v>5853221.6508999998</v>
      </c>
      <c r="I58" s="114">
        <v>7096887.2649099994</v>
      </c>
      <c r="J58" s="114">
        <v>5879903.39628</v>
      </c>
      <c r="K58" s="114">
        <v>5942613.3696999997</v>
      </c>
      <c r="L58" s="114">
        <v>5865119.5160799995</v>
      </c>
    </row>
    <row r="59" spans="1:12">
      <c r="A59" s="394" t="s">
        <v>615</v>
      </c>
      <c r="B59" s="395">
        <v>365503.15304</v>
      </c>
      <c r="C59" s="395">
        <v>396978.78083999996</v>
      </c>
      <c r="D59" s="395">
        <v>420741.93552</v>
      </c>
      <c r="E59" s="395">
        <v>432863.32124000002</v>
      </c>
      <c r="F59" s="395">
        <v>444825.33827000001</v>
      </c>
      <c r="G59" s="395">
        <v>479486.03369999997</v>
      </c>
      <c r="H59" s="395">
        <v>524709.28081999999</v>
      </c>
      <c r="I59" s="395">
        <v>504495.97580999997</v>
      </c>
      <c r="J59" s="395">
        <v>142598.63603999998</v>
      </c>
      <c r="K59" s="395">
        <v>629823.13826000004</v>
      </c>
      <c r="L59" s="395">
        <v>156128.38866</v>
      </c>
    </row>
    <row r="60" spans="1:12" ht="15" customHeight="1">
      <c r="A60" s="148" t="s">
        <v>616</v>
      </c>
      <c r="B60" s="114">
        <v>-69539.580950000003</v>
      </c>
      <c r="C60" s="114">
        <v>-88844.819940000001</v>
      </c>
      <c r="D60" s="114">
        <v>-89420.43677</v>
      </c>
      <c r="E60" s="114">
        <v>-95573.187579999998</v>
      </c>
      <c r="F60" s="114">
        <v>-109875.87772</v>
      </c>
      <c r="G60" s="114">
        <v>-126891.32226</v>
      </c>
      <c r="H60" s="114">
        <v>-164833.33637999999</v>
      </c>
      <c r="I60" s="114">
        <v>-196123.75305999999</v>
      </c>
      <c r="J60" s="114">
        <v>-51548.242319999998</v>
      </c>
      <c r="K60" s="114">
        <v>-210388.62044</v>
      </c>
      <c r="L60" s="114">
        <v>-55001.466420000004</v>
      </c>
    </row>
    <row r="61" spans="1:12" ht="15" customHeight="1">
      <c r="A61" s="147" t="s">
        <v>617</v>
      </c>
      <c r="B61" s="114">
        <v>295963.57208999997</v>
      </c>
      <c r="C61" s="114">
        <v>308133.96089999995</v>
      </c>
      <c r="D61" s="114">
        <v>331321.49875000003</v>
      </c>
      <c r="E61" s="114">
        <v>337290.13366000005</v>
      </c>
      <c r="F61" s="114">
        <v>334949.46055000002</v>
      </c>
      <c r="G61" s="114">
        <v>352594.71143999998</v>
      </c>
      <c r="H61" s="114">
        <v>359875.94443999999</v>
      </c>
      <c r="I61" s="114">
        <v>308372.22275000002</v>
      </c>
      <c r="J61" s="114">
        <v>91050.393719999993</v>
      </c>
      <c r="K61" s="114">
        <v>419434.51782000001</v>
      </c>
      <c r="L61" s="114">
        <v>101126.92224</v>
      </c>
    </row>
    <row r="62" spans="1:12" ht="15" customHeight="1">
      <c r="A62" s="116" t="s">
        <v>618</v>
      </c>
      <c r="B62" s="114">
        <v>20486.47309</v>
      </c>
      <c r="C62" s="114">
        <v>30054.665710000001</v>
      </c>
      <c r="D62" s="114">
        <v>30313.104010000003</v>
      </c>
      <c r="E62" s="114">
        <v>38664.523289999997</v>
      </c>
      <c r="F62" s="114">
        <v>53957.525700000006</v>
      </c>
      <c r="G62" s="114">
        <v>77881.722810000007</v>
      </c>
      <c r="H62" s="114">
        <v>38217.109039999996</v>
      </c>
      <c r="I62" s="114">
        <v>48672.809670000002</v>
      </c>
      <c r="J62" s="114">
        <v>11710.128429999999</v>
      </c>
      <c r="K62" s="114">
        <v>56671.193930000001</v>
      </c>
      <c r="L62" s="114">
        <v>15072.098759999999</v>
      </c>
    </row>
    <row r="63" spans="1:12" ht="15" customHeight="1">
      <c r="A63" s="148" t="s">
        <v>619</v>
      </c>
      <c r="B63" s="114">
        <v>-10014.36743</v>
      </c>
      <c r="C63" s="114">
        <v>-13966.76505</v>
      </c>
      <c r="D63" s="114">
        <v>-17488.727070000001</v>
      </c>
      <c r="E63" s="114">
        <v>-26328.31769</v>
      </c>
      <c r="F63" s="114">
        <v>-36117.369070000001</v>
      </c>
      <c r="G63" s="114">
        <v>-42855.286020000007</v>
      </c>
      <c r="H63" s="114">
        <v>-19009.21285</v>
      </c>
      <c r="I63" s="114">
        <v>-16223.062320000001</v>
      </c>
      <c r="J63" s="114">
        <v>-4727.4715700000006</v>
      </c>
      <c r="K63" s="114">
        <v>-15577.714199999999</v>
      </c>
      <c r="L63" s="114">
        <v>-3700.6386400000001</v>
      </c>
    </row>
    <row r="64" spans="1:12" ht="15" customHeight="1">
      <c r="A64" s="117" t="s">
        <v>620</v>
      </c>
      <c r="B64" s="114">
        <v>306435.67774999997</v>
      </c>
      <c r="C64" s="114">
        <v>324221.86155999999</v>
      </c>
      <c r="D64" s="114">
        <v>344145.87569000002</v>
      </c>
      <c r="E64" s="114">
        <v>349626.33925999998</v>
      </c>
      <c r="F64" s="114">
        <v>352789.61718</v>
      </c>
      <c r="G64" s="114">
        <v>387621.14822999999</v>
      </c>
      <c r="H64" s="114">
        <v>379083.84062999999</v>
      </c>
      <c r="I64" s="114">
        <v>340821.97010000004</v>
      </c>
      <c r="J64" s="114">
        <v>98033.050579999996</v>
      </c>
      <c r="K64" s="114">
        <v>460527.99755000003</v>
      </c>
      <c r="L64" s="114">
        <v>112498.38236</v>
      </c>
    </row>
    <row r="65" spans="1:12" ht="15" customHeight="1">
      <c r="A65" s="116" t="s">
        <v>621</v>
      </c>
      <c r="B65" s="114">
        <v>70498.054390000005</v>
      </c>
      <c r="C65" s="114">
        <v>56391.707040000001</v>
      </c>
      <c r="D65" s="114">
        <v>70770.988750000004</v>
      </c>
      <c r="E65" s="114">
        <v>74956.013619999998</v>
      </c>
      <c r="F65" s="114">
        <v>89375.176080000005</v>
      </c>
      <c r="G65" s="114">
        <v>81760.817190000002</v>
      </c>
      <c r="H65" s="114">
        <v>58238.821779999998</v>
      </c>
      <c r="I65" s="114">
        <v>78191.779739999998</v>
      </c>
      <c r="J65" s="114">
        <v>11033.982169999999</v>
      </c>
      <c r="K65" s="114">
        <v>77314.760129999995</v>
      </c>
      <c r="L65" s="114">
        <v>14093.366259999999</v>
      </c>
    </row>
    <row r="66" spans="1:12" ht="15" customHeight="1">
      <c r="A66" s="116" t="s">
        <v>622</v>
      </c>
      <c r="B66" s="114">
        <v>-87742.186400000006</v>
      </c>
      <c r="C66" s="114">
        <v>-82105.478489999994</v>
      </c>
      <c r="D66" s="114">
        <v>-107402.86147</v>
      </c>
      <c r="E66" s="114">
        <v>-117062.23931999999</v>
      </c>
      <c r="F66" s="114">
        <v>-137369.07496</v>
      </c>
      <c r="G66" s="114">
        <v>-131373.19759</v>
      </c>
      <c r="H66" s="114">
        <v>-108182.99135</v>
      </c>
      <c r="I66" s="114">
        <v>-83065.607969999997</v>
      </c>
      <c r="J66" s="114">
        <v>-24584.174569999999</v>
      </c>
      <c r="K66" s="114">
        <v>-176829.77804</v>
      </c>
      <c r="L66" s="114">
        <v>-30252.853420000003</v>
      </c>
    </row>
    <row r="67" spans="1:12" ht="15" customHeight="1">
      <c r="A67" s="147" t="s">
        <v>623</v>
      </c>
      <c r="B67" s="114">
        <v>289191.54574000003</v>
      </c>
      <c r="C67" s="114">
        <v>298508.09010999999</v>
      </c>
      <c r="D67" s="114">
        <v>307514.00297000003</v>
      </c>
      <c r="E67" s="114">
        <v>307520.11356000003</v>
      </c>
      <c r="F67" s="114">
        <v>304795.71830000001</v>
      </c>
      <c r="G67" s="114">
        <v>338008.76782999997</v>
      </c>
      <c r="H67" s="114">
        <v>329139.67106000002</v>
      </c>
      <c r="I67" s="114">
        <v>335948.14186999999</v>
      </c>
      <c r="J67" s="114">
        <v>84482.85818000001</v>
      </c>
      <c r="K67" s="114">
        <v>361012.97963999998</v>
      </c>
      <c r="L67" s="114">
        <v>96338.895199999999</v>
      </c>
    </row>
    <row r="68" spans="1:12" ht="15" customHeight="1">
      <c r="A68" s="148" t="s">
        <v>624</v>
      </c>
      <c r="B68" s="114">
        <v>-231383.79308</v>
      </c>
      <c r="C68" s="114">
        <v>-254265.50349999999</v>
      </c>
      <c r="D68" s="114">
        <v>-249158.42794999998</v>
      </c>
      <c r="E68" s="114">
        <v>-251763.36419999998</v>
      </c>
      <c r="F68" s="114">
        <v>-286494.35371</v>
      </c>
      <c r="G68" s="114">
        <v>-274720.81617000001</v>
      </c>
      <c r="H68" s="114">
        <v>-250180.95300000001</v>
      </c>
      <c r="I68" s="114">
        <v>-252988.45718</v>
      </c>
      <c r="J68" s="114">
        <v>-70998.539680000002</v>
      </c>
      <c r="K68" s="114">
        <v>-276724.58786999999</v>
      </c>
      <c r="L68" s="114">
        <v>-76035.246120000011</v>
      </c>
    </row>
    <row r="69" spans="1:12" ht="15" customHeight="1">
      <c r="A69" s="117" t="s">
        <v>625</v>
      </c>
      <c r="B69" s="114">
        <v>57807.752659999998</v>
      </c>
      <c r="C69" s="114">
        <v>44242.586609999998</v>
      </c>
      <c r="D69" s="114">
        <v>58355.575020000004</v>
      </c>
      <c r="E69" s="114">
        <v>55756.749360000002</v>
      </c>
      <c r="F69" s="114">
        <v>18301.364590000001</v>
      </c>
      <c r="G69" s="114">
        <v>63287.951659999999</v>
      </c>
      <c r="H69" s="114">
        <v>78958.718059999999</v>
      </c>
      <c r="I69" s="114">
        <v>82959.684689999995</v>
      </c>
      <c r="J69" s="114">
        <v>13484.318499999999</v>
      </c>
      <c r="K69" s="114">
        <v>84288.391770000002</v>
      </c>
      <c r="L69" s="114">
        <v>20303.649079999999</v>
      </c>
    </row>
    <row r="70" spans="1:12" ht="15" customHeight="1">
      <c r="A70" s="117" t="s">
        <v>626</v>
      </c>
      <c r="B70" s="114">
        <v>34.817920000000001</v>
      </c>
      <c r="C70" s="114">
        <v>24.506790000000002</v>
      </c>
      <c r="D70" s="114">
        <v>19.050990000000002</v>
      </c>
      <c r="E70" s="114">
        <v>211.90089</v>
      </c>
      <c r="F70" s="114">
        <v>23.326930000000001</v>
      </c>
      <c r="G70" s="114">
        <v>19.06664</v>
      </c>
      <c r="H70" s="114">
        <v>15.012799999999999</v>
      </c>
      <c r="I70" s="114">
        <v>9.3396499999999989</v>
      </c>
      <c r="J70" s="114">
        <v>2.1113200000000001</v>
      </c>
      <c r="K70" s="114">
        <v>15.23728</v>
      </c>
      <c r="L70" s="114">
        <v>8.5664999999999996</v>
      </c>
    </row>
    <row r="71" spans="1:12" ht="15" customHeight="1">
      <c r="A71" s="115" t="s">
        <v>975</v>
      </c>
      <c r="B71" s="114">
        <v>7.0000000000000007E-5</v>
      </c>
      <c r="C71" s="114">
        <v>1.298E-2</v>
      </c>
      <c r="D71" s="114">
        <v>1.1480000000000001E-2</v>
      </c>
      <c r="E71" s="114">
        <v>198.9495</v>
      </c>
      <c r="F71" s="114">
        <v>-2.9363999999999999</v>
      </c>
      <c r="G71" s="114">
        <v>-0.30982999999999999</v>
      </c>
      <c r="H71" s="114">
        <v>-0.68123</v>
      </c>
      <c r="I71" s="114">
        <v>0.37545999999999996</v>
      </c>
      <c r="J71" s="114">
        <v>8.0049999999999996E-2</v>
      </c>
      <c r="K71" s="114">
        <v>-1.39E-3</v>
      </c>
      <c r="L71" s="114">
        <v>0.96284999999999998</v>
      </c>
    </row>
    <row r="72" spans="1:12" ht="15" customHeight="1">
      <c r="A72" s="115" t="s">
        <v>976</v>
      </c>
      <c r="B72" s="114">
        <v>34.81785</v>
      </c>
      <c r="C72" s="114">
        <v>24.49381</v>
      </c>
      <c r="D72" s="114">
        <v>19.03951</v>
      </c>
      <c r="E72" s="114">
        <v>12.95139</v>
      </c>
      <c r="F72" s="114">
        <v>26.263330000000003</v>
      </c>
      <c r="G72" s="114">
        <v>19.376470000000001</v>
      </c>
      <c r="H72" s="114">
        <v>15.694030000000001</v>
      </c>
      <c r="I72" s="114">
        <v>8.9641900000000003</v>
      </c>
      <c r="J72" s="114">
        <v>2.0312700000000001</v>
      </c>
      <c r="K72" s="114">
        <v>15.238670000000001</v>
      </c>
      <c r="L72" s="114">
        <v>7.60365</v>
      </c>
    </row>
    <row r="73" spans="1:12" ht="15" customHeight="1">
      <c r="A73" s="147" t="s">
        <v>627</v>
      </c>
      <c r="B73" s="114">
        <v>-3.8656299999999999</v>
      </c>
      <c r="C73" s="114">
        <v>-0.92315000000000003</v>
      </c>
      <c r="D73" s="114">
        <v>-0.69571000000000005</v>
      </c>
      <c r="E73" s="114">
        <v>-9.5681100000000008</v>
      </c>
      <c r="F73" s="114">
        <v>-9.7877399999999994</v>
      </c>
      <c r="G73" s="114">
        <v>-0.38949</v>
      </c>
      <c r="H73" s="114">
        <v>-49.4604</v>
      </c>
      <c r="I73" s="114">
        <v>-95.181280000000001</v>
      </c>
      <c r="J73" s="114">
        <v>-41.002040000000001</v>
      </c>
      <c r="K73" s="114">
        <v>-501.55712</v>
      </c>
      <c r="L73" s="114">
        <v>-265.72242</v>
      </c>
    </row>
    <row r="74" spans="1:12" ht="15" customHeight="1">
      <c r="A74" s="147" t="s">
        <v>1287</v>
      </c>
      <c r="B74" s="114">
        <v>2.7059999999999997E-2</v>
      </c>
      <c r="C74" s="114">
        <v>-3.5749999999999997E-2</v>
      </c>
      <c r="D74" s="114">
        <v>0.13574</v>
      </c>
      <c r="E74" s="114">
        <v>-8.7843799999999987</v>
      </c>
      <c r="F74" s="114">
        <v>-9.2690300000000008</v>
      </c>
      <c r="G74" s="114">
        <v>5.2719999999999996E-2</v>
      </c>
      <c r="H74" s="114">
        <v>-1.95417</v>
      </c>
      <c r="I74" s="114">
        <v>-1.772E-2</v>
      </c>
      <c r="J74" s="114">
        <v>1.89E-3</v>
      </c>
      <c r="K74" s="114">
        <v>-93.602270000000004</v>
      </c>
      <c r="L74" s="114">
        <v>-28.785540000000001</v>
      </c>
    </row>
    <row r="75" spans="1:12" ht="15" customHeight="1">
      <c r="A75" s="148" t="s">
        <v>432</v>
      </c>
      <c r="B75" s="114">
        <v>-3.89269</v>
      </c>
      <c r="C75" s="114">
        <v>-0.88739999999999997</v>
      </c>
      <c r="D75" s="114">
        <v>-0.83145000000000002</v>
      </c>
      <c r="E75" s="114">
        <v>-0.78373000000000004</v>
      </c>
      <c r="F75" s="114">
        <v>-0.51871</v>
      </c>
      <c r="G75" s="114">
        <v>-0.44220999999999999</v>
      </c>
      <c r="H75" s="114">
        <v>-47.506230000000002</v>
      </c>
      <c r="I75" s="114">
        <v>-95.163560000000004</v>
      </c>
      <c r="J75" s="114">
        <v>-41.003929999999997</v>
      </c>
      <c r="K75" s="114">
        <v>-407.95484999999996</v>
      </c>
      <c r="L75" s="114">
        <v>-236.93688</v>
      </c>
    </row>
    <row r="76" spans="1:12" ht="15" customHeight="1">
      <c r="A76" s="147" t="s">
        <v>628</v>
      </c>
      <c r="B76" s="114">
        <v>57838.704949999999</v>
      </c>
      <c r="C76" s="114">
        <v>44266.170250000003</v>
      </c>
      <c r="D76" s="114">
        <v>58373.9303</v>
      </c>
      <c r="E76" s="114">
        <v>55959.082139999999</v>
      </c>
      <c r="F76" s="114">
        <v>18314.903780000001</v>
      </c>
      <c r="G76" s="114">
        <v>63306.628810000002</v>
      </c>
      <c r="H76" s="114">
        <v>78924.27046</v>
      </c>
      <c r="I76" s="114">
        <v>82873.843059999999</v>
      </c>
      <c r="J76" s="114">
        <v>13445.42778</v>
      </c>
      <c r="K76" s="114">
        <v>83802.071930000006</v>
      </c>
      <c r="L76" s="114">
        <v>20046.493160000002</v>
      </c>
    </row>
    <row r="77" spans="1:12" ht="15" customHeight="1">
      <c r="A77" s="149" t="s">
        <v>966</v>
      </c>
      <c r="B77" s="114">
        <v>229.49342999999999</v>
      </c>
      <c r="C77" s="114">
        <v>118.56693</v>
      </c>
      <c r="D77" s="114">
        <v>205.54554000000002</v>
      </c>
      <c r="E77" s="114">
        <v>5586.2416499999999</v>
      </c>
      <c r="F77" s="114">
        <v>174.64964000000001</v>
      </c>
      <c r="G77" s="114">
        <v>764.08882999999992</v>
      </c>
      <c r="H77" s="114">
        <v>2140.3906499999998</v>
      </c>
      <c r="I77" s="114">
        <v>257.88125000000002</v>
      </c>
      <c r="J77" s="114">
        <v>10.62772</v>
      </c>
      <c r="K77" s="114">
        <v>119.46758</v>
      </c>
      <c r="L77" s="114">
        <v>9.9026399999999999</v>
      </c>
    </row>
    <row r="78" spans="1:12" ht="15" customHeight="1">
      <c r="A78" s="117" t="s">
        <v>629</v>
      </c>
      <c r="B78" s="114">
        <v>58068.198380000002</v>
      </c>
      <c r="C78" s="114">
        <v>44384.737179999996</v>
      </c>
      <c r="D78" s="114">
        <v>58579.475840000006</v>
      </c>
      <c r="E78" s="114">
        <v>61545.323790000002</v>
      </c>
      <c r="F78" s="114">
        <v>18489.55342</v>
      </c>
      <c r="G78" s="114">
        <v>64070.717640000003</v>
      </c>
      <c r="H78" s="114">
        <v>81064.661110000001</v>
      </c>
      <c r="I78" s="114">
        <v>83131.724310000005</v>
      </c>
      <c r="J78" s="114">
        <v>13456.0555</v>
      </c>
      <c r="K78" s="114">
        <v>83921.539510000002</v>
      </c>
      <c r="L78" s="114">
        <v>20056.395800000002</v>
      </c>
    </row>
    <row r="79" spans="1:12" ht="15" customHeight="1">
      <c r="A79" s="116" t="s">
        <v>630</v>
      </c>
      <c r="B79" s="114">
        <v>228.97076000000001</v>
      </c>
      <c r="C79" s="114">
        <v>693.07687999999996</v>
      </c>
      <c r="D79" s="114">
        <v>-610.18702000000008</v>
      </c>
      <c r="E79" s="114">
        <v>-783.99932999999999</v>
      </c>
      <c r="F79" s="114">
        <v>-3964.0118499999999</v>
      </c>
      <c r="G79" s="114">
        <v>770.47198000000003</v>
      </c>
      <c r="H79" s="114">
        <v>391.58315999999996</v>
      </c>
      <c r="I79" s="114">
        <v>997.73489000000006</v>
      </c>
      <c r="J79" s="114">
        <v>-990.75067000000001</v>
      </c>
      <c r="K79" s="114">
        <v>-964.33025999999995</v>
      </c>
      <c r="L79" s="114">
        <v>-934.42694999999992</v>
      </c>
    </row>
    <row r="80" spans="1:12" ht="15" customHeight="1">
      <c r="A80" s="147" t="s">
        <v>631</v>
      </c>
      <c r="B80" s="114">
        <v>58297.169139999998</v>
      </c>
      <c r="C80" s="114">
        <v>45077.814060000004</v>
      </c>
      <c r="D80" s="114">
        <v>57969.288820000002</v>
      </c>
      <c r="E80" s="114">
        <v>60761.324460000003</v>
      </c>
      <c r="F80" s="114">
        <v>14525.541569999999</v>
      </c>
      <c r="G80" s="114">
        <v>64841.189619999997</v>
      </c>
      <c r="H80" s="114">
        <v>81456.244269999996</v>
      </c>
      <c r="I80" s="114">
        <v>84129.459199999998</v>
      </c>
      <c r="J80" s="114">
        <v>12465.304830000001</v>
      </c>
      <c r="K80" s="114">
        <v>82957.20925</v>
      </c>
      <c r="L80" s="114">
        <v>19121.968850000001</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58297.169139999998</v>
      </c>
      <c r="C82" s="114">
        <v>45077.814060000004</v>
      </c>
      <c r="D82" s="114">
        <v>57969.288820000002</v>
      </c>
      <c r="E82" s="114">
        <v>60761.324460000003</v>
      </c>
      <c r="F82" s="114">
        <v>14525.541569999999</v>
      </c>
      <c r="G82" s="114">
        <v>64841.189619999997</v>
      </c>
      <c r="H82" s="114">
        <v>81456.244269999996</v>
      </c>
      <c r="I82" s="114">
        <v>84129.459199999998</v>
      </c>
      <c r="J82" s="114">
        <v>12465.304830000001</v>
      </c>
      <c r="K82" s="114">
        <v>82957.20925</v>
      </c>
      <c r="L82" s="114">
        <v>19121.968850000001</v>
      </c>
    </row>
    <row r="83" spans="1:12" ht="15" customHeight="1" thickBot="1">
      <c r="A83" s="116" t="s">
        <v>634</v>
      </c>
      <c r="B83" s="114">
        <v>-22014.191999999999</v>
      </c>
      <c r="C83" s="114">
        <v>-17158.514999999999</v>
      </c>
      <c r="D83" s="114">
        <v>-27045.847000000002</v>
      </c>
      <c r="E83" s="114">
        <v>-31934.725999999999</v>
      </c>
      <c r="F83" s="114">
        <v>-5843.1096900000002</v>
      </c>
      <c r="G83" s="114">
        <v>-28366.448629999999</v>
      </c>
      <c r="H83" s="114">
        <v>-49892.330700000006</v>
      </c>
      <c r="I83" s="114">
        <v>-45888.240539999999</v>
      </c>
      <c r="J83" s="114">
        <v>-6011.6127300000007</v>
      </c>
      <c r="K83" s="114">
        <v>-43853.927640000002</v>
      </c>
      <c r="L83" s="114">
        <v>-10996.936320000001</v>
      </c>
    </row>
    <row r="84" spans="1:12" ht="15" customHeight="1" thickTop="1" thickBot="1">
      <c r="A84" s="392" t="s">
        <v>635</v>
      </c>
      <c r="B84" s="393">
        <v>36282.977140000003</v>
      </c>
      <c r="C84" s="393">
        <v>27919.299059999998</v>
      </c>
      <c r="D84" s="393">
        <v>30923.44182</v>
      </c>
      <c r="E84" s="393">
        <v>28826.598460000001</v>
      </c>
      <c r="F84" s="393">
        <v>8682.4318800000001</v>
      </c>
      <c r="G84" s="393">
        <v>36474.740990000006</v>
      </c>
      <c r="H84" s="393">
        <v>31563.913570000001</v>
      </c>
      <c r="I84" s="393">
        <v>38241.218659999999</v>
      </c>
      <c r="J84" s="393">
        <v>6453.6920999999993</v>
      </c>
      <c r="K84" s="393">
        <v>39103.281609999998</v>
      </c>
      <c r="L84" s="393">
        <v>8125.0325300000004</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A3" sqref="A3:D3"/>
    </sheetView>
  </sheetViews>
  <sheetFormatPr defaultColWidth="9.140625" defaultRowHeight="12.75"/>
  <cols>
    <col min="1" max="1" width="89.140625" style="33" customWidth="1"/>
    <col min="2" max="2" width="13.42578125" style="623" bestFit="1" customWidth="1"/>
    <col min="3" max="3" width="11.7109375" style="623" bestFit="1" customWidth="1"/>
    <col min="4" max="4" width="15.28515625" style="623" customWidth="1"/>
    <col min="5" max="256" width="9.140625" style="623"/>
    <col min="257" max="257" width="89.140625" style="623" customWidth="1"/>
    <col min="258" max="259" width="20.140625" style="623" customWidth="1"/>
    <col min="260" max="260" width="26.140625" style="623" customWidth="1"/>
    <col min="261" max="512" width="9.140625" style="623"/>
    <col min="513" max="513" width="89.140625" style="623" customWidth="1"/>
    <col min="514" max="515" width="20.140625" style="623" customWidth="1"/>
    <col min="516" max="516" width="26.140625" style="623" customWidth="1"/>
    <col min="517" max="768" width="9.140625" style="623"/>
    <col min="769" max="769" width="89.140625" style="623" customWidth="1"/>
    <col min="770" max="771" width="20.140625" style="623" customWidth="1"/>
    <col min="772" max="772" width="26.140625" style="623" customWidth="1"/>
    <col min="773" max="1024" width="9.140625" style="623"/>
    <col min="1025" max="1025" width="89.140625" style="623" customWidth="1"/>
    <col min="1026" max="1027" width="20.140625" style="623" customWidth="1"/>
    <col min="1028" max="1028" width="26.140625" style="623" customWidth="1"/>
    <col min="1029" max="1280" width="9.140625" style="623"/>
    <col min="1281" max="1281" width="89.140625" style="623" customWidth="1"/>
    <col min="1282" max="1283" width="20.140625" style="623" customWidth="1"/>
    <col min="1284" max="1284" width="26.140625" style="623" customWidth="1"/>
    <col min="1285" max="1536" width="9.140625" style="623"/>
    <col min="1537" max="1537" width="89.140625" style="623" customWidth="1"/>
    <col min="1538" max="1539" width="20.140625" style="623" customWidth="1"/>
    <col min="1540" max="1540" width="26.140625" style="623" customWidth="1"/>
    <col min="1541" max="1792" width="9.140625" style="623"/>
    <col min="1793" max="1793" width="89.140625" style="623" customWidth="1"/>
    <col min="1794" max="1795" width="20.140625" style="623" customWidth="1"/>
    <col min="1796" max="1796" width="26.140625" style="623" customWidth="1"/>
    <col min="1797" max="2048" width="9.140625" style="623"/>
    <col min="2049" max="2049" width="89.140625" style="623" customWidth="1"/>
    <col min="2050" max="2051" width="20.140625" style="623" customWidth="1"/>
    <col min="2052" max="2052" width="26.140625" style="623" customWidth="1"/>
    <col min="2053" max="2304" width="9.140625" style="623"/>
    <col min="2305" max="2305" width="89.140625" style="623" customWidth="1"/>
    <col min="2306" max="2307" width="20.140625" style="623" customWidth="1"/>
    <col min="2308" max="2308" width="26.140625" style="623" customWidth="1"/>
    <col min="2309" max="2560" width="9.140625" style="623"/>
    <col min="2561" max="2561" width="89.140625" style="623" customWidth="1"/>
    <col min="2562" max="2563" width="20.140625" style="623" customWidth="1"/>
    <col min="2564" max="2564" width="26.140625" style="623" customWidth="1"/>
    <col min="2565" max="2816" width="9.140625" style="623"/>
    <col min="2817" max="2817" width="89.140625" style="623" customWidth="1"/>
    <col min="2818" max="2819" width="20.140625" style="623" customWidth="1"/>
    <col min="2820" max="2820" width="26.140625" style="623" customWidth="1"/>
    <col min="2821" max="3072" width="9.140625" style="623"/>
    <col min="3073" max="3073" width="89.140625" style="623" customWidth="1"/>
    <col min="3074" max="3075" width="20.140625" style="623" customWidth="1"/>
    <col min="3076" max="3076" width="26.140625" style="623" customWidth="1"/>
    <col min="3077" max="3328" width="9.140625" style="623"/>
    <col min="3329" max="3329" width="89.140625" style="623" customWidth="1"/>
    <col min="3330" max="3331" width="20.140625" style="623" customWidth="1"/>
    <col min="3332" max="3332" width="26.140625" style="623" customWidth="1"/>
    <col min="3333" max="3584" width="9.140625" style="623"/>
    <col min="3585" max="3585" width="89.140625" style="623" customWidth="1"/>
    <col min="3586" max="3587" width="20.140625" style="623" customWidth="1"/>
    <col min="3588" max="3588" width="26.140625" style="623" customWidth="1"/>
    <col min="3589" max="3840" width="9.140625" style="623"/>
    <col min="3841" max="3841" width="89.140625" style="623" customWidth="1"/>
    <col min="3842" max="3843" width="20.140625" style="623" customWidth="1"/>
    <col min="3844" max="3844" width="26.140625" style="623" customWidth="1"/>
    <col min="3845" max="4096" width="9.140625" style="623"/>
    <col min="4097" max="4097" width="89.140625" style="623" customWidth="1"/>
    <col min="4098" max="4099" width="20.140625" style="623" customWidth="1"/>
    <col min="4100" max="4100" width="26.140625" style="623" customWidth="1"/>
    <col min="4101" max="4352" width="9.140625" style="623"/>
    <col min="4353" max="4353" width="89.140625" style="623" customWidth="1"/>
    <col min="4354" max="4355" width="20.140625" style="623" customWidth="1"/>
    <col min="4356" max="4356" width="26.140625" style="623" customWidth="1"/>
    <col min="4357" max="4608" width="9.140625" style="623"/>
    <col min="4609" max="4609" width="89.140625" style="623" customWidth="1"/>
    <col min="4610" max="4611" width="20.140625" style="623" customWidth="1"/>
    <col min="4612" max="4612" width="26.140625" style="623" customWidth="1"/>
    <col min="4613" max="4864" width="9.140625" style="623"/>
    <col min="4865" max="4865" width="89.140625" style="623" customWidth="1"/>
    <col min="4866" max="4867" width="20.140625" style="623" customWidth="1"/>
    <col min="4868" max="4868" width="26.140625" style="623" customWidth="1"/>
    <col min="4869" max="5120" width="9.140625" style="623"/>
    <col min="5121" max="5121" width="89.140625" style="623" customWidth="1"/>
    <col min="5122" max="5123" width="20.140625" style="623" customWidth="1"/>
    <col min="5124" max="5124" width="26.140625" style="623" customWidth="1"/>
    <col min="5125" max="5376" width="9.140625" style="623"/>
    <col min="5377" max="5377" width="89.140625" style="623" customWidth="1"/>
    <col min="5378" max="5379" width="20.140625" style="623" customWidth="1"/>
    <col min="5380" max="5380" width="26.140625" style="623" customWidth="1"/>
    <col min="5381" max="5632" width="9.140625" style="623"/>
    <col min="5633" max="5633" width="89.140625" style="623" customWidth="1"/>
    <col min="5634" max="5635" width="20.140625" style="623" customWidth="1"/>
    <col min="5636" max="5636" width="26.140625" style="623" customWidth="1"/>
    <col min="5637" max="5888" width="9.140625" style="623"/>
    <col min="5889" max="5889" width="89.140625" style="623" customWidth="1"/>
    <col min="5890" max="5891" width="20.140625" style="623" customWidth="1"/>
    <col min="5892" max="5892" width="26.140625" style="623" customWidth="1"/>
    <col min="5893" max="6144" width="9.140625" style="623"/>
    <col min="6145" max="6145" width="89.140625" style="623" customWidth="1"/>
    <col min="6146" max="6147" width="20.140625" style="623" customWidth="1"/>
    <col min="6148" max="6148" width="26.140625" style="623" customWidth="1"/>
    <col min="6149" max="6400" width="9.140625" style="623"/>
    <col min="6401" max="6401" width="89.140625" style="623" customWidth="1"/>
    <col min="6402" max="6403" width="20.140625" style="623" customWidth="1"/>
    <col min="6404" max="6404" width="26.140625" style="623" customWidth="1"/>
    <col min="6405" max="6656" width="9.140625" style="623"/>
    <col min="6657" max="6657" width="89.140625" style="623" customWidth="1"/>
    <col min="6658" max="6659" width="20.140625" style="623" customWidth="1"/>
    <col min="6660" max="6660" width="26.140625" style="623" customWidth="1"/>
    <col min="6661" max="6912" width="9.140625" style="623"/>
    <col min="6913" max="6913" width="89.140625" style="623" customWidth="1"/>
    <col min="6914" max="6915" width="20.140625" style="623" customWidth="1"/>
    <col min="6916" max="6916" width="26.140625" style="623" customWidth="1"/>
    <col min="6917" max="7168" width="9.140625" style="623"/>
    <col min="7169" max="7169" width="89.140625" style="623" customWidth="1"/>
    <col min="7170" max="7171" width="20.140625" style="623" customWidth="1"/>
    <col min="7172" max="7172" width="26.140625" style="623" customWidth="1"/>
    <col min="7173" max="7424" width="9.140625" style="623"/>
    <col min="7425" max="7425" width="89.140625" style="623" customWidth="1"/>
    <col min="7426" max="7427" width="20.140625" style="623" customWidth="1"/>
    <col min="7428" max="7428" width="26.140625" style="623" customWidth="1"/>
    <col min="7429" max="7680" width="9.140625" style="623"/>
    <col min="7681" max="7681" width="89.140625" style="623" customWidth="1"/>
    <col min="7682" max="7683" width="20.140625" style="623" customWidth="1"/>
    <col min="7684" max="7684" width="26.140625" style="623" customWidth="1"/>
    <col min="7685" max="7936" width="9.140625" style="623"/>
    <col min="7937" max="7937" width="89.140625" style="623" customWidth="1"/>
    <col min="7938" max="7939" width="20.140625" style="623" customWidth="1"/>
    <col min="7940" max="7940" width="26.140625" style="623" customWidth="1"/>
    <col min="7941" max="8192" width="9.140625" style="623"/>
    <col min="8193" max="8193" width="89.140625" style="623" customWidth="1"/>
    <col min="8194" max="8195" width="20.140625" style="623" customWidth="1"/>
    <col min="8196" max="8196" width="26.140625" style="623" customWidth="1"/>
    <col min="8197" max="8448" width="9.140625" style="623"/>
    <col min="8449" max="8449" width="89.140625" style="623" customWidth="1"/>
    <col min="8450" max="8451" width="20.140625" style="623" customWidth="1"/>
    <col min="8452" max="8452" width="26.140625" style="623" customWidth="1"/>
    <col min="8453" max="8704" width="9.140625" style="623"/>
    <col min="8705" max="8705" width="89.140625" style="623" customWidth="1"/>
    <col min="8706" max="8707" width="20.140625" style="623" customWidth="1"/>
    <col min="8708" max="8708" width="26.140625" style="623" customWidth="1"/>
    <col min="8709" max="8960" width="9.140625" style="623"/>
    <col min="8961" max="8961" width="89.140625" style="623" customWidth="1"/>
    <col min="8962" max="8963" width="20.140625" style="623" customWidth="1"/>
    <col min="8964" max="8964" width="26.140625" style="623" customWidth="1"/>
    <col min="8965" max="9216" width="9.140625" style="623"/>
    <col min="9217" max="9217" width="89.140625" style="623" customWidth="1"/>
    <col min="9218" max="9219" width="20.140625" style="623" customWidth="1"/>
    <col min="9220" max="9220" width="26.140625" style="623" customWidth="1"/>
    <col min="9221" max="9472" width="9.140625" style="623"/>
    <col min="9473" max="9473" width="89.140625" style="623" customWidth="1"/>
    <col min="9474" max="9475" width="20.140625" style="623" customWidth="1"/>
    <col min="9476" max="9476" width="26.140625" style="623" customWidth="1"/>
    <col min="9477" max="9728" width="9.140625" style="623"/>
    <col min="9729" max="9729" width="89.140625" style="623" customWidth="1"/>
    <col min="9730" max="9731" width="20.140625" style="623" customWidth="1"/>
    <col min="9732" max="9732" width="26.140625" style="623" customWidth="1"/>
    <col min="9733" max="9984" width="9.140625" style="623"/>
    <col min="9985" max="9985" width="89.140625" style="623" customWidth="1"/>
    <col min="9986" max="9987" width="20.140625" style="623" customWidth="1"/>
    <col min="9988" max="9988" width="26.140625" style="623" customWidth="1"/>
    <col min="9989" max="10240" width="9.140625" style="623"/>
    <col min="10241" max="10241" width="89.140625" style="623" customWidth="1"/>
    <col min="10242" max="10243" width="20.140625" style="623" customWidth="1"/>
    <col min="10244" max="10244" width="26.140625" style="623" customWidth="1"/>
    <col min="10245" max="10496" width="9.140625" style="623"/>
    <col min="10497" max="10497" width="89.140625" style="623" customWidth="1"/>
    <col min="10498" max="10499" width="20.140625" style="623" customWidth="1"/>
    <col min="10500" max="10500" width="26.140625" style="623" customWidth="1"/>
    <col min="10501" max="10752" width="9.140625" style="623"/>
    <col min="10753" max="10753" width="89.140625" style="623" customWidth="1"/>
    <col min="10754" max="10755" width="20.140625" style="623" customWidth="1"/>
    <col min="10756" max="10756" width="26.140625" style="623" customWidth="1"/>
    <col min="10757" max="11008" width="9.140625" style="623"/>
    <col min="11009" max="11009" width="89.140625" style="623" customWidth="1"/>
    <col min="11010" max="11011" width="20.140625" style="623" customWidth="1"/>
    <col min="11012" max="11012" width="26.140625" style="623" customWidth="1"/>
    <col min="11013" max="11264" width="9.140625" style="623"/>
    <col min="11265" max="11265" width="89.140625" style="623" customWidth="1"/>
    <col min="11266" max="11267" width="20.140625" style="623" customWidth="1"/>
    <col min="11268" max="11268" width="26.140625" style="623" customWidth="1"/>
    <col min="11269" max="11520" width="9.140625" style="623"/>
    <col min="11521" max="11521" width="89.140625" style="623" customWidth="1"/>
    <col min="11522" max="11523" width="20.140625" style="623" customWidth="1"/>
    <col min="11524" max="11524" width="26.140625" style="623" customWidth="1"/>
    <col min="11525" max="11776" width="9.140625" style="623"/>
    <col min="11777" max="11777" width="89.140625" style="623" customWidth="1"/>
    <col min="11778" max="11779" width="20.140625" style="623" customWidth="1"/>
    <col min="11780" max="11780" width="26.140625" style="623" customWidth="1"/>
    <col min="11781" max="12032" width="9.140625" style="623"/>
    <col min="12033" max="12033" width="89.140625" style="623" customWidth="1"/>
    <col min="12034" max="12035" width="20.140625" style="623" customWidth="1"/>
    <col min="12036" max="12036" width="26.140625" style="623" customWidth="1"/>
    <col min="12037" max="12288" width="9.140625" style="623"/>
    <col min="12289" max="12289" width="89.140625" style="623" customWidth="1"/>
    <col min="12290" max="12291" width="20.140625" style="623" customWidth="1"/>
    <col min="12292" max="12292" width="26.140625" style="623" customWidth="1"/>
    <col min="12293" max="12544" width="9.140625" style="623"/>
    <col min="12545" max="12545" width="89.140625" style="623" customWidth="1"/>
    <col min="12546" max="12547" width="20.140625" style="623" customWidth="1"/>
    <col min="12548" max="12548" width="26.140625" style="623" customWidth="1"/>
    <col min="12549" max="12800" width="9.140625" style="623"/>
    <col min="12801" max="12801" width="89.140625" style="623" customWidth="1"/>
    <col min="12802" max="12803" width="20.140625" style="623" customWidth="1"/>
    <col min="12804" max="12804" width="26.140625" style="623" customWidth="1"/>
    <col min="12805" max="13056" width="9.140625" style="623"/>
    <col min="13057" max="13057" width="89.140625" style="623" customWidth="1"/>
    <col min="13058" max="13059" width="20.140625" style="623" customWidth="1"/>
    <col min="13060" max="13060" width="26.140625" style="623" customWidth="1"/>
    <col min="13061" max="13312" width="9.140625" style="623"/>
    <col min="13313" max="13313" width="89.140625" style="623" customWidth="1"/>
    <col min="13314" max="13315" width="20.140625" style="623" customWidth="1"/>
    <col min="13316" max="13316" width="26.140625" style="623" customWidth="1"/>
    <col min="13317" max="13568" width="9.140625" style="623"/>
    <col min="13569" max="13569" width="89.140625" style="623" customWidth="1"/>
    <col min="13570" max="13571" width="20.140625" style="623" customWidth="1"/>
    <col min="13572" max="13572" width="26.140625" style="623" customWidth="1"/>
    <col min="13573" max="13824" width="9.140625" style="623"/>
    <col min="13825" max="13825" width="89.140625" style="623" customWidth="1"/>
    <col min="13826" max="13827" width="20.140625" style="623" customWidth="1"/>
    <col min="13828" max="13828" width="26.140625" style="623" customWidth="1"/>
    <col min="13829" max="14080" width="9.140625" style="623"/>
    <col min="14081" max="14081" width="89.140625" style="623" customWidth="1"/>
    <col min="14082" max="14083" width="20.140625" style="623" customWidth="1"/>
    <col min="14084" max="14084" width="26.140625" style="623" customWidth="1"/>
    <col min="14085" max="14336" width="9.140625" style="623"/>
    <col min="14337" max="14337" width="89.140625" style="623" customWidth="1"/>
    <col min="14338" max="14339" width="20.140625" style="623" customWidth="1"/>
    <col min="14340" max="14340" width="26.140625" style="623" customWidth="1"/>
    <col min="14341" max="14592" width="9.140625" style="623"/>
    <col min="14593" max="14593" width="89.140625" style="623" customWidth="1"/>
    <col min="14594" max="14595" width="20.140625" style="623" customWidth="1"/>
    <col min="14596" max="14596" width="26.140625" style="623" customWidth="1"/>
    <col min="14597" max="14848" width="9.140625" style="623"/>
    <col min="14849" max="14849" width="89.140625" style="623" customWidth="1"/>
    <col min="14850" max="14851" width="20.140625" style="623" customWidth="1"/>
    <col min="14852" max="14852" width="26.140625" style="623" customWidth="1"/>
    <col min="14853" max="15104" width="9.140625" style="623"/>
    <col min="15105" max="15105" width="89.140625" style="623" customWidth="1"/>
    <col min="15106" max="15107" width="20.140625" style="623" customWidth="1"/>
    <col min="15108" max="15108" width="26.140625" style="623" customWidth="1"/>
    <col min="15109" max="15360" width="9.140625" style="623"/>
    <col min="15361" max="15361" width="89.140625" style="623" customWidth="1"/>
    <col min="15362" max="15363" width="20.140625" style="623" customWidth="1"/>
    <col min="15364" max="15364" width="26.140625" style="623" customWidth="1"/>
    <col min="15365" max="15616" width="9.140625" style="623"/>
    <col min="15617" max="15617" width="89.140625" style="623" customWidth="1"/>
    <col min="15618" max="15619" width="20.140625" style="623" customWidth="1"/>
    <col min="15620" max="15620" width="26.140625" style="623" customWidth="1"/>
    <col min="15621" max="15872" width="9.140625" style="623"/>
    <col min="15873" max="15873" width="89.140625" style="623" customWidth="1"/>
    <col min="15874" max="15875" width="20.140625" style="623" customWidth="1"/>
    <col min="15876" max="15876" width="26.140625" style="623" customWidth="1"/>
    <col min="15877" max="16128" width="9.140625" style="623"/>
    <col min="16129" max="16129" width="89.140625" style="623" customWidth="1"/>
    <col min="16130" max="16131" width="20.140625" style="623" customWidth="1"/>
    <col min="16132" max="16132" width="26.140625" style="623" customWidth="1"/>
    <col min="16133" max="16384" width="9.140625" style="623"/>
  </cols>
  <sheetData>
    <row r="1" spans="1:4" ht="30" customHeight="1">
      <c r="A1" s="726" t="s">
        <v>440</v>
      </c>
      <c r="B1" s="737"/>
      <c r="C1" s="737"/>
      <c r="D1" s="737"/>
    </row>
    <row r="2" spans="1:4" ht="15" customHeight="1">
      <c r="A2" s="727" t="s">
        <v>648</v>
      </c>
      <c r="B2" s="738"/>
      <c r="C2" s="738"/>
      <c r="D2" s="738"/>
    </row>
    <row r="3" spans="1:4" ht="15" customHeight="1">
      <c r="A3" s="739" t="s">
        <v>1479</v>
      </c>
      <c r="B3" s="740"/>
      <c r="C3" s="740"/>
      <c r="D3" s="740"/>
    </row>
    <row r="4" spans="1:4" s="78" customFormat="1" ht="30" customHeight="1">
      <c r="A4" s="728" t="s">
        <v>649</v>
      </c>
      <c r="B4" s="741"/>
      <c r="C4" s="741"/>
      <c r="D4" s="741"/>
    </row>
    <row r="5" spans="1:4" ht="3.75" customHeight="1">
      <c r="A5" s="47"/>
      <c r="B5" s="47"/>
      <c r="C5" s="47"/>
      <c r="D5" s="47"/>
    </row>
    <row r="6" spans="1:4" s="19" customFormat="1" ht="30" customHeight="1">
      <c r="A6" s="239"/>
      <c r="B6" s="240" t="s">
        <v>59</v>
      </c>
      <c r="C6" s="240" t="s">
        <v>57</v>
      </c>
      <c r="D6" s="367" t="s">
        <v>517</v>
      </c>
    </row>
    <row r="7" spans="1:4" s="20" customFormat="1" ht="15" customHeight="1">
      <c r="A7" s="241" t="s">
        <v>650</v>
      </c>
      <c r="B7" s="242">
        <v>0.1285</v>
      </c>
      <c r="C7" s="242">
        <v>0.1142</v>
      </c>
      <c r="D7" s="242">
        <v>0.12690000000000001</v>
      </c>
    </row>
    <row r="8" spans="1:4" s="78" customFormat="1" ht="15" customHeight="1">
      <c r="A8" s="120" t="s">
        <v>651</v>
      </c>
      <c r="B8" s="121">
        <v>1163797437.46</v>
      </c>
      <c r="C8" s="121">
        <v>146505871.28</v>
      </c>
      <c r="D8" s="121">
        <v>1310303308.74</v>
      </c>
    </row>
    <row r="9" spans="1:4" s="78" customFormat="1" ht="15" customHeight="1">
      <c r="A9" s="120" t="s">
        <v>652</v>
      </c>
      <c r="B9" s="121">
        <v>0</v>
      </c>
      <c r="C9" s="121">
        <v>0</v>
      </c>
      <c r="D9" s="121">
        <v>0</v>
      </c>
    </row>
    <row r="10" spans="1:4" s="21" customFormat="1" ht="15" customHeight="1">
      <c r="A10" s="120" t="s">
        <v>653</v>
      </c>
      <c r="B10" s="121">
        <v>431898830.38</v>
      </c>
      <c r="C10" s="121">
        <v>42817406.130000003</v>
      </c>
      <c r="D10" s="121">
        <v>474716236.50999999</v>
      </c>
    </row>
    <row r="11" spans="1:4" s="21" customFormat="1" ht="15" customHeight="1">
      <c r="A11" s="120" t="s">
        <v>654</v>
      </c>
      <c r="B11" s="121">
        <v>170066037.66</v>
      </c>
      <c r="C11" s="121">
        <v>58448203.310000002</v>
      </c>
      <c r="D11" s="121">
        <v>228514240.97</v>
      </c>
    </row>
    <row r="12" spans="1:4" s="21" customFormat="1" ht="15" customHeight="1">
      <c r="A12" s="120" t="s">
        <v>655</v>
      </c>
      <c r="B12" s="121">
        <v>467407924.06</v>
      </c>
      <c r="C12" s="121">
        <v>289922131.87</v>
      </c>
      <c r="D12" s="121">
        <v>757330055.92999995</v>
      </c>
    </row>
    <row r="13" spans="1:4" s="21" customFormat="1" ht="15" customHeight="1">
      <c r="A13" s="120" t="s">
        <v>656</v>
      </c>
      <c r="B13" s="121">
        <v>3761585328.5900002</v>
      </c>
      <c r="C13" s="121">
        <v>297839240.98000002</v>
      </c>
      <c r="D13" s="121">
        <v>4059424569.5700002</v>
      </c>
    </row>
    <row r="14" spans="1:4" s="21" customFormat="1" ht="15" customHeight="1">
      <c r="A14" s="243" t="s">
        <v>657</v>
      </c>
      <c r="B14" s="122">
        <v>5994755558.1499996</v>
      </c>
      <c r="C14" s="122">
        <v>835532853.57000005</v>
      </c>
      <c r="D14" s="122">
        <v>6830288411.7200003</v>
      </c>
    </row>
    <row r="15" spans="1:4" s="22" customFormat="1" ht="15" customHeight="1">
      <c r="A15" s="120" t="s">
        <v>658</v>
      </c>
      <c r="B15" s="121">
        <v>4283554056.5409999</v>
      </c>
      <c r="C15" s="121">
        <v>553068422.76349998</v>
      </c>
      <c r="D15" s="121">
        <v>4836622479.3044996</v>
      </c>
    </row>
    <row r="16" spans="1:4" s="23" customFormat="1" ht="15" customHeight="1">
      <c r="A16" s="244" t="s">
        <v>659</v>
      </c>
      <c r="B16" s="123">
        <v>0.71460000000000001</v>
      </c>
      <c r="C16" s="123">
        <v>0.66190000000000004</v>
      </c>
      <c r="D16" s="123">
        <v>0.70809999999999995</v>
      </c>
    </row>
    <row r="17" spans="1:4" s="21" customFormat="1" ht="15" customHeight="1">
      <c r="A17" s="243" t="s">
        <v>660</v>
      </c>
      <c r="B17" s="122">
        <v>428355405.6541</v>
      </c>
      <c r="C17" s="122">
        <v>55306842.2764</v>
      </c>
      <c r="D17" s="122">
        <v>483662247.93049997</v>
      </c>
    </row>
    <row r="18" spans="1:4" s="21" customFormat="1" ht="15" customHeight="1">
      <c r="A18" s="120" t="s">
        <v>661</v>
      </c>
      <c r="B18" s="121">
        <v>411275787</v>
      </c>
      <c r="C18" s="121">
        <v>81301442</v>
      </c>
      <c r="D18" s="121">
        <v>492577229</v>
      </c>
    </row>
    <row r="19" spans="1:4" s="21" customFormat="1" ht="15" customHeight="1">
      <c r="A19" s="120" t="s">
        <v>662</v>
      </c>
      <c r="B19" s="121">
        <v>63394</v>
      </c>
      <c r="C19" s="121">
        <v>0</v>
      </c>
      <c r="D19" s="121">
        <v>63394</v>
      </c>
    </row>
    <row r="20" spans="1:4" s="21" customFormat="1" ht="15" customHeight="1">
      <c r="A20" s="244" t="s">
        <v>663</v>
      </c>
      <c r="B20" s="121">
        <v>0</v>
      </c>
      <c r="C20" s="121">
        <v>0</v>
      </c>
      <c r="D20" s="121">
        <v>0</v>
      </c>
    </row>
    <row r="21" spans="1:4" s="21" customFormat="1" ht="15" customHeight="1">
      <c r="A21" s="120" t="s">
        <v>664</v>
      </c>
      <c r="B21" s="121">
        <v>1454829</v>
      </c>
      <c r="C21" s="121">
        <v>20077194</v>
      </c>
      <c r="D21" s="121">
        <v>21532023</v>
      </c>
    </row>
    <row r="22" spans="1:4" s="21" customFormat="1" ht="15" customHeight="1">
      <c r="A22" s="243" t="s">
        <v>665</v>
      </c>
      <c r="B22" s="122">
        <v>409757564</v>
      </c>
      <c r="C22" s="122">
        <v>61224248</v>
      </c>
      <c r="D22" s="122">
        <v>470981812</v>
      </c>
    </row>
    <row r="23" spans="1:4" s="21" customFormat="1" ht="15" customHeight="1">
      <c r="A23" s="120" t="s">
        <v>666</v>
      </c>
      <c r="B23" s="121">
        <v>102210722</v>
      </c>
      <c r="C23" s="121">
        <v>0</v>
      </c>
      <c r="D23" s="121">
        <v>102210722</v>
      </c>
    </row>
    <row r="24" spans="1:4" s="21" customFormat="1" ht="15" customHeight="1">
      <c r="A24" s="120" t="s">
        <v>667</v>
      </c>
      <c r="B24" s="121">
        <v>0</v>
      </c>
      <c r="C24" s="121">
        <v>0</v>
      </c>
      <c r="D24" s="121">
        <v>0</v>
      </c>
    </row>
    <row r="25" spans="1:4" s="24" customFormat="1" ht="15" customHeight="1">
      <c r="A25" s="120" t="s">
        <v>668</v>
      </c>
      <c r="B25" s="121">
        <v>0</v>
      </c>
      <c r="C25" s="121">
        <v>0</v>
      </c>
      <c r="D25" s="121">
        <v>0</v>
      </c>
    </row>
    <row r="26" spans="1:4" s="21" customFormat="1" ht="15" customHeight="1">
      <c r="A26" s="120" t="s">
        <v>669</v>
      </c>
      <c r="B26" s="121">
        <v>102210722</v>
      </c>
      <c r="C26" s="121">
        <v>0</v>
      </c>
      <c r="D26" s="121">
        <v>102210722</v>
      </c>
    </row>
    <row r="27" spans="1:4" s="25" customFormat="1" ht="15" customHeight="1">
      <c r="A27" s="244" t="s">
        <v>670</v>
      </c>
      <c r="B27" s="121">
        <v>39044025</v>
      </c>
      <c r="C27" s="121">
        <v>1946072</v>
      </c>
      <c r="D27" s="121">
        <v>40990097</v>
      </c>
    </row>
    <row r="28" spans="1:4" s="26" customFormat="1" ht="15" customHeight="1">
      <c r="A28" s="244" t="s">
        <v>671</v>
      </c>
      <c r="B28" s="121">
        <v>0</v>
      </c>
      <c r="C28" s="121">
        <v>0</v>
      </c>
      <c r="D28" s="121">
        <v>0</v>
      </c>
    </row>
    <row r="29" spans="1:4" s="21" customFormat="1" ht="15" customHeight="1">
      <c r="A29" s="245" t="s">
        <v>672</v>
      </c>
      <c r="B29" s="122">
        <v>141254747</v>
      </c>
      <c r="C29" s="122">
        <v>1946072</v>
      </c>
      <c r="D29" s="122">
        <v>143200819</v>
      </c>
    </row>
    <row r="30" spans="1:4" s="21" customFormat="1" ht="15" customHeight="1">
      <c r="A30" s="244" t="s">
        <v>673</v>
      </c>
      <c r="B30" s="121">
        <v>0</v>
      </c>
      <c r="C30" s="121">
        <v>0</v>
      </c>
      <c r="D30" s="121">
        <v>0</v>
      </c>
    </row>
    <row r="31" spans="1:4" s="21" customFormat="1" ht="15" customHeight="1">
      <c r="A31" s="244" t="s">
        <v>674</v>
      </c>
      <c r="B31" s="121">
        <v>424644</v>
      </c>
      <c r="C31" s="121">
        <v>0</v>
      </c>
      <c r="D31" s="121">
        <v>424644</v>
      </c>
    </row>
    <row r="32" spans="1:4" s="21" customFormat="1" ht="15" customHeight="1">
      <c r="A32" s="243" t="s">
        <v>675</v>
      </c>
      <c r="B32" s="122">
        <v>550587667</v>
      </c>
      <c r="C32" s="122">
        <v>63170320</v>
      </c>
      <c r="D32" s="122">
        <v>613757987</v>
      </c>
    </row>
    <row r="33" spans="1:4" s="78" customFormat="1" ht="15" customHeight="1">
      <c r="A33" s="120" t="s">
        <v>676</v>
      </c>
      <c r="B33" s="121">
        <v>122232261.3459</v>
      </c>
      <c r="C33" s="121">
        <v>7863477.7237</v>
      </c>
      <c r="D33" s="121">
        <v>130095739.0696</v>
      </c>
    </row>
    <row r="34" spans="1:4" s="27" customFormat="1" ht="15" customHeight="1">
      <c r="A34" s="120" t="s">
        <v>677</v>
      </c>
      <c r="B34" s="246">
        <v>0.24</v>
      </c>
      <c r="C34" s="246">
        <v>0.21110000000000001</v>
      </c>
      <c r="D34" s="246">
        <v>0.23699999999999999</v>
      </c>
    </row>
    <row r="35" spans="1:4" ht="3.75" customHeight="1" thickBot="1">
      <c r="A35" s="118"/>
      <c r="B35" s="118"/>
      <c r="C35" s="118"/>
      <c r="D35" s="118"/>
    </row>
    <row r="36" spans="1:4" ht="24.95" customHeight="1" thickTop="1">
      <c r="A36" s="755" t="s">
        <v>678</v>
      </c>
      <c r="B36" s="755"/>
      <c r="C36" s="755"/>
      <c r="D36" s="755"/>
    </row>
    <row r="37" spans="1:4" ht="15" customHeight="1">
      <c r="A37" s="120"/>
      <c r="B37" s="47"/>
      <c r="C37" s="47"/>
      <c r="D37" s="47"/>
    </row>
  </sheetData>
  <mergeCells count="5">
    <mergeCell ref="A1:D1"/>
    <mergeCell ref="A2:D2"/>
    <mergeCell ref="A3:D3"/>
    <mergeCell ref="A4:D4"/>
    <mergeCell ref="A36:D36"/>
  </mergeCells>
  <printOptions horizontalCentered="1" verticalCentered="1"/>
  <pageMargins left="0.56999999999999995" right="0.36" top="0.6" bottom="0.52" header="0.511811023622047" footer="0.41"/>
  <pageSetup scale="9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3" sqref="A3:E3"/>
    </sheetView>
  </sheetViews>
  <sheetFormatPr defaultColWidth="9.140625" defaultRowHeight="12.75"/>
  <cols>
    <col min="1" max="1" width="38.28515625" style="33" customWidth="1"/>
    <col min="2" max="5" width="10.7109375" style="623" customWidth="1"/>
    <col min="6" max="16384" width="9.140625" style="623"/>
  </cols>
  <sheetData>
    <row r="1" spans="1:7" s="28" customFormat="1" ht="30" customHeight="1">
      <c r="A1" s="726" t="s">
        <v>440</v>
      </c>
      <c r="B1" s="726"/>
      <c r="C1" s="726"/>
      <c r="D1" s="726"/>
      <c r="E1" s="726"/>
      <c r="F1" s="47"/>
      <c r="G1" s="47"/>
    </row>
    <row r="2" spans="1:7" s="28" customFormat="1" ht="15" customHeight="1">
      <c r="A2" s="727" t="s">
        <v>679</v>
      </c>
      <c r="B2" s="727"/>
      <c r="C2" s="727"/>
      <c r="D2" s="727"/>
      <c r="E2" s="727"/>
      <c r="F2" s="47"/>
      <c r="G2" s="47"/>
    </row>
    <row r="3" spans="1:7" s="28" customFormat="1" ht="15" customHeight="1">
      <c r="A3" s="739" t="s">
        <v>1479</v>
      </c>
      <c r="B3" s="739"/>
      <c r="C3" s="739"/>
      <c r="D3" s="739"/>
      <c r="E3" s="739"/>
      <c r="F3" s="47"/>
      <c r="G3" s="47"/>
    </row>
    <row r="4" spans="1:7" s="29" customFormat="1" ht="30" customHeight="1">
      <c r="A4" s="728" t="s">
        <v>510</v>
      </c>
      <c r="B4" s="728"/>
      <c r="C4" s="728"/>
      <c r="D4" s="728"/>
      <c r="E4" s="728"/>
      <c r="F4" s="47"/>
      <c r="G4" s="47"/>
    </row>
    <row r="5" spans="1:7" ht="15" customHeight="1">
      <c r="A5" s="125"/>
      <c r="B5" s="126"/>
      <c r="C5" s="126"/>
      <c r="D5" s="47"/>
      <c r="E5" s="47"/>
      <c r="F5" s="47"/>
      <c r="G5" s="47"/>
    </row>
    <row r="6" spans="1:7" ht="30" customHeight="1">
      <c r="A6" s="150"/>
      <c r="B6" s="127" t="s">
        <v>59</v>
      </c>
      <c r="C6" s="127" t="s">
        <v>57</v>
      </c>
      <c r="D6" s="128" t="s">
        <v>517</v>
      </c>
      <c r="E6" s="129" t="s">
        <v>680</v>
      </c>
      <c r="F6" s="47"/>
      <c r="G6" s="47"/>
    </row>
    <row r="7" spans="1:7" ht="15" customHeight="1">
      <c r="A7" s="179" t="s">
        <v>681</v>
      </c>
      <c r="B7" s="339">
        <v>4021043.8254200001</v>
      </c>
      <c r="C7" s="339">
        <v>541047.79690999992</v>
      </c>
      <c r="D7" s="339">
        <v>4562091.6223299997</v>
      </c>
      <c r="E7" s="130">
        <v>0.95245309428530112</v>
      </c>
      <c r="F7" s="47"/>
      <c r="G7" s="47"/>
    </row>
    <row r="8" spans="1:7" ht="15" customHeight="1">
      <c r="A8" s="179" t="s">
        <v>682</v>
      </c>
      <c r="B8" s="339">
        <v>16825.891949999997</v>
      </c>
      <c r="C8" s="339">
        <v>1640.4308899999999</v>
      </c>
      <c r="D8" s="339">
        <v>18466.322839999997</v>
      </c>
      <c r="E8" s="130">
        <v>3.855316329672143E-3</v>
      </c>
      <c r="F8" s="47"/>
      <c r="G8" s="47"/>
    </row>
    <row r="9" spans="1:7" ht="15" customHeight="1">
      <c r="A9" s="179" t="s">
        <v>683</v>
      </c>
      <c r="B9" s="339">
        <v>46877.264739999999</v>
      </c>
      <c r="C9" s="339">
        <v>12153.63524</v>
      </c>
      <c r="D9" s="339">
        <v>59030.899980000002</v>
      </c>
      <c r="E9" s="130">
        <v>1.2324207402849511E-2</v>
      </c>
      <c r="F9" s="47"/>
      <c r="G9" s="47"/>
    </row>
    <row r="10" spans="1:7" ht="15" customHeight="1">
      <c r="A10" s="179" t="s">
        <v>684</v>
      </c>
      <c r="B10" s="339">
        <v>1770.8045</v>
      </c>
      <c r="C10" s="339">
        <v>255.47633999999999</v>
      </c>
      <c r="D10" s="339">
        <v>2026.2808399999999</v>
      </c>
      <c r="E10" s="130">
        <v>4.2303785537813044E-4</v>
      </c>
      <c r="F10" s="47"/>
      <c r="G10" s="47"/>
    </row>
    <row r="11" spans="1:7" ht="15" customHeight="1">
      <c r="A11" s="179" t="s">
        <v>685</v>
      </c>
      <c r="B11" s="339">
        <v>9613.8313500000004</v>
      </c>
      <c r="C11" s="339">
        <v>12376.03054</v>
      </c>
      <c r="D11" s="339">
        <v>21989.86189</v>
      </c>
      <c r="E11" s="130">
        <v>4.5909450607088025E-3</v>
      </c>
      <c r="F11" s="47"/>
      <c r="G11" s="47"/>
    </row>
    <row r="12" spans="1:7" ht="15" customHeight="1">
      <c r="A12" s="179" t="s">
        <v>686</v>
      </c>
      <c r="B12" s="339">
        <v>1854.9585</v>
      </c>
      <c r="C12" s="339">
        <v>1334.46804</v>
      </c>
      <c r="D12" s="339">
        <v>3189.4265399999999</v>
      </c>
      <c r="E12" s="130">
        <v>6.6587421483375972E-4</v>
      </c>
      <c r="F12" s="47"/>
      <c r="G12" s="47"/>
    </row>
    <row r="13" spans="1:7" ht="15" customHeight="1">
      <c r="A13" s="179" t="s">
        <v>687</v>
      </c>
      <c r="B13" s="339">
        <v>3948.7558399999998</v>
      </c>
      <c r="C13" s="339">
        <v>6106.4343499999995</v>
      </c>
      <c r="D13" s="339">
        <v>10055.190189999999</v>
      </c>
      <c r="E13" s="130">
        <v>2.099277656594145E-3</v>
      </c>
      <c r="F13" s="47"/>
      <c r="G13" s="47"/>
    </row>
    <row r="14" spans="1:7" ht="15" customHeight="1">
      <c r="A14" s="179" t="s">
        <v>688</v>
      </c>
      <c r="B14" s="339">
        <v>1862.8982699999999</v>
      </c>
      <c r="C14" s="339">
        <v>1737.9247700000001</v>
      </c>
      <c r="D14" s="339">
        <v>3600.8230400000002</v>
      </c>
      <c r="E14" s="130">
        <v>7.5176373697426874E-4</v>
      </c>
      <c r="F14" s="47"/>
      <c r="G14" s="47"/>
    </row>
    <row r="15" spans="1:7" ht="15" customHeight="1">
      <c r="A15" s="179" t="s">
        <v>689</v>
      </c>
      <c r="B15" s="339">
        <v>5968.7183199999999</v>
      </c>
      <c r="C15" s="339">
        <v>6021.3412199999993</v>
      </c>
      <c r="D15" s="339">
        <v>11990.059539999998</v>
      </c>
      <c r="E15" s="130">
        <v>2.5032310297410172E-3</v>
      </c>
      <c r="F15" s="47"/>
      <c r="G15" s="47"/>
    </row>
    <row r="16" spans="1:7" ht="15" customHeight="1">
      <c r="A16" s="179" t="s">
        <v>690</v>
      </c>
      <c r="B16" s="339">
        <v>4493.4122400000006</v>
      </c>
      <c r="C16" s="339">
        <v>2428.9915499999997</v>
      </c>
      <c r="D16" s="339">
        <v>6922.4037900000003</v>
      </c>
      <c r="E16" s="130">
        <v>1.4452285169823955E-3</v>
      </c>
      <c r="F16" s="47"/>
      <c r="G16" s="47"/>
    </row>
    <row r="17" spans="1:7" ht="15" customHeight="1">
      <c r="A17" s="179" t="s">
        <v>691</v>
      </c>
      <c r="B17" s="339">
        <v>61507.330289999998</v>
      </c>
      <c r="C17" s="339">
        <v>63168.414140000001</v>
      </c>
      <c r="D17" s="339">
        <v>124675.74442999999</v>
      </c>
      <c r="E17" s="130">
        <v>2.6029244564805289E-2</v>
      </c>
      <c r="F17" s="47"/>
      <c r="G17" s="47"/>
    </row>
    <row r="18" spans="1:7" ht="15" customHeight="1">
      <c r="A18" s="179" t="s">
        <v>692</v>
      </c>
      <c r="B18" s="339">
        <v>52360.758630000004</v>
      </c>
      <c r="C18" s="339">
        <v>39908.229200000002</v>
      </c>
      <c r="D18" s="339">
        <v>92268.987829999998</v>
      </c>
      <c r="E18" s="130">
        <v>1.9263506794800479E-2</v>
      </c>
      <c r="F18" s="47"/>
      <c r="G18" s="47"/>
    </row>
    <row r="19" spans="1:7" ht="15" customHeight="1">
      <c r="A19" s="180" t="s">
        <v>693</v>
      </c>
      <c r="B19" s="340">
        <v>4148959.7259600004</v>
      </c>
      <c r="C19" s="340">
        <v>640873.65239999979</v>
      </c>
      <c r="D19" s="340">
        <v>4789833.3783600004</v>
      </c>
      <c r="E19" s="131">
        <v>1</v>
      </c>
      <c r="F19" s="47"/>
      <c r="G19" s="47"/>
    </row>
    <row r="20" spans="1:7" ht="15" customHeight="1">
      <c r="A20" s="181" t="s">
        <v>694</v>
      </c>
      <c r="B20" s="339">
        <v>79168.724090000003</v>
      </c>
      <c r="C20" s="339">
        <v>47305.520790000002</v>
      </c>
      <c r="D20" s="339">
        <v>126474.24488</v>
      </c>
      <c r="E20" s="130"/>
      <c r="F20" s="47"/>
      <c r="G20" s="47"/>
    </row>
    <row r="21" spans="1:7" s="30" customFormat="1" ht="15" customHeight="1" thickBot="1">
      <c r="A21" s="182" t="s">
        <v>695</v>
      </c>
      <c r="B21" s="132">
        <v>0.86620126384867491</v>
      </c>
      <c r="C21" s="132">
        <v>0.13379873615132509</v>
      </c>
      <c r="D21" s="132">
        <v>1</v>
      </c>
      <c r="E21" s="132"/>
      <c r="F21" s="307"/>
      <c r="G21" s="307"/>
    </row>
    <row r="22" spans="1:7" ht="15" customHeight="1" thickTop="1">
      <c r="A22" s="133" t="s">
        <v>696</v>
      </c>
      <c r="B22" s="134"/>
      <c r="C22" s="134"/>
      <c r="D22" s="135"/>
      <c r="E22" s="135"/>
      <c r="F22" s="47"/>
      <c r="G22" s="47"/>
    </row>
    <row r="23" spans="1:7" ht="132" customHeight="1">
      <c r="A23" s="742" t="s">
        <v>556</v>
      </c>
      <c r="B23" s="744"/>
      <c r="C23" s="744"/>
      <c r="D23" s="744"/>
      <c r="E23" s="744"/>
      <c r="F23" s="47"/>
      <c r="G23" s="47"/>
    </row>
    <row r="24" spans="1:7" ht="130.5" customHeight="1">
      <c r="A24" s="742" t="s">
        <v>1229</v>
      </c>
      <c r="B24" s="743"/>
      <c r="C24" s="743"/>
      <c r="D24" s="743"/>
      <c r="E24" s="743"/>
      <c r="F24" s="47"/>
      <c r="G24" s="47"/>
    </row>
    <row r="25" spans="1:7" ht="15" customHeight="1">
      <c r="A25" s="133" t="s">
        <v>697</v>
      </c>
      <c r="B25" s="136"/>
      <c r="C25" s="136"/>
      <c r="D25" s="133"/>
      <c r="E25" s="133"/>
      <c r="F25" s="47"/>
      <c r="G25" s="47"/>
    </row>
    <row r="26" spans="1:7" ht="15" customHeight="1">
      <c r="A26" s="546"/>
      <c r="B26" s="285"/>
      <c r="C26" s="285"/>
      <c r="D26" s="621"/>
      <c r="E26" s="621"/>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87"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A3" sqref="A3:O3"/>
    </sheetView>
  </sheetViews>
  <sheetFormatPr defaultColWidth="9.140625" defaultRowHeight="12.75"/>
  <cols>
    <col min="1" max="2" width="10.7109375" style="623" customWidth="1"/>
    <col min="3" max="3" width="12.140625" style="623" bestFit="1" customWidth="1"/>
    <col min="4" max="7" width="10.7109375" style="623" customWidth="1"/>
    <col min="8" max="8" width="6.140625" style="623" customWidth="1"/>
    <col min="9" max="15" width="10.7109375" style="623" customWidth="1"/>
    <col min="16" max="256" width="9.140625" style="623"/>
    <col min="257" max="258" width="10.7109375" style="623" customWidth="1"/>
    <col min="259" max="259" width="12.140625" style="623" bestFit="1" customWidth="1"/>
    <col min="260" max="263" width="10.7109375" style="623" customWidth="1"/>
    <col min="264" max="264" width="6.140625" style="623" customWidth="1"/>
    <col min="265" max="271" width="10.7109375" style="623" customWidth="1"/>
    <col min="272" max="512" width="9.140625" style="623"/>
    <col min="513" max="514" width="10.7109375" style="623" customWidth="1"/>
    <col min="515" max="515" width="12.140625" style="623" bestFit="1" customWidth="1"/>
    <col min="516" max="519" width="10.7109375" style="623" customWidth="1"/>
    <col min="520" max="520" width="6.140625" style="623" customWidth="1"/>
    <col min="521" max="527" width="10.7109375" style="623" customWidth="1"/>
    <col min="528" max="768" width="9.140625" style="623"/>
    <col min="769" max="770" width="10.7109375" style="623" customWidth="1"/>
    <col min="771" max="771" width="12.140625" style="623" bestFit="1" customWidth="1"/>
    <col min="772" max="775" width="10.7109375" style="623" customWidth="1"/>
    <col min="776" max="776" width="6.140625" style="623" customWidth="1"/>
    <col min="777" max="783" width="10.7109375" style="623" customWidth="1"/>
    <col min="784" max="1024" width="9.140625" style="623"/>
    <col min="1025" max="1026" width="10.7109375" style="623" customWidth="1"/>
    <col min="1027" max="1027" width="12.140625" style="623" bestFit="1" customWidth="1"/>
    <col min="1028" max="1031" width="10.7109375" style="623" customWidth="1"/>
    <col min="1032" max="1032" width="6.140625" style="623" customWidth="1"/>
    <col min="1033" max="1039" width="10.7109375" style="623" customWidth="1"/>
    <col min="1040" max="1280" width="9.140625" style="623"/>
    <col min="1281" max="1282" width="10.7109375" style="623" customWidth="1"/>
    <col min="1283" max="1283" width="12.140625" style="623" bestFit="1" customWidth="1"/>
    <col min="1284" max="1287" width="10.7109375" style="623" customWidth="1"/>
    <col min="1288" max="1288" width="6.140625" style="623" customWidth="1"/>
    <col min="1289" max="1295" width="10.7109375" style="623" customWidth="1"/>
    <col min="1296" max="1536" width="9.140625" style="623"/>
    <col min="1537" max="1538" width="10.7109375" style="623" customWidth="1"/>
    <col min="1539" max="1539" width="12.140625" style="623" bestFit="1" customWidth="1"/>
    <col min="1540" max="1543" width="10.7109375" style="623" customWidth="1"/>
    <col min="1544" max="1544" width="6.140625" style="623" customWidth="1"/>
    <col min="1545" max="1551" width="10.7109375" style="623" customWidth="1"/>
    <col min="1552" max="1792" width="9.140625" style="623"/>
    <col min="1793" max="1794" width="10.7109375" style="623" customWidth="1"/>
    <col min="1795" max="1795" width="12.140625" style="623" bestFit="1" customWidth="1"/>
    <col min="1796" max="1799" width="10.7109375" style="623" customWidth="1"/>
    <col min="1800" max="1800" width="6.140625" style="623" customWidth="1"/>
    <col min="1801" max="1807" width="10.7109375" style="623" customWidth="1"/>
    <col min="1808" max="2048" width="9.140625" style="623"/>
    <col min="2049" max="2050" width="10.7109375" style="623" customWidth="1"/>
    <col min="2051" max="2051" width="12.140625" style="623" bestFit="1" customWidth="1"/>
    <col min="2052" max="2055" width="10.7109375" style="623" customWidth="1"/>
    <col min="2056" max="2056" width="6.140625" style="623" customWidth="1"/>
    <col min="2057" max="2063" width="10.7109375" style="623" customWidth="1"/>
    <col min="2064" max="2304" width="9.140625" style="623"/>
    <col min="2305" max="2306" width="10.7109375" style="623" customWidth="1"/>
    <col min="2307" max="2307" width="12.140625" style="623" bestFit="1" customWidth="1"/>
    <col min="2308" max="2311" width="10.7109375" style="623" customWidth="1"/>
    <col min="2312" max="2312" width="6.140625" style="623" customWidth="1"/>
    <col min="2313" max="2319" width="10.7109375" style="623" customWidth="1"/>
    <col min="2320" max="2560" width="9.140625" style="623"/>
    <col min="2561" max="2562" width="10.7109375" style="623" customWidth="1"/>
    <col min="2563" max="2563" width="12.140625" style="623" bestFit="1" customWidth="1"/>
    <col min="2564" max="2567" width="10.7109375" style="623" customWidth="1"/>
    <col min="2568" max="2568" width="6.140625" style="623" customWidth="1"/>
    <col min="2569" max="2575" width="10.7109375" style="623" customWidth="1"/>
    <col min="2576" max="2816" width="9.140625" style="623"/>
    <col min="2817" max="2818" width="10.7109375" style="623" customWidth="1"/>
    <col min="2819" max="2819" width="12.140625" style="623" bestFit="1" customWidth="1"/>
    <col min="2820" max="2823" width="10.7109375" style="623" customWidth="1"/>
    <col min="2824" max="2824" width="6.140625" style="623" customWidth="1"/>
    <col min="2825" max="2831" width="10.7109375" style="623" customWidth="1"/>
    <col min="2832" max="3072" width="9.140625" style="623"/>
    <col min="3073" max="3074" width="10.7109375" style="623" customWidth="1"/>
    <col min="3075" max="3075" width="12.140625" style="623" bestFit="1" customWidth="1"/>
    <col min="3076" max="3079" width="10.7109375" style="623" customWidth="1"/>
    <col min="3080" max="3080" width="6.140625" style="623" customWidth="1"/>
    <col min="3081" max="3087" width="10.7109375" style="623" customWidth="1"/>
    <col min="3088" max="3328" width="9.140625" style="623"/>
    <col min="3329" max="3330" width="10.7109375" style="623" customWidth="1"/>
    <col min="3331" max="3331" width="12.140625" style="623" bestFit="1" customWidth="1"/>
    <col min="3332" max="3335" width="10.7109375" style="623" customWidth="1"/>
    <col min="3336" max="3336" width="6.140625" style="623" customWidth="1"/>
    <col min="3337" max="3343" width="10.7109375" style="623" customWidth="1"/>
    <col min="3344" max="3584" width="9.140625" style="623"/>
    <col min="3585" max="3586" width="10.7109375" style="623" customWidth="1"/>
    <col min="3587" max="3587" width="12.140625" style="623" bestFit="1" customWidth="1"/>
    <col min="3588" max="3591" width="10.7109375" style="623" customWidth="1"/>
    <col min="3592" max="3592" width="6.140625" style="623" customWidth="1"/>
    <col min="3593" max="3599" width="10.7109375" style="623" customWidth="1"/>
    <col min="3600" max="3840" width="9.140625" style="623"/>
    <col min="3841" max="3842" width="10.7109375" style="623" customWidth="1"/>
    <col min="3843" max="3843" width="12.140625" style="623" bestFit="1" customWidth="1"/>
    <col min="3844" max="3847" width="10.7109375" style="623" customWidth="1"/>
    <col min="3848" max="3848" width="6.140625" style="623" customWidth="1"/>
    <col min="3849" max="3855" width="10.7109375" style="623" customWidth="1"/>
    <col min="3856" max="4096" width="9.140625" style="623"/>
    <col min="4097" max="4098" width="10.7109375" style="623" customWidth="1"/>
    <col min="4099" max="4099" width="12.140625" style="623" bestFit="1" customWidth="1"/>
    <col min="4100" max="4103" width="10.7109375" style="623" customWidth="1"/>
    <col min="4104" max="4104" width="6.140625" style="623" customWidth="1"/>
    <col min="4105" max="4111" width="10.7109375" style="623" customWidth="1"/>
    <col min="4112" max="4352" width="9.140625" style="623"/>
    <col min="4353" max="4354" width="10.7109375" style="623" customWidth="1"/>
    <col min="4355" max="4355" width="12.140625" style="623" bestFit="1" customWidth="1"/>
    <col min="4356" max="4359" width="10.7109375" style="623" customWidth="1"/>
    <col min="4360" max="4360" width="6.140625" style="623" customWidth="1"/>
    <col min="4361" max="4367" width="10.7109375" style="623" customWidth="1"/>
    <col min="4368" max="4608" width="9.140625" style="623"/>
    <col min="4609" max="4610" width="10.7109375" style="623" customWidth="1"/>
    <col min="4611" max="4611" width="12.140625" style="623" bestFit="1" customWidth="1"/>
    <col min="4612" max="4615" width="10.7109375" style="623" customWidth="1"/>
    <col min="4616" max="4616" width="6.140625" style="623" customWidth="1"/>
    <col min="4617" max="4623" width="10.7109375" style="623" customWidth="1"/>
    <col min="4624" max="4864" width="9.140625" style="623"/>
    <col min="4865" max="4866" width="10.7109375" style="623" customWidth="1"/>
    <col min="4867" max="4867" width="12.140625" style="623" bestFit="1" customWidth="1"/>
    <col min="4868" max="4871" width="10.7109375" style="623" customWidth="1"/>
    <col min="4872" max="4872" width="6.140625" style="623" customWidth="1"/>
    <col min="4873" max="4879" width="10.7109375" style="623" customWidth="1"/>
    <col min="4880" max="5120" width="9.140625" style="623"/>
    <col min="5121" max="5122" width="10.7109375" style="623" customWidth="1"/>
    <col min="5123" max="5123" width="12.140625" style="623" bestFit="1" customWidth="1"/>
    <col min="5124" max="5127" width="10.7109375" style="623" customWidth="1"/>
    <col min="5128" max="5128" width="6.140625" style="623" customWidth="1"/>
    <col min="5129" max="5135" width="10.7109375" style="623" customWidth="1"/>
    <col min="5136" max="5376" width="9.140625" style="623"/>
    <col min="5377" max="5378" width="10.7109375" style="623" customWidth="1"/>
    <col min="5379" max="5379" width="12.140625" style="623" bestFit="1" customWidth="1"/>
    <col min="5380" max="5383" width="10.7109375" style="623" customWidth="1"/>
    <col min="5384" max="5384" width="6.140625" style="623" customWidth="1"/>
    <col min="5385" max="5391" width="10.7109375" style="623" customWidth="1"/>
    <col min="5392" max="5632" width="9.140625" style="623"/>
    <col min="5633" max="5634" width="10.7109375" style="623" customWidth="1"/>
    <col min="5635" max="5635" width="12.140625" style="623" bestFit="1" customWidth="1"/>
    <col min="5636" max="5639" width="10.7109375" style="623" customWidth="1"/>
    <col min="5640" max="5640" width="6.140625" style="623" customWidth="1"/>
    <col min="5641" max="5647" width="10.7109375" style="623" customWidth="1"/>
    <col min="5648" max="5888" width="9.140625" style="623"/>
    <col min="5889" max="5890" width="10.7109375" style="623" customWidth="1"/>
    <col min="5891" max="5891" width="12.140625" style="623" bestFit="1" customWidth="1"/>
    <col min="5892" max="5895" width="10.7109375" style="623" customWidth="1"/>
    <col min="5896" max="5896" width="6.140625" style="623" customWidth="1"/>
    <col min="5897" max="5903" width="10.7109375" style="623" customWidth="1"/>
    <col min="5904" max="6144" width="9.140625" style="623"/>
    <col min="6145" max="6146" width="10.7109375" style="623" customWidth="1"/>
    <col min="6147" max="6147" width="12.140625" style="623" bestFit="1" customWidth="1"/>
    <col min="6148" max="6151" width="10.7109375" style="623" customWidth="1"/>
    <col min="6152" max="6152" width="6.140625" style="623" customWidth="1"/>
    <col min="6153" max="6159" width="10.7109375" style="623" customWidth="1"/>
    <col min="6160" max="6400" width="9.140625" style="623"/>
    <col min="6401" max="6402" width="10.7109375" style="623" customWidth="1"/>
    <col min="6403" max="6403" width="12.140625" style="623" bestFit="1" customWidth="1"/>
    <col min="6404" max="6407" width="10.7109375" style="623" customWidth="1"/>
    <col min="6408" max="6408" width="6.140625" style="623" customWidth="1"/>
    <col min="6409" max="6415" width="10.7109375" style="623" customWidth="1"/>
    <col min="6416" max="6656" width="9.140625" style="623"/>
    <col min="6657" max="6658" width="10.7109375" style="623" customWidth="1"/>
    <col min="6659" max="6659" width="12.140625" style="623" bestFit="1" customWidth="1"/>
    <col min="6660" max="6663" width="10.7109375" style="623" customWidth="1"/>
    <col min="6664" max="6664" width="6.140625" style="623" customWidth="1"/>
    <col min="6665" max="6671" width="10.7109375" style="623" customWidth="1"/>
    <col min="6672" max="6912" width="9.140625" style="623"/>
    <col min="6913" max="6914" width="10.7109375" style="623" customWidth="1"/>
    <col min="6915" max="6915" width="12.140625" style="623" bestFit="1" customWidth="1"/>
    <col min="6916" max="6919" width="10.7109375" style="623" customWidth="1"/>
    <col min="6920" max="6920" width="6.140625" style="623" customWidth="1"/>
    <col min="6921" max="6927" width="10.7109375" style="623" customWidth="1"/>
    <col min="6928" max="7168" width="9.140625" style="623"/>
    <col min="7169" max="7170" width="10.7109375" style="623" customWidth="1"/>
    <col min="7171" max="7171" width="12.140625" style="623" bestFit="1" customWidth="1"/>
    <col min="7172" max="7175" width="10.7109375" style="623" customWidth="1"/>
    <col min="7176" max="7176" width="6.140625" style="623" customWidth="1"/>
    <col min="7177" max="7183" width="10.7109375" style="623" customWidth="1"/>
    <col min="7184" max="7424" width="9.140625" style="623"/>
    <col min="7425" max="7426" width="10.7109375" style="623" customWidth="1"/>
    <col min="7427" max="7427" width="12.140625" style="623" bestFit="1" customWidth="1"/>
    <col min="7428" max="7431" width="10.7109375" style="623" customWidth="1"/>
    <col min="7432" max="7432" width="6.140625" style="623" customWidth="1"/>
    <col min="7433" max="7439" width="10.7109375" style="623" customWidth="1"/>
    <col min="7440" max="7680" width="9.140625" style="623"/>
    <col min="7681" max="7682" width="10.7109375" style="623" customWidth="1"/>
    <col min="7683" max="7683" width="12.140625" style="623" bestFit="1" customWidth="1"/>
    <col min="7684" max="7687" width="10.7109375" style="623" customWidth="1"/>
    <col min="7688" max="7688" width="6.140625" style="623" customWidth="1"/>
    <col min="7689" max="7695" width="10.7109375" style="623" customWidth="1"/>
    <col min="7696" max="7936" width="9.140625" style="623"/>
    <col min="7937" max="7938" width="10.7109375" style="623" customWidth="1"/>
    <col min="7939" max="7939" width="12.140625" style="623" bestFit="1" customWidth="1"/>
    <col min="7940" max="7943" width="10.7109375" style="623" customWidth="1"/>
    <col min="7944" max="7944" width="6.140625" style="623" customWidth="1"/>
    <col min="7945" max="7951" width="10.7109375" style="623" customWidth="1"/>
    <col min="7952" max="8192" width="9.140625" style="623"/>
    <col min="8193" max="8194" width="10.7109375" style="623" customWidth="1"/>
    <col min="8195" max="8195" width="12.140625" style="623" bestFit="1" customWidth="1"/>
    <col min="8196" max="8199" width="10.7109375" style="623" customWidth="1"/>
    <col min="8200" max="8200" width="6.140625" style="623" customWidth="1"/>
    <col min="8201" max="8207" width="10.7109375" style="623" customWidth="1"/>
    <col min="8208" max="8448" width="9.140625" style="623"/>
    <col min="8449" max="8450" width="10.7109375" style="623" customWidth="1"/>
    <col min="8451" max="8451" width="12.140625" style="623" bestFit="1" customWidth="1"/>
    <col min="8452" max="8455" width="10.7109375" style="623" customWidth="1"/>
    <col min="8456" max="8456" width="6.140625" style="623" customWidth="1"/>
    <col min="8457" max="8463" width="10.7109375" style="623" customWidth="1"/>
    <col min="8464" max="8704" width="9.140625" style="623"/>
    <col min="8705" max="8706" width="10.7109375" style="623" customWidth="1"/>
    <col min="8707" max="8707" width="12.140625" style="623" bestFit="1" customWidth="1"/>
    <col min="8708" max="8711" width="10.7109375" style="623" customWidth="1"/>
    <col min="8712" max="8712" width="6.140625" style="623" customWidth="1"/>
    <col min="8713" max="8719" width="10.7109375" style="623" customWidth="1"/>
    <col min="8720" max="8960" width="9.140625" style="623"/>
    <col min="8961" max="8962" width="10.7109375" style="623" customWidth="1"/>
    <col min="8963" max="8963" width="12.140625" style="623" bestFit="1" customWidth="1"/>
    <col min="8964" max="8967" width="10.7109375" style="623" customWidth="1"/>
    <col min="8968" max="8968" width="6.140625" style="623" customWidth="1"/>
    <col min="8969" max="8975" width="10.7109375" style="623" customWidth="1"/>
    <col min="8976" max="9216" width="9.140625" style="623"/>
    <col min="9217" max="9218" width="10.7109375" style="623" customWidth="1"/>
    <col min="9219" max="9219" width="12.140625" style="623" bestFit="1" customWidth="1"/>
    <col min="9220" max="9223" width="10.7109375" style="623" customWidth="1"/>
    <col min="9224" max="9224" width="6.140625" style="623" customWidth="1"/>
    <col min="9225" max="9231" width="10.7109375" style="623" customWidth="1"/>
    <col min="9232" max="9472" width="9.140625" style="623"/>
    <col min="9473" max="9474" width="10.7109375" style="623" customWidth="1"/>
    <col min="9475" max="9475" width="12.140625" style="623" bestFit="1" customWidth="1"/>
    <col min="9476" max="9479" width="10.7109375" style="623" customWidth="1"/>
    <col min="9480" max="9480" width="6.140625" style="623" customWidth="1"/>
    <col min="9481" max="9487" width="10.7109375" style="623" customWidth="1"/>
    <col min="9488" max="9728" width="9.140625" style="623"/>
    <col min="9729" max="9730" width="10.7109375" style="623" customWidth="1"/>
    <col min="9731" max="9731" width="12.140625" style="623" bestFit="1" customWidth="1"/>
    <col min="9732" max="9735" width="10.7109375" style="623" customWidth="1"/>
    <col min="9736" max="9736" width="6.140625" style="623" customWidth="1"/>
    <col min="9737" max="9743" width="10.7109375" style="623" customWidth="1"/>
    <col min="9744" max="9984" width="9.140625" style="623"/>
    <col min="9985" max="9986" width="10.7109375" style="623" customWidth="1"/>
    <col min="9987" max="9987" width="12.140625" style="623" bestFit="1" customWidth="1"/>
    <col min="9988" max="9991" width="10.7109375" style="623" customWidth="1"/>
    <col min="9992" max="9992" width="6.140625" style="623" customWidth="1"/>
    <col min="9993" max="9999" width="10.7109375" style="623" customWidth="1"/>
    <col min="10000" max="10240" width="9.140625" style="623"/>
    <col min="10241" max="10242" width="10.7109375" style="623" customWidth="1"/>
    <col min="10243" max="10243" width="12.140625" style="623" bestFit="1" customWidth="1"/>
    <col min="10244" max="10247" width="10.7109375" style="623" customWidth="1"/>
    <col min="10248" max="10248" width="6.140625" style="623" customWidth="1"/>
    <col min="10249" max="10255" width="10.7109375" style="623" customWidth="1"/>
    <col min="10256" max="10496" width="9.140625" style="623"/>
    <col min="10497" max="10498" width="10.7109375" style="623" customWidth="1"/>
    <col min="10499" max="10499" width="12.140625" style="623" bestFit="1" customWidth="1"/>
    <col min="10500" max="10503" width="10.7109375" style="623" customWidth="1"/>
    <col min="10504" max="10504" width="6.140625" style="623" customWidth="1"/>
    <col min="10505" max="10511" width="10.7109375" style="623" customWidth="1"/>
    <col min="10512" max="10752" width="9.140625" style="623"/>
    <col min="10753" max="10754" width="10.7109375" style="623" customWidth="1"/>
    <col min="10755" max="10755" width="12.140625" style="623" bestFit="1" customWidth="1"/>
    <col min="10756" max="10759" width="10.7109375" style="623" customWidth="1"/>
    <col min="10760" max="10760" width="6.140625" style="623" customWidth="1"/>
    <col min="10761" max="10767" width="10.7109375" style="623" customWidth="1"/>
    <col min="10768" max="11008" width="9.140625" style="623"/>
    <col min="11009" max="11010" width="10.7109375" style="623" customWidth="1"/>
    <col min="11011" max="11011" width="12.140625" style="623" bestFit="1" customWidth="1"/>
    <col min="11012" max="11015" width="10.7109375" style="623" customWidth="1"/>
    <col min="11016" max="11016" width="6.140625" style="623" customWidth="1"/>
    <col min="11017" max="11023" width="10.7109375" style="623" customWidth="1"/>
    <col min="11024" max="11264" width="9.140625" style="623"/>
    <col min="11265" max="11266" width="10.7109375" style="623" customWidth="1"/>
    <col min="11267" max="11267" width="12.140625" style="623" bestFit="1" customWidth="1"/>
    <col min="11268" max="11271" width="10.7109375" style="623" customWidth="1"/>
    <col min="11272" max="11272" width="6.140625" style="623" customWidth="1"/>
    <col min="11273" max="11279" width="10.7109375" style="623" customWidth="1"/>
    <col min="11280" max="11520" width="9.140625" style="623"/>
    <col min="11521" max="11522" width="10.7109375" style="623" customWidth="1"/>
    <col min="11523" max="11523" width="12.140625" style="623" bestFit="1" customWidth="1"/>
    <col min="11524" max="11527" width="10.7109375" style="623" customWidth="1"/>
    <col min="11528" max="11528" width="6.140625" style="623" customWidth="1"/>
    <col min="11529" max="11535" width="10.7109375" style="623" customWidth="1"/>
    <col min="11536" max="11776" width="9.140625" style="623"/>
    <col min="11777" max="11778" width="10.7109375" style="623" customWidth="1"/>
    <col min="11779" max="11779" width="12.140625" style="623" bestFit="1" customWidth="1"/>
    <col min="11780" max="11783" width="10.7109375" style="623" customWidth="1"/>
    <col min="11784" max="11784" width="6.140625" style="623" customWidth="1"/>
    <col min="11785" max="11791" width="10.7109375" style="623" customWidth="1"/>
    <col min="11792" max="12032" width="9.140625" style="623"/>
    <col min="12033" max="12034" width="10.7109375" style="623" customWidth="1"/>
    <col min="12035" max="12035" width="12.140625" style="623" bestFit="1" customWidth="1"/>
    <col min="12036" max="12039" width="10.7109375" style="623" customWidth="1"/>
    <col min="12040" max="12040" width="6.140625" style="623" customWidth="1"/>
    <col min="12041" max="12047" width="10.7109375" style="623" customWidth="1"/>
    <col min="12048" max="12288" width="9.140625" style="623"/>
    <col min="12289" max="12290" width="10.7109375" style="623" customWidth="1"/>
    <col min="12291" max="12291" width="12.140625" style="623" bestFit="1" customWidth="1"/>
    <col min="12292" max="12295" width="10.7109375" style="623" customWidth="1"/>
    <col min="12296" max="12296" width="6.140625" style="623" customWidth="1"/>
    <col min="12297" max="12303" width="10.7109375" style="623" customWidth="1"/>
    <col min="12304" max="12544" width="9.140625" style="623"/>
    <col min="12545" max="12546" width="10.7109375" style="623" customWidth="1"/>
    <col min="12547" max="12547" width="12.140625" style="623" bestFit="1" customWidth="1"/>
    <col min="12548" max="12551" width="10.7109375" style="623" customWidth="1"/>
    <col min="12552" max="12552" width="6.140625" style="623" customWidth="1"/>
    <col min="12553" max="12559" width="10.7109375" style="623" customWidth="1"/>
    <col min="12560" max="12800" width="9.140625" style="623"/>
    <col min="12801" max="12802" width="10.7109375" style="623" customWidth="1"/>
    <col min="12803" max="12803" width="12.140625" style="623" bestFit="1" customWidth="1"/>
    <col min="12804" max="12807" width="10.7109375" style="623" customWidth="1"/>
    <col min="12808" max="12808" width="6.140625" style="623" customWidth="1"/>
    <col min="12809" max="12815" width="10.7109375" style="623" customWidth="1"/>
    <col min="12816" max="13056" width="9.140625" style="623"/>
    <col min="13057" max="13058" width="10.7109375" style="623" customWidth="1"/>
    <col min="13059" max="13059" width="12.140625" style="623" bestFit="1" customWidth="1"/>
    <col min="13060" max="13063" width="10.7109375" style="623" customWidth="1"/>
    <col min="13064" max="13064" width="6.140625" style="623" customWidth="1"/>
    <col min="13065" max="13071" width="10.7109375" style="623" customWidth="1"/>
    <col min="13072" max="13312" width="9.140625" style="623"/>
    <col min="13313" max="13314" width="10.7109375" style="623" customWidth="1"/>
    <col min="13315" max="13315" width="12.140625" style="623" bestFit="1" customWidth="1"/>
    <col min="13316" max="13319" width="10.7109375" style="623" customWidth="1"/>
    <col min="13320" max="13320" width="6.140625" style="623" customWidth="1"/>
    <col min="13321" max="13327" width="10.7109375" style="623" customWidth="1"/>
    <col min="13328" max="13568" width="9.140625" style="623"/>
    <col min="13569" max="13570" width="10.7109375" style="623" customWidth="1"/>
    <col min="13571" max="13571" width="12.140625" style="623" bestFit="1" customWidth="1"/>
    <col min="13572" max="13575" width="10.7109375" style="623" customWidth="1"/>
    <col min="13576" max="13576" width="6.140625" style="623" customWidth="1"/>
    <col min="13577" max="13583" width="10.7109375" style="623" customWidth="1"/>
    <col min="13584" max="13824" width="9.140625" style="623"/>
    <col min="13825" max="13826" width="10.7109375" style="623" customWidth="1"/>
    <col min="13827" max="13827" width="12.140625" style="623" bestFit="1" customWidth="1"/>
    <col min="13828" max="13831" width="10.7109375" style="623" customWidth="1"/>
    <col min="13832" max="13832" width="6.140625" style="623" customWidth="1"/>
    <col min="13833" max="13839" width="10.7109375" style="623" customWidth="1"/>
    <col min="13840" max="14080" width="9.140625" style="623"/>
    <col min="14081" max="14082" width="10.7109375" style="623" customWidth="1"/>
    <col min="14083" max="14083" width="12.140625" style="623" bestFit="1" customWidth="1"/>
    <col min="14084" max="14087" width="10.7109375" style="623" customWidth="1"/>
    <col min="14088" max="14088" width="6.140625" style="623" customWidth="1"/>
    <col min="14089" max="14095" width="10.7109375" style="623" customWidth="1"/>
    <col min="14096" max="14336" width="9.140625" style="623"/>
    <col min="14337" max="14338" width="10.7109375" style="623" customWidth="1"/>
    <col min="14339" max="14339" width="12.140625" style="623" bestFit="1" customWidth="1"/>
    <col min="14340" max="14343" width="10.7109375" style="623" customWidth="1"/>
    <col min="14344" max="14344" width="6.140625" style="623" customWidth="1"/>
    <col min="14345" max="14351" width="10.7109375" style="623" customWidth="1"/>
    <col min="14352" max="14592" width="9.140625" style="623"/>
    <col min="14593" max="14594" width="10.7109375" style="623" customWidth="1"/>
    <col min="14595" max="14595" width="12.140625" style="623" bestFit="1" customWidth="1"/>
    <col min="14596" max="14599" width="10.7109375" style="623" customWidth="1"/>
    <col min="14600" max="14600" width="6.140625" style="623" customWidth="1"/>
    <col min="14601" max="14607" width="10.7109375" style="623" customWidth="1"/>
    <col min="14608" max="14848" width="9.140625" style="623"/>
    <col min="14849" max="14850" width="10.7109375" style="623" customWidth="1"/>
    <col min="14851" max="14851" width="12.140625" style="623" bestFit="1" customWidth="1"/>
    <col min="14852" max="14855" width="10.7109375" style="623" customWidth="1"/>
    <col min="14856" max="14856" width="6.140625" style="623" customWidth="1"/>
    <col min="14857" max="14863" width="10.7109375" style="623" customWidth="1"/>
    <col min="14864" max="15104" width="9.140625" style="623"/>
    <col min="15105" max="15106" width="10.7109375" style="623" customWidth="1"/>
    <col min="15107" max="15107" width="12.140625" style="623" bestFit="1" customWidth="1"/>
    <col min="15108" max="15111" width="10.7109375" style="623" customWidth="1"/>
    <col min="15112" max="15112" width="6.140625" style="623" customWidth="1"/>
    <col min="15113" max="15119" width="10.7109375" style="623" customWidth="1"/>
    <col min="15120" max="15360" width="9.140625" style="623"/>
    <col min="15361" max="15362" width="10.7109375" style="623" customWidth="1"/>
    <col min="15363" max="15363" width="12.140625" style="623" bestFit="1" customWidth="1"/>
    <col min="15364" max="15367" width="10.7109375" style="623" customWidth="1"/>
    <col min="15368" max="15368" width="6.140625" style="623" customWidth="1"/>
    <col min="15369" max="15375" width="10.7109375" style="623" customWidth="1"/>
    <col min="15376" max="15616" width="9.140625" style="623"/>
    <col min="15617" max="15618" width="10.7109375" style="623" customWidth="1"/>
    <col min="15619" max="15619" width="12.140625" style="623" bestFit="1" customWidth="1"/>
    <col min="15620" max="15623" width="10.7109375" style="623" customWidth="1"/>
    <col min="15624" max="15624" width="6.140625" style="623" customWidth="1"/>
    <col min="15625" max="15631" width="10.7109375" style="623" customWidth="1"/>
    <col min="15632" max="15872" width="9.140625" style="623"/>
    <col min="15873" max="15874" width="10.7109375" style="623" customWidth="1"/>
    <col min="15875" max="15875" width="12.140625" style="623" bestFit="1" customWidth="1"/>
    <col min="15876" max="15879" width="10.7109375" style="623" customWidth="1"/>
    <col min="15880" max="15880" width="6.140625" style="623" customWidth="1"/>
    <col min="15881" max="15887" width="10.7109375" style="623" customWidth="1"/>
    <col min="15888" max="16128" width="9.140625" style="623"/>
    <col min="16129" max="16130" width="10.7109375" style="623" customWidth="1"/>
    <col min="16131" max="16131" width="12.140625" style="623" bestFit="1" customWidth="1"/>
    <col min="16132" max="16135" width="10.7109375" style="623" customWidth="1"/>
    <col min="16136" max="16136" width="6.140625" style="623" customWidth="1"/>
    <col min="16137" max="16143" width="10.7109375" style="623" customWidth="1"/>
    <col min="16144" max="16384" width="9.140625" style="623"/>
  </cols>
  <sheetData>
    <row r="1" spans="1:15" ht="30" customHeight="1">
      <c r="A1" s="726" t="s">
        <v>440</v>
      </c>
      <c r="B1" s="726"/>
      <c r="C1" s="726"/>
      <c r="D1" s="726"/>
      <c r="E1" s="726"/>
      <c r="F1" s="726"/>
      <c r="G1" s="726"/>
      <c r="H1" s="726"/>
      <c r="I1" s="726"/>
      <c r="J1" s="726"/>
      <c r="K1" s="726"/>
      <c r="L1" s="726"/>
      <c r="M1" s="726"/>
      <c r="N1" s="726"/>
      <c r="O1" s="726"/>
    </row>
    <row r="2" spans="1:15" ht="15" customHeight="1">
      <c r="A2" s="727" t="s">
        <v>964</v>
      </c>
      <c r="B2" s="727"/>
      <c r="C2" s="727"/>
      <c r="D2" s="727"/>
      <c r="E2" s="727"/>
      <c r="F2" s="727"/>
      <c r="G2" s="727"/>
      <c r="H2" s="727"/>
      <c r="I2" s="727"/>
      <c r="J2" s="727"/>
      <c r="K2" s="727"/>
      <c r="L2" s="727"/>
      <c r="M2" s="727"/>
      <c r="N2" s="727"/>
      <c r="O2" s="727"/>
    </row>
    <row r="3" spans="1:15" ht="15" customHeight="1">
      <c r="A3" s="739" t="s">
        <v>1479</v>
      </c>
      <c r="B3" s="739"/>
      <c r="C3" s="739"/>
      <c r="D3" s="739"/>
      <c r="E3" s="739"/>
      <c r="F3" s="739"/>
      <c r="G3" s="739"/>
      <c r="H3" s="739"/>
      <c r="I3" s="739"/>
      <c r="J3" s="739"/>
      <c r="K3" s="739"/>
      <c r="L3" s="739"/>
      <c r="M3" s="739"/>
      <c r="N3" s="739"/>
      <c r="O3" s="739"/>
    </row>
    <row r="4" spans="1:15" ht="30" customHeight="1">
      <c r="A4" s="728" t="s">
        <v>510</v>
      </c>
      <c r="B4" s="728"/>
      <c r="C4" s="728"/>
      <c r="D4" s="728"/>
      <c r="E4" s="728"/>
      <c r="F4" s="728"/>
      <c r="G4" s="728"/>
      <c r="H4" s="728"/>
      <c r="I4" s="728"/>
      <c r="J4" s="728"/>
      <c r="K4" s="728"/>
      <c r="L4" s="728"/>
      <c r="M4" s="728"/>
      <c r="N4" s="728"/>
      <c r="O4" s="728"/>
    </row>
    <row r="5" spans="1:15" ht="15" customHeight="1">
      <c r="A5" s="47"/>
      <c r="B5" s="47"/>
      <c r="C5" s="47"/>
      <c r="D5" s="47"/>
      <c r="E5" s="47"/>
      <c r="F5" s="47"/>
      <c r="G5" s="47"/>
      <c r="H5" s="47"/>
      <c r="I5" s="47"/>
      <c r="J5" s="47"/>
      <c r="K5" s="47"/>
      <c r="L5" s="47"/>
      <c r="M5" s="47"/>
      <c r="N5" s="47"/>
      <c r="O5" s="47"/>
    </row>
    <row r="6" spans="1:15" s="34" customFormat="1" ht="30" customHeight="1">
      <c r="A6" s="746" t="s">
        <v>974</v>
      </c>
      <c r="B6" s="746"/>
      <c r="C6" s="746"/>
      <c r="D6" s="746"/>
      <c r="E6" s="746"/>
      <c r="F6" s="746"/>
      <c r="G6" s="746"/>
      <c r="H6" s="22"/>
      <c r="I6" s="746" t="s">
        <v>698</v>
      </c>
      <c r="J6" s="746"/>
      <c r="K6" s="746"/>
      <c r="L6" s="746"/>
      <c r="M6" s="746"/>
      <c r="N6" s="746"/>
      <c r="O6" s="746"/>
    </row>
    <row r="7" spans="1:15" s="34" customFormat="1" ht="15" customHeight="1">
      <c r="A7" s="223" t="s">
        <v>699</v>
      </c>
      <c r="B7" s="224" t="s">
        <v>700</v>
      </c>
      <c r="C7" s="224" t="s">
        <v>701</v>
      </c>
      <c r="D7" s="224" t="s">
        <v>702</v>
      </c>
      <c r="E7" s="224" t="s">
        <v>158</v>
      </c>
      <c r="F7" s="224" t="s">
        <v>680</v>
      </c>
      <c r="G7" s="225"/>
      <c r="H7" s="22"/>
      <c r="I7" s="223" t="s">
        <v>699</v>
      </c>
      <c r="J7" s="226" t="s">
        <v>154</v>
      </c>
      <c r="K7" s="226" t="s">
        <v>155</v>
      </c>
      <c r="L7" s="226" t="s">
        <v>156</v>
      </c>
      <c r="M7" s="226" t="s">
        <v>703</v>
      </c>
      <c r="N7" s="226" t="s">
        <v>158</v>
      </c>
      <c r="O7" s="226" t="s">
        <v>680</v>
      </c>
    </row>
    <row r="8" spans="1:15" s="34" customFormat="1" ht="15" customHeight="1">
      <c r="A8" s="227" t="s">
        <v>989</v>
      </c>
      <c r="B8" s="228">
        <v>143742.55615000002</v>
      </c>
      <c r="C8" s="228">
        <v>793242.87417999993</v>
      </c>
      <c r="D8" s="228">
        <v>2234697.9441999998</v>
      </c>
      <c r="E8" s="228">
        <v>3171683.3745300001</v>
      </c>
      <c r="F8" s="229">
        <v>0.88614237259548145</v>
      </c>
      <c r="G8" s="166"/>
      <c r="H8" s="22"/>
      <c r="I8" s="227" t="s">
        <v>989</v>
      </c>
      <c r="J8" s="228">
        <v>133320.18857</v>
      </c>
      <c r="K8" s="228">
        <v>10422.36758</v>
      </c>
      <c r="L8" s="232">
        <v>0</v>
      </c>
      <c r="M8" s="232">
        <v>0</v>
      </c>
      <c r="N8" s="228">
        <v>143742.55615000002</v>
      </c>
      <c r="O8" s="229">
        <v>0.9411291850352923</v>
      </c>
    </row>
    <row r="9" spans="1:15" s="34" customFormat="1" ht="15" customHeight="1">
      <c r="A9" s="227" t="s">
        <v>990</v>
      </c>
      <c r="B9" s="228">
        <v>8991.5832599999994</v>
      </c>
      <c r="C9" s="228">
        <v>190823.90694999998</v>
      </c>
      <c r="D9" s="228">
        <v>207704.06315999999</v>
      </c>
      <c r="E9" s="228">
        <v>407519.55336999998</v>
      </c>
      <c r="F9" s="229">
        <v>0.11385762740451852</v>
      </c>
      <c r="G9" s="166"/>
      <c r="H9" s="22"/>
      <c r="I9" s="227" t="s">
        <v>990</v>
      </c>
      <c r="J9" s="228">
        <v>7995.4244100000005</v>
      </c>
      <c r="K9" s="228">
        <v>996.15885000000003</v>
      </c>
      <c r="L9" s="232">
        <v>0</v>
      </c>
      <c r="M9" s="232">
        <v>0</v>
      </c>
      <c r="N9" s="228">
        <v>8991.5832599999994</v>
      </c>
      <c r="O9" s="229">
        <v>5.8870814964707828E-2</v>
      </c>
    </row>
    <row r="10" spans="1:15" s="34" customFormat="1" ht="15" customHeight="1">
      <c r="A10" s="227"/>
      <c r="B10" s="228"/>
      <c r="C10" s="228"/>
      <c r="D10" s="228"/>
      <c r="E10" s="228"/>
      <c r="F10" s="233"/>
      <c r="G10" s="166"/>
      <c r="H10" s="22"/>
      <c r="I10" s="227"/>
      <c r="J10" s="220"/>
      <c r="K10" s="220"/>
      <c r="L10" s="232"/>
      <c r="M10" s="220"/>
      <c r="N10" s="220"/>
      <c r="O10" s="229"/>
    </row>
    <row r="11" spans="1:15" s="34" customFormat="1" ht="15" customHeight="1">
      <c r="A11" s="223" t="s">
        <v>717</v>
      </c>
      <c r="B11" s="507">
        <v>152734.13941</v>
      </c>
      <c r="C11" s="507">
        <v>984066.78113000002</v>
      </c>
      <c r="D11" s="507">
        <v>2442402.0073600002</v>
      </c>
      <c r="E11" s="507">
        <v>3579202.9279</v>
      </c>
      <c r="F11" s="508">
        <v>1</v>
      </c>
      <c r="G11" s="225"/>
      <c r="H11" s="22"/>
      <c r="I11" s="223" t="s">
        <v>717</v>
      </c>
      <c r="J11" s="226">
        <v>141315.61297999998</v>
      </c>
      <c r="K11" s="226">
        <v>11418.52643</v>
      </c>
      <c r="L11" s="226">
        <v>0</v>
      </c>
      <c r="M11" s="226">
        <v>0</v>
      </c>
      <c r="N11" s="226">
        <v>152734.13941</v>
      </c>
      <c r="O11" s="508">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45" t="s">
        <v>718</v>
      </c>
      <c r="B13" s="745"/>
      <c r="C13" s="745"/>
      <c r="D13" s="745"/>
      <c r="E13" s="745"/>
      <c r="F13" s="745"/>
      <c r="G13" s="745"/>
      <c r="H13" s="22"/>
      <c r="I13" s="745" t="s">
        <v>719</v>
      </c>
      <c r="J13" s="745"/>
      <c r="K13" s="745"/>
      <c r="L13" s="745"/>
      <c r="M13" s="745"/>
      <c r="N13" s="745"/>
      <c r="O13" s="745"/>
    </row>
    <row r="14" spans="1:15" s="34" customFormat="1" ht="15" customHeight="1">
      <c r="A14" s="223" t="s">
        <v>699</v>
      </c>
      <c r="B14" s="226" t="s">
        <v>154</v>
      </c>
      <c r="C14" s="226" t="s">
        <v>155</v>
      </c>
      <c r="D14" s="226" t="s">
        <v>156</v>
      </c>
      <c r="E14" s="226" t="s">
        <v>703</v>
      </c>
      <c r="F14" s="226" t="s">
        <v>158</v>
      </c>
      <c r="G14" s="226" t="s">
        <v>680</v>
      </c>
      <c r="H14" s="22"/>
      <c r="I14" s="231" t="s">
        <v>699</v>
      </c>
      <c r="J14" s="226" t="s">
        <v>154</v>
      </c>
      <c r="K14" s="226" t="s">
        <v>155</v>
      </c>
      <c r="L14" s="226" t="s">
        <v>156</v>
      </c>
      <c r="M14" s="226" t="s">
        <v>703</v>
      </c>
      <c r="N14" s="226" t="s">
        <v>158</v>
      </c>
      <c r="O14" s="226" t="s">
        <v>680</v>
      </c>
    </row>
    <row r="15" spans="1:15" s="34" customFormat="1" ht="15" customHeight="1">
      <c r="A15" s="227" t="s">
        <v>989</v>
      </c>
      <c r="B15" s="228">
        <v>773393.06741999998</v>
      </c>
      <c r="C15" s="228">
        <v>19849.806760000003</v>
      </c>
      <c r="D15" s="232">
        <v>0</v>
      </c>
      <c r="E15" s="220">
        <v>0</v>
      </c>
      <c r="F15" s="228">
        <v>793242.87417999993</v>
      </c>
      <c r="G15" s="229">
        <v>0.80608642562766142</v>
      </c>
      <c r="H15" s="22"/>
      <c r="I15" s="227" t="s">
        <v>989</v>
      </c>
      <c r="J15" s="228">
        <v>2120835.6878499999</v>
      </c>
      <c r="K15" s="228">
        <v>82312.426349999994</v>
      </c>
      <c r="L15" s="232">
        <v>0</v>
      </c>
      <c r="M15" s="228">
        <v>31549.83</v>
      </c>
      <c r="N15" s="228">
        <v>2234697.9441999998</v>
      </c>
      <c r="O15" s="229">
        <v>0.91495910069918907</v>
      </c>
    </row>
    <row r="16" spans="1:15" s="34" customFormat="1" ht="15" customHeight="1">
      <c r="A16" s="227" t="s">
        <v>990</v>
      </c>
      <c r="B16" s="220">
        <v>143363.39061</v>
      </c>
      <c r="C16" s="220">
        <v>47460.516340000002</v>
      </c>
      <c r="D16" s="220">
        <v>0</v>
      </c>
      <c r="E16" s="220">
        <v>0</v>
      </c>
      <c r="F16" s="220">
        <v>190823.90694999998</v>
      </c>
      <c r="G16" s="229">
        <v>0.19391357437233847</v>
      </c>
      <c r="H16" s="22"/>
      <c r="I16" s="227" t="s">
        <v>990</v>
      </c>
      <c r="J16" s="228">
        <v>142708.55393999998</v>
      </c>
      <c r="K16" s="228">
        <v>64995.50922</v>
      </c>
      <c r="L16" s="232">
        <v>0</v>
      </c>
      <c r="M16" s="232">
        <v>0</v>
      </c>
      <c r="N16" s="228">
        <v>207704.06315999999</v>
      </c>
      <c r="O16" s="229">
        <v>8.5040899300810824E-2</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720</v>
      </c>
      <c r="B18" s="226">
        <v>916756.45802999998</v>
      </c>
      <c r="C18" s="226">
        <v>67310.323099999994</v>
      </c>
      <c r="D18" s="226">
        <v>0</v>
      </c>
      <c r="E18" s="226">
        <v>0</v>
      </c>
      <c r="F18" s="226">
        <v>984066.78113000002</v>
      </c>
      <c r="G18" s="508">
        <v>1</v>
      </c>
      <c r="H18" s="22"/>
      <c r="I18" s="223" t="s">
        <v>720</v>
      </c>
      <c r="J18" s="507">
        <v>2263544.2417899999</v>
      </c>
      <c r="K18" s="507">
        <v>147307.93557</v>
      </c>
      <c r="L18" s="226">
        <v>0</v>
      </c>
      <c r="M18" s="507">
        <v>31549.83</v>
      </c>
      <c r="N18" s="507">
        <v>2442402.0073600002</v>
      </c>
      <c r="O18" s="508">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09" t="s">
        <v>1381</v>
      </c>
      <c r="B20" s="510"/>
      <c r="C20" s="510"/>
      <c r="D20" s="510"/>
      <c r="E20" s="510"/>
      <c r="F20" s="511"/>
      <c r="G20" s="512"/>
      <c r="H20" s="513"/>
      <c r="I20" s="512"/>
      <c r="J20" s="514"/>
      <c r="K20" s="510"/>
      <c r="L20" s="510"/>
      <c r="M20" s="510"/>
      <c r="N20" s="510"/>
      <c r="O20" s="510"/>
    </row>
    <row r="21" spans="1:15" s="34" customFormat="1" ht="15" customHeight="1">
      <c r="A21" s="621" t="s">
        <v>1382</v>
      </c>
      <c r="B21" s="251"/>
      <c r="C21" s="251"/>
      <c r="D21" s="251"/>
      <c r="E21" s="251"/>
      <c r="F21" s="138"/>
      <c r="G21" s="47"/>
      <c r="H21" s="47"/>
      <c r="I21" s="47"/>
      <c r="J21" s="110"/>
      <c r="K21" s="251"/>
      <c r="L21" s="251"/>
      <c r="M21" s="251"/>
      <c r="N21" s="251"/>
      <c r="O21" s="251"/>
    </row>
    <row r="22" spans="1:15" s="34" customFormat="1" ht="15" customHeight="1">
      <c r="A22" s="621" t="s">
        <v>1383</v>
      </c>
      <c r="B22" s="251"/>
      <c r="C22" s="251"/>
      <c r="D22" s="251"/>
      <c r="E22" s="251"/>
      <c r="F22" s="138"/>
      <c r="G22" s="47"/>
      <c r="H22" s="47"/>
      <c r="I22" s="47"/>
      <c r="J22" s="110"/>
      <c r="K22" s="251"/>
      <c r="L22" s="251"/>
      <c r="M22" s="251"/>
      <c r="N22" s="251"/>
      <c r="O22" s="251"/>
    </row>
    <row r="23" spans="1:15" s="34" customFormat="1" ht="15" customHeight="1">
      <c r="A23" s="621" t="s">
        <v>1384</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58"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L23"/>
  <sheetViews>
    <sheetView topLeftCell="C1" zoomScaleNormal="100" workbookViewId="0">
      <selection activeCell="C3" sqref="C3:L3"/>
    </sheetView>
  </sheetViews>
  <sheetFormatPr defaultRowHeight="12.75"/>
  <cols>
    <col min="1" max="2" width="31.140625" style="623" hidden="1" customWidth="1"/>
    <col min="3" max="3" width="64.5703125" style="33" customWidth="1"/>
    <col min="4" max="10" width="9.7109375" style="623" bestFit="1" customWidth="1"/>
    <col min="11" max="11" width="9.7109375" style="623" customWidth="1"/>
    <col min="12" max="12" width="9.7109375" style="565" bestFit="1" customWidth="1"/>
    <col min="13" max="258" width="9.140625" style="623"/>
    <col min="259" max="260" width="0" style="623" hidden="1" customWidth="1"/>
    <col min="261" max="261" width="64.5703125" style="623" customWidth="1"/>
    <col min="262" max="262" width="17.28515625" style="623" customWidth="1"/>
    <col min="263" max="263" width="19" style="623" customWidth="1"/>
    <col min="264" max="268" width="19.5703125" style="623" customWidth="1"/>
    <col min="269" max="514" width="9.140625" style="623"/>
    <col min="515" max="516" width="0" style="623" hidden="1" customWidth="1"/>
    <col min="517" max="517" width="64.5703125" style="623" customWidth="1"/>
    <col min="518" max="518" width="17.28515625" style="623" customWidth="1"/>
    <col min="519" max="519" width="19" style="623" customWidth="1"/>
    <col min="520" max="524" width="19.5703125" style="623" customWidth="1"/>
    <col min="525" max="770" width="9.140625" style="623"/>
    <col min="771" max="772" width="0" style="623" hidden="1" customWidth="1"/>
    <col min="773" max="773" width="64.5703125" style="623" customWidth="1"/>
    <col min="774" max="774" width="17.28515625" style="623" customWidth="1"/>
    <col min="775" max="775" width="19" style="623" customWidth="1"/>
    <col min="776" max="780" width="19.5703125" style="623" customWidth="1"/>
    <col min="781" max="1026" width="9.140625" style="623"/>
    <col min="1027" max="1028" width="0" style="623" hidden="1" customWidth="1"/>
    <col min="1029" max="1029" width="64.5703125" style="623" customWidth="1"/>
    <col min="1030" max="1030" width="17.28515625" style="623" customWidth="1"/>
    <col min="1031" max="1031" width="19" style="623" customWidth="1"/>
    <col min="1032" max="1036" width="19.5703125" style="623" customWidth="1"/>
    <col min="1037" max="1282" width="9.140625" style="623"/>
    <col min="1283" max="1284" width="0" style="623" hidden="1" customWidth="1"/>
    <col min="1285" max="1285" width="64.5703125" style="623" customWidth="1"/>
    <col min="1286" max="1286" width="17.28515625" style="623" customWidth="1"/>
    <col min="1287" max="1287" width="19" style="623" customWidth="1"/>
    <col min="1288" max="1292" width="19.5703125" style="623" customWidth="1"/>
    <col min="1293" max="1538" width="9.140625" style="623"/>
    <col min="1539" max="1540" width="0" style="623" hidden="1" customWidth="1"/>
    <col min="1541" max="1541" width="64.5703125" style="623" customWidth="1"/>
    <col min="1542" max="1542" width="17.28515625" style="623" customWidth="1"/>
    <col min="1543" max="1543" width="19" style="623" customWidth="1"/>
    <col min="1544" max="1548" width="19.5703125" style="623" customWidth="1"/>
    <col min="1549" max="1794" width="9.140625" style="623"/>
    <col min="1795" max="1796" width="0" style="623" hidden="1" customWidth="1"/>
    <col min="1797" max="1797" width="64.5703125" style="623" customWidth="1"/>
    <col min="1798" max="1798" width="17.28515625" style="623" customWidth="1"/>
    <col min="1799" max="1799" width="19" style="623" customWidth="1"/>
    <col min="1800" max="1804" width="19.5703125" style="623" customWidth="1"/>
    <col min="1805" max="2050" width="9.140625" style="623"/>
    <col min="2051" max="2052" width="0" style="623" hidden="1" customWidth="1"/>
    <col min="2053" max="2053" width="64.5703125" style="623" customWidth="1"/>
    <col min="2054" max="2054" width="17.28515625" style="623" customWidth="1"/>
    <col min="2055" max="2055" width="19" style="623" customWidth="1"/>
    <col min="2056" max="2060" width="19.5703125" style="623" customWidth="1"/>
    <col min="2061" max="2306" width="9.140625" style="623"/>
    <col min="2307" max="2308" width="0" style="623" hidden="1" customWidth="1"/>
    <col min="2309" max="2309" width="64.5703125" style="623" customWidth="1"/>
    <col min="2310" max="2310" width="17.28515625" style="623" customWidth="1"/>
    <col min="2311" max="2311" width="19" style="623" customWidth="1"/>
    <col min="2312" max="2316" width="19.5703125" style="623" customWidth="1"/>
    <col min="2317" max="2562" width="9.140625" style="623"/>
    <col min="2563" max="2564" width="0" style="623" hidden="1" customWidth="1"/>
    <col min="2565" max="2565" width="64.5703125" style="623" customWidth="1"/>
    <col min="2566" max="2566" width="17.28515625" style="623" customWidth="1"/>
    <col min="2567" max="2567" width="19" style="623" customWidth="1"/>
    <col min="2568" max="2572" width="19.5703125" style="623" customWidth="1"/>
    <col min="2573" max="2818" width="9.140625" style="623"/>
    <col min="2819" max="2820" width="0" style="623" hidden="1" customWidth="1"/>
    <col min="2821" max="2821" width="64.5703125" style="623" customWidth="1"/>
    <col min="2822" max="2822" width="17.28515625" style="623" customWidth="1"/>
    <col min="2823" max="2823" width="19" style="623" customWidth="1"/>
    <col min="2824" max="2828" width="19.5703125" style="623" customWidth="1"/>
    <col min="2829" max="3074" width="9.140625" style="623"/>
    <col min="3075" max="3076" width="0" style="623" hidden="1" customWidth="1"/>
    <col min="3077" max="3077" width="64.5703125" style="623" customWidth="1"/>
    <col min="3078" max="3078" width="17.28515625" style="623" customWidth="1"/>
    <col min="3079" max="3079" width="19" style="623" customWidth="1"/>
    <col min="3080" max="3084" width="19.5703125" style="623" customWidth="1"/>
    <col min="3085" max="3330" width="9.140625" style="623"/>
    <col min="3331" max="3332" width="0" style="623" hidden="1" customWidth="1"/>
    <col min="3333" max="3333" width="64.5703125" style="623" customWidth="1"/>
    <col min="3334" max="3334" width="17.28515625" style="623" customWidth="1"/>
    <col min="3335" max="3335" width="19" style="623" customWidth="1"/>
    <col min="3336" max="3340" width="19.5703125" style="623" customWidth="1"/>
    <col min="3341" max="3586" width="9.140625" style="623"/>
    <col min="3587" max="3588" width="0" style="623" hidden="1" customWidth="1"/>
    <col min="3589" max="3589" width="64.5703125" style="623" customWidth="1"/>
    <col min="3590" max="3590" width="17.28515625" style="623" customWidth="1"/>
    <col min="3591" max="3591" width="19" style="623" customWidth="1"/>
    <col min="3592" max="3596" width="19.5703125" style="623" customWidth="1"/>
    <col min="3597" max="3842" width="9.140625" style="623"/>
    <col min="3843" max="3844" width="0" style="623" hidden="1" customWidth="1"/>
    <col min="3845" max="3845" width="64.5703125" style="623" customWidth="1"/>
    <col min="3846" max="3846" width="17.28515625" style="623" customWidth="1"/>
    <col min="3847" max="3847" width="19" style="623" customWidth="1"/>
    <col min="3848" max="3852" width="19.5703125" style="623" customWidth="1"/>
    <col min="3853" max="4098" width="9.140625" style="623"/>
    <col min="4099" max="4100" width="0" style="623" hidden="1" customWidth="1"/>
    <col min="4101" max="4101" width="64.5703125" style="623" customWidth="1"/>
    <col min="4102" max="4102" width="17.28515625" style="623" customWidth="1"/>
    <col min="4103" max="4103" width="19" style="623" customWidth="1"/>
    <col min="4104" max="4108" width="19.5703125" style="623" customWidth="1"/>
    <col min="4109" max="4354" width="9.140625" style="623"/>
    <col min="4355" max="4356" width="0" style="623" hidden="1" customWidth="1"/>
    <col min="4357" max="4357" width="64.5703125" style="623" customWidth="1"/>
    <col min="4358" max="4358" width="17.28515625" style="623" customWidth="1"/>
    <col min="4359" max="4359" width="19" style="623" customWidth="1"/>
    <col min="4360" max="4364" width="19.5703125" style="623" customWidth="1"/>
    <col min="4365" max="4610" width="9.140625" style="623"/>
    <col min="4611" max="4612" width="0" style="623" hidden="1" customWidth="1"/>
    <col min="4613" max="4613" width="64.5703125" style="623" customWidth="1"/>
    <col min="4614" max="4614" width="17.28515625" style="623" customWidth="1"/>
    <col min="4615" max="4615" width="19" style="623" customWidth="1"/>
    <col min="4616" max="4620" width="19.5703125" style="623" customWidth="1"/>
    <col min="4621" max="4866" width="9.140625" style="623"/>
    <col min="4867" max="4868" width="0" style="623" hidden="1" customWidth="1"/>
    <col min="4869" max="4869" width="64.5703125" style="623" customWidth="1"/>
    <col min="4870" max="4870" width="17.28515625" style="623" customWidth="1"/>
    <col min="4871" max="4871" width="19" style="623" customWidth="1"/>
    <col min="4872" max="4876" width="19.5703125" style="623" customWidth="1"/>
    <col min="4877" max="5122" width="9.140625" style="623"/>
    <col min="5123" max="5124" width="0" style="623" hidden="1" customWidth="1"/>
    <col min="5125" max="5125" width="64.5703125" style="623" customWidth="1"/>
    <col min="5126" max="5126" width="17.28515625" style="623" customWidth="1"/>
    <col min="5127" max="5127" width="19" style="623" customWidth="1"/>
    <col min="5128" max="5132" width="19.5703125" style="623" customWidth="1"/>
    <col min="5133" max="5378" width="9.140625" style="623"/>
    <col min="5379" max="5380" width="0" style="623" hidden="1" customWidth="1"/>
    <col min="5381" max="5381" width="64.5703125" style="623" customWidth="1"/>
    <col min="5382" max="5382" width="17.28515625" style="623" customWidth="1"/>
    <col min="5383" max="5383" width="19" style="623" customWidth="1"/>
    <col min="5384" max="5388" width="19.5703125" style="623" customWidth="1"/>
    <col min="5389" max="5634" width="9.140625" style="623"/>
    <col min="5635" max="5636" width="0" style="623" hidden="1" customWidth="1"/>
    <col min="5637" max="5637" width="64.5703125" style="623" customWidth="1"/>
    <col min="5638" max="5638" width="17.28515625" style="623" customWidth="1"/>
    <col min="5639" max="5639" width="19" style="623" customWidth="1"/>
    <col min="5640" max="5644" width="19.5703125" style="623" customWidth="1"/>
    <col min="5645" max="5890" width="9.140625" style="623"/>
    <col min="5891" max="5892" width="0" style="623" hidden="1" customWidth="1"/>
    <col min="5893" max="5893" width="64.5703125" style="623" customWidth="1"/>
    <col min="5894" max="5894" width="17.28515625" style="623" customWidth="1"/>
    <col min="5895" max="5895" width="19" style="623" customWidth="1"/>
    <col min="5896" max="5900" width="19.5703125" style="623" customWidth="1"/>
    <col min="5901" max="6146" width="9.140625" style="623"/>
    <col min="6147" max="6148" width="0" style="623" hidden="1" customWidth="1"/>
    <col min="6149" max="6149" width="64.5703125" style="623" customWidth="1"/>
    <col min="6150" max="6150" width="17.28515625" style="623" customWidth="1"/>
    <col min="6151" max="6151" width="19" style="623" customWidth="1"/>
    <col min="6152" max="6156" width="19.5703125" style="623" customWidth="1"/>
    <col min="6157" max="6402" width="9.140625" style="623"/>
    <col min="6403" max="6404" width="0" style="623" hidden="1" customWidth="1"/>
    <col min="6405" max="6405" width="64.5703125" style="623" customWidth="1"/>
    <col min="6406" max="6406" width="17.28515625" style="623" customWidth="1"/>
    <col min="6407" max="6407" width="19" style="623" customWidth="1"/>
    <col min="6408" max="6412" width="19.5703125" style="623" customWidth="1"/>
    <col min="6413" max="6658" width="9.140625" style="623"/>
    <col min="6659" max="6660" width="0" style="623" hidden="1" customWidth="1"/>
    <col min="6661" max="6661" width="64.5703125" style="623" customWidth="1"/>
    <col min="6662" max="6662" width="17.28515625" style="623" customWidth="1"/>
    <col min="6663" max="6663" width="19" style="623" customWidth="1"/>
    <col min="6664" max="6668" width="19.5703125" style="623" customWidth="1"/>
    <col min="6669" max="6914" width="9.140625" style="623"/>
    <col min="6915" max="6916" width="0" style="623" hidden="1" customWidth="1"/>
    <col min="6917" max="6917" width="64.5703125" style="623" customWidth="1"/>
    <col min="6918" max="6918" width="17.28515625" style="623" customWidth="1"/>
    <col min="6919" max="6919" width="19" style="623" customWidth="1"/>
    <col min="6920" max="6924" width="19.5703125" style="623" customWidth="1"/>
    <col min="6925" max="7170" width="9.140625" style="623"/>
    <col min="7171" max="7172" width="0" style="623" hidden="1" customWidth="1"/>
    <col min="7173" max="7173" width="64.5703125" style="623" customWidth="1"/>
    <col min="7174" max="7174" width="17.28515625" style="623" customWidth="1"/>
    <col min="7175" max="7175" width="19" style="623" customWidth="1"/>
    <col min="7176" max="7180" width="19.5703125" style="623" customWidth="1"/>
    <col min="7181" max="7426" width="9.140625" style="623"/>
    <col min="7427" max="7428" width="0" style="623" hidden="1" customWidth="1"/>
    <col min="7429" max="7429" width="64.5703125" style="623" customWidth="1"/>
    <col min="7430" max="7430" width="17.28515625" style="623" customWidth="1"/>
    <col min="7431" max="7431" width="19" style="623" customWidth="1"/>
    <col min="7432" max="7436" width="19.5703125" style="623" customWidth="1"/>
    <col min="7437" max="7682" width="9.140625" style="623"/>
    <col min="7683" max="7684" width="0" style="623" hidden="1" customWidth="1"/>
    <col min="7685" max="7685" width="64.5703125" style="623" customWidth="1"/>
    <col min="7686" max="7686" width="17.28515625" style="623" customWidth="1"/>
    <col min="7687" max="7687" width="19" style="623" customWidth="1"/>
    <col min="7688" max="7692" width="19.5703125" style="623" customWidth="1"/>
    <col min="7693" max="7938" width="9.140625" style="623"/>
    <col min="7939" max="7940" width="0" style="623" hidden="1" customWidth="1"/>
    <col min="7941" max="7941" width="64.5703125" style="623" customWidth="1"/>
    <col min="7942" max="7942" width="17.28515625" style="623" customWidth="1"/>
    <col min="7943" max="7943" width="19" style="623" customWidth="1"/>
    <col min="7944" max="7948" width="19.5703125" style="623" customWidth="1"/>
    <col min="7949" max="8194" width="9.140625" style="623"/>
    <col min="8195" max="8196" width="0" style="623" hidden="1" customWidth="1"/>
    <col min="8197" max="8197" width="64.5703125" style="623" customWidth="1"/>
    <col min="8198" max="8198" width="17.28515625" style="623" customWidth="1"/>
    <col min="8199" max="8199" width="19" style="623" customWidth="1"/>
    <col min="8200" max="8204" width="19.5703125" style="623" customWidth="1"/>
    <col min="8205" max="8450" width="9.140625" style="623"/>
    <col min="8451" max="8452" width="0" style="623" hidden="1" customWidth="1"/>
    <col min="8453" max="8453" width="64.5703125" style="623" customWidth="1"/>
    <col min="8454" max="8454" width="17.28515625" style="623" customWidth="1"/>
    <col min="8455" max="8455" width="19" style="623" customWidth="1"/>
    <col min="8456" max="8460" width="19.5703125" style="623" customWidth="1"/>
    <col min="8461" max="8706" width="9.140625" style="623"/>
    <col min="8707" max="8708" width="0" style="623" hidden="1" customWidth="1"/>
    <col min="8709" max="8709" width="64.5703125" style="623" customWidth="1"/>
    <col min="8710" max="8710" width="17.28515625" style="623" customWidth="1"/>
    <col min="8711" max="8711" width="19" style="623" customWidth="1"/>
    <col min="8712" max="8716" width="19.5703125" style="623" customWidth="1"/>
    <col min="8717" max="8962" width="9.140625" style="623"/>
    <col min="8963" max="8964" width="0" style="623" hidden="1" customWidth="1"/>
    <col min="8965" max="8965" width="64.5703125" style="623" customWidth="1"/>
    <col min="8966" max="8966" width="17.28515625" style="623" customWidth="1"/>
    <col min="8967" max="8967" width="19" style="623" customWidth="1"/>
    <col min="8968" max="8972" width="19.5703125" style="623" customWidth="1"/>
    <col min="8973" max="9218" width="9.140625" style="623"/>
    <col min="9219" max="9220" width="0" style="623" hidden="1" customWidth="1"/>
    <col min="9221" max="9221" width="64.5703125" style="623" customWidth="1"/>
    <col min="9222" max="9222" width="17.28515625" style="623" customWidth="1"/>
    <col min="9223" max="9223" width="19" style="623" customWidth="1"/>
    <col min="9224" max="9228" width="19.5703125" style="623" customWidth="1"/>
    <col min="9229" max="9474" width="9.140625" style="623"/>
    <col min="9475" max="9476" width="0" style="623" hidden="1" customWidth="1"/>
    <col min="9477" max="9477" width="64.5703125" style="623" customWidth="1"/>
    <col min="9478" max="9478" width="17.28515625" style="623" customWidth="1"/>
    <col min="9479" max="9479" width="19" style="623" customWidth="1"/>
    <col min="9480" max="9484" width="19.5703125" style="623" customWidth="1"/>
    <col min="9485" max="9730" width="9.140625" style="623"/>
    <col min="9731" max="9732" width="0" style="623" hidden="1" customWidth="1"/>
    <col min="9733" max="9733" width="64.5703125" style="623" customWidth="1"/>
    <col min="9734" max="9734" width="17.28515625" style="623" customWidth="1"/>
    <col min="9735" max="9735" width="19" style="623" customWidth="1"/>
    <col min="9736" max="9740" width="19.5703125" style="623" customWidth="1"/>
    <col min="9741" max="9986" width="9.140625" style="623"/>
    <col min="9987" max="9988" width="0" style="623" hidden="1" customWidth="1"/>
    <col min="9989" max="9989" width="64.5703125" style="623" customWidth="1"/>
    <col min="9990" max="9990" width="17.28515625" style="623" customWidth="1"/>
    <col min="9991" max="9991" width="19" style="623" customWidth="1"/>
    <col min="9992" max="9996" width="19.5703125" style="623" customWidth="1"/>
    <col min="9997" max="10242" width="9.140625" style="623"/>
    <col min="10243" max="10244" width="0" style="623" hidden="1" customWidth="1"/>
    <col min="10245" max="10245" width="64.5703125" style="623" customWidth="1"/>
    <col min="10246" max="10246" width="17.28515625" style="623" customWidth="1"/>
    <col min="10247" max="10247" width="19" style="623" customWidth="1"/>
    <col min="10248" max="10252" width="19.5703125" style="623" customWidth="1"/>
    <col min="10253" max="10498" width="9.140625" style="623"/>
    <col min="10499" max="10500" width="0" style="623" hidden="1" customWidth="1"/>
    <col min="10501" max="10501" width="64.5703125" style="623" customWidth="1"/>
    <col min="10502" max="10502" width="17.28515625" style="623" customWidth="1"/>
    <col min="10503" max="10503" width="19" style="623" customWidth="1"/>
    <col min="10504" max="10508" width="19.5703125" style="623" customWidth="1"/>
    <col min="10509" max="10754" width="9.140625" style="623"/>
    <col min="10755" max="10756" width="0" style="623" hidden="1" customWidth="1"/>
    <col min="10757" max="10757" width="64.5703125" style="623" customWidth="1"/>
    <col min="10758" max="10758" width="17.28515625" style="623" customWidth="1"/>
    <col min="10759" max="10759" width="19" style="623" customWidth="1"/>
    <col min="10760" max="10764" width="19.5703125" style="623" customWidth="1"/>
    <col min="10765" max="11010" width="9.140625" style="623"/>
    <col min="11011" max="11012" width="0" style="623" hidden="1" customWidth="1"/>
    <col min="11013" max="11013" width="64.5703125" style="623" customWidth="1"/>
    <col min="11014" max="11014" width="17.28515625" style="623" customWidth="1"/>
    <col min="11015" max="11015" width="19" style="623" customWidth="1"/>
    <col min="11016" max="11020" width="19.5703125" style="623" customWidth="1"/>
    <col min="11021" max="11266" width="9.140625" style="623"/>
    <col min="11267" max="11268" width="0" style="623" hidden="1" customWidth="1"/>
    <col min="11269" max="11269" width="64.5703125" style="623" customWidth="1"/>
    <col min="11270" max="11270" width="17.28515625" style="623" customWidth="1"/>
    <col min="11271" max="11271" width="19" style="623" customWidth="1"/>
    <col min="11272" max="11276" width="19.5703125" style="623" customWidth="1"/>
    <col min="11277" max="11522" width="9.140625" style="623"/>
    <col min="11523" max="11524" width="0" style="623" hidden="1" customWidth="1"/>
    <col min="11525" max="11525" width="64.5703125" style="623" customWidth="1"/>
    <col min="11526" max="11526" width="17.28515625" style="623" customWidth="1"/>
    <col min="11527" max="11527" width="19" style="623" customWidth="1"/>
    <col min="11528" max="11532" width="19.5703125" style="623" customWidth="1"/>
    <col min="11533" max="11778" width="9.140625" style="623"/>
    <col min="11779" max="11780" width="0" style="623" hidden="1" customWidth="1"/>
    <col min="11781" max="11781" width="64.5703125" style="623" customWidth="1"/>
    <col min="11782" max="11782" width="17.28515625" style="623" customWidth="1"/>
    <col min="11783" max="11783" width="19" style="623" customWidth="1"/>
    <col min="11784" max="11788" width="19.5703125" style="623" customWidth="1"/>
    <col min="11789" max="12034" width="9.140625" style="623"/>
    <col min="12035" max="12036" width="0" style="623" hidden="1" customWidth="1"/>
    <col min="12037" max="12037" width="64.5703125" style="623" customWidth="1"/>
    <col min="12038" max="12038" width="17.28515625" style="623" customWidth="1"/>
    <col min="12039" max="12039" width="19" style="623" customWidth="1"/>
    <col min="12040" max="12044" width="19.5703125" style="623" customWidth="1"/>
    <col min="12045" max="12290" width="9.140625" style="623"/>
    <col min="12291" max="12292" width="0" style="623" hidden="1" customWidth="1"/>
    <col min="12293" max="12293" width="64.5703125" style="623" customWidth="1"/>
    <col min="12294" max="12294" width="17.28515625" style="623" customWidth="1"/>
    <col min="12295" max="12295" width="19" style="623" customWidth="1"/>
    <col min="12296" max="12300" width="19.5703125" style="623" customWidth="1"/>
    <col min="12301" max="12546" width="9.140625" style="623"/>
    <col min="12547" max="12548" width="0" style="623" hidden="1" customWidth="1"/>
    <col min="12549" max="12549" width="64.5703125" style="623" customWidth="1"/>
    <col min="12550" max="12550" width="17.28515625" style="623" customWidth="1"/>
    <col min="12551" max="12551" width="19" style="623" customWidth="1"/>
    <col min="12552" max="12556" width="19.5703125" style="623" customWidth="1"/>
    <col min="12557" max="12802" width="9.140625" style="623"/>
    <col min="12803" max="12804" width="0" style="623" hidden="1" customWidth="1"/>
    <col min="12805" max="12805" width="64.5703125" style="623" customWidth="1"/>
    <col min="12806" max="12806" width="17.28515625" style="623" customWidth="1"/>
    <col min="12807" max="12807" width="19" style="623" customWidth="1"/>
    <col min="12808" max="12812" width="19.5703125" style="623" customWidth="1"/>
    <col min="12813" max="13058" width="9.140625" style="623"/>
    <col min="13059" max="13060" width="0" style="623" hidden="1" customWidth="1"/>
    <col min="13061" max="13061" width="64.5703125" style="623" customWidth="1"/>
    <col min="13062" max="13062" width="17.28515625" style="623" customWidth="1"/>
    <col min="13063" max="13063" width="19" style="623" customWidth="1"/>
    <col min="13064" max="13068" width="19.5703125" style="623" customWidth="1"/>
    <col min="13069" max="13314" width="9.140625" style="623"/>
    <col min="13315" max="13316" width="0" style="623" hidden="1" customWidth="1"/>
    <col min="13317" max="13317" width="64.5703125" style="623" customWidth="1"/>
    <col min="13318" max="13318" width="17.28515625" style="623" customWidth="1"/>
    <col min="13319" max="13319" width="19" style="623" customWidth="1"/>
    <col min="13320" max="13324" width="19.5703125" style="623" customWidth="1"/>
    <col min="13325" max="13570" width="9.140625" style="623"/>
    <col min="13571" max="13572" width="0" style="623" hidden="1" customWidth="1"/>
    <col min="13573" max="13573" width="64.5703125" style="623" customWidth="1"/>
    <col min="13574" max="13574" width="17.28515625" style="623" customWidth="1"/>
    <col min="13575" max="13575" width="19" style="623" customWidth="1"/>
    <col min="13576" max="13580" width="19.5703125" style="623" customWidth="1"/>
    <col min="13581" max="13826" width="9.140625" style="623"/>
    <col min="13827" max="13828" width="0" style="623" hidden="1" customWidth="1"/>
    <col min="13829" max="13829" width="64.5703125" style="623" customWidth="1"/>
    <col min="13830" max="13830" width="17.28515625" style="623" customWidth="1"/>
    <col min="13831" max="13831" width="19" style="623" customWidth="1"/>
    <col min="13832" max="13836" width="19.5703125" style="623" customWidth="1"/>
    <col min="13837" max="14082" width="9.140625" style="623"/>
    <col min="14083" max="14084" width="0" style="623" hidden="1" customWidth="1"/>
    <col min="14085" max="14085" width="64.5703125" style="623" customWidth="1"/>
    <col min="14086" max="14086" width="17.28515625" style="623" customWidth="1"/>
    <col min="14087" max="14087" width="19" style="623" customWidth="1"/>
    <col min="14088" max="14092" width="19.5703125" style="623" customWidth="1"/>
    <col min="14093" max="14338" width="9.140625" style="623"/>
    <col min="14339" max="14340" width="0" style="623" hidden="1" customWidth="1"/>
    <col min="14341" max="14341" width="64.5703125" style="623" customWidth="1"/>
    <col min="14342" max="14342" width="17.28515625" style="623" customWidth="1"/>
    <col min="14343" max="14343" width="19" style="623" customWidth="1"/>
    <col min="14344" max="14348" width="19.5703125" style="623" customWidth="1"/>
    <col min="14349" max="14594" width="9.140625" style="623"/>
    <col min="14595" max="14596" width="0" style="623" hidden="1" customWidth="1"/>
    <col min="14597" max="14597" width="64.5703125" style="623" customWidth="1"/>
    <col min="14598" max="14598" width="17.28515625" style="623" customWidth="1"/>
    <col min="14599" max="14599" width="19" style="623" customWidth="1"/>
    <col min="14600" max="14604" width="19.5703125" style="623" customWidth="1"/>
    <col min="14605" max="14850" width="9.140625" style="623"/>
    <col min="14851" max="14852" width="0" style="623" hidden="1" customWidth="1"/>
    <col min="14853" max="14853" width="64.5703125" style="623" customWidth="1"/>
    <col min="14854" max="14854" width="17.28515625" style="623" customWidth="1"/>
    <col min="14855" max="14855" width="19" style="623" customWidth="1"/>
    <col min="14856" max="14860" width="19.5703125" style="623" customWidth="1"/>
    <col min="14861" max="15106" width="9.140625" style="623"/>
    <col min="15107" max="15108" width="0" style="623" hidden="1" customWidth="1"/>
    <col min="15109" max="15109" width="64.5703125" style="623" customWidth="1"/>
    <col min="15110" max="15110" width="17.28515625" style="623" customWidth="1"/>
    <col min="15111" max="15111" width="19" style="623" customWidth="1"/>
    <col min="15112" max="15116" width="19.5703125" style="623" customWidth="1"/>
    <col min="15117" max="15362" width="9.140625" style="623"/>
    <col min="15363" max="15364" width="0" style="623" hidden="1" customWidth="1"/>
    <col min="15365" max="15365" width="64.5703125" style="623" customWidth="1"/>
    <col min="15366" max="15366" width="17.28515625" style="623" customWidth="1"/>
    <col min="15367" max="15367" width="19" style="623" customWidth="1"/>
    <col min="15368" max="15372" width="19.5703125" style="623" customWidth="1"/>
    <col min="15373" max="15618" width="9.140625" style="623"/>
    <col min="15619" max="15620" width="0" style="623" hidden="1" customWidth="1"/>
    <col min="15621" max="15621" width="64.5703125" style="623" customWidth="1"/>
    <col min="15622" max="15622" width="17.28515625" style="623" customWidth="1"/>
    <col min="15623" max="15623" width="19" style="623" customWidth="1"/>
    <col min="15624" max="15628" width="19.5703125" style="623" customWidth="1"/>
    <col min="15629" max="15874" width="9.140625" style="623"/>
    <col min="15875" max="15876" width="0" style="623" hidden="1" customWidth="1"/>
    <col min="15877" max="15877" width="64.5703125" style="623" customWidth="1"/>
    <col min="15878" max="15878" width="17.28515625" style="623" customWidth="1"/>
    <col min="15879" max="15879" width="19" style="623" customWidth="1"/>
    <col min="15880" max="15884" width="19.5703125" style="623" customWidth="1"/>
    <col min="15885" max="16130" width="9.140625" style="623"/>
    <col min="16131" max="16132" width="0" style="623" hidden="1" customWidth="1"/>
    <col min="16133" max="16133" width="64.5703125" style="623" customWidth="1"/>
    <col min="16134" max="16134" width="17.28515625" style="623" customWidth="1"/>
    <col min="16135" max="16135" width="19" style="623" customWidth="1"/>
    <col min="16136" max="16140" width="19.5703125" style="623" customWidth="1"/>
    <col min="16141" max="16384" width="9.140625" style="623"/>
  </cols>
  <sheetData>
    <row r="1" spans="1:12" s="28" customFormat="1" ht="30" customHeight="1">
      <c r="A1" s="47"/>
      <c r="B1" s="47"/>
      <c r="C1" s="726" t="s">
        <v>440</v>
      </c>
      <c r="D1" s="726"/>
      <c r="E1" s="726"/>
      <c r="F1" s="726"/>
      <c r="G1" s="726"/>
      <c r="H1" s="726"/>
      <c r="I1" s="726"/>
      <c r="J1" s="726"/>
      <c r="K1" s="726"/>
      <c r="L1" s="726"/>
    </row>
    <row r="2" spans="1:12" s="28" customFormat="1" ht="15" customHeight="1">
      <c r="A2" s="47"/>
      <c r="B2" s="47"/>
      <c r="C2" s="756" t="s">
        <v>745</v>
      </c>
      <c r="D2" s="756"/>
      <c r="E2" s="756"/>
      <c r="F2" s="756"/>
      <c r="G2" s="756"/>
      <c r="H2" s="756"/>
      <c r="I2" s="756"/>
      <c r="J2" s="756"/>
      <c r="K2" s="756"/>
      <c r="L2" s="756"/>
    </row>
    <row r="3" spans="1:12" s="29" customFormat="1" ht="30" customHeight="1">
      <c r="A3" s="47"/>
      <c r="B3" s="47"/>
      <c r="C3" s="728" t="s">
        <v>510</v>
      </c>
      <c r="D3" s="728"/>
      <c r="E3" s="728"/>
      <c r="F3" s="728"/>
      <c r="G3" s="728"/>
      <c r="H3" s="728"/>
      <c r="I3" s="728"/>
      <c r="J3" s="728"/>
      <c r="K3" s="728"/>
      <c r="L3" s="728"/>
    </row>
    <row r="4" spans="1:12" s="39" customFormat="1" ht="3.75" customHeight="1">
      <c r="A4" s="186"/>
      <c r="B4" s="186"/>
      <c r="C4" s="151"/>
      <c r="D4" s="151"/>
      <c r="E4" s="151"/>
      <c r="F4" s="151"/>
      <c r="G4" s="151"/>
      <c r="H4" s="151"/>
      <c r="I4" s="151"/>
      <c r="J4" s="151"/>
      <c r="K4" s="151"/>
      <c r="L4" s="151"/>
    </row>
    <row r="5" spans="1:12" s="31" customFormat="1" ht="15" customHeight="1">
      <c r="A5" s="47"/>
      <c r="B5" s="47"/>
      <c r="C5" s="447"/>
      <c r="D5" s="407">
        <v>2015</v>
      </c>
      <c r="E5" s="407">
        <v>2016</v>
      </c>
      <c r="F5" s="407">
        <v>2017</v>
      </c>
      <c r="G5" s="407">
        <v>2018</v>
      </c>
      <c r="H5" s="407">
        <v>2019</v>
      </c>
      <c r="I5" s="407">
        <v>2020</v>
      </c>
      <c r="J5" s="407">
        <v>2021</v>
      </c>
      <c r="K5" s="407">
        <v>2022</v>
      </c>
      <c r="L5" s="407">
        <v>2023</v>
      </c>
    </row>
    <row r="6" spans="1:12" s="31" customFormat="1" ht="15" customHeight="1">
      <c r="A6" s="47"/>
      <c r="B6" s="47"/>
      <c r="C6" s="488"/>
      <c r="D6" s="489" t="s">
        <v>1228</v>
      </c>
      <c r="E6" s="561" t="s">
        <v>1228</v>
      </c>
      <c r="F6" s="489" t="s">
        <v>1228</v>
      </c>
      <c r="G6" s="489" t="s">
        <v>1228</v>
      </c>
      <c r="H6" s="562" t="s">
        <v>1228</v>
      </c>
      <c r="I6" s="562" t="s">
        <v>1228</v>
      </c>
      <c r="J6" s="562" t="s">
        <v>1228</v>
      </c>
      <c r="K6" s="562" t="s">
        <v>1228</v>
      </c>
      <c r="L6" s="562" t="s">
        <v>1482</v>
      </c>
    </row>
    <row r="7" spans="1:12" s="19" customFormat="1" ht="15" customHeight="1">
      <c r="A7" s="47" t="s">
        <v>746</v>
      </c>
      <c r="B7" s="47" t="s">
        <v>1193</v>
      </c>
      <c r="C7" s="49" t="s">
        <v>747</v>
      </c>
      <c r="D7" s="74">
        <v>7437917</v>
      </c>
      <c r="E7" s="74">
        <v>7767737</v>
      </c>
      <c r="F7" s="74">
        <v>3714714</v>
      </c>
      <c r="G7" s="74">
        <v>3954550</v>
      </c>
      <c r="H7" s="74">
        <v>4037972</v>
      </c>
      <c r="I7" s="74">
        <v>4073141</v>
      </c>
      <c r="J7" s="74">
        <v>4184106.1386100003</v>
      </c>
      <c r="K7" s="74">
        <v>4646402.1563500008</v>
      </c>
      <c r="L7" s="74">
        <v>4569938.5205800002</v>
      </c>
    </row>
    <row r="8" spans="1:12" s="19" customFormat="1" ht="15" customHeight="1">
      <c r="A8" s="47" t="s">
        <v>746</v>
      </c>
      <c r="B8" s="173" t="s">
        <v>1194</v>
      </c>
      <c r="C8" s="47" t="s">
        <v>748</v>
      </c>
      <c r="D8" s="74">
        <v>7336521</v>
      </c>
      <c r="E8" s="74">
        <v>7609484</v>
      </c>
      <c r="F8" s="74">
        <v>3614989</v>
      </c>
      <c r="G8" s="74">
        <v>3828573</v>
      </c>
      <c r="H8" s="74">
        <v>3772182</v>
      </c>
      <c r="I8" s="74">
        <v>3807103</v>
      </c>
      <c r="J8" s="74">
        <v>3823592.9964800002</v>
      </c>
      <c r="K8" s="74">
        <v>4127504.50618</v>
      </c>
      <c r="L8" s="74">
        <v>4034042.9586300002</v>
      </c>
    </row>
    <row r="9" spans="1:12" s="19" customFormat="1" ht="15" customHeight="1">
      <c r="A9" s="47" t="s">
        <v>746</v>
      </c>
      <c r="B9" s="173" t="s">
        <v>1195</v>
      </c>
      <c r="C9" s="47" t="s">
        <v>749</v>
      </c>
      <c r="D9" s="74">
        <v>101396</v>
      </c>
      <c r="E9" s="74">
        <v>158253</v>
      </c>
      <c r="F9" s="74">
        <v>99725</v>
      </c>
      <c r="G9" s="74">
        <v>125977</v>
      </c>
      <c r="H9" s="74">
        <v>265790</v>
      </c>
      <c r="I9" s="74">
        <v>266038</v>
      </c>
      <c r="J9" s="74">
        <v>360513.14212999999</v>
      </c>
      <c r="K9" s="74">
        <v>518897.65017000004</v>
      </c>
      <c r="L9" s="74">
        <v>535895.56195</v>
      </c>
    </row>
    <row r="10" spans="1:12" s="19" customFormat="1" ht="15" customHeight="1">
      <c r="A10" s="47" t="s">
        <v>746</v>
      </c>
      <c r="B10" s="47" t="s">
        <v>1196</v>
      </c>
      <c r="C10" s="49" t="s">
        <v>750</v>
      </c>
      <c r="D10" s="74">
        <v>43161</v>
      </c>
      <c r="E10" s="74">
        <v>61715</v>
      </c>
      <c r="F10" s="74">
        <v>19395</v>
      </c>
      <c r="G10" s="74">
        <v>37379</v>
      </c>
      <c r="H10" s="74">
        <v>37359</v>
      </c>
      <c r="I10" s="74">
        <v>22608</v>
      </c>
      <c r="J10" s="74">
        <v>14751.315980000001</v>
      </c>
      <c r="K10" s="74">
        <v>40358.958259999999</v>
      </c>
      <c r="L10" s="74">
        <v>57960.793450000005</v>
      </c>
    </row>
    <row r="11" spans="1:12" s="19" customFormat="1" ht="15" customHeight="1">
      <c r="A11" s="47" t="s">
        <v>746</v>
      </c>
      <c r="B11" s="47" t="s">
        <v>1197</v>
      </c>
      <c r="C11" s="47" t="s">
        <v>751</v>
      </c>
      <c r="D11" s="74">
        <v>36132</v>
      </c>
      <c r="E11" s="74">
        <v>42613</v>
      </c>
      <c r="F11" s="74">
        <v>18508</v>
      </c>
      <c r="G11" s="74">
        <v>30898</v>
      </c>
      <c r="H11" s="74">
        <v>26512</v>
      </c>
      <c r="I11" s="74">
        <v>12100</v>
      </c>
      <c r="J11" s="74">
        <v>13035.122079999999</v>
      </c>
      <c r="K11" s="74">
        <v>32372.0478</v>
      </c>
      <c r="L11" s="74">
        <v>50109.174209999997</v>
      </c>
    </row>
    <row r="12" spans="1:12" s="19" customFormat="1" ht="15" customHeight="1">
      <c r="A12" s="47" t="s">
        <v>746</v>
      </c>
      <c r="B12" s="173" t="s">
        <v>1198</v>
      </c>
      <c r="C12" s="47" t="s">
        <v>752</v>
      </c>
      <c r="D12" s="74">
        <v>7029</v>
      </c>
      <c r="E12" s="74">
        <v>19102</v>
      </c>
      <c r="F12" s="74">
        <v>887</v>
      </c>
      <c r="G12" s="74">
        <v>6481</v>
      </c>
      <c r="H12" s="74">
        <v>10848</v>
      </c>
      <c r="I12" s="74">
        <v>10508</v>
      </c>
      <c r="J12" s="74">
        <v>1716.1939</v>
      </c>
      <c r="K12" s="74">
        <v>7986.9104600000001</v>
      </c>
      <c r="L12" s="74">
        <v>7851.61924</v>
      </c>
    </row>
    <row r="13" spans="1:12" s="19" customFormat="1" ht="15" customHeight="1">
      <c r="A13" s="47" t="s">
        <v>746</v>
      </c>
      <c r="B13" s="47" t="s">
        <v>1199</v>
      </c>
      <c r="C13" s="49" t="s">
        <v>753</v>
      </c>
      <c r="D13" s="74">
        <v>91877</v>
      </c>
      <c r="E13" s="74">
        <v>129011</v>
      </c>
      <c r="F13" s="74">
        <v>85329</v>
      </c>
      <c r="G13" s="74">
        <v>80786</v>
      </c>
      <c r="H13" s="74">
        <v>110362</v>
      </c>
      <c r="I13" s="74">
        <v>122958</v>
      </c>
      <c r="J13" s="74">
        <v>110525.89447</v>
      </c>
      <c r="K13" s="74">
        <v>99701.414599999989</v>
      </c>
      <c r="L13" s="74">
        <v>95453.87199</v>
      </c>
    </row>
    <row r="14" spans="1:12" s="19" customFormat="1" ht="15" customHeight="1">
      <c r="A14" s="47" t="s">
        <v>746</v>
      </c>
      <c r="B14" s="47" t="s">
        <v>1200</v>
      </c>
      <c r="C14" s="47" t="s">
        <v>754</v>
      </c>
      <c r="D14" s="74">
        <v>85577</v>
      </c>
      <c r="E14" s="74">
        <v>120241</v>
      </c>
      <c r="F14" s="74">
        <v>67837</v>
      </c>
      <c r="G14" s="74">
        <v>68028</v>
      </c>
      <c r="H14" s="74">
        <v>82926</v>
      </c>
      <c r="I14" s="74">
        <v>76235</v>
      </c>
      <c r="J14" s="74">
        <v>61636.550049999998</v>
      </c>
      <c r="K14" s="74">
        <v>51266.042990000002</v>
      </c>
      <c r="L14" s="74">
        <v>48393.920100000003</v>
      </c>
    </row>
    <row r="15" spans="1:12" s="19" customFormat="1" ht="15" customHeight="1">
      <c r="A15" s="47" t="s">
        <v>746</v>
      </c>
      <c r="B15" s="173" t="s">
        <v>1201</v>
      </c>
      <c r="C15" s="47" t="s">
        <v>755</v>
      </c>
      <c r="D15" s="74">
        <v>6300</v>
      </c>
      <c r="E15" s="74">
        <v>8770</v>
      </c>
      <c r="F15" s="74">
        <v>17492</v>
      </c>
      <c r="G15" s="74">
        <v>12758</v>
      </c>
      <c r="H15" s="74">
        <v>27435</v>
      </c>
      <c r="I15" s="74">
        <v>46723</v>
      </c>
      <c r="J15" s="74">
        <v>48889.344420000001</v>
      </c>
      <c r="K15" s="74">
        <v>48435.371610000002</v>
      </c>
      <c r="L15" s="74">
        <v>47059.951890000004</v>
      </c>
    </row>
    <row r="16" spans="1:12" s="19" customFormat="1" ht="15" customHeight="1">
      <c r="A16" s="47" t="s">
        <v>746</v>
      </c>
      <c r="B16" s="47" t="s">
        <v>1087</v>
      </c>
      <c r="C16" s="49" t="s">
        <v>756</v>
      </c>
      <c r="D16" s="74">
        <v>80448</v>
      </c>
      <c r="E16" s="74">
        <v>85234</v>
      </c>
      <c r="F16" s="74">
        <v>95183</v>
      </c>
      <c r="G16" s="74">
        <v>80333</v>
      </c>
      <c r="H16" s="74">
        <v>80399</v>
      </c>
      <c r="I16" s="74">
        <v>65116</v>
      </c>
      <c r="J16" s="74">
        <v>85719.868680000014</v>
      </c>
      <c r="K16" s="74">
        <v>71472.191409999999</v>
      </c>
      <c r="L16" s="74">
        <v>66480.191529999996</v>
      </c>
    </row>
    <row r="17" spans="1:12" s="19" customFormat="1" ht="15" customHeight="1">
      <c r="A17" s="47" t="s">
        <v>746</v>
      </c>
      <c r="B17" s="47" t="s">
        <v>1202</v>
      </c>
      <c r="C17" s="47" t="s">
        <v>757</v>
      </c>
      <c r="D17" s="74">
        <v>87450</v>
      </c>
      <c r="E17" s="74">
        <v>90919</v>
      </c>
      <c r="F17" s="74">
        <v>54117</v>
      </c>
      <c r="G17" s="74">
        <v>54558</v>
      </c>
      <c r="H17" s="74">
        <v>56872</v>
      </c>
      <c r="I17" s="74">
        <v>426769</v>
      </c>
      <c r="J17" s="74">
        <v>611946.30228999991</v>
      </c>
      <c r="K17" s="74">
        <v>699716.49951999995</v>
      </c>
      <c r="L17" s="74">
        <v>717893.80232000002</v>
      </c>
    </row>
    <row r="18" spans="1:12" s="19" customFormat="1" ht="15" customHeight="1">
      <c r="A18" s="47" t="s">
        <v>746</v>
      </c>
      <c r="B18" s="47" t="s">
        <v>1203</v>
      </c>
      <c r="C18" s="75" t="s">
        <v>758</v>
      </c>
      <c r="D18" s="74">
        <v>-264408</v>
      </c>
      <c r="E18" s="74">
        <v>-273392</v>
      </c>
      <c r="F18" s="74">
        <v>-148775</v>
      </c>
      <c r="G18" s="74">
        <v>-149934</v>
      </c>
      <c r="H18" s="74">
        <v>-185321</v>
      </c>
      <c r="I18" s="74">
        <v>-224342</v>
      </c>
      <c r="J18" s="74">
        <v>-190723.92496</v>
      </c>
      <c r="K18" s="74">
        <v>-177083.43887000001</v>
      </c>
      <c r="L18" s="74">
        <v>-184036.63505000001</v>
      </c>
    </row>
    <row r="19" spans="1:12" s="19" customFormat="1" ht="15" customHeight="1">
      <c r="A19" s="47" t="s">
        <v>746</v>
      </c>
      <c r="B19" s="47" t="s">
        <v>1204</v>
      </c>
      <c r="C19" s="471" t="s">
        <v>759</v>
      </c>
      <c r="D19" s="467">
        <v>7476445</v>
      </c>
      <c r="E19" s="467">
        <v>7861223</v>
      </c>
      <c r="F19" s="467">
        <v>3819964</v>
      </c>
      <c r="G19" s="467">
        <v>4057671</v>
      </c>
      <c r="H19" s="467">
        <v>4137644</v>
      </c>
      <c r="I19" s="467">
        <v>4486251</v>
      </c>
      <c r="J19" s="467">
        <v>4816325.5950699998</v>
      </c>
      <c r="K19" s="467">
        <v>5380567.7812700002</v>
      </c>
      <c r="L19" s="467">
        <v>5323690.5448199995</v>
      </c>
    </row>
    <row r="20" spans="1:12" s="31" customFormat="1" ht="3.75" customHeight="1" thickBot="1">
      <c r="A20" s="47"/>
      <c r="B20" s="47"/>
      <c r="C20" s="152"/>
      <c r="D20" s="153"/>
      <c r="E20" s="153"/>
      <c r="F20" s="153"/>
      <c r="G20" s="153"/>
      <c r="H20" s="153"/>
      <c r="I20" s="153"/>
      <c r="J20" s="153"/>
      <c r="K20" s="153"/>
      <c r="L20" s="563"/>
    </row>
    <row r="21" spans="1:12" s="31" customFormat="1" ht="15" customHeight="1" thickTop="1">
      <c r="A21" s="47"/>
      <c r="B21" s="47"/>
      <c r="C21" s="621" t="s">
        <v>760</v>
      </c>
      <c r="D21" s="126"/>
      <c r="E21" s="126"/>
      <c r="F21" s="126"/>
      <c r="G21" s="126"/>
      <c r="H21" s="126"/>
      <c r="I21" s="126"/>
      <c r="J21" s="126"/>
      <c r="K21" s="126"/>
      <c r="L21" s="564"/>
    </row>
    <row r="22" spans="1:12" s="31" customFormat="1" ht="15" customHeight="1">
      <c r="A22" s="47"/>
      <c r="B22" s="47"/>
      <c r="C22" s="621" t="s">
        <v>761</v>
      </c>
      <c r="D22" s="126"/>
      <c r="E22" s="126"/>
      <c r="F22" s="126"/>
      <c r="G22" s="126"/>
      <c r="H22" s="126"/>
      <c r="I22" s="126"/>
      <c r="J22" s="126"/>
      <c r="K22" s="126"/>
      <c r="L22" s="564"/>
    </row>
    <row r="23" spans="1:12" s="31" customFormat="1" ht="15" customHeight="1">
      <c r="A23" s="47"/>
      <c r="B23" s="47"/>
      <c r="C23" s="47"/>
      <c r="D23" s="126"/>
      <c r="E23" s="126"/>
      <c r="F23" s="126"/>
      <c r="G23" s="126"/>
      <c r="H23" s="126"/>
      <c r="I23" s="126"/>
      <c r="J23" s="126"/>
      <c r="K23" s="126"/>
      <c r="L23" s="564"/>
    </row>
  </sheetData>
  <mergeCells count="3">
    <mergeCell ref="C1:L1"/>
    <mergeCell ref="C2:L2"/>
    <mergeCell ref="C3:L3"/>
  </mergeCells>
  <pageMargins left="0.94" right="0.56999999999999995" top="0.64" bottom="0.43" header="0.5" footer="0.39"/>
  <pageSetup scale="58"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L35"/>
  <sheetViews>
    <sheetView topLeftCell="C1" zoomScaleNormal="100" workbookViewId="0">
      <selection activeCell="C3" sqref="C3:L3"/>
    </sheetView>
  </sheetViews>
  <sheetFormatPr defaultColWidth="9.140625" defaultRowHeight="12.75"/>
  <cols>
    <col min="1" max="1" width="2.28515625" style="623" hidden="1" customWidth="1"/>
    <col min="2" max="2" width="46.5703125" style="623" hidden="1" customWidth="1"/>
    <col min="3" max="3" width="69" style="33" customWidth="1"/>
    <col min="4" max="4" width="9.7109375" style="42" bestFit="1" customWidth="1"/>
    <col min="5" max="10" width="9.7109375" style="623" bestFit="1" customWidth="1"/>
    <col min="11" max="11" width="9.7109375" style="623" customWidth="1"/>
    <col min="12" max="12" width="9.7109375" style="623" bestFit="1" customWidth="1"/>
    <col min="13" max="16384" width="9.140625" style="623"/>
  </cols>
  <sheetData>
    <row r="1" spans="1:12" s="40" customFormat="1" ht="30" customHeight="1">
      <c r="A1" s="47"/>
      <c r="B1" s="47"/>
      <c r="C1" s="726" t="s">
        <v>440</v>
      </c>
      <c r="D1" s="726"/>
      <c r="E1" s="726"/>
      <c r="F1" s="726"/>
      <c r="G1" s="726"/>
      <c r="H1" s="726"/>
      <c r="I1" s="726"/>
      <c r="J1" s="726"/>
      <c r="K1" s="726"/>
      <c r="L1" s="726"/>
    </row>
    <row r="2" spans="1:12" s="40" customFormat="1" ht="21" customHeight="1">
      <c r="A2" s="47"/>
      <c r="B2" s="47"/>
      <c r="C2" s="727" t="s">
        <v>762</v>
      </c>
      <c r="D2" s="727"/>
      <c r="E2" s="727"/>
      <c r="F2" s="727"/>
      <c r="G2" s="727"/>
      <c r="H2" s="727"/>
      <c r="I2" s="727"/>
      <c r="J2" s="727"/>
      <c r="K2" s="727"/>
      <c r="L2" s="727"/>
    </row>
    <row r="3" spans="1:12" s="41" customFormat="1" ht="30" customHeight="1">
      <c r="A3" s="47" t="s">
        <v>1224</v>
      </c>
      <c r="B3" s="47"/>
      <c r="C3" s="728" t="s">
        <v>510</v>
      </c>
      <c r="D3" s="728"/>
      <c r="E3" s="728"/>
      <c r="F3" s="728"/>
      <c r="G3" s="728"/>
      <c r="H3" s="728"/>
      <c r="I3" s="728"/>
      <c r="J3" s="728"/>
      <c r="K3" s="728"/>
      <c r="L3" s="728"/>
    </row>
    <row r="4" spans="1:12" s="39" customFormat="1" ht="3.75" customHeight="1" thickBot="1">
      <c r="A4" s="186"/>
      <c r="B4" s="186"/>
      <c r="C4" s="151"/>
      <c r="D4" s="154"/>
      <c r="E4" s="142"/>
      <c r="F4" s="142"/>
      <c r="G4" s="142"/>
      <c r="H4" s="142"/>
      <c r="I4" s="142"/>
      <c r="J4" s="142"/>
      <c r="K4" s="142"/>
      <c r="L4" s="142"/>
    </row>
    <row r="5" spans="1:12" ht="15" customHeight="1" thickTop="1" thickBot="1">
      <c r="A5" s="194"/>
      <c r="B5" s="194"/>
      <c r="C5" s="488"/>
      <c r="D5" s="407">
        <v>2015</v>
      </c>
      <c r="E5" s="407">
        <v>2016</v>
      </c>
      <c r="F5" s="407">
        <v>2017</v>
      </c>
      <c r="G5" s="407">
        <v>2018</v>
      </c>
      <c r="H5" s="407">
        <v>2019</v>
      </c>
      <c r="I5" s="407">
        <v>2020</v>
      </c>
      <c r="J5" s="407">
        <v>2021</v>
      </c>
      <c r="K5" s="407">
        <v>2022</v>
      </c>
      <c r="L5" s="407">
        <v>2023</v>
      </c>
    </row>
    <row r="6" spans="1:12" s="19" customFormat="1" ht="15" customHeight="1" thickTop="1" thickBot="1">
      <c r="A6" s="193"/>
      <c r="B6" s="193"/>
      <c r="C6" s="455"/>
      <c r="D6" s="498" t="s">
        <v>1228</v>
      </c>
      <c r="E6" s="498" t="s">
        <v>1228</v>
      </c>
      <c r="F6" s="499" t="s">
        <v>1228</v>
      </c>
      <c r="G6" s="498" t="s">
        <v>1228</v>
      </c>
      <c r="H6" s="498" t="s">
        <v>1228</v>
      </c>
      <c r="I6" s="498" t="s">
        <v>1228</v>
      </c>
      <c r="J6" s="498" t="s">
        <v>1228</v>
      </c>
      <c r="K6" s="498" t="s">
        <v>1228</v>
      </c>
      <c r="L6" s="498" t="s">
        <v>1482</v>
      </c>
    </row>
    <row r="7" spans="1:12" s="19" customFormat="1" ht="15" customHeight="1" thickTop="1" thickBot="1">
      <c r="A7" s="193" t="s">
        <v>746</v>
      </c>
      <c r="B7" s="195" t="s">
        <v>763</v>
      </c>
      <c r="C7" s="500" t="s">
        <v>245</v>
      </c>
      <c r="D7" s="501">
        <v>6976620</v>
      </c>
      <c r="E7" s="501">
        <v>7406594</v>
      </c>
      <c r="F7" s="501">
        <v>3699790</v>
      </c>
      <c r="G7" s="501">
        <v>3853298</v>
      </c>
      <c r="H7" s="501">
        <v>3703507</v>
      </c>
      <c r="I7" s="501">
        <v>3583449</v>
      </c>
      <c r="J7" s="501">
        <v>4340530.9196999995</v>
      </c>
      <c r="K7" s="501">
        <v>4593800.8664799994</v>
      </c>
      <c r="L7" s="501">
        <v>3787942.18071</v>
      </c>
    </row>
    <row r="8" spans="1:12" s="19" customFormat="1" ht="15" customHeight="1" thickTop="1" thickBot="1">
      <c r="A8" s="194" t="s">
        <v>746</v>
      </c>
      <c r="B8" s="196" t="s">
        <v>764</v>
      </c>
      <c r="C8" s="408" t="s">
        <v>765</v>
      </c>
      <c r="D8" s="409">
        <v>188767</v>
      </c>
      <c r="E8" s="409">
        <v>177204</v>
      </c>
      <c r="F8" s="409">
        <v>71468</v>
      </c>
      <c r="G8" s="409">
        <v>75340</v>
      </c>
      <c r="H8" s="409">
        <v>135780</v>
      </c>
      <c r="I8" s="409">
        <v>316526</v>
      </c>
      <c r="J8" s="409">
        <v>431510.72247000004</v>
      </c>
      <c r="K8" s="409">
        <v>402193.99223000003</v>
      </c>
      <c r="L8" s="409">
        <v>152993.09986000002</v>
      </c>
    </row>
    <row r="9" spans="1:12" s="19" customFormat="1" ht="15" customHeight="1" thickTop="1">
      <c r="A9" s="47" t="s">
        <v>746</v>
      </c>
      <c r="B9" s="197" t="s">
        <v>766</v>
      </c>
      <c r="C9" s="502" t="s">
        <v>767</v>
      </c>
      <c r="D9" s="361">
        <v>187366</v>
      </c>
      <c r="E9" s="361">
        <v>174194</v>
      </c>
      <c r="F9" s="361">
        <v>71116</v>
      </c>
      <c r="G9" s="361">
        <v>75243</v>
      </c>
      <c r="H9" s="361">
        <v>135680</v>
      </c>
      <c r="I9" s="361">
        <v>315732</v>
      </c>
      <c r="J9" s="361">
        <v>431410.77448999998</v>
      </c>
      <c r="K9" s="361">
        <v>402075.60917000001</v>
      </c>
      <c r="L9" s="361">
        <v>152721.62437999999</v>
      </c>
    </row>
    <row r="10" spans="1:12" s="19" customFormat="1" ht="15" customHeight="1" thickBot="1">
      <c r="A10" s="47" t="s">
        <v>746</v>
      </c>
      <c r="B10" s="197" t="s">
        <v>768</v>
      </c>
      <c r="C10" s="502" t="s">
        <v>769</v>
      </c>
      <c r="D10" s="361">
        <v>1402</v>
      </c>
      <c r="E10" s="361">
        <v>3010</v>
      </c>
      <c r="F10" s="361">
        <v>353</v>
      </c>
      <c r="G10" s="361">
        <v>97</v>
      </c>
      <c r="H10" s="361">
        <v>100</v>
      </c>
      <c r="I10" s="361">
        <v>795</v>
      </c>
      <c r="J10" s="361">
        <v>99.947980000000001</v>
      </c>
      <c r="K10" s="361">
        <v>118.38306</v>
      </c>
      <c r="L10" s="361">
        <v>271.47548</v>
      </c>
    </row>
    <row r="11" spans="1:12" s="19" customFormat="1" ht="15" customHeight="1" thickTop="1" thickBot="1">
      <c r="A11" s="194" t="s">
        <v>746</v>
      </c>
      <c r="B11" s="196" t="s">
        <v>770</v>
      </c>
      <c r="C11" s="408" t="s">
        <v>771</v>
      </c>
      <c r="D11" s="409">
        <v>1322722</v>
      </c>
      <c r="E11" s="409">
        <v>1288187</v>
      </c>
      <c r="F11" s="409">
        <v>544564</v>
      </c>
      <c r="G11" s="409">
        <v>623884</v>
      </c>
      <c r="H11" s="409">
        <v>631955</v>
      </c>
      <c r="I11" s="409">
        <v>881069</v>
      </c>
      <c r="J11" s="409">
        <v>1315751.1378199998</v>
      </c>
      <c r="K11" s="409">
        <v>1385038.26997</v>
      </c>
      <c r="L11" s="409">
        <v>972220.58735000005</v>
      </c>
    </row>
    <row r="12" spans="1:12" s="19" customFormat="1" ht="15" customHeight="1" thickTop="1">
      <c r="A12" s="47" t="s">
        <v>746</v>
      </c>
      <c r="B12" s="197" t="s">
        <v>772</v>
      </c>
      <c r="C12" s="502" t="s">
        <v>773</v>
      </c>
      <c r="D12" s="361">
        <v>1308597</v>
      </c>
      <c r="E12" s="361">
        <v>1270714</v>
      </c>
      <c r="F12" s="361">
        <v>538149</v>
      </c>
      <c r="G12" s="361">
        <v>616259</v>
      </c>
      <c r="H12" s="361">
        <v>623492</v>
      </c>
      <c r="I12" s="361">
        <v>871567</v>
      </c>
      <c r="J12" s="361">
        <v>1306181.1983699999</v>
      </c>
      <c r="K12" s="361">
        <v>1375069.18817</v>
      </c>
      <c r="L12" s="361">
        <v>962208.77857000008</v>
      </c>
    </row>
    <row r="13" spans="1:12" s="19" customFormat="1" ht="15" customHeight="1">
      <c r="A13" s="47" t="s">
        <v>746</v>
      </c>
      <c r="B13" s="197" t="s">
        <v>774</v>
      </c>
      <c r="C13" s="502" t="s">
        <v>775</v>
      </c>
      <c r="D13" s="361">
        <v>14125</v>
      </c>
      <c r="E13" s="361">
        <v>17473</v>
      </c>
      <c r="F13" s="361">
        <v>6416</v>
      </c>
      <c r="G13" s="361">
        <v>7625</v>
      </c>
      <c r="H13" s="361">
        <v>8462</v>
      </c>
      <c r="I13" s="361">
        <v>9502</v>
      </c>
      <c r="J13" s="361">
        <v>9569.9394499999999</v>
      </c>
      <c r="K13" s="361">
        <v>9969.0817999999999</v>
      </c>
      <c r="L13" s="361">
        <v>10011.808779999999</v>
      </c>
    </row>
    <row r="14" spans="1:12" s="19" customFormat="1" ht="15" customHeight="1">
      <c r="A14" s="47" t="s">
        <v>746</v>
      </c>
      <c r="B14" s="197" t="s">
        <v>776</v>
      </c>
      <c r="C14" s="502" t="s">
        <v>777</v>
      </c>
      <c r="D14" s="361">
        <v>0</v>
      </c>
      <c r="E14" s="361">
        <v>0</v>
      </c>
      <c r="F14" s="361">
        <v>0</v>
      </c>
      <c r="G14" s="361">
        <v>0</v>
      </c>
      <c r="H14" s="361">
        <v>0</v>
      </c>
      <c r="I14" s="361">
        <v>0</v>
      </c>
      <c r="J14" s="361">
        <v>0</v>
      </c>
      <c r="K14" s="361">
        <v>0</v>
      </c>
      <c r="L14" s="361">
        <v>0</v>
      </c>
    </row>
    <row r="15" spans="1:12" s="19" customFormat="1" ht="15" customHeight="1" thickBot="1">
      <c r="A15" s="47" t="s">
        <v>746</v>
      </c>
      <c r="B15" s="198">
        <v>212.04</v>
      </c>
      <c r="C15" s="502" t="s">
        <v>778</v>
      </c>
      <c r="D15" s="361">
        <v>0</v>
      </c>
      <c r="E15" s="361">
        <v>0</v>
      </c>
      <c r="F15" s="361">
        <v>0</v>
      </c>
      <c r="G15" s="361">
        <v>0</v>
      </c>
      <c r="H15" s="361">
        <v>0</v>
      </c>
      <c r="I15" s="361">
        <v>0</v>
      </c>
      <c r="J15" s="361">
        <v>0</v>
      </c>
      <c r="K15" s="361">
        <v>0</v>
      </c>
      <c r="L15" s="361">
        <v>0</v>
      </c>
    </row>
    <row r="16" spans="1:12" s="19" customFormat="1" ht="15" customHeight="1" thickTop="1" thickBot="1">
      <c r="A16" s="194" t="s">
        <v>746</v>
      </c>
      <c r="B16" s="196" t="s">
        <v>779</v>
      </c>
      <c r="C16" s="408" t="s">
        <v>780</v>
      </c>
      <c r="D16" s="409">
        <v>120056</v>
      </c>
      <c r="E16" s="409">
        <v>16475</v>
      </c>
      <c r="F16" s="409">
        <v>5264</v>
      </c>
      <c r="G16" s="409">
        <v>6342</v>
      </c>
      <c r="H16" s="409">
        <v>56974</v>
      </c>
      <c r="I16" s="409">
        <v>55525</v>
      </c>
      <c r="J16" s="409">
        <v>52459.773179999997</v>
      </c>
      <c r="K16" s="409">
        <v>167.16506000000001</v>
      </c>
      <c r="L16" s="409">
        <v>127.82166000000001</v>
      </c>
    </row>
    <row r="17" spans="1:12" s="19" customFormat="1" ht="15" customHeight="1" thickTop="1">
      <c r="A17" s="47" t="s">
        <v>746</v>
      </c>
      <c r="B17" s="197" t="s">
        <v>781</v>
      </c>
      <c r="C17" s="502" t="s">
        <v>782</v>
      </c>
      <c r="D17" s="361">
        <v>8988</v>
      </c>
      <c r="E17" s="361">
        <v>2084</v>
      </c>
      <c r="F17" s="361">
        <v>1447</v>
      </c>
      <c r="G17" s="361">
        <v>1219</v>
      </c>
      <c r="H17" s="361">
        <v>846</v>
      </c>
      <c r="I17" s="361">
        <v>460</v>
      </c>
      <c r="J17" s="361">
        <v>329.62617999999998</v>
      </c>
      <c r="K17" s="361">
        <v>167.16506000000001</v>
      </c>
      <c r="L17" s="361">
        <v>127.82166000000001</v>
      </c>
    </row>
    <row r="18" spans="1:12" s="19" customFormat="1" ht="15" customHeight="1">
      <c r="A18" s="47" t="s">
        <v>746</v>
      </c>
      <c r="B18" s="197" t="s">
        <v>783</v>
      </c>
      <c r="C18" s="502" t="s">
        <v>784</v>
      </c>
      <c r="D18" s="361">
        <v>54</v>
      </c>
      <c r="E18" s="361">
        <v>12</v>
      </c>
      <c r="F18" s="361">
        <v>0</v>
      </c>
      <c r="G18" s="361">
        <v>0</v>
      </c>
      <c r="H18" s="361">
        <v>0</v>
      </c>
      <c r="I18" s="361">
        <v>0</v>
      </c>
      <c r="J18" s="361">
        <v>0</v>
      </c>
      <c r="K18" s="361">
        <v>0</v>
      </c>
      <c r="L18" s="361">
        <v>0</v>
      </c>
    </row>
    <row r="19" spans="1:12" s="19" customFormat="1" ht="15" customHeight="1">
      <c r="A19" s="47" t="s">
        <v>746</v>
      </c>
      <c r="B19" s="197" t="s">
        <v>785</v>
      </c>
      <c r="C19" s="502" t="s">
        <v>786</v>
      </c>
      <c r="D19" s="361">
        <v>0</v>
      </c>
      <c r="E19" s="361">
        <v>4</v>
      </c>
      <c r="F19" s="361">
        <v>0</v>
      </c>
      <c r="G19" s="361">
        <v>0</v>
      </c>
      <c r="H19" s="361">
        <v>0</v>
      </c>
      <c r="I19" s="361">
        <v>0</v>
      </c>
      <c r="J19" s="361">
        <v>0</v>
      </c>
      <c r="K19" s="361">
        <v>0</v>
      </c>
      <c r="L19" s="361">
        <v>0</v>
      </c>
    </row>
    <row r="20" spans="1:12" s="19" customFormat="1" ht="15" customHeight="1">
      <c r="A20" s="47" t="s">
        <v>746</v>
      </c>
      <c r="B20" s="197" t="s">
        <v>787</v>
      </c>
      <c r="C20" s="502" t="s">
        <v>788</v>
      </c>
      <c r="D20" s="361">
        <v>72</v>
      </c>
      <c r="E20" s="361">
        <v>107</v>
      </c>
      <c r="F20" s="361">
        <v>0</v>
      </c>
      <c r="G20" s="361">
        <v>40</v>
      </c>
      <c r="H20" s="361">
        <v>60</v>
      </c>
      <c r="I20" s="361">
        <v>0</v>
      </c>
      <c r="J20" s="361">
        <v>0</v>
      </c>
      <c r="K20" s="361">
        <v>0</v>
      </c>
      <c r="L20" s="361">
        <v>0</v>
      </c>
    </row>
    <row r="21" spans="1:12" s="19" customFormat="1" ht="15" customHeight="1">
      <c r="A21" s="47" t="s">
        <v>746</v>
      </c>
      <c r="B21" s="197" t="s">
        <v>789</v>
      </c>
      <c r="C21" s="502" t="s">
        <v>790</v>
      </c>
      <c r="D21" s="361">
        <v>426</v>
      </c>
      <c r="E21" s="361">
        <v>32</v>
      </c>
      <c r="F21" s="361">
        <v>563</v>
      </c>
      <c r="G21" s="361">
        <v>119</v>
      </c>
      <c r="H21" s="361">
        <v>0</v>
      </c>
      <c r="I21" s="361">
        <v>0</v>
      </c>
      <c r="J21" s="361">
        <v>0</v>
      </c>
      <c r="K21" s="361">
        <v>0</v>
      </c>
      <c r="L21" s="361">
        <v>0</v>
      </c>
    </row>
    <row r="22" spans="1:12" s="19" customFormat="1" ht="15" customHeight="1">
      <c r="A22" s="47" t="s">
        <v>746</v>
      </c>
      <c r="B22" s="197" t="s">
        <v>791</v>
      </c>
      <c r="C22" s="502" t="s">
        <v>792</v>
      </c>
      <c r="D22" s="361">
        <v>107</v>
      </c>
      <c r="E22" s="361">
        <v>443</v>
      </c>
      <c r="F22" s="361">
        <v>520</v>
      </c>
      <c r="G22" s="361">
        <v>918</v>
      </c>
      <c r="H22" s="361">
        <v>1040</v>
      </c>
      <c r="I22" s="361">
        <v>65</v>
      </c>
      <c r="J22" s="361">
        <v>130.14699999999999</v>
      </c>
      <c r="K22" s="361">
        <v>0</v>
      </c>
      <c r="L22" s="361">
        <v>0</v>
      </c>
    </row>
    <row r="23" spans="1:12" s="19" customFormat="1" ht="15" customHeight="1">
      <c r="A23" s="47" t="s">
        <v>746</v>
      </c>
      <c r="B23" s="197" t="s">
        <v>793</v>
      </c>
      <c r="C23" s="502" t="s">
        <v>794</v>
      </c>
      <c r="D23" s="361">
        <v>5365</v>
      </c>
      <c r="E23" s="361">
        <v>52</v>
      </c>
      <c r="F23" s="361">
        <v>0</v>
      </c>
      <c r="G23" s="361">
        <v>2000</v>
      </c>
      <c r="H23" s="361">
        <v>0</v>
      </c>
      <c r="I23" s="361">
        <v>0</v>
      </c>
      <c r="J23" s="361">
        <v>0</v>
      </c>
      <c r="K23" s="361">
        <v>0</v>
      </c>
      <c r="L23" s="361">
        <v>0</v>
      </c>
    </row>
    <row r="24" spans="1:12" s="19" customFormat="1" ht="15" customHeight="1" thickBot="1">
      <c r="A24" s="47" t="s">
        <v>746</v>
      </c>
      <c r="B24" s="197" t="s">
        <v>795</v>
      </c>
      <c r="C24" s="502" t="s">
        <v>796</v>
      </c>
      <c r="D24" s="361">
        <v>105043</v>
      </c>
      <c r="E24" s="361">
        <v>13741</v>
      </c>
      <c r="F24" s="361">
        <v>2734</v>
      </c>
      <c r="G24" s="361">
        <v>2046</v>
      </c>
      <c r="H24" s="361">
        <v>55028</v>
      </c>
      <c r="I24" s="361">
        <v>55000</v>
      </c>
      <c r="J24" s="361">
        <v>52000</v>
      </c>
      <c r="K24" s="361">
        <v>0</v>
      </c>
      <c r="L24" s="361">
        <v>0</v>
      </c>
    </row>
    <row r="25" spans="1:12" s="19" customFormat="1" ht="15" customHeight="1" thickTop="1" thickBot="1">
      <c r="A25" s="193" t="s">
        <v>746</v>
      </c>
      <c r="B25" s="199" t="s">
        <v>797</v>
      </c>
      <c r="C25" s="408" t="s">
        <v>798</v>
      </c>
      <c r="D25" s="410">
        <v>72355</v>
      </c>
      <c r="E25" s="410">
        <v>81295</v>
      </c>
      <c r="F25" s="410">
        <v>43008</v>
      </c>
      <c r="G25" s="410">
        <v>58931</v>
      </c>
      <c r="H25" s="410">
        <v>56373</v>
      </c>
      <c r="I25" s="410">
        <v>39410</v>
      </c>
      <c r="J25" s="410">
        <v>35456.256500000003</v>
      </c>
      <c r="K25" s="410">
        <v>40095.355409999996</v>
      </c>
      <c r="L25" s="410">
        <v>36861.972799999996</v>
      </c>
    </row>
    <row r="26" spans="1:12" s="19" customFormat="1" ht="15" customHeight="1" thickTop="1" thickBot="1">
      <c r="A26" s="193" t="s">
        <v>746</v>
      </c>
      <c r="B26" s="199" t="s">
        <v>799</v>
      </c>
      <c r="C26" s="408" t="s">
        <v>800</v>
      </c>
      <c r="D26" s="410">
        <v>4959551</v>
      </c>
      <c r="E26" s="410">
        <v>5460134</v>
      </c>
      <c r="F26" s="410">
        <v>2772120</v>
      </c>
      <c r="G26" s="410">
        <v>2775817</v>
      </c>
      <c r="H26" s="410">
        <v>2508032</v>
      </c>
      <c r="I26" s="410">
        <v>2010001</v>
      </c>
      <c r="J26" s="410">
        <v>2203744.3764</v>
      </c>
      <c r="K26" s="410">
        <v>2490853.2798800003</v>
      </c>
      <c r="L26" s="410">
        <v>2350758.9898899999</v>
      </c>
    </row>
    <row r="27" spans="1:12" s="19" customFormat="1" ht="15" customHeight="1" thickTop="1" thickBot="1">
      <c r="A27" s="194" t="s">
        <v>746</v>
      </c>
      <c r="B27" s="200" t="s">
        <v>801</v>
      </c>
      <c r="C27" s="408" t="s">
        <v>802</v>
      </c>
      <c r="D27" s="409">
        <v>313168</v>
      </c>
      <c r="E27" s="409">
        <v>383298</v>
      </c>
      <c r="F27" s="409">
        <v>263365</v>
      </c>
      <c r="G27" s="409">
        <v>312983</v>
      </c>
      <c r="H27" s="409">
        <v>314393</v>
      </c>
      <c r="I27" s="409">
        <v>280916</v>
      </c>
      <c r="J27" s="409">
        <v>301608.65333</v>
      </c>
      <c r="K27" s="409">
        <v>275452.80392999999</v>
      </c>
      <c r="L27" s="409">
        <v>274979.70914999995</v>
      </c>
    </row>
    <row r="28" spans="1:12" s="19" customFormat="1" ht="15" customHeight="1" thickTop="1">
      <c r="A28" s="47" t="s">
        <v>746</v>
      </c>
      <c r="B28" s="197" t="s">
        <v>803</v>
      </c>
      <c r="C28" s="502" t="s">
        <v>804</v>
      </c>
      <c r="D28" s="361">
        <v>0</v>
      </c>
      <c r="E28" s="361">
        <v>0</v>
      </c>
      <c r="F28" s="361">
        <v>0</v>
      </c>
      <c r="G28" s="361">
        <v>0</v>
      </c>
      <c r="H28" s="361">
        <v>0</v>
      </c>
      <c r="I28" s="361">
        <v>0</v>
      </c>
      <c r="J28" s="361">
        <v>0</v>
      </c>
      <c r="K28" s="361">
        <v>0</v>
      </c>
      <c r="L28" s="361">
        <v>0</v>
      </c>
    </row>
    <row r="29" spans="1:12" s="19" customFormat="1" ht="15" customHeight="1">
      <c r="A29" s="47" t="s">
        <v>746</v>
      </c>
      <c r="B29" s="197" t="s">
        <v>805</v>
      </c>
      <c r="C29" s="502" t="s">
        <v>806</v>
      </c>
      <c r="D29" s="361">
        <v>446</v>
      </c>
      <c r="E29" s="361">
        <v>548</v>
      </c>
      <c r="F29" s="361">
        <v>668</v>
      </c>
      <c r="G29" s="361">
        <v>790</v>
      </c>
      <c r="H29" s="361">
        <v>792</v>
      </c>
      <c r="I29" s="361">
        <v>692</v>
      </c>
      <c r="J29" s="361">
        <v>1119.2173500000001</v>
      </c>
      <c r="K29" s="361">
        <v>1262.8680900000002</v>
      </c>
      <c r="L29" s="361">
        <v>1347.00386</v>
      </c>
    </row>
    <row r="30" spans="1:12" s="19" customFormat="1" ht="15" customHeight="1">
      <c r="A30" s="47" t="s">
        <v>746</v>
      </c>
      <c r="B30" s="197" t="s">
        <v>807</v>
      </c>
      <c r="C30" s="502" t="s">
        <v>808</v>
      </c>
      <c r="D30" s="361">
        <v>9009</v>
      </c>
      <c r="E30" s="361">
        <v>867</v>
      </c>
      <c r="F30" s="361">
        <v>351</v>
      </c>
      <c r="G30" s="361">
        <v>473</v>
      </c>
      <c r="H30" s="361">
        <v>3986</v>
      </c>
      <c r="I30" s="361">
        <v>11509</v>
      </c>
      <c r="J30" s="361">
        <v>8606.2797899999987</v>
      </c>
      <c r="K30" s="361">
        <v>3.9883000000000002</v>
      </c>
      <c r="L30" s="361">
        <v>8.3089699999999986</v>
      </c>
    </row>
    <row r="31" spans="1:12" s="19" customFormat="1" ht="15" customHeight="1">
      <c r="A31" s="47" t="s">
        <v>746</v>
      </c>
      <c r="B31" s="201" t="s">
        <v>809</v>
      </c>
      <c r="C31" s="502" t="s">
        <v>810</v>
      </c>
      <c r="D31" s="361">
        <v>885</v>
      </c>
      <c r="E31" s="361">
        <v>659</v>
      </c>
      <c r="F31" s="361">
        <v>54</v>
      </c>
      <c r="G31" s="361">
        <v>111</v>
      </c>
      <c r="H31" s="361">
        <v>280</v>
      </c>
      <c r="I31" s="361">
        <v>241</v>
      </c>
      <c r="J31" s="361">
        <v>194.00964999999999</v>
      </c>
      <c r="K31" s="361">
        <v>197.11492000000001</v>
      </c>
      <c r="L31" s="361">
        <v>143.21426</v>
      </c>
    </row>
    <row r="32" spans="1:12" s="19" customFormat="1" ht="15" customHeight="1">
      <c r="A32" s="47" t="s">
        <v>746</v>
      </c>
      <c r="B32" s="201" t="s">
        <v>811</v>
      </c>
      <c r="C32" s="143" t="s">
        <v>812</v>
      </c>
      <c r="D32" s="361">
        <v>302827</v>
      </c>
      <c r="E32" s="361">
        <v>381224</v>
      </c>
      <c r="F32" s="361">
        <v>262292</v>
      </c>
      <c r="G32" s="361">
        <v>311609</v>
      </c>
      <c r="H32" s="361">
        <v>309334</v>
      </c>
      <c r="I32" s="361">
        <v>268474</v>
      </c>
      <c r="J32" s="361">
        <v>291689.14654000005</v>
      </c>
      <c r="K32" s="361">
        <v>273988.83262</v>
      </c>
      <c r="L32" s="361">
        <v>273481.18206000002</v>
      </c>
    </row>
    <row r="33" spans="1:12" s="19" customFormat="1" ht="15" customHeight="1">
      <c r="A33" s="47" t="s">
        <v>746</v>
      </c>
      <c r="B33" s="201" t="s">
        <v>813</v>
      </c>
      <c r="C33" s="503" t="s">
        <v>814</v>
      </c>
      <c r="D33" s="467">
        <v>23849</v>
      </c>
      <c r="E33" s="467">
        <v>16909</v>
      </c>
      <c r="F33" s="467">
        <v>0</v>
      </c>
      <c r="G33" s="467">
        <v>0</v>
      </c>
      <c r="H33" s="467">
        <v>92634</v>
      </c>
      <c r="I33" s="467">
        <v>294397</v>
      </c>
      <c r="J33" s="467">
        <v>135191.46462000001</v>
      </c>
      <c r="K33" s="467">
        <v>57126.628149999997</v>
      </c>
      <c r="L33" s="467">
        <v>88993.081489999997</v>
      </c>
    </row>
    <row r="34" spans="1:12" ht="3.75" customHeight="1" thickBot="1">
      <c r="A34" s="47"/>
      <c r="B34" s="47"/>
      <c r="C34" s="185"/>
      <c r="D34" s="202"/>
      <c r="E34" s="203"/>
      <c r="F34" s="203"/>
      <c r="G34" s="203"/>
      <c r="H34" s="203"/>
      <c r="I34" s="203"/>
      <c r="J34" s="203"/>
      <c r="K34" s="203"/>
      <c r="L34" s="203"/>
    </row>
    <row r="35" spans="1:12" ht="15" customHeight="1" thickTop="1">
      <c r="A35" s="47"/>
      <c r="B35" s="47"/>
      <c r="C35" s="47"/>
      <c r="D35" s="204"/>
      <c r="E35" s="71"/>
      <c r="F35" s="71"/>
      <c r="G35" s="71"/>
      <c r="H35" s="71"/>
      <c r="I35" s="71"/>
      <c r="J35" s="71"/>
      <c r="K35" s="71"/>
      <c r="L35" s="71"/>
    </row>
  </sheetData>
  <mergeCells count="3">
    <mergeCell ref="C1:L1"/>
    <mergeCell ref="C2:L2"/>
    <mergeCell ref="C3:L3"/>
  </mergeCells>
  <pageMargins left="0.87" right="0.53" top="0.57999999999999996" bottom="0.33" header="0.5" footer="0.31"/>
  <pageSetup scale="57"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2"/>
  <sheetViews>
    <sheetView zoomScaleNormal="100" workbookViewId="0">
      <selection activeCell="A3" sqref="A3:S3"/>
    </sheetView>
  </sheetViews>
  <sheetFormatPr defaultColWidth="17.7109375" defaultRowHeight="12.75"/>
  <cols>
    <col min="1" max="1" width="39" style="623" customWidth="1"/>
    <col min="2" max="2" width="20.7109375" style="623" bestFit="1" customWidth="1"/>
    <col min="3" max="3" width="18.7109375" style="623" customWidth="1"/>
    <col min="4" max="4" width="17.7109375" style="623"/>
    <col min="5" max="5" width="14.28515625" style="623" customWidth="1"/>
    <col min="6" max="8" width="13.85546875" style="623" customWidth="1"/>
    <col min="9" max="9" width="17.7109375" style="623"/>
    <col min="10" max="12" width="13.85546875" style="623" customWidth="1"/>
    <col min="13" max="14" width="17.7109375" style="623"/>
    <col min="15" max="17" width="15.140625" style="623" customWidth="1"/>
    <col min="18" max="18" width="17" style="623" bestFit="1" customWidth="1"/>
    <col min="19" max="19" width="18.7109375" style="623" bestFit="1" customWidth="1"/>
    <col min="20" max="16384" width="17.7109375" style="623"/>
  </cols>
  <sheetData>
    <row r="1" spans="1:19" s="257" customFormat="1" ht="30" customHeight="1">
      <c r="A1" s="726" t="s">
        <v>1419</v>
      </c>
      <c r="B1" s="726"/>
      <c r="C1" s="726"/>
      <c r="D1" s="726"/>
      <c r="E1" s="726"/>
      <c r="F1" s="726"/>
      <c r="G1" s="726"/>
      <c r="H1" s="726"/>
      <c r="I1" s="726"/>
      <c r="J1" s="726"/>
      <c r="K1" s="726"/>
      <c r="L1" s="726"/>
      <c r="M1" s="726"/>
      <c r="N1" s="726"/>
      <c r="O1" s="726"/>
      <c r="P1" s="726"/>
      <c r="Q1" s="726"/>
      <c r="R1" s="726"/>
      <c r="S1" s="726"/>
    </row>
    <row r="2" spans="1:19" s="257" customFormat="1" ht="15" customHeight="1">
      <c r="A2" s="727" t="s">
        <v>991</v>
      </c>
      <c r="B2" s="727"/>
      <c r="C2" s="727"/>
      <c r="D2" s="727"/>
      <c r="E2" s="727"/>
      <c r="F2" s="727"/>
      <c r="G2" s="727"/>
      <c r="H2" s="727"/>
      <c r="I2" s="727"/>
      <c r="J2" s="727"/>
      <c r="K2" s="727"/>
      <c r="L2" s="727"/>
      <c r="M2" s="727"/>
      <c r="N2" s="727"/>
      <c r="O2" s="727"/>
      <c r="P2" s="727"/>
      <c r="Q2" s="727"/>
      <c r="R2" s="727"/>
      <c r="S2" s="727"/>
    </row>
    <row r="3" spans="1:19" s="257" customFormat="1" ht="15" customHeight="1">
      <c r="A3" s="739" t="s">
        <v>1479</v>
      </c>
      <c r="B3" s="739"/>
      <c r="C3" s="739"/>
      <c r="D3" s="739"/>
      <c r="E3" s="739"/>
      <c r="F3" s="739"/>
      <c r="G3" s="739"/>
      <c r="H3" s="739"/>
      <c r="I3" s="739"/>
      <c r="J3" s="739"/>
      <c r="K3" s="739"/>
      <c r="L3" s="739"/>
      <c r="M3" s="739"/>
      <c r="N3" s="739"/>
      <c r="O3" s="739"/>
      <c r="P3" s="739"/>
      <c r="Q3" s="739"/>
      <c r="R3" s="739"/>
      <c r="S3" s="739"/>
    </row>
    <row r="4" spans="1:19" s="257" customFormat="1" ht="30" customHeight="1">
      <c r="A4" s="728" t="s">
        <v>510</v>
      </c>
      <c r="B4" s="728"/>
      <c r="C4" s="728"/>
      <c r="D4" s="728"/>
      <c r="E4" s="728"/>
      <c r="F4" s="728"/>
      <c r="G4" s="728"/>
      <c r="H4" s="728"/>
      <c r="I4" s="728"/>
      <c r="J4" s="728"/>
      <c r="K4" s="728"/>
      <c r="L4" s="728"/>
      <c r="M4" s="728"/>
      <c r="N4" s="728"/>
      <c r="O4" s="728"/>
      <c r="P4" s="728"/>
      <c r="Q4" s="728"/>
      <c r="R4" s="728"/>
      <c r="S4" s="728"/>
    </row>
    <row r="5" spans="1:19" s="258" customFormat="1" ht="15" customHeight="1">
      <c r="A5" s="49"/>
      <c r="B5" s="49"/>
      <c r="C5" s="49"/>
      <c r="D5" s="49"/>
      <c r="E5" s="49"/>
      <c r="F5" s="49"/>
      <c r="G5" s="49"/>
      <c r="H5" s="49"/>
      <c r="I5" s="49"/>
      <c r="J5" s="49"/>
      <c r="K5" s="49"/>
      <c r="L5" s="49"/>
      <c r="M5" s="49"/>
      <c r="N5" s="49"/>
      <c r="O5" s="49"/>
      <c r="P5" s="49"/>
      <c r="Q5" s="49"/>
      <c r="R5" s="49"/>
      <c r="S5" s="49"/>
    </row>
    <row r="6" spans="1:19" s="258" customFormat="1" ht="15" customHeight="1">
      <c r="A6" s="270"/>
      <c r="B6" s="624" t="s">
        <v>992</v>
      </c>
      <c r="C6" s="757" t="s">
        <v>993</v>
      </c>
      <c r="D6" s="757"/>
      <c r="E6" s="757"/>
      <c r="F6" s="757"/>
      <c r="G6" s="695"/>
      <c r="H6" s="757" t="s">
        <v>994</v>
      </c>
      <c r="I6" s="757"/>
      <c r="J6" s="757"/>
      <c r="K6" s="757"/>
      <c r="L6" s="695"/>
      <c r="M6" s="757" t="s">
        <v>995</v>
      </c>
      <c r="N6" s="757"/>
      <c r="O6" s="757"/>
      <c r="P6" s="757"/>
      <c r="Q6" s="695"/>
      <c r="R6" s="757" t="s">
        <v>996</v>
      </c>
      <c r="S6" s="757"/>
    </row>
    <row r="7" spans="1:19" s="258" customFormat="1" ht="15" customHeight="1">
      <c r="A7" s="270"/>
      <c r="B7" s="624" t="s">
        <v>997</v>
      </c>
      <c r="C7" s="270"/>
      <c r="D7" s="270"/>
      <c r="E7" s="270"/>
      <c r="F7" s="270"/>
      <c r="G7" s="270"/>
      <c r="H7" s="270"/>
      <c r="I7" s="270"/>
      <c r="J7" s="270"/>
      <c r="K7" s="270"/>
      <c r="L7" s="270"/>
      <c r="M7" s="270"/>
      <c r="N7" s="270"/>
      <c r="O7" s="270"/>
      <c r="P7" s="270"/>
      <c r="Q7" s="270"/>
      <c r="R7" s="270"/>
      <c r="S7" s="270"/>
    </row>
    <row r="8" spans="1:19" s="258" customFormat="1" ht="15" customHeight="1">
      <c r="A8" s="271" t="s">
        <v>438</v>
      </c>
      <c r="B8" s="624" t="s">
        <v>998</v>
      </c>
      <c r="C8" s="624" t="s">
        <v>154</v>
      </c>
      <c r="D8" s="624" t="s">
        <v>156</v>
      </c>
      <c r="E8" s="624" t="s">
        <v>155</v>
      </c>
      <c r="F8" s="624" t="s">
        <v>157</v>
      </c>
      <c r="G8" s="695" t="s">
        <v>158</v>
      </c>
      <c r="H8" s="624" t="s">
        <v>154</v>
      </c>
      <c r="I8" s="624" t="s">
        <v>156</v>
      </c>
      <c r="J8" s="624" t="s">
        <v>155</v>
      </c>
      <c r="K8" s="624" t="s">
        <v>157</v>
      </c>
      <c r="L8" s="695" t="s">
        <v>158</v>
      </c>
      <c r="M8" s="624" t="s">
        <v>154</v>
      </c>
      <c r="N8" s="624" t="s">
        <v>156</v>
      </c>
      <c r="O8" s="624" t="s">
        <v>155</v>
      </c>
      <c r="P8" s="624" t="s">
        <v>157</v>
      </c>
      <c r="Q8" s="695" t="s">
        <v>158</v>
      </c>
      <c r="R8" s="271" t="s">
        <v>999</v>
      </c>
      <c r="S8" s="271" t="s">
        <v>1000</v>
      </c>
    </row>
    <row r="9" spans="1:19" ht="15" customHeight="1">
      <c r="A9" s="47"/>
      <c r="B9" s="47" t="s">
        <v>441</v>
      </c>
      <c r="C9" s="47" t="s">
        <v>441</v>
      </c>
      <c r="D9" s="47" t="s">
        <v>441</v>
      </c>
      <c r="E9" s="259" t="s">
        <v>441</v>
      </c>
      <c r="F9" s="259"/>
      <c r="G9" s="259"/>
      <c r="H9" s="47"/>
      <c r="I9" s="259" t="s">
        <v>441</v>
      </c>
      <c r="J9" s="259" t="s">
        <v>441</v>
      </c>
      <c r="K9" s="259"/>
      <c r="L9" s="259"/>
      <c r="M9" s="47"/>
      <c r="N9" s="47"/>
      <c r="O9" s="47"/>
      <c r="P9" s="47"/>
      <c r="Q9" s="47"/>
      <c r="R9" s="47"/>
      <c r="S9" s="47"/>
    </row>
    <row r="10" spans="1:19" ht="15" customHeight="1">
      <c r="A10" s="47"/>
      <c r="B10" s="259" t="s">
        <v>441</v>
      </c>
      <c r="C10" s="259" t="s">
        <v>441</v>
      </c>
      <c r="D10" s="50" t="s">
        <v>441</v>
      </c>
      <c r="E10" s="260" t="s">
        <v>441</v>
      </c>
      <c r="F10" s="260"/>
      <c r="G10" s="260"/>
      <c r="H10" s="47" t="s">
        <v>441</v>
      </c>
      <c r="I10" s="47" t="s">
        <v>441</v>
      </c>
      <c r="J10" s="259" t="s">
        <v>441</v>
      </c>
      <c r="K10" s="259"/>
      <c r="L10" s="259"/>
      <c r="M10" s="261"/>
      <c r="N10" s="261"/>
      <c r="O10" s="261"/>
      <c r="P10" s="261"/>
      <c r="Q10" s="261"/>
      <c r="R10" s="47"/>
      <c r="S10" s="47"/>
    </row>
    <row r="11" spans="1:19" ht="15" customHeight="1">
      <c r="A11" s="269" t="s">
        <v>33</v>
      </c>
      <c r="B11" s="692">
        <v>14272737.279999999</v>
      </c>
      <c r="C11" s="692">
        <v>1454357.94</v>
      </c>
      <c r="D11" s="692">
        <v>0</v>
      </c>
      <c r="E11" s="692">
        <v>533488.65</v>
      </c>
      <c r="F11" s="692">
        <v>3069.82</v>
      </c>
      <c r="G11" s="692">
        <v>1990916.41</v>
      </c>
      <c r="H11" s="692">
        <v>1998614.99</v>
      </c>
      <c r="I11" s="692">
        <v>0</v>
      </c>
      <c r="J11" s="692">
        <v>1346063.55</v>
      </c>
      <c r="K11" s="692">
        <v>10692.52</v>
      </c>
      <c r="L11" s="692">
        <v>3355371.06</v>
      </c>
      <c r="M11" s="692">
        <v>544257.05000000005</v>
      </c>
      <c r="N11" s="692">
        <v>0</v>
      </c>
      <c r="O11" s="692">
        <v>812574.9</v>
      </c>
      <c r="P11" s="692">
        <v>7622.7000000000007</v>
      </c>
      <c r="Q11" s="692">
        <v>1364454.6500000001</v>
      </c>
      <c r="R11" s="693">
        <v>0.13949086085889195</v>
      </c>
      <c r="S11" s="693">
        <v>0.23508952726971236</v>
      </c>
    </row>
    <row r="12" spans="1:19" ht="15" customHeight="1">
      <c r="A12" s="269" t="s">
        <v>115</v>
      </c>
      <c r="B12" s="692">
        <v>24389786.140000001</v>
      </c>
      <c r="C12" s="692">
        <v>2727207.03</v>
      </c>
      <c r="D12" s="692">
        <v>0</v>
      </c>
      <c r="E12" s="692">
        <v>488536.63</v>
      </c>
      <c r="F12" s="692">
        <v>210.27</v>
      </c>
      <c r="G12" s="692">
        <v>3215953.9299999997</v>
      </c>
      <c r="H12" s="692">
        <v>3675310.98</v>
      </c>
      <c r="I12" s="692">
        <v>171.5</v>
      </c>
      <c r="J12" s="692">
        <v>773791.91</v>
      </c>
      <c r="K12" s="692">
        <v>5916.72</v>
      </c>
      <c r="L12" s="692">
        <v>4455191.1099999994</v>
      </c>
      <c r="M12" s="692">
        <v>948103.95000000019</v>
      </c>
      <c r="N12" s="692">
        <v>171.5</v>
      </c>
      <c r="O12" s="692">
        <v>285255.28000000003</v>
      </c>
      <c r="P12" s="692">
        <v>5706.45</v>
      </c>
      <c r="Q12" s="692">
        <v>1239237.1800000002</v>
      </c>
      <c r="R12" s="693">
        <v>0.1318565858486859</v>
      </c>
      <c r="S12" s="693">
        <v>0.18266626383793291</v>
      </c>
    </row>
    <row r="13" spans="1:19" ht="15" customHeight="1">
      <c r="A13" s="269" t="s">
        <v>35</v>
      </c>
      <c r="B13" s="692">
        <v>17195058.16</v>
      </c>
      <c r="C13" s="692">
        <v>1691344.44</v>
      </c>
      <c r="D13" s="692">
        <v>11.74</v>
      </c>
      <c r="E13" s="692">
        <v>820624.86</v>
      </c>
      <c r="F13" s="692">
        <v>17523.349999999999</v>
      </c>
      <c r="G13" s="692">
        <v>2529504.39</v>
      </c>
      <c r="H13" s="692">
        <v>1854008.15</v>
      </c>
      <c r="I13" s="692">
        <v>1830.44</v>
      </c>
      <c r="J13" s="692">
        <v>1921537.73</v>
      </c>
      <c r="K13" s="692">
        <v>66688.86</v>
      </c>
      <c r="L13" s="692">
        <v>3844065.1799999997</v>
      </c>
      <c r="M13" s="692">
        <v>162663.70999999996</v>
      </c>
      <c r="N13" s="692">
        <v>1818.7</v>
      </c>
      <c r="O13" s="692">
        <v>1100912.8700000001</v>
      </c>
      <c r="P13" s="692">
        <v>49165.51</v>
      </c>
      <c r="Q13" s="692">
        <v>1314560.79</v>
      </c>
      <c r="R13" s="693">
        <v>0.14710647480589853</v>
      </c>
      <c r="S13" s="693">
        <v>0.22355639301891142</v>
      </c>
    </row>
    <row r="14" spans="1:19" ht="15" customHeight="1">
      <c r="A14" s="269" t="s">
        <v>37</v>
      </c>
      <c r="B14" s="692">
        <v>10296743.93</v>
      </c>
      <c r="C14" s="692">
        <v>1001635.64</v>
      </c>
      <c r="D14" s="692">
        <v>0</v>
      </c>
      <c r="E14" s="692">
        <v>561636.24</v>
      </c>
      <c r="F14" s="692">
        <v>721.86</v>
      </c>
      <c r="G14" s="692">
        <v>1563993.74</v>
      </c>
      <c r="H14" s="692">
        <v>1385637.98</v>
      </c>
      <c r="I14" s="692">
        <v>0</v>
      </c>
      <c r="J14" s="692">
        <v>824601.64</v>
      </c>
      <c r="K14" s="692">
        <v>1329.77</v>
      </c>
      <c r="L14" s="692">
        <v>2211569.39</v>
      </c>
      <c r="M14" s="692">
        <v>384002.33999999997</v>
      </c>
      <c r="N14" s="692">
        <v>0</v>
      </c>
      <c r="O14" s="692">
        <v>262965.40000000002</v>
      </c>
      <c r="P14" s="692">
        <v>607.91</v>
      </c>
      <c r="Q14" s="692">
        <v>647575.65</v>
      </c>
      <c r="R14" s="693">
        <v>0.15189206904944366</v>
      </c>
      <c r="S14" s="693">
        <v>0.21478337278608037</v>
      </c>
    </row>
    <row r="15" spans="1:19" ht="15" customHeight="1">
      <c r="A15" s="269" t="s">
        <v>45</v>
      </c>
      <c r="B15" s="692">
        <v>9269152.6500000004</v>
      </c>
      <c r="C15" s="692">
        <v>1036827.51</v>
      </c>
      <c r="D15" s="692">
        <v>0</v>
      </c>
      <c r="E15" s="692">
        <v>355443.39</v>
      </c>
      <c r="F15" s="692">
        <v>0.02</v>
      </c>
      <c r="G15" s="692">
        <v>1392270.92</v>
      </c>
      <c r="H15" s="692">
        <v>1205257.1599999999</v>
      </c>
      <c r="I15" s="692">
        <v>0</v>
      </c>
      <c r="J15" s="692">
        <v>905225.71</v>
      </c>
      <c r="K15" s="692">
        <v>2527.6799999999998</v>
      </c>
      <c r="L15" s="692">
        <v>2113010.5500000003</v>
      </c>
      <c r="M15" s="692">
        <v>168429.64999999991</v>
      </c>
      <c r="N15" s="692">
        <v>0</v>
      </c>
      <c r="O15" s="692">
        <v>549782.31999999995</v>
      </c>
      <c r="P15" s="692">
        <v>2527.66</v>
      </c>
      <c r="Q15" s="692">
        <v>720739.62999999989</v>
      </c>
      <c r="R15" s="693">
        <v>0.15020476763860394</v>
      </c>
      <c r="S15" s="693">
        <v>0.22796156561301212</v>
      </c>
    </row>
    <row r="16" spans="1:19" ht="15" customHeight="1">
      <c r="A16" s="269" t="s">
        <v>43</v>
      </c>
      <c r="B16" s="692">
        <v>6177396.4199999999</v>
      </c>
      <c r="C16" s="692">
        <v>651222.68999999994</v>
      </c>
      <c r="D16" s="692">
        <v>0</v>
      </c>
      <c r="E16" s="692">
        <v>260892.19</v>
      </c>
      <c r="F16" s="692">
        <v>3147.27</v>
      </c>
      <c r="G16" s="692">
        <v>915262.14999999991</v>
      </c>
      <c r="H16" s="692">
        <v>751850.89</v>
      </c>
      <c r="I16" s="692">
        <v>86.05</v>
      </c>
      <c r="J16" s="692">
        <v>508429.21</v>
      </c>
      <c r="K16" s="692">
        <v>5566.06</v>
      </c>
      <c r="L16" s="692">
        <v>1265932.2100000002</v>
      </c>
      <c r="M16" s="692">
        <v>100628.20000000007</v>
      </c>
      <c r="N16" s="692">
        <v>86.05</v>
      </c>
      <c r="O16" s="692">
        <v>247537.02000000002</v>
      </c>
      <c r="P16" s="692">
        <v>2418.7900000000004</v>
      </c>
      <c r="Q16" s="692">
        <v>350670.06000000006</v>
      </c>
      <c r="R16" s="693">
        <v>0.14816309133678682</v>
      </c>
      <c r="S16" s="693">
        <v>0.20492973478299134</v>
      </c>
    </row>
    <row r="17" spans="1:19" ht="15" customHeight="1">
      <c r="A17" s="269" t="s">
        <v>39</v>
      </c>
      <c r="B17" s="692">
        <v>3178472.22</v>
      </c>
      <c r="C17" s="692">
        <v>346924.07</v>
      </c>
      <c r="D17" s="692">
        <v>0</v>
      </c>
      <c r="E17" s="692">
        <v>141522.93</v>
      </c>
      <c r="F17" s="692">
        <v>0</v>
      </c>
      <c r="G17" s="692">
        <v>488447</v>
      </c>
      <c r="H17" s="692">
        <v>611034.81999999995</v>
      </c>
      <c r="I17" s="692">
        <v>34.299999999999997</v>
      </c>
      <c r="J17" s="692">
        <v>352215.71</v>
      </c>
      <c r="K17" s="692">
        <v>243.52</v>
      </c>
      <c r="L17" s="692">
        <v>963528.35000000009</v>
      </c>
      <c r="M17" s="692">
        <v>264110.74999999994</v>
      </c>
      <c r="N17" s="692">
        <v>34.299999999999997</v>
      </c>
      <c r="O17" s="692">
        <v>210692.78000000003</v>
      </c>
      <c r="P17" s="692">
        <v>243.52</v>
      </c>
      <c r="Q17" s="692">
        <v>475081.35</v>
      </c>
      <c r="R17" s="693">
        <v>0.15367351551054298</v>
      </c>
      <c r="S17" s="693">
        <v>0.30314197617873156</v>
      </c>
    </row>
    <row r="18" spans="1:19" ht="15" customHeight="1">
      <c r="A18" s="269" t="s">
        <v>41</v>
      </c>
      <c r="B18" s="692">
        <v>5232908.71</v>
      </c>
      <c r="C18" s="692">
        <v>637564.04</v>
      </c>
      <c r="D18" s="692">
        <v>0</v>
      </c>
      <c r="E18" s="692">
        <v>50979.65</v>
      </c>
      <c r="F18" s="692">
        <v>13.62</v>
      </c>
      <c r="G18" s="692">
        <v>688557.31</v>
      </c>
      <c r="H18" s="692">
        <v>874106.64</v>
      </c>
      <c r="I18" s="692">
        <v>0</v>
      </c>
      <c r="J18" s="692">
        <v>106228.66</v>
      </c>
      <c r="K18" s="692">
        <v>779.3</v>
      </c>
      <c r="L18" s="692">
        <v>981114.60000000009</v>
      </c>
      <c r="M18" s="692">
        <v>236542.59999999998</v>
      </c>
      <c r="N18" s="692">
        <v>0</v>
      </c>
      <c r="O18" s="692">
        <v>55249.01</v>
      </c>
      <c r="P18" s="692">
        <v>765.68</v>
      </c>
      <c r="Q18" s="692">
        <v>292557.28999999998</v>
      </c>
      <c r="R18" s="693">
        <v>0.13158213684946934</v>
      </c>
      <c r="S18" s="693">
        <v>0.18748933993920183</v>
      </c>
    </row>
    <row r="19" spans="1:19" ht="15" customHeight="1">
      <c r="A19" s="269" t="s">
        <v>47</v>
      </c>
      <c r="B19" s="692">
        <v>80890.509999999995</v>
      </c>
      <c r="C19" s="692">
        <v>5443.91</v>
      </c>
      <c r="D19" s="692">
        <v>0</v>
      </c>
      <c r="E19" s="692">
        <v>11771.19</v>
      </c>
      <c r="F19" s="692">
        <v>0</v>
      </c>
      <c r="G19" s="692">
        <v>17215.099999999999</v>
      </c>
      <c r="H19" s="692">
        <v>18734.71</v>
      </c>
      <c r="I19" s="692">
        <v>0</v>
      </c>
      <c r="J19" s="692">
        <v>22329.56</v>
      </c>
      <c r="K19" s="692">
        <v>0</v>
      </c>
      <c r="L19" s="692">
        <v>41064.270000000004</v>
      </c>
      <c r="M19" s="692">
        <v>13290.8</v>
      </c>
      <c r="N19" s="692">
        <v>0</v>
      </c>
      <c r="O19" s="692">
        <v>10558.37</v>
      </c>
      <c r="P19" s="692">
        <v>0</v>
      </c>
      <c r="Q19" s="692">
        <v>23849.17</v>
      </c>
      <c r="R19" s="693">
        <v>0.21281977329602694</v>
      </c>
      <c r="S19" s="693">
        <v>0.5076525046015905</v>
      </c>
    </row>
    <row r="20" spans="1:19" ht="15" customHeight="1">
      <c r="A20" s="269" t="s">
        <v>49</v>
      </c>
      <c r="B20" s="692">
        <v>6405597.7800000003</v>
      </c>
      <c r="C20" s="692">
        <v>726477.03</v>
      </c>
      <c r="D20" s="692">
        <v>0</v>
      </c>
      <c r="E20" s="692">
        <v>92496.21</v>
      </c>
      <c r="F20" s="692">
        <v>237.84</v>
      </c>
      <c r="G20" s="692">
        <v>819211.08</v>
      </c>
      <c r="H20" s="692">
        <v>837254.52</v>
      </c>
      <c r="I20" s="692">
        <v>0</v>
      </c>
      <c r="J20" s="692">
        <v>263624.57</v>
      </c>
      <c r="K20" s="692">
        <v>468.62</v>
      </c>
      <c r="L20" s="692">
        <v>1101347.7100000002</v>
      </c>
      <c r="M20" s="692">
        <v>110777.48999999999</v>
      </c>
      <c r="N20" s="692">
        <v>0</v>
      </c>
      <c r="O20" s="692">
        <v>171128.36</v>
      </c>
      <c r="P20" s="692">
        <v>230.78</v>
      </c>
      <c r="Q20" s="692">
        <v>282136.63</v>
      </c>
      <c r="R20" s="693">
        <v>0.12788987197382223</v>
      </c>
      <c r="S20" s="693">
        <v>0.17193519603099403</v>
      </c>
    </row>
    <row r="21" spans="1:19" ht="15" customHeight="1">
      <c r="A21" s="269" t="s">
        <v>51</v>
      </c>
      <c r="B21" s="692">
        <v>1023627.38</v>
      </c>
      <c r="C21" s="692">
        <v>126622.28</v>
      </c>
      <c r="D21" s="692">
        <v>0</v>
      </c>
      <c r="E21" s="692">
        <v>23052.95</v>
      </c>
      <c r="F21" s="692">
        <v>681.5</v>
      </c>
      <c r="G21" s="692">
        <v>150356.73000000001</v>
      </c>
      <c r="H21" s="692">
        <v>188402.5</v>
      </c>
      <c r="I21" s="692">
        <v>0</v>
      </c>
      <c r="J21" s="692">
        <v>82237.119999999995</v>
      </c>
      <c r="K21" s="692">
        <v>1289.49</v>
      </c>
      <c r="L21" s="692">
        <v>271929.11</v>
      </c>
      <c r="M21" s="692">
        <v>61780.22</v>
      </c>
      <c r="N21" s="692">
        <v>0</v>
      </c>
      <c r="O21" s="692">
        <v>59184.17</v>
      </c>
      <c r="P21" s="692">
        <v>607.99</v>
      </c>
      <c r="Q21" s="692">
        <v>121572.38</v>
      </c>
      <c r="R21" s="693">
        <v>0.14688619407581693</v>
      </c>
      <c r="S21" s="693">
        <v>0.2656524388786865</v>
      </c>
    </row>
    <row r="22" spans="1:19" ht="15" customHeight="1">
      <c r="A22" s="269" t="s">
        <v>53</v>
      </c>
      <c r="B22" s="692">
        <v>11427608.76</v>
      </c>
      <c r="C22" s="692">
        <v>1028274.37</v>
      </c>
      <c r="D22" s="692">
        <v>0</v>
      </c>
      <c r="E22" s="692">
        <v>516210.06</v>
      </c>
      <c r="F22" s="692">
        <v>0.04</v>
      </c>
      <c r="G22" s="692">
        <v>1544484.47</v>
      </c>
      <c r="H22" s="692">
        <v>155749.53</v>
      </c>
      <c r="I22" s="692">
        <v>0</v>
      </c>
      <c r="J22" s="692">
        <v>146497.62</v>
      </c>
      <c r="K22" s="692">
        <v>26.83</v>
      </c>
      <c r="L22" s="692">
        <v>302273.98000000004</v>
      </c>
      <c r="M22" s="692">
        <v>-872524.84</v>
      </c>
      <c r="N22" s="692">
        <v>0</v>
      </c>
      <c r="O22" s="692">
        <v>-369712.44</v>
      </c>
      <c r="P22" s="692">
        <v>26.79</v>
      </c>
      <c r="Q22" s="692">
        <v>-1242210.49</v>
      </c>
      <c r="R22" s="693">
        <v>0.13515377560055705</v>
      </c>
      <c r="S22" s="693">
        <v>2.6451201327267006E-2</v>
      </c>
    </row>
    <row r="23" spans="1:19" ht="15" customHeight="1">
      <c r="A23" s="269" t="s">
        <v>55</v>
      </c>
      <c r="B23" s="692">
        <v>2570310.64</v>
      </c>
      <c r="C23" s="692">
        <v>327286.18</v>
      </c>
      <c r="D23" s="692">
        <v>0</v>
      </c>
      <c r="E23" s="692">
        <v>19420.59</v>
      </c>
      <c r="F23" s="692">
        <v>0</v>
      </c>
      <c r="G23" s="692">
        <v>346706.77</v>
      </c>
      <c r="H23" s="692">
        <v>330651.32</v>
      </c>
      <c r="I23" s="692">
        <v>0</v>
      </c>
      <c r="J23" s="692">
        <v>80751.92</v>
      </c>
      <c r="K23" s="692">
        <v>0</v>
      </c>
      <c r="L23" s="692">
        <v>411403.24</v>
      </c>
      <c r="M23" s="692">
        <v>3365.140000000014</v>
      </c>
      <c r="N23" s="692">
        <v>0</v>
      </c>
      <c r="O23" s="692">
        <v>61331.33</v>
      </c>
      <c r="P23" s="692">
        <v>0</v>
      </c>
      <c r="Q23" s="692">
        <v>64696.470000000016</v>
      </c>
      <c r="R23" s="693">
        <v>0.13488905372153773</v>
      </c>
      <c r="S23" s="693">
        <v>0.16005973503654017</v>
      </c>
    </row>
    <row r="24" spans="1:19" ht="15" customHeight="1">
      <c r="A24" s="289"/>
      <c r="B24" s="692" t="s">
        <v>441</v>
      </c>
      <c r="C24" s="692" t="s">
        <v>441</v>
      </c>
      <c r="D24" s="692" t="s">
        <v>441</v>
      </c>
      <c r="E24" s="692" t="s">
        <v>441</v>
      </c>
      <c r="F24" s="692" t="s">
        <v>441</v>
      </c>
      <c r="G24" s="692"/>
      <c r="H24" s="692" t="s">
        <v>441</v>
      </c>
      <c r="I24" s="692" t="s">
        <v>441</v>
      </c>
      <c r="J24" s="692"/>
      <c r="K24" s="692" t="s">
        <v>441</v>
      </c>
      <c r="L24" s="692"/>
      <c r="M24" s="692"/>
      <c r="N24" s="692"/>
      <c r="O24" s="692"/>
      <c r="P24" s="692" t="s">
        <v>441</v>
      </c>
      <c r="Q24" s="692"/>
      <c r="R24" s="693"/>
      <c r="S24" s="693"/>
    </row>
    <row r="25" spans="1:19" ht="15" customHeight="1">
      <c r="A25" s="269" t="s">
        <v>158</v>
      </c>
      <c r="B25" s="692">
        <v>111520290.58</v>
      </c>
      <c r="C25" s="692">
        <v>11761187.129999997</v>
      </c>
      <c r="D25" s="692">
        <v>11.74</v>
      </c>
      <c r="E25" s="692">
        <v>3876075.54</v>
      </c>
      <c r="F25" s="692">
        <v>25605.59</v>
      </c>
      <c r="G25" s="692">
        <v>15662879.999999996</v>
      </c>
      <c r="H25" s="692">
        <v>13886614.190000001</v>
      </c>
      <c r="I25" s="692">
        <v>2122.2900000000004</v>
      </c>
      <c r="J25" s="692">
        <v>7333534.9100000001</v>
      </c>
      <c r="K25" s="692">
        <v>95529.37000000001</v>
      </c>
      <c r="L25" s="692">
        <v>21317800.760000002</v>
      </c>
      <c r="M25" s="692">
        <v>2125427.0600000042</v>
      </c>
      <c r="N25" s="692">
        <v>2110.5500000000006</v>
      </c>
      <c r="O25" s="692">
        <v>3457459.37</v>
      </c>
      <c r="P25" s="692">
        <v>69923.780000000013</v>
      </c>
      <c r="Q25" s="692">
        <v>5654920.7600000044</v>
      </c>
      <c r="R25" s="693">
        <v>0.1404487014743214</v>
      </c>
      <c r="S25" s="693">
        <v>0.19115625191729124</v>
      </c>
    </row>
    <row r="26" spans="1:19" ht="15" customHeight="1">
      <c r="A26" s="50"/>
      <c r="B26" s="260"/>
      <c r="C26" s="261"/>
      <c r="D26" s="264"/>
      <c r="E26" s="261"/>
      <c r="F26" s="261"/>
      <c r="G26" s="261"/>
      <c r="H26" s="261"/>
      <c r="I26" s="261"/>
      <c r="J26" s="261"/>
      <c r="K26" s="261"/>
      <c r="L26" s="261"/>
      <c r="M26" s="261"/>
      <c r="N26" s="261"/>
      <c r="O26" s="261"/>
      <c r="P26" s="261"/>
      <c r="Q26" s="261"/>
      <c r="R26" s="47"/>
      <c r="S26" s="47"/>
    </row>
    <row r="27" spans="1:19" ht="15" customHeight="1">
      <c r="A27" s="50"/>
      <c r="B27" s="260"/>
      <c r="C27" s="261"/>
      <c r="D27" s="264"/>
      <c r="E27" s="261"/>
      <c r="F27" s="261"/>
      <c r="G27" s="261"/>
      <c r="H27" s="261"/>
      <c r="I27" s="261"/>
      <c r="J27" s="261"/>
      <c r="K27" s="261"/>
      <c r="L27" s="261"/>
      <c r="M27" s="261"/>
      <c r="N27" s="261"/>
      <c r="O27" s="261"/>
      <c r="P27" s="261"/>
      <c r="Q27" s="261"/>
      <c r="R27" s="47"/>
      <c r="S27" s="47"/>
    </row>
    <row r="28" spans="1:19" ht="15" customHeight="1">
      <c r="A28" s="50"/>
      <c r="B28" s="260"/>
      <c r="C28" s="261"/>
      <c r="D28" s="264"/>
      <c r="E28" s="261"/>
      <c r="F28" s="261"/>
      <c r="G28" s="261"/>
      <c r="H28" s="261"/>
      <c r="I28" s="261"/>
      <c r="J28" s="261"/>
      <c r="K28" s="261"/>
      <c r="L28" s="261"/>
      <c r="M28" s="261"/>
      <c r="N28" s="261"/>
      <c r="O28" s="261"/>
      <c r="P28" s="261"/>
      <c r="Q28" s="261"/>
      <c r="R28" s="47"/>
      <c r="S28" s="47"/>
    </row>
    <row r="29" spans="1:19" ht="15" customHeight="1">
      <c r="A29" s="680"/>
      <c r="B29" s="624" t="s">
        <v>992</v>
      </c>
      <c r="C29" s="757" t="s">
        <v>993</v>
      </c>
      <c r="D29" s="757"/>
      <c r="E29" s="757"/>
      <c r="F29" s="757"/>
      <c r="G29" s="695"/>
      <c r="H29" s="757" t="s">
        <v>994</v>
      </c>
      <c r="I29" s="757"/>
      <c r="J29" s="757"/>
      <c r="K29" s="757"/>
      <c r="L29" s="695"/>
      <c r="M29" s="757" t="s">
        <v>995</v>
      </c>
      <c r="N29" s="757"/>
      <c r="O29" s="757"/>
      <c r="P29" s="757"/>
      <c r="Q29" s="695"/>
      <c r="R29" s="757" t="s">
        <v>996</v>
      </c>
      <c r="S29" s="757"/>
    </row>
    <row r="30" spans="1:19" ht="15" customHeight="1">
      <c r="A30" s="680"/>
      <c r="B30" s="624" t="s">
        <v>997</v>
      </c>
      <c r="C30" s="270"/>
      <c r="D30" s="270"/>
      <c r="E30" s="270"/>
      <c r="F30" s="270"/>
      <c r="G30" s="270"/>
      <c r="H30" s="270"/>
      <c r="I30" s="270"/>
      <c r="J30" s="270"/>
      <c r="K30" s="270"/>
      <c r="L30" s="270"/>
      <c r="M30" s="270"/>
      <c r="N30" s="270"/>
      <c r="O30" s="270"/>
      <c r="P30" s="270"/>
      <c r="Q30" s="270"/>
      <c r="R30" s="270"/>
      <c r="S30" s="270"/>
    </row>
    <row r="31" spans="1:19" ht="15" customHeight="1">
      <c r="A31" s="271" t="s">
        <v>440</v>
      </c>
      <c r="B31" s="624" t="s">
        <v>998</v>
      </c>
      <c r="C31" s="624" t="s">
        <v>154</v>
      </c>
      <c r="D31" s="624" t="s">
        <v>156</v>
      </c>
      <c r="E31" s="624" t="s">
        <v>155</v>
      </c>
      <c r="F31" s="624" t="s">
        <v>157</v>
      </c>
      <c r="G31" s="695" t="s">
        <v>158</v>
      </c>
      <c r="H31" s="624" t="s">
        <v>154</v>
      </c>
      <c r="I31" s="624" t="s">
        <v>156</v>
      </c>
      <c r="J31" s="624" t="s">
        <v>155</v>
      </c>
      <c r="K31" s="624" t="s">
        <v>157</v>
      </c>
      <c r="L31" s="695" t="s">
        <v>158</v>
      </c>
      <c r="M31" s="624" t="s">
        <v>154</v>
      </c>
      <c r="N31" s="624" t="s">
        <v>156</v>
      </c>
      <c r="O31" s="624" t="s">
        <v>155</v>
      </c>
      <c r="P31" s="624" t="s">
        <v>157</v>
      </c>
      <c r="Q31" s="695" t="s">
        <v>158</v>
      </c>
      <c r="R31" s="271" t="s">
        <v>999</v>
      </c>
      <c r="S31" s="271" t="s">
        <v>1000</v>
      </c>
    </row>
    <row r="32" spans="1:19" ht="15" customHeight="1">
      <c r="A32" s="50"/>
      <c r="B32" s="47" t="s">
        <v>441</v>
      </c>
      <c r="C32" s="47" t="s">
        <v>441</v>
      </c>
      <c r="D32" s="47" t="s">
        <v>441</v>
      </c>
      <c r="E32" s="259" t="s">
        <v>441</v>
      </c>
      <c r="F32" s="259"/>
      <c r="G32" s="259"/>
      <c r="H32" s="47"/>
      <c r="I32" s="259" t="s">
        <v>441</v>
      </c>
      <c r="J32" s="259" t="s">
        <v>441</v>
      </c>
      <c r="K32" s="259"/>
      <c r="L32" s="259"/>
      <c r="M32" s="47"/>
      <c r="N32" s="47"/>
      <c r="O32" s="47"/>
      <c r="P32" s="47"/>
      <c r="Q32" s="47"/>
      <c r="R32" s="47"/>
      <c r="S32" s="47"/>
    </row>
    <row r="33" spans="1:19" ht="15" customHeight="1">
      <c r="A33" s="50"/>
      <c r="B33" s="259" t="s">
        <v>441</v>
      </c>
      <c r="C33" s="259" t="s">
        <v>441</v>
      </c>
      <c r="D33" s="50" t="s">
        <v>441</v>
      </c>
      <c r="E33" s="260" t="s">
        <v>441</v>
      </c>
      <c r="F33" s="260"/>
      <c r="G33" s="260"/>
      <c r="H33" s="47" t="s">
        <v>441</v>
      </c>
      <c r="I33" s="47" t="s">
        <v>441</v>
      </c>
      <c r="J33" s="259" t="s">
        <v>441</v>
      </c>
      <c r="K33" s="259"/>
      <c r="L33" s="259"/>
      <c r="M33" s="261"/>
      <c r="N33" s="261"/>
      <c r="O33" s="261"/>
      <c r="P33" s="261"/>
      <c r="Q33" s="261"/>
      <c r="R33" s="47"/>
      <c r="S33" s="47"/>
    </row>
    <row r="34" spans="1:19" ht="15" customHeight="1">
      <c r="A34" s="269" t="s">
        <v>59</v>
      </c>
      <c r="B34" s="692">
        <v>1464658.62</v>
      </c>
      <c r="C34" s="692">
        <v>181812.39</v>
      </c>
      <c r="D34" s="692">
        <v>0</v>
      </c>
      <c r="E34" s="692">
        <v>8421.7999999999993</v>
      </c>
      <c r="F34" s="692">
        <v>0</v>
      </c>
      <c r="G34" s="692">
        <v>190234.19</v>
      </c>
      <c r="H34" s="692">
        <v>174638.89</v>
      </c>
      <c r="I34" s="692">
        <v>0</v>
      </c>
      <c r="J34" s="692">
        <v>55271.11</v>
      </c>
      <c r="K34" s="692">
        <v>790.93</v>
      </c>
      <c r="L34" s="692">
        <v>230700.93</v>
      </c>
      <c r="M34" s="692">
        <v>-7173.5</v>
      </c>
      <c r="N34" s="692">
        <v>0</v>
      </c>
      <c r="O34" s="692">
        <v>46849.31</v>
      </c>
      <c r="P34" s="692">
        <v>790.93</v>
      </c>
      <c r="Q34" s="692">
        <v>40466.74</v>
      </c>
      <c r="R34" s="693">
        <v>0.12988295525137455</v>
      </c>
      <c r="S34" s="693">
        <v>0.15751174154152042</v>
      </c>
    </row>
    <row r="35" spans="1:19" ht="15" customHeight="1">
      <c r="A35" s="269" t="s">
        <v>57</v>
      </c>
      <c r="B35" s="692">
        <v>345068.15</v>
      </c>
      <c r="C35" s="692">
        <v>31126.38</v>
      </c>
      <c r="D35" s="692">
        <v>0</v>
      </c>
      <c r="E35" s="692">
        <v>12614.79</v>
      </c>
      <c r="F35" s="692">
        <v>0</v>
      </c>
      <c r="G35" s="692">
        <v>43741.17</v>
      </c>
      <c r="H35" s="692">
        <v>51668.26</v>
      </c>
      <c r="I35" s="692">
        <v>0</v>
      </c>
      <c r="J35" s="692">
        <v>26141.8</v>
      </c>
      <c r="K35" s="692">
        <v>0</v>
      </c>
      <c r="L35" s="692">
        <v>77810.06</v>
      </c>
      <c r="M35" s="692">
        <v>20541.88</v>
      </c>
      <c r="N35" s="692">
        <v>0</v>
      </c>
      <c r="O35" s="692">
        <v>13527.009999999998</v>
      </c>
      <c r="P35" s="692">
        <v>0</v>
      </c>
      <c r="Q35" s="692">
        <v>34068.89</v>
      </c>
      <c r="R35" s="693">
        <v>0.12676096011758836</v>
      </c>
      <c r="S35" s="693">
        <v>0.22549186298416701</v>
      </c>
    </row>
    <row r="36" spans="1:19" ht="15" customHeight="1">
      <c r="A36" s="289"/>
      <c r="B36" s="692" t="s">
        <v>441</v>
      </c>
      <c r="C36" s="692" t="s">
        <v>441</v>
      </c>
      <c r="D36" s="692" t="s">
        <v>441</v>
      </c>
      <c r="E36" s="692" t="s">
        <v>441</v>
      </c>
      <c r="F36" s="692" t="s">
        <v>441</v>
      </c>
      <c r="G36" s="692"/>
      <c r="H36" s="692" t="s">
        <v>441</v>
      </c>
      <c r="I36" s="692" t="s">
        <v>441</v>
      </c>
      <c r="J36" s="692"/>
      <c r="K36" s="692" t="s">
        <v>441</v>
      </c>
      <c r="L36" s="692"/>
      <c r="M36" s="692"/>
      <c r="N36" s="692"/>
      <c r="O36" s="692"/>
      <c r="P36" s="692" t="s">
        <v>441</v>
      </c>
      <c r="Q36" s="692"/>
      <c r="R36" s="693"/>
      <c r="S36" s="693"/>
    </row>
    <row r="37" spans="1:19" ht="15" customHeight="1">
      <c r="A37" s="269" t="s">
        <v>158</v>
      </c>
      <c r="B37" s="692">
        <v>1809726.77</v>
      </c>
      <c r="C37" s="692">
        <v>212938.77000000002</v>
      </c>
      <c r="D37" s="692">
        <v>0</v>
      </c>
      <c r="E37" s="692">
        <v>21036.59</v>
      </c>
      <c r="F37" s="692">
        <v>0</v>
      </c>
      <c r="G37" s="692">
        <v>233975.36000000002</v>
      </c>
      <c r="H37" s="692">
        <v>226307.15000000002</v>
      </c>
      <c r="I37" s="692">
        <v>0</v>
      </c>
      <c r="J37" s="692">
        <v>81412.91</v>
      </c>
      <c r="K37" s="692">
        <v>790.93</v>
      </c>
      <c r="L37" s="692">
        <v>308510.99000000005</v>
      </c>
      <c r="M37" s="692">
        <v>13368.380000000005</v>
      </c>
      <c r="N37" s="692">
        <v>0</v>
      </c>
      <c r="O37" s="692">
        <v>60376.320000000007</v>
      </c>
      <c r="P37" s="692">
        <v>790.93</v>
      </c>
      <c r="Q37" s="692">
        <v>74535.63</v>
      </c>
      <c r="R37" s="693">
        <v>0.12928767142014483</v>
      </c>
      <c r="S37" s="693">
        <v>0.17047379478173938</v>
      </c>
    </row>
    <row r="38" spans="1:19" ht="15" customHeight="1">
      <c r="A38" s="269"/>
      <c r="B38" s="262"/>
      <c r="C38" s="262"/>
      <c r="D38" s="262"/>
      <c r="E38" s="262"/>
      <c r="F38" s="262"/>
      <c r="G38" s="262"/>
      <c r="H38" s="262"/>
      <c r="I38" s="262"/>
      <c r="J38" s="262"/>
      <c r="K38" s="262"/>
      <c r="L38" s="262"/>
      <c r="M38" s="262"/>
      <c r="N38" s="262"/>
      <c r="O38" s="262"/>
      <c r="P38" s="262"/>
      <c r="Q38" s="262"/>
      <c r="R38" s="263"/>
      <c r="S38" s="263"/>
    </row>
    <row r="39" spans="1:19" ht="15" customHeight="1">
      <c r="A39" s="269"/>
      <c r="B39" s="262"/>
      <c r="C39" s="262"/>
      <c r="D39" s="262"/>
      <c r="E39" s="262"/>
      <c r="F39" s="262"/>
      <c r="G39" s="262"/>
      <c r="H39" s="262"/>
      <c r="I39" s="262"/>
      <c r="J39" s="262"/>
      <c r="K39" s="262"/>
      <c r="L39" s="262"/>
      <c r="M39" s="262"/>
      <c r="N39" s="262"/>
      <c r="O39" s="262"/>
      <c r="P39" s="262"/>
      <c r="Q39" s="262"/>
      <c r="R39" s="263"/>
      <c r="S39" s="263"/>
    </row>
    <row r="40" spans="1:19" ht="15" customHeight="1">
      <c r="A40" s="50"/>
      <c r="B40" s="260"/>
      <c r="C40" s="261"/>
      <c r="D40" s="264"/>
      <c r="E40" s="261"/>
      <c r="F40" s="261"/>
      <c r="G40" s="261"/>
      <c r="H40" s="261"/>
      <c r="I40" s="261"/>
      <c r="J40" s="261"/>
      <c r="K40" s="261"/>
      <c r="L40" s="261"/>
      <c r="M40" s="261"/>
      <c r="N40" s="261"/>
      <c r="O40" s="261"/>
      <c r="P40" s="261"/>
      <c r="Q40" s="261"/>
      <c r="R40" s="47"/>
      <c r="S40" s="47"/>
    </row>
    <row r="41" spans="1:19" s="5" customFormat="1" ht="15">
      <c r="A41" s="680"/>
      <c r="B41" s="671" t="s">
        <v>992</v>
      </c>
      <c r="C41" s="757" t="s">
        <v>993</v>
      </c>
      <c r="D41" s="757"/>
      <c r="E41" s="757"/>
      <c r="F41" s="757"/>
      <c r="G41" s="695"/>
      <c r="H41" s="757" t="s">
        <v>994</v>
      </c>
      <c r="I41" s="757"/>
      <c r="J41" s="757"/>
      <c r="K41" s="757"/>
      <c r="L41" s="695"/>
      <c r="M41" s="757" t="s">
        <v>995</v>
      </c>
      <c r="N41" s="757"/>
      <c r="O41" s="757"/>
      <c r="P41" s="757"/>
      <c r="Q41" s="695"/>
      <c r="R41" s="757" t="s">
        <v>996</v>
      </c>
      <c r="S41" s="757"/>
    </row>
    <row r="42" spans="1:19" s="5" customFormat="1" ht="15">
      <c r="A42" s="680"/>
      <c r="B42" s="671" t="s">
        <v>997</v>
      </c>
      <c r="C42" s="270"/>
      <c r="D42" s="270"/>
      <c r="E42" s="270"/>
      <c r="F42" s="270"/>
      <c r="G42" s="270"/>
      <c r="H42" s="270"/>
      <c r="I42" s="270"/>
      <c r="J42" s="270"/>
      <c r="K42" s="270"/>
      <c r="L42" s="270"/>
      <c r="M42" s="270"/>
      <c r="N42" s="270"/>
      <c r="O42" s="270"/>
      <c r="P42" s="270"/>
      <c r="Q42" s="270"/>
      <c r="R42" s="270"/>
      <c r="S42" s="270"/>
    </row>
    <row r="43" spans="1:19" s="5" customFormat="1" ht="15">
      <c r="A43" s="271" t="s">
        <v>1014</v>
      </c>
      <c r="B43" s="671" t="s">
        <v>998</v>
      </c>
      <c r="C43" s="671" t="s">
        <v>154</v>
      </c>
      <c r="D43" s="671" t="s">
        <v>156</v>
      </c>
      <c r="E43" s="671" t="s">
        <v>155</v>
      </c>
      <c r="F43" s="671" t="s">
        <v>157</v>
      </c>
      <c r="G43" s="695" t="s">
        <v>158</v>
      </c>
      <c r="H43" s="671" t="s">
        <v>154</v>
      </c>
      <c r="I43" s="671" t="s">
        <v>156</v>
      </c>
      <c r="J43" s="671" t="s">
        <v>155</v>
      </c>
      <c r="K43" s="671" t="s">
        <v>157</v>
      </c>
      <c r="L43" s="695" t="s">
        <v>158</v>
      </c>
      <c r="M43" s="671" t="s">
        <v>154</v>
      </c>
      <c r="N43" s="671" t="s">
        <v>156</v>
      </c>
      <c r="O43" s="671" t="s">
        <v>155</v>
      </c>
      <c r="P43" s="671" t="s">
        <v>157</v>
      </c>
      <c r="Q43" s="695" t="s">
        <v>158</v>
      </c>
      <c r="R43" s="271" t="s">
        <v>999</v>
      </c>
      <c r="S43" s="271" t="s">
        <v>1000</v>
      </c>
    </row>
    <row r="44" spans="1:19" s="5" customFormat="1" ht="18.75" customHeight="1">
      <c r="A44" s="673"/>
      <c r="B44" s="5" t="s">
        <v>441</v>
      </c>
      <c r="C44" s="5" t="s">
        <v>441</v>
      </c>
      <c r="D44" s="5" t="s">
        <v>441</v>
      </c>
      <c r="E44" s="672" t="s">
        <v>441</v>
      </c>
      <c r="F44" s="672"/>
      <c r="G44" s="672"/>
      <c r="I44" s="672" t="s">
        <v>441</v>
      </c>
      <c r="J44" s="672" t="s">
        <v>441</v>
      </c>
      <c r="K44" s="672"/>
      <c r="L44" s="672"/>
      <c r="Q44" s="694"/>
    </row>
    <row r="45" spans="1:19" s="5" customFormat="1" ht="18.75" customHeight="1">
      <c r="A45" s="673"/>
      <c r="B45" s="672" t="s">
        <v>441</v>
      </c>
      <c r="C45" s="672" t="s">
        <v>441</v>
      </c>
      <c r="D45" s="673" t="s">
        <v>441</v>
      </c>
      <c r="E45" s="674" t="s">
        <v>441</v>
      </c>
      <c r="F45" s="674"/>
      <c r="G45" s="674"/>
      <c r="H45" s="5" t="s">
        <v>441</v>
      </c>
      <c r="I45" s="5" t="s">
        <v>441</v>
      </c>
      <c r="J45" s="672" t="s">
        <v>441</v>
      </c>
      <c r="K45" s="672"/>
      <c r="L45" s="672"/>
      <c r="M45" s="675"/>
      <c r="N45" s="675"/>
      <c r="O45" s="675"/>
      <c r="P45" s="675"/>
      <c r="Q45" s="675"/>
    </row>
    <row r="46" spans="1:19" s="5" customFormat="1" ht="15">
      <c r="A46" s="269" t="s">
        <v>118</v>
      </c>
      <c r="B46" s="692">
        <v>145775</v>
      </c>
      <c r="C46" s="692">
        <v>0</v>
      </c>
      <c r="D46" s="692">
        <v>0</v>
      </c>
      <c r="E46" s="692">
        <v>6767.39</v>
      </c>
      <c r="F46" s="692">
        <v>0</v>
      </c>
      <c r="G46" s="692">
        <v>6767.39</v>
      </c>
      <c r="H46" s="692">
        <v>109348.18</v>
      </c>
      <c r="I46" s="692">
        <v>0</v>
      </c>
      <c r="J46" s="692">
        <v>127607</v>
      </c>
      <c r="K46" s="692">
        <v>0</v>
      </c>
      <c r="L46" s="692">
        <v>236955.18</v>
      </c>
      <c r="M46" s="692">
        <v>109348.18</v>
      </c>
      <c r="N46" s="692">
        <v>0</v>
      </c>
      <c r="O46" s="692">
        <v>120839.61</v>
      </c>
      <c r="P46" s="692">
        <v>0</v>
      </c>
      <c r="Q46" s="692">
        <v>230187.78999999998</v>
      </c>
      <c r="R46" s="693">
        <v>4.6423529411764711E-2</v>
      </c>
      <c r="S46" s="693">
        <v>1.6254857142857142</v>
      </c>
    </row>
    <row r="47" spans="1:19" s="5" customFormat="1" ht="15">
      <c r="A47" s="269"/>
      <c r="B47" s="692" t="s">
        <v>441</v>
      </c>
      <c r="C47" s="692" t="s">
        <v>441</v>
      </c>
      <c r="D47" s="692" t="s">
        <v>441</v>
      </c>
      <c r="E47" s="692" t="s">
        <v>441</v>
      </c>
      <c r="F47" s="692" t="s">
        <v>441</v>
      </c>
      <c r="G47" s="692"/>
      <c r="H47" s="692" t="s">
        <v>441</v>
      </c>
      <c r="I47" s="692" t="s">
        <v>441</v>
      </c>
      <c r="J47" s="692"/>
      <c r="K47" s="692" t="s">
        <v>441</v>
      </c>
      <c r="L47" s="692"/>
      <c r="M47" s="692"/>
      <c r="N47" s="692"/>
      <c r="O47" s="692"/>
      <c r="P47" s="692" t="s">
        <v>441</v>
      </c>
      <c r="Q47" s="692"/>
      <c r="R47" s="693"/>
      <c r="S47" s="693"/>
    </row>
    <row r="48" spans="1:19" s="5" customFormat="1" ht="15">
      <c r="A48" s="269" t="s">
        <v>158</v>
      </c>
      <c r="B48" s="692">
        <v>145775</v>
      </c>
      <c r="C48" s="692">
        <v>0</v>
      </c>
      <c r="D48" s="692">
        <v>0</v>
      </c>
      <c r="E48" s="692">
        <v>6767.39</v>
      </c>
      <c r="F48" s="692">
        <v>0</v>
      </c>
      <c r="G48" s="692">
        <v>6767.39</v>
      </c>
      <c r="H48" s="692">
        <v>109348.18</v>
      </c>
      <c r="I48" s="692">
        <v>0</v>
      </c>
      <c r="J48" s="692">
        <v>127607</v>
      </c>
      <c r="K48" s="692">
        <v>0</v>
      </c>
      <c r="L48" s="692">
        <v>236955.18</v>
      </c>
      <c r="M48" s="692">
        <v>109348.18</v>
      </c>
      <c r="N48" s="692">
        <v>0</v>
      </c>
      <c r="O48" s="692">
        <v>120839.61</v>
      </c>
      <c r="P48" s="692">
        <v>0</v>
      </c>
      <c r="Q48" s="692">
        <v>230187.78999999998</v>
      </c>
      <c r="R48" s="693">
        <v>4.6423529411764711E-2</v>
      </c>
      <c r="S48" s="693">
        <v>1.6254857142857142</v>
      </c>
    </row>
    <row r="49" spans="1:19" ht="15" customHeight="1" thickBot="1">
      <c r="A49" s="265"/>
      <c r="B49" s="266" t="s">
        <v>441</v>
      </c>
      <c r="C49" s="266" t="s">
        <v>441</v>
      </c>
      <c r="D49" s="267" t="s">
        <v>441</v>
      </c>
      <c r="E49" s="266" t="s">
        <v>441</v>
      </c>
      <c r="F49" s="266"/>
      <c r="G49" s="266"/>
      <c r="H49" s="266" t="s">
        <v>441</v>
      </c>
      <c r="I49" s="266" t="s">
        <v>441</v>
      </c>
      <c r="J49" s="266" t="s">
        <v>441</v>
      </c>
      <c r="K49" s="266"/>
      <c r="L49" s="266"/>
      <c r="M49" s="266" t="s">
        <v>441</v>
      </c>
      <c r="N49" s="266" t="s">
        <v>441</v>
      </c>
      <c r="O49" s="266" t="s">
        <v>441</v>
      </c>
      <c r="P49" s="266"/>
      <c r="Q49" s="266"/>
      <c r="R49" s="265"/>
      <c r="S49" s="265"/>
    </row>
    <row r="50" spans="1:19" ht="15" customHeight="1" thickTop="1">
      <c r="A50" s="268" t="s">
        <v>1392</v>
      </c>
      <c r="B50" s="47"/>
      <c r="C50" s="47"/>
      <c r="D50" s="47"/>
      <c r="E50" s="47"/>
      <c r="F50" s="47"/>
      <c r="G50" s="47"/>
      <c r="H50" s="47"/>
      <c r="I50" s="47"/>
      <c r="J50" s="47"/>
      <c r="K50" s="47"/>
      <c r="L50" s="47"/>
      <c r="M50" s="47"/>
      <c r="N50" s="47"/>
      <c r="O50" s="47"/>
      <c r="P50" s="47"/>
      <c r="Q50" s="47"/>
      <c r="R50" s="47"/>
      <c r="S50" s="47"/>
    </row>
    <row r="51" spans="1:19" ht="15" customHeight="1">
      <c r="A51" s="268" t="s">
        <v>1393</v>
      </c>
      <c r="B51" s="261"/>
      <c r="C51" s="261"/>
      <c r="D51" s="47"/>
      <c r="E51" s="261"/>
      <c r="F51" s="261"/>
      <c r="G51" s="261"/>
      <c r="H51" s="261"/>
      <c r="I51" s="261"/>
      <c r="J51" s="260" t="s">
        <v>441</v>
      </c>
      <c r="K51" s="260"/>
      <c r="L51" s="260"/>
      <c r="M51" s="261"/>
      <c r="N51" s="261"/>
      <c r="O51" s="261"/>
      <c r="P51" s="261"/>
      <c r="Q51" s="261"/>
      <c r="R51" s="47"/>
      <c r="S51" s="47"/>
    </row>
    <row r="52" spans="1:19" ht="15" customHeight="1">
      <c r="B52" s="47"/>
      <c r="C52" s="47"/>
      <c r="D52" s="47"/>
      <c r="E52" s="47"/>
      <c r="F52" s="47"/>
      <c r="G52" s="47"/>
      <c r="H52" s="47"/>
      <c r="I52" s="47"/>
      <c r="J52" s="47"/>
      <c r="K52" s="47"/>
      <c r="L52" s="47"/>
      <c r="M52" s="259" t="s">
        <v>441</v>
      </c>
      <c r="N52" s="47"/>
      <c r="O52" s="47"/>
      <c r="P52" s="47"/>
      <c r="Q52" s="47"/>
      <c r="R52" s="47"/>
      <c r="S52" s="47"/>
    </row>
  </sheetData>
  <mergeCells count="16">
    <mergeCell ref="A1:S1"/>
    <mergeCell ref="A2:S2"/>
    <mergeCell ref="A4:S4"/>
    <mergeCell ref="C6:F6"/>
    <mergeCell ref="H6:K6"/>
    <mergeCell ref="M6:P6"/>
    <mergeCell ref="R6:S6"/>
    <mergeCell ref="A3:S3"/>
    <mergeCell ref="C41:F41"/>
    <mergeCell ref="H41:K41"/>
    <mergeCell ref="M41:P41"/>
    <mergeCell ref="R41:S41"/>
    <mergeCell ref="C29:F29"/>
    <mergeCell ref="H29:K29"/>
    <mergeCell ref="M29:P29"/>
    <mergeCell ref="R29:S29"/>
  </mergeCells>
  <pageMargins left="0.75" right="0.2" top="0.49" bottom="0.5" header="0.5" footer="0.5"/>
  <pageSetup scale="39"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activeCell="A3" sqref="A3:E3"/>
    </sheetView>
  </sheetViews>
  <sheetFormatPr defaultRowHeight="15"/>
  <cols>
    <col min="1" max="1" width="96.140625" style="5" customWidth="1"/>
    <col min="2" max="2" width="9.140625" style="5" bestFit="1" customWidth="1"/>
    <col min="3" max="3" width="7.5703125" style="5" bestFit="1" customWidth="1"/>
    <col min="4" max="4" width="9.28515625" style="5" bestFit="1" customWidth="1"/>
    <col min="5" max="5" width="10.7109375" style="5" customWidth="1"/>
    <col min="6" max="16384" width="9.140625" style="5"/>
  </cols>
  <sheetData>
    <row r="1" spans="1:5" ht="30" customHeight="1">
      <c r="A1" s="750" t="s">
        <v>440</v>
      </c>
      <c r="B1" s="750"/>
      <c r="C1" s="750"/>
      <c r="D1" s="750"/>
      <c r="E1" s="750"/>
    </row>
    <row r="2" spans="1:5" ht="18">
      <c r="A2" s="751" t="s">
        <v>721</v>
      </c>
      <c r="B2" s="751"/>
      <c r="C2" s="751"/>
      <c r="D2" s="751"/>
      <c r="E2" s="751"/>
    </row>
    <row r="3" spans="1:5" ht="18">
      <c r="A3" s="751" t="s">
        <v>1479</v>
      </c>
      <c r="B3" s="751"/>
      <c r="C3" s="751"/>
      <c r="D3" s="751"/>
      <c r="E3" s="751"/>
    </row>
    <row r="4" spans="1:5" ht="30" customHeight="1">
      <c r="A4" s="752" t="s">
        <v>510</v>
      </c>
      <c r="B4" s="752"/>
      <c r="C4" s="752"/>
      <c r="D4" s="752"/>
      <c r="E4" s="752"/>
    </row>
    <row r="5" spans="1:5">
      <c r="A5" s="99"/>
      <c r="B5" s="101"/>
      <c r="C5" s="205"/>
      <c r="D5" s="205"/>
      <c r="E5" s="98"/>
    </row>
    <row r="6" spans="1:5" ht="30" customHeight="1">
      <c r="A6" s="72" t="s">
        <v>722</v>
      </c>
      <c r="B6" s="73" t="s">
        <v>59</v>
      </c>
      <c r="C6" s="73" t="s">
        <v>57</v>
      </c>
      <c r="D6" s="176" t="s">
        <v>517</v>
      </c>
      <c r="E6" s="73" t="s">
        <v>723</v>
      </c>
    </row>
    <row r="7" spans="1:5">
      <c r="A7" s="100" t="s">
        <v>724</v>
      </c>
      <c r="B7" s="97">
        <v>286092.46066000004</v>
      </c>
      <c r="C7" s="97">
        <v>0</v>
      </c>
      <c r="D7" s="97">
        <v>286092.46066000004</v>
      </c>
      <c r="E7" s="160">
        <v>6.5642913842204401E-2</v>
      </c>
    </row>
    <row r="8" spans="1:5">
      <c r="A8" s="100" t="s">
        <v>725</v>
      </c>
      <c r="B8" s="97">
        <v>477192.53008999996</v>
      </c>
      <c r="C8" s="97">
        <v>0</v>
      </c>
      <c r="D8" s="97">
        <v>477192.53008999996</v>
      </c>
      <c r="E8" s="160">
        <v>0.10949015596768223</v>
      </c>
    </row>
    <row r="9" spans="1:5">
      <c r="A9" s="100" t="s">
        <v>726</v>
      </c>
      <c r="B9" s="97">
        <v>1125045.3999700001</v>
      </c>
      <c r="C9" s="97">
        <v>121277.91141</v>
      </c>
      <c r="D9" s="97">
        <v>1246323.3113800001</v>
      </c>
      <c r="E9" s="160">
        <v>0.28596452195808175</v>
      </c>
    </row>
    <row r="10" spans="1:5">
      <c r="A10" s="100" t="s">
        <v>727</v>
      </c>
      <c r="B10" s="97">
        <v>570393.36690999998</v>
      </c>
      <c r="C10" s="97">
        <v>157503.66536000001</v>
      </c>
      <c r="D10" s="97">
        <v>727897.03226999997</v>
      </c>
      <c r="E10" s="160">
        <v>0.16701342658617083</v>
      </c>
    </row>
    <row r="11" spans="1:5">
      <c r="A11" s="100" t="s">
        <v>728</v>
      </c>
      <c r="B11" s="97">
        <v>269546.61462000001</v>
      </c>
      <c r="C11" s="97">
        <v>77656.421530000007</v>
      </c>
      <c r="D11" s="97">
        <v>347203.03615</v>
      </c>
      <c r="E11" s="160">
        <v>7.9664521515763267E-2</v>
      </c>
    </row>
    <row r="12" spans="1:5">
      <c r="A12" s="100" t="s">
        <v>729</v>
      </c>
      <c r="B12" s="97">
        <v>176441.08077999999</v>
      </c>
      <c r="C12" s="97">
        <v>61412.176719999996</v>
      </c>
      <c r="D12" s="97">
        <v>237853.25749999998</v>
      </c>
      <c r="E12" s="160">
        <v>5.4574597502992282E-2</v>
      </c>
    </row>
    <row r="13" spans="1:5">
      <c r="A13" s="100" t="s">
        <v>730</v>
      </c>
      <c r="B13" s="97">
        <v>31027.690280000003</v>
      </c>
      <c r="C13" s="97">
        <v>38760.715889999999</v>
      </c>
      <c r="D13" s="97">
        <v>69788.406170000002</v>
      </c>
      <c r="E13" s="160">
        <v>1.6012705552721277E-2</v>
      </c>
    </row>
    <row r="14" spans="1:5">
      <c r="A14" s="100" t="s">
        <v>731</v>
      </c>
      <c r="B14" s="97">
        <v>28304.046989999999</v>
      </c>
      <c r="C14" s="97">
        <v>22942.83858</v>
      </c>
      <c r="D14" s="97">
        <v>51246.885569999999</v>
      </c>
      <c r="E14" s="160">
        <v>1.1758418542006528E-2</v>
      </c>
    </row>
    <row r="15" spans="1:5">
      <c r="A15" s="100" t="s">
        <v>732</v>
      </c>
      <c r="B15" s="97">
        <v>21542.97896</v>
      </c>
      <c r="C15" s="97">
        <v>13731.56654</v>
      </c>
      <c r="D15" s="97">
        <v>35274.5455</v>
      </c>
      <c r="E15" s="160">
        <v>8.0936210123735124E-3</v>
      </c>
    </row>
    <row r="16" spans="1:5">
      <c r="A16" s="100" t="s">
        <v>733</v>
      </c>
      <c r="B16" s="97">
        <v>46363.260869999998</v>
      </c>
      <c r="C16" s="97">
        <v>16664.820660000001</v>
      </c>
      <c r="D16" s="97">
        <v>63028.081529999996</v>
      </c>
      <c r="E16" s="160">
        <v>1.4461572723617342E-2</v>
      </c>
    </row>
    <row r="17" spans="1:5">
      <c r="A17" s="100" t="s">
        <v>734</v>
      </c>
      <c r="B17" s="97">
        <v>412454.07626999996</v>
      </c>
      <c r="C17" s="97">
        <v>45762.720849999998</v>
      </c>
      <c r="D17" s="97">
        <v>458216.79711999994</v>
      </c>
      <c r="E17" s="160">
        <v>0.105136240448312</v>
      </c>
    </row>
    <row r="18" spans="1:5">
      <c r="A18" s="100" t="s">
        <v>735</v>
      </c>
      <c r="B18" s="97">
        <v>206047.68822000001</v>
      </c>
      <c r="C18" s="97">
        <v>31471.163260000001</v>
      </c>
      <c r="D18" s="97">
        <v>237518.85148000001</v>
      </c>
      <c r="E18" s="160">
        <v>5.4497869212045601E-2</v>
      </c>
    </row>
    <row r="19" spans="1:5">
      <c r="A19" s="100" t="s">
        <v>736</v>
      </c>
      <c r="B19" s="97">
        <v>33730.500899999999</v>
      </c>
      <c r="C19" s="97">
        <v>9951.0978900000009</v>
      </c>
      <c r="D19" s="97">
        <v>43681.598790000004</v>
      </c>
      <c r="E19" s="160">
        <v>1.0022589967057504E-2</v>
      </c>
    </row>
    <row r="20" spans="1:5">
      <c r="A20" s="100" t="s">
        <v>737</v>
      </c>
      <c r="B20" s="97">
        <v>72352.332309999998</v>
      </c>
      <c r="C20" s="97">
        <v>4645.3344699999998</v>
      </c>
      <c r="D20" s="97">
        <v>76997.66678</v>
      </c>
      <c r="E20" s="160">
        <v>1.7666845168971546E-2</v>
      </c>
    </row>
    <row r="21" spans="1:5">
      <c r="A21" s="72" t="s">
        <v>158</v>
      </c>
      <c r="B21" s="158">
        <v>3756534.02783</v>
      </c>
      <c r="C21" s="158">
        <v>601780.43316000002</v>
      </c>
      <c r="D21" s="158">
        <v>4358314.4609899996</v>
      </c>
      <c r="E21" s="161">
        <v>1</v>
      </c>
    </row>
    <row r="22" spans="1:5">
      <c r="A22" s="54" t="s">
        <v>738</v>
      </c>
      <c r="B22" s="160">
        <v>0.86192358570122451</v>
      </c>
      <c r="C22" s="160">
        <v>0.1380764142987756</v>
      </c>
      <c r="D22" s="160">
        <v>1</v>
      </c>
      <c r="E22" s="234"/>
    </row>
    <row r="23" spans="1:5" ht="30" customHeight="1">
      <c r="A23" s="433" t="s">
        <v>739</v>
      </c>
      <c r="B23" s="73" t="s">
        <v>59</v>
      </c>
      <c r="C23" s="73" t="s">
        <v>57</v>
      </c>
      <c r="D23" s="176" t="s">
        <v>517</v>
      </c>
      <c r="E23" s="73" t="s">
        <v>680</v>
      </c>
    </row>
    <row r="24" spans="1:5">
      <c r="A24" s="100" t="s">
        <v>724</v>
      </c>
      <c r="B24" s="97">
        <v>5</v>
      </c>
      <c r="C24" s="97">
        <v>0</v>
      </c>
      <c r="D24" s="97">
        <v>5</v>
      </c>
      <c r="E24" s="160">
        <v>9.8867375348013166E-6</v>
      </c>
    </row>
    <row r="25" spans="1:5">
      <c r="A25" s="100" t="s">
        <v>725</v>
      </c>
      <c r="B25" s="97">
        <v>52</v>
      </c>
      <c r="C25" s="97">
        <v>0</v>
      </c>
      <c r="D25" s="97">
        <v>52</v>
      </c>
      <c r="E25" s="160">
        <v>1.0282207036193369E-4</v>
      </c>
    </row>
    <row r="26" spans="1:5">
      <c r="A26" s="100" t="s">
        <v>726</v>
      </c>
      <c r="B26" s="97">
        <v>232</v>
      </c>
      <c r="C26" s="97">
        <v>30</v>
      </c>
      <c r="D26" s="97">
        <v>262</v>
      </c>
      <c r="E26" s="160">
        <v>5.1806504682358901E-4</v>
      </c>
    </row>
    <row r="27" spans="1:5">
      <c r="A27" s="100" t="s">
        <v>727</v>
      </c>
      <c r="B27" s="97">
        <v>246</v>
      </c>
      <c r="C27" s="97">
        <v>65</v>
      </c>
      <c r="D27" s="97">
        <v>311</v>
      </c>
      <c r="E27" s="160">
        <v>6.1495507466464191E-4</v>
      </c>
    </row>
    <row r="28" spans="1:5">
      <c r="A28" s="100" t="s">
        <v>728</v>
      </c>
      <c r="B28" s="97">
        <v>269</v>
      </c>
      <c r="C28" s="97">
        <v>80</v>
      </c>
      <c r="D28" s="97">
        <v>349</v>
      </c>
      <c r="E28" s="160">
        <v>6.9009427992913189E-4</v>
      </c>
    </row>
    <row r="29" spans="1:5">
      <c r="A29" s="100" t="s">
        <v>729</v>
      </c>
      <c r="B29" s="97">
        <v>353</v>
      </c>
      <c r="C29" s="97">
        <v>121</v>
      </c>
      <c r="D29" s="97">
        <v>474</v>
      </c>
      <c r="E29" s="160">
        <v>9.3726271829916474E-4</v>
      </c>
    </row>
    <row r="30" spans="1:5">
      <c r="A30" s="100" t="s">
        <v>730</v>
      </c>
      <c r="B30" s="97">
        <v>118</v>
      </c>
      <c r="C30" s="97">
        <v>140</v>
      </c>
      <c r="D30" s="97">
        <v>258</v>
      </c>
      <c r="E30" s="160">
        <v>5.1015565679574787E-4</v>
      </c>
    </row>
    <row r="31" spans="1:5">
      <c r="A31" s="100" t="s">
        <v>731</v>
      </c>
      <c r="B31" s="97">
        <v>167</v>
      </c>
      <c r="C31" s="97">
        <v>138</v>
      </c>
      <c r="D31" s="97">
        <v>305</v>
      </c>
      <c r="E31" s="160">
        <v>6.0309098962288031E-4</v>
      </c>
    </row>
    <row r="32" spans="1:5">
      <c r="A32" s="100" t="s">
        <v>732</v>
      </c>
      <c r="B32" s="97">
        <v>181</v>
      </c>
      <c r="C32" s="97">
        <v>115</v>
      </c>
      <c r="D32" s="97">
        <v>296</v>
      </c>
      <c r="E32" s="160">
        <v>5.8529486206023796E-4</v>
      </c>
    </row>
    <row r="33" spans="1:5">
      <c r="A33" s="100" t="s">
        <v>733</v>
      </c>
      <c r="B33" s="97">
        <v>567</v>
      </c>
      <c r="C33" s="97">
        <v>197</v>
      </c>
      <c r="D33" s="97">
        <v>764</v>
      </c>
      <c r="E33" s="160">
        <v>1.5106934953176411E-3</v>
      </c>
    </row>
    <row r="34" spans="1:5">
      <c r="A34" s="100" t="s">
        <v>734</v>
      </c>
      <c r="B34" s="97">
        <v>7827</v>
      </c>
      <c r="C34" s="97">
        <v>969</v>
      </c>
      <c r="D34" s="97">
        <v>8796</v>
      </c>
      <c r="E34" s="160">
        <v>1.7392748671222476E-2</v>
      </c>
    </row>
    <row r="35" spans="1:5">
      <c r="A35" s="100" t="s">
        <v>735</v>
      </c>
      <c r="B35" s="97">
        <v>12891</v>
      </c>
      <c r="C35" s="97">
        <v>1891</v>
      </c>
      <c r="D35" s="97">
        <v>14782</v>
      </c>
      <c r="E35" s="160">
        <v>2.922915084788661E-2</v>
      </c>
    </row>
    <row r="36" spans="1:5">
      <c r="A36" s="100" t="s">
        <v>736</v>
      </c>
      <c r="B36" s="97">
        <v>6904</v>
      </c>
      <c r="C36" s="97">
        <v>1722</v>
      </c>
      <c r="D36" s="97">
        <v>8626</v>
      </c>
      <c r="E36" s="160">
        <v>1.7056599595039232E-2</v>
      </c>
    </row>
    <row r="37" spans="1:5">
      <c r="A37" s="100" t="s">
        <v>737</v>
      </c>
      <c r="B37" s="97">
        <v>447061</v>
      </c>
      <c r="C37" s="97">
        <v>23387</v>
      </c>
      <c r="D37" s="97">
        <v>470448</v>
      </c>
      <c r="E37" s="160">
        <v>0.93023917995444194</v>
      </c>
    </row>
    <row r="38" spans="1:5">
      <c r="A38" s="72" t="s">
        <v>158</v>
      </c>
      <c r="B38" s="158">
        <v>476873</v>
      </c>
      <c r="C38" s="158">
        <v>28855</v>
      </c>
      <c r="D38" s="158">
        <v>505728</v>
      </c>
      <c r="E38" s="161">
        <v>1</v>
      </c>
    </row>
    <row r="39" spans="1:5">
      <c r="A39" s="54" t="s">
        <v>738</v>
      </c>
      <c r="B39" s="106">
        <v>0.94294363768666156</v>
      </c>
      <c r="C39" s="106">
        <v>5.7056362313338396E-2</v>
      </c>
      <c r="D39" s="106">
        <v>1</v>
      </c>
      <c r="E39" s="144"/>
    </row>
    <row r="40" spans="1:5" ht="15.75" thickBot="1">
      <c r="A40" s="252"/>
      <c r="B40" s="253"/>
      <c r="C40" s="253"/>
      <c r="D40" s="254"/>
      <c r="E40" s="254"/>
    </row>
    <row r="41" spans="1:5" ht="36.75" customHeight="1" thickTop="1">
      <c r="A41" s="758" t="s">
        <v>1385</v>
      </c>
      <c r="B41" s="759"/>
      <c r="C41" s="759"/>
      <c r="D41" s="759"/>
      <c r="E41" s="759"/>
    </row>
    <row r="42" spans="1:5">
      <c r="A42" s="209"/>
      <c r="B42" s="210"/>
      <c r="C42" s="210"/>
      <c r="D42" s="210"/>
      <c r="E42" s="210"/>
    </row>
    <row r="43" spans="1:5" ht="30" customHeight="1">
      <c r="A43" s="750" t="s">
        <v>440</v>
      </c>
      <c r="B43" s="750"/>
      <c r="C43" s="750"/>
      <c r="D43" s="750"/>
      <c r="E43" s="750"/>
    </row>
    <row r="44" spans="1:5" ht="18">
      <c r="A44" s="751" t="s">
        <v>740</v>
      </c>
      <c r="B44" s="751"/>
      <c r="C44" s="751"/>
      <c r="D44" s="751"/>
      <c r="E44" s="751"/>
    </row>
    <row r="45" spans="1:5" ht="18">
      <c r="A45" s="751" t="s">
        <v>1479</v>
      </c>
      <c r="B45" s="751"/>
      <c r="C45" s="751"/>
      <c r="D45" s="751"/>
      <c r="E45" s="751"/>
    </row>
    <row r="46" spans="1:5" ht="30" customHeight="1">
      <c r="A46" s="752" t="s">
        <v>510</v>
      </c>
      <c r="B46" s="752"/>
      <c r="C46" s="752"/>
      <c r="D46" s="752"/>
      <c r="E46" s="752"/>
    </row>
    <row r="47" spans="1:5">
      <c r="A47" s="99"/>
      <c r="B47" s="101"/>
      <c r="C47" s="205"/>
      <c r="D47" s="205"/>
      <c r="E47" s="98"/>
    </row>
    <row r="48" spans="1:5" ht="30" customHeight="1">
      <c r="A48" s="72" t="s">
        <v>722</v>
      </c>
      <c r="B48" s="73" t="s">
        <v>59</v>
      </c>
      <c r="C48" s="73" t="s">
        <v>57</v>
      </c>
      <c r="D48" s="176" t="s">
        <v>517</v>
      </c>
      <c r="E48" s="73" t="s">
        <v>723</v>
      </c>
    </row>
    <row r="49" spans="1:5">
      <c r="A49" s="100" t="s">
        <v>724</v>
      </c>
      <c r="B49" s="97">
        <v>20082.1931</v>
      </c>
      <c r="C49" s="97">
        <v>0</v>
      </c>
      <c r="D49" s="97">
        <v>20082.1931</v>
      </c>
      <c r="E49" s="160">
        <v>0.12979650618897673</v>
      </c>
    </row>
    <row r="50" spans="1:5">
      <c r="A50" s="100" t="s">
        <v>725</v>
      </c>
      <c r="B50" s="97">
        <v>50307.135909999997</v>
      </c>
      <c r="C50" s="97">
        <v>0</v>
      </c>
      <c r="D50" s="97">
        <v>50307.135909999997</v>
      </c>
      <c r="E50" s="160">
        <v>0.32514827663379098</v>
      </c>
    </row>
    <row r="51" spans="1:5">
      <c r="A51" s="100" t="s">
        <v>726</v>
      </c>
      <c r="B51" s="97">
        <v>27646.103609999998</v>
      </c>
      <c r="C51" s="97">
        <v>0</v>
      </c>
      <c r="D51" s="97">
        <v>27646.103609999998</v>
      </c>
      <c r="E51" s="160">
        <v>0.1786840531035655</v>
      </c>
    </row>
    <row r="52" spans="1:5">
      <c r="A52" s="100" t="s">
        <v>727</v>
      </c>
      <c r="B52" s="97">
        <v>19240.271079999999</v>
      </c>
      <c r="C52" s="97">
        <v>1986.4589599999999</v>
      </c>
      <c r="D52" s="97">
        <v>21226.730039999999</v>
      </c>
      <c r="E52" s="160">
        <v>0.13719395004764684</v>
      </c>
    </row>
    <row r="53" spans="1:5">
      <c r="A53" s="100" t="s">
        <v>728</v>
      </c>
      <c r="B53" s="97">
        <v>10851.723840000001</v>
      </c>
      <c r="C53" s="97">
        <v>2056.9635499999999</v>
      </c>
      <c r="D53" s="97">
        <v>12908.687390000001</v>
      </c>
      <c r="E53" s="160">
        <v>8.3432248378674384E-2</v>
      </c>
    </row>
    <row r="54" spans="1:5">
      <c r="A54" s="100" t="s">
        <v>729</v>
      </c>
      <c r="B54" s="97">
        <v>5448.0357999999997</v>
      </c>
      <c r="C54" s="97">
        <v>2947.2276200000001</v>
      </c>
      <c r="D54" s="97">
        <v>8395.2634199999993</v>
      </c>
      <c r="E54" s="160">
        <v>5.4260799855177164E-2</v>
      </c>
    </row>
    <row r="55" spans="1:5">
      <c r="A55" s="100" t="s">
        <v>730</v>
      </c>
      <c r="B55" s="97">
        <v>2791.8132900000001</v>
      </c>
      <c r="C55" s="97">
        <v>1683.56414</v>
      </c>
      <c r="D55" s="97">
        <v>4475.3774300000005</v>
      </c>
      <c r="E55" s="160">
        <v>2.8925543709217787E-2</v>
      </c>
    </row>
    <row r="56" spans="1:5">
      <c r="A56" s="100" t="s">
        <v>731</v>
      </c>
      <c r="B56" s="97">
        <v>2211.25065</v>
      </c>
      <c r="C56" s="97">
        <v>700.84970999999996</v>
      </c>
      <c r="D56" s="97">
        <v>2912.1003599999999</v>
      </c>
      <c r="E56" s="160">
        <v>1.8821672041369891E-2</v>
      </c>
    </row>
    <row r="57" spans="1:5">
      <c r="A57" s="100" t="s">
        <v>732</v>
      </c>
      <c r="B57" s="97">
        <v>949.27463</v>
      </c>
      <c r="C57" s="97">
        <v>353.86689000000001</v>
      </c>
      <c r="D57" s="97">
        <v>1303.1415200000001</v>
      </c>
      <c r="E57" s="160">
        <v>8.42254705566956E-3</v>
      </c>
    </row>
    <row r="58" spans="1:5">
      <c r="A58" s="100" t="s">
        <v>733</v>
      </c>
      <c r="B58" s="97">
        <v>1379.0478899999998</v>
      </c>
      <c r="C58" s="97">
        <v>314.15290000000005</v>
      </c>
      <c r="D58" s="97">
        <v>1693.2007899999999</v>
      </c>
      <c r="E58" s="160">
        <v>1.0943602908509792E-2</v>
      </c>
    </row>
    <row r="59" spans="1:5">
      <c r="A59" s="100" t="s">
        <v>734</v>
      </c>
      <c r="B59" s="97">
        <v>1287.46695</v>
      </c>
      <c r="C59" s="97">
        <v>350.97012000000001</v>
      </c>
      <c r="D59" s="97">
        <v>1638.4370699999999</v>
      </c>
      <c r="E59" s="160">
        <v>1.058965055447574E-2</v>
      </c>
    </row>
    <row r="60" spans="1:5">
      <c r="A60" s="100" t="s">
        <v>735</v>
      </c>
      <c r="B60" s="97">
        <v>902.35883999999999</v>
      </c>
      <c r="C60" s="97">
        <v>440.44578999999999</v>
      </c>
      <c r="D60" s="97">
        <v>1342.8046300000001</v>
      </c>
      <c r="E60" s="160">
        <v>8.6789001878675096E-3</v>
      </c>
    </row>
    <row r="61" spans="1:5">
      <c r="A61" s="100" t="s">
        <v>736</v>
      </c>
      <c r="B61" s="97">
        <v>158.16143</v>
      </c>
      <c r="C61" s="97">
        <v>46.420169999999999</v>
      </c>
      <c r="D61" s="97">
        <v>204.58159999999998</v>
      </c>
      <c r="E61" s="160">
        <v>1.3222647934079848E-3</v>
      </c>
    </row>
    <row r="62" spans="1:5">
      <c r="A62" s="100" t="s">
        <v>737</v>
      </c>
      <c r="B62" s="97">
        <v>487.71913000000001</v>
      </c>
      <c r="C62" s="97">
        <v>97.122339999999994</v>
      </c>
      <c r="D62" s="97">
        <v>584.84146999999996</v>
      </c>
      <c r="E62" s="160">
        <v>3.7799845416497486E-3</v>
      </c>
    </row>
    <row r="63" spans="1:5">
      <c r="A63" s="72" t="s">
        <v>158</v>
      </c>
      <c r="B63" s="158">
        <v>143742.55615000002</v>
      </c>
      <c r="C63" s="158">
        <v>10978.04219</v>
      </c>
      <c r="D63" s="158">
        <v>154720.59834000006</v>
      </c>
      <c r="E63" s="161">
        <v>1</v>
      </c>
    </row>
    <row r="64" spans="1:5">
      <c r="A64" s="54" t="s">
        <v>738</v>
      </c>
      <c r="B64" s="160">
        <v>0.92904602032448402</v>
      </c>
      <c r="C64" s="160">
        <v>7.0953979675515755E-2</v>
      </c>
      <c r="D64" s="160">
        <v>1</v>
      </c>
      <c r="E64" s="234"/>
    </row>
    <row r="65" spans="1:5" ht="30" customHeight="1">
      <c r="A65" s="433" t="s">
        <v>741</v>
      </c>
      <c r="B65" s="73" t="s">
        <v>59</v>
      </c>
      <c r="C65" s="73" t="s">
        <v>57</v>
      </c>
      <c r="D65" s="176" t="s">
        <v>517</v>
      </c>
      <c r="E65" s="73" t="s">
        <v>680</v>
      </c>
    </row>
    <row r="66" spans="1:5">
      <c r="A66" s="100" t="s">
        <v>724</v>
      </c>
      <c r="B66" s="97">
        <v>1</v>
      </c>
      <c r="C66" s="97">
        <v>0</v>
      </c>
      <c r="D66" s="97">
        <v>1</v>
      </c>
      <c r="E66" s="160">
        <v>6.2656641604010022E-4</v>
      </c>
    </row>
    <row r="67" spans="1:5">
      <c r="A67" s="100" t="s">
        <v>725</v>
      </c>
      <c r="B67" s="97">
        <v>5</v>
      </c>
      <c r="C67" s="97">
        <v>0</v>
      </c>
      <c r="D67" s="97">
        <v>5</v>
      </c>
      <c r="E67" s="160">
        <v>3.1328320802005011E-3</v>
      </c>
    </row>
    <row r="68" spans="1:5">
      <c r="A68" s="100" t="s">
        <v>726</v>
      </c>
      <c r="B68" s="97">
        <v>5</v>
      </c>
      <c r="C68" s="97">
        <v>0</v>
      </c>
      <c r="D68" s="97">
        <v>5</v>
      </c>
      <c r="E68" s="160">
        <v>3.1328320802005011E-3</v>
      </c>
    </row>
    <row r="69" spans="1:5">
      <c r="A69" s="100" t="s">
        <v>727</v>
      </c>
      <c r="B69" s="97">
        <v>8</v>
      </c>
      <c r="C69" s="97">
        <v>1</v>
      </c>
      <c r="D69" s="97">
        <v>9</v>
      </c>
      <c r="E69" s="160">
        <v>5.6390977443609019E-3</v>
      </c>
    </row>
    <row r="70" spans="1:5">
      <c r="A70" s="100" t="s">
        <v>728</v>
      </c>
      <c r="B70" s="97">
        <v>11</v>
      </c>
      <c r="C70" s="97">
        <v>2</v>
      </c>
      <c r="D70" s="97">
        <v>13</v>
      </c>
      <c r="E70" s="160">
        <v>8.1453634085213028E-3</v>
      </c>
    </row>
    <row r="71" spans="1:5">
      <c r="A71" s="100" t="s">
        <v>729</v>
      </c>
      <c r="B71" s="97">
        <v>12</v>
      </c>
      <c r="C71" s="97">
        <v>6</v>
      </c>
      <c r="D71" s="97">
        <v>18</v>
      </c>
      <c r="E71" s="160">
        <v>1.1278195488721804E-2</v>
      </c>
    </row>
    <row r="72" spans="1:5">
      <c r="A72" s="100" t="s">
        <v>730</v>
      </c>
      <c r="B72" s="97">
        <v>11</v>
      </c>
      <c r="C72" s="97">
        <v>6</v>
      </c>
      <c r="D72" s="97">
        <v>17</v>
      </c>
      <c r="E72" s="160">
        <v>1.0651629072681704E-2</v>
      </c>
    </row>
    <row r="73" spans="1:5">
      <c r="A73" s="100" t="s">
        <v>731</v>
      </c>
      <c r="B73" s="97">
        <v>13</v>
      </c>
      <c r="C73" s="97">
        <v>4</v>
      </c>
      <c r="D73" s="97">
        <v>17</v>
      </c>
      <c r="E73" s="160">
        <v>1.0651629072681704E-2</v>
      </c>
    </row>
    <row r="74" spans="1:5">
      <c r="A74" s="100" t="s">
        <v>732</v>
      </c>
      <c r="B74" s="97">
        <v>8</v>
      </c>
      <c r="C74" s="97">
        <v>3</v>
      </c>
      <c r="D74" s="97">
        <v>11</v>
      </c>
      <c r="E74" s="160">
        <v>6.8922305764411024E-3</v>
      </c>
    </row>
    <row r="75" spans="1:5">
      <c r="A75" s="100" t="s">
        <v>733</v>
      </c>
      <c r="B75" s="97">
        <v>17</v>
      </c>
      <c r="C75" s="97">
        <v>4</v>
      </c>
      <c r="D75" s="97">
        <v>21</v>
      </c>
      <c r="E75" s="160">
        <v>1.3157894736842105E-2</v>
      </c>
    </row>
    <row r="76" spans="1:5">
      <c r="A76" s="100" t="s">
        <v>734</v>
      </c>
      <c r="B76" s="97">
        <v>27</v>
      </c>
      <c r="C76" s="97">
        <v>8</v>
      </c>
      <c r="D76" s="97">
        <v>35</v>
      </c>
      <c r="E76" s="160">
        <v>2.1929824561403508E-2</v>
      </c>
    </row>
    <row r="77" spans="1:5">
      <c r="A77" s="100" t="s">
        <v>735</v>
      </c>
      <c r="B77" s="97">
        <v>58</v>
      </c>
      <c r="C77" s="97">
        <v>29</v>
      </c>
      <c r="D77" s="97">
        <v>87</v>
      </c>
      <c r="E77" s="160">
        <v>5.4511278195488719E-2</v>
      </c>
    </row>
    <row r="78" spans="1:5">
      <c r="A78" s="100" t="s">
        <v>736</v>
      </c>
      <c r="B78" s="97">
        <v>32</v>
      </c>
      <c r="C78" s="97">
        <v>10</v>
      </c>
      <c r="D78" s="97">
        <v>42</v>
      </c>
      <c r="E78" s="160">
        <v>2.6315789473684209E-2</v>
      </c>
    </row>
    <row r="79" spans="1:5">
      <c r="A79" s="100" t="s">
        <v>737</v>
      </c>
      <c r="B79" s="97">
        <v>1037</v>
      </c>
      <c r="C79" s="97">
        <v>278</v>
      </c>
      <c r="D79" s="97">
        <v>1315</v>
      </c>
      <c r="E79" s="160">
        <v>0.82393483709273185</v>
      </c>
    </row>
    <row r="80" spans="1:5">
      <c r="A80" s="72" t="s">
        <v>158</v>
      </c>
      <c r="B80" s="158">
        <v>1245</v>
      </c>
      <c r="C80" s="158">
        <v>351</v>
      </c>
      <c r="D80" s="158">
        <v>1596</v>
      </c>
      <c r="E80" s="161">
        <v>1</v>
      </c>
    </row>
    <row r="81" spans="1:5">
      <c r="A81" s="54" t="s">
        <v>738</v>
      </c>
      <c r="B81" s="106">
        <v>0.78007518796992481</v>
      </c>
      <c r="C81" s="106">
        <v>0.21992481203007519</v>
      </c>
      <c r="D81" s="106">
        <v>1</v>
      </c>
      <c r="E81" s="144"/>
    </row>
    <row r="82" spans="1:5" ht="15.75" thickBot="1">
      <c r="A82" s="252"/>
      <c r="B82" s="253"/>
      <c r="C82" s="253"/>
      <c r="D82" s="254"/>
      <c r="E82" s="254"/>
    </row>
    <row r="83" spans="1:5" ht="15.75" customHeight="1" thickTop="1">
      <c r="A83" s="758" t="s">
        <v>1386</v>
      </c>
      <c r="B83" s="759"/>
      <c r="C83" s="759"/>
      <c r="D83" s="759"/>
      <c r="E83" s="759"/>
    </row>
    <row r="84" spans="1:5">
      <c r="A84" s="212"/>
      <c r="B84" s="212"/>
      <c r="C84" s="212"/>
      <c r="D84" s="211"/>
      <c r="E84" s="98"/>
    </row>
    <row r="85" spans="1:5" ht="30" customHeight="1">
      <c r="A85" s="750" t="s">
        <v>440</v>
      </c>
      <c r="B85" s="750"/>
      <c r="C85" s="750"/>
      <c r="D85" s="750"/>
      <c r="E85" s="750"/>
    </row>
    <row r="86" spans="1:5" ht="18">
      <c r="A86" s="751" t="s">
        <v>744</v>
      </c>
      <c r="B86" s="751"/>
      <c r="C86" s="751"/>
      <c r="D86" s="751"/>
      <c r="E86" s="751"/>
    </row>
    <row r="87" spans="1:5" ht="18">
      <c r="A87" s="751" t="s">
        <v>1479</v>
      </c>
      <c r="B87" s="751"/>
      <c r="C87" s="751"/>
      <c r="D87" s="751"/>
      <c r="E87" s="751"/>
    </row>
    <row r="88" spans="1:5" ht="30" customHeight="1">
      <c r="A88" s="752" t="s">
        <v>510</v>
      </c>
      <c r="B88" s="752"/>
      <c r="C88" s="752"/>
      <c r="D88" s="752"/>
      <c r="E88" s="752"/>
    </row>
    <row r="89" spans="1:5">
      <c r="A89" s="99"/>
      <c r="B89" s="101"/>
      <c r="C89" s="205"/>
      <c r="D89" s="205"/>
      <c r="E89" s="98"/>
    </row>
    <row r="90" spans="1:5" ht="30" customHeight="1">
      <c r="A90" s="72" t="s">
        <v>722</v>
      </c>
      <c r="B90" s="73" t="s">
        <v>59</v>
      </c>
      <c r="C90" s="73" t="s">
        <v>57</v>
      </c>
      <c r="D90" s="176" t="s">
        <v>517</v>
      </c>
      <c r="E90" s="73" t="s">
        <v>723</v>
      </c>
    </row>
    <row r="91" spans="1:5">
      <c r="A91" s="100" t="s">
        <v>724</v>
      </c>
      <c r="B91" s="97">
        <v>266010.26756000001</v>
      </c>
      <c r="C91" s="97">
        <v>0</v>
      </c>
      <c r="D91" s="97">
        <v>266010.26756000001</v>
      </c>
      <c r="E91" s="160">
        <v>0.27020070367643828</v>
      </c>
    </row>
    <row r="92" spans="1:5">
      <c r="A92" s="100" t="s">
        <v>725</v>
      </c>
      <c r="B92" s="97">
        <v>111788.78618000001</v>
      </c>
      <c r="C92" s="97">
        <v>0</v>
      </c>
      <c r="D92" s="97">
        <v>111788.78618000001</v>
      </c>
      <c r="E92" s="160">
        <v>0.1135497849990242</v>
      </c>
    </row>
    <row r="93" spans="1:5">
      <c r="A93" s="100" t="s">
        <v>726</v>
      </c>
      <c r="B93" s="97">
        <v>24403.670449999998</v>
      </c>
      <c r="C93" s="97">
        <v>4806.0800099999997</v>
      </c>
      <c r="D93" s="97">
        <v>29209.750459999996</v>
      </c>
      <c r="E93" s="160">
        <v>2.9669889064432343E-2</v>
      </c>
    </row>
    <row r="94" spans="1:5">
      <c r="A94" s="100" t="s">
        <v>727</v>
      </c>
      <c r="B94" s="97">
        <v>11557.809569999999</v>
      </c>
      <c r="C94" s="97">
        <v>4471.0814</v>
      </c>
      <c r="D94" s="97">
        <v>16028.89097</v>
      </c>
      <c r="E94" s="160">
        <v>1.6281392665679809E-2</v>
      </c>
    </row>
    <row r="95" spans="1:5">
      <c r="A95" s="100" t="s">
        <v>728</v>
      </c>
      <c r="B95" s="97">
        <v>12505.61572</v>
      </c>
      <c r="C95" s="97">
        <v>23061.899879999997</v>
      </c>
      <c r="D95" s="97">
        <v>35567.515599999999</v>
      </c>
      <c r="E95" s="160">
        <v>3.6127807513952545E-2</v>
      </c>
    </row>
    <row r="96" spans="1:5">
      <c r="A96" s="100" t="s">
        <v>729</v>
      </c>
      <c r="B96" s="97">
        <v>25088.6558</v>
      </c>
      <c r="C96" s="97">
        <v>21634.650600000001</v>
      </c>
      <c r="D96" s="97">
        <v>46723.306400000001</v>
      </c>
      <c r="E96" s="160">
        <v>4.7459334495508793E-2</v>
      </c>
    </row>
    <row r="97" spans="1:5">
      <c r="A97" s="100" t="s">
        <v>730</v>
      </c>
      <c r="B97" s="97">
        <v>19880.92699</v>
      </c>
      <c r="C97" s="97">
        <v>19542.046730000002</v>
      </c>
      <c r="D97" s="97">
        <v>39422.973720000002</v>
      </c>
      <c r="E97" s="160">
        <v>4.0044000323254794E-2</v>
      </c>
    </row>
    <row r="98" spans="1:5">
      <c r="A98" s="100" t="s">
        <v>731</v>
      </c>
      <c r="B98" s="97">
        <v>18124.733370000002</v>
      </c>
      <c r="C98" s="97">
        <v>12914.42974</v>
      </c>
      <c r="D98" s="97">
        <v>31039.163110000001</v>
      </c>
      <c r="E98" s="160">
        <v>3.1528120289409718E-2</v>
      </c>
    </row>
    <row r="99" spans="1:5">
      <c r="A99" s="100" t="s">
        <v>732</v>
      </c>
      <c r="B99" s="97">
        <v>17787.83884</v>
      </c>
      <c r="C99" s="97">
        <v>8333.9841799999995</v>
      </c>
      <c r="D99" s="97">
        <v>26121.82302</v>
      </c>
      <c r="E99" s="160">
        <v>2.653331777775602E-2</v>
      </c>
    </row>
    <row r="100" spans="1:5">
      <c r="A100" s="100" t="s">
        <v>733</v>
      </c>
      <c r="B100" s="97">
        <v>30279.852989999999</v>
      </c>
      <c r="C100" s="97">
        <v>10050.6396</v>
      </c>
      <c r="D100" s="97">
        <v>40330.492590000002</v>
      </c>
      <c r="E100" s="160">
        <v>4.0965815257403289E-2</v>
      </c>
    </row>
    <row r="101" spans="1:5">
      <c r="A101" s="100" t="s">
        <v>734</v>
      </c>
      <c r="B101" s="97">
        <v>58516.766090000005</v>
      </c>
      <c r="C101" s="97">
        <v>41134.032829999996</v>
      </c>
      <c r="D101" s="97">
        <v>99650.798920000001</v>
      </c>
      <c r="E101" s="160">
        <v>0.10122058910387743</v>
      </c>
    </row>
    <row r="102" spans="1:5">
      <c r="A102" s="100" t="s">
        <v>735</v>
      </c>
      <c r="B102" s="97">
        <v>111294.17217000001</v>
      </c>
      <c r="C102" s="97">
        <v>26778.974890000001</v>
      </c>
      <c r="D102" s="97">
        <v>138073.14706000002</v>
      </c>
      <c r="E102" s="160">
        <v>0.14024820108125133</v>
      </c>
    </row>
    <row r="103" spans="1:5">
      <c r="A103" s="100" t="s">
        <v>736</v>
      </c>
      <c r="B103" s="97">
        <v>28253.71315</v>
      </c>
      <c r="C103" s="97">
        <v>3563.9126000000001</v>
      </c>
      <c r="D103" s="97">
        <v>31817.625749999999</v>
      </c>
      <c r="E103" s="160">
        <v>3.2318845982230483E-2</v>
      </c>
    </row>
    <row r="104" spans="1:5">
      <c r="A104" s="100" t="s">
        <v>737</v>
      </c>
      <c r="B104" s="97">
        <v>68407.198569999993</v>
      </c>
      <c r="C104" s="97">
        <v>4299.6545999999998</v>
      </c>
      <c r="D104" s="97">
        <v>72706.853169999988</v>
      </c>
      <c r="E104" s="160">
        <v>7.3852197769780983E-2</v>
      </c>
    </row>
    <row r="105" spans="1:5">
      <c r="A105" s="72" t="s">
        <v>158</v>
      </c>
      <c r="B105" s="158">
        <v>803900.00745000003</v>
      </c>
      <c r="C105" s="158">
        <v>180591.38706000001</v>
      </c>
      <c r="D105" s="158">
        <v>984491.39451000001</v>
      </c>
      <c r="E105" s="161">
        <v>1</v>
      </c>
    </row>
    <row r="106" spans="1:5">
      <c r="A106" s="54" t="s">
        <v>738</v>
      </c>
      <c r="B106" s="160">
        <v>0.8165637728607229</v>
      </c>
      <c r="C106" s="160">
        <v>0.1834362271392771</v>
      </c>
      <c r="D106" s="160">
        <v>1</v>
      </c>
      <c r="E106" s="234"/>
    </row>
    <row r="107" spans="1:5" ht="30" customHeight="1">
      <c r="A107" s="433" t="s">
        <v>741</v>
      </c>
      <c r="B107" s="73" t="s">
        <v>59</v>
      </c>
      <c r="C107" s="73" t="s">
        <v>57</v>
      </c>
      <c r="D107" s="176" t="s">
        <v>517</v>
      </c>
      <c r="E107" s="73" t="s">
        <v>680</v>
      </c>
    </row>
    <row r="108" spans="1:5">
      <c r="A108" s="100" t="s">
        <v>724</v>
      </c>
      <c r="B108" s="97">
        <v>4</v>
      </c>
      <c r="C108" s="97">
        <v>0</v>
      </c>
      <c r="D108" s="97">
        <v>4</v>
      </c>
      <c r="E108" s="160">
        <v>8.249633922494689E-6</v>
      </c>
    </row>
    <row r="109" spans="1:5">
      <c r="A109" s="100" t="s">
        <v>725</v>
      </c>
      <c r="B109" s="97">
        <v>13</v>
      </c>
      <c r="C109" s="97">
        <v>0</v>
      </c>
      <c r="D109" s="97">
        <v>13</v>
      </c>
      <c r="E109" s="160">
        <v>2.681131024810774E-5</v>
      </c>
    </row>
    <row r="110" spans="1:5">
      <c r="A110" s="100" t="s">
        <v>726</v>
      </c>
      <c r="B110" s="97">
        <v>5</v>
      </c>
      <c r="C110" s="97">
        <v>1</v>
      </c>
      <c r="D110" s="97">
        <v>6</v>
      </c>
      <c r="E110" s="160">
        <v>1.2374450883742034E-5</v>
      </c>
    </row>
    <row r="111" spans="1:5">
      <c r="A111" s="100" t="s">
        <v>727</v>
      </c>
      <c r="B111" s="97">
        <v>5</v>
      </c>
      <c r="C111" s="97">
        <v>2</v>
      </c>
      <c r="D111" s="97">
        <v>7</v>
      </c>
      <c r="E111" s="160">
        <v>1.4436859364365707E-5</v>
      </c>
    </row>
    <row r="112" spans="1:5">
      <c r="A112" s="100" t="s">
        <v>728</v>
      </c>
      <c r="B112" s="97">
        <v>13</v>
      </c>
      <c r="C112" s="97">
        <v>24</v>
      </c>
      <c r="D112" s="97">
        <v>37</v>
      </c>
      <c r="E112" s="160">
        <v>7.6309113783075874E-5</v>
      </c>
    </row>
    <row r="113" spans="1:5">
      <c r="A113" s="100" t="s">
        <v>729</v>
      </c>
      <c r="B113" s="97">
        <v>57</v>
      </c>
      <c r="C113" s="97">
        <v>46</v>
      </c>
      <c r="D113" s="97">
        <v>103</v>
      </c>
      <c r="E113" s="160">
        <v>2.1242807350423825E-4</v>
      </c>
    </row>
    <row r="114" spans="1:5">
      <c r="A114" s="100" t="s">
        <v>730</v>
      </c>
      <c r="B114" s="97">
        <v>77</v>
      </c>
      <c r="C114" s="97">
        <v>73</v>
      </c>
      <c r="D114" s="97">
        <v>150</v>
      </c>
      <c r="E114" s="160">
        <v>3.0936127209355084E-4</v>
      </c>
    </row>
    <row r="115" spans="1:5">
      <c r="A115" s="100" t="s">
        <v>731</v>
      </c>
      <c r="B115" s="97">
        <v>109</v>
      </c>
      <c r="C115" s="97">
        <v>80</v>
      </c>
      <c r="D115" s="97">
        <v>189</v>
      </c>
      <c r="E115" s="160">
        <v>3.8979520283787406E-4</v>
      </c>
    </row>
    <row r="116" spans="1:5">
      <c r="A116" s="100" t="s">
        <v>732</v>
      </c>
      <c r="B116" s="97">
        <v>149</v>
      </c>
      <c r="C116" s="97">
        <v>72</v>
      </c>
      <c r="D116" s="97">
        <v>221</v>
      </c>
      <c r="E116" s="160">
        <v>4.557922742178316E-4</v>
      </c>
    </row>
    <row r="117" spans="1:5">
      <c r="A117" s="100" t="s">
        <v>733</v>
      </c>
      <c r="B117" s="97">
        <v>366</v>
      </c>
      <c r="C117" s="97">
        <v>119</v>
      </c>
      <c r="D117" s="97">
        <v>485</v>
      </c>
      <c r="E117" s="160">
        <v>1.0002681131024811E-3</v>
      </c>
    </row>
    <row r="118" spans="1:5">
      <c r="A118" s="100" t="s">
        <v>734</v>
      </c>
      <c r="B118" s="97">
        <v>1224</v>
      </c>
      <c r="C118" s="97">
        <v>878</v>
      </c>
      <c r="D118" s="97">
        <v>2102</v>
      </c>
      <c r="E118" s="160">
        <v>4.3351826262709595E-3</v>
      </c>
    </row>
    <row r="119" spans="1:5">
      <c r="A119" s="100" t="s">
        <v>735</v>
      </c>
      <c r="B119" s="97">
        <v>7471</v>
      </c>
      <c r="C119" s="97">
        <v>1580</v>
      </c>
      <c r="D119" s="97">
        <v>9051</v>
      </c>
      <c r="E119" s="160">
        <v>1.8666859158124858E-2</v>
      </c>
    </row>
    <row r="120" spans="1:5">
      <c r="A120" s="100" t="s">
        <v>736</v>
      </c>
      <c r="B120" s="97">
        <v>5804</v>
      </c>
      <c r="C120" s="97">
        <v>728</v>
      </c>
      <c r="D120" s="97">
        <v>6532</v>
      </c>
      <c r="E120" s="160">
        <v>1.3471652195433828E-2</v>
      </c>
    </row>
    <row r="121" spans="1:5">
      <c r="A121" s="100" t="s">
        <v>737</v>
      </c>
      <c r="B121" s="97">
        <v>443053</v>
      </c>
      <c r="C121" s="97">
        <v>22917</v>
      </c>
      <c r="D121" s="97">
        <v>465970</v>
      </c>
      <c r="E121" s="160">
        <v>0.96102047971621263</v>
      </c>
    </row>
    <row r="122" spans="1:5">
      <c r="A122" s="72" t="s">
        <v>158</v>
      </c>
      <c r="B122" s="158">
        <v>458350</v>
      </c>
      <c r="C122" s="158">
        <v>26520</v>
      </c>
      <c r="D122" s="158">
        <v>484870</v>
      </c>
      <c r="E122" s="161">
        <v>1</v>
      </c>
    </row>
    <row r="123" spans="1:5">
      <c r="A123" s="54" t="s">
        <v>738</v>
      </c>
      <c r="B123" s="106">
        <v>0.94530492709386016</v>
      </c>
      <c r="C123" s="106">
        <v>5.4695072906139793E-2</v>
      </c>
      <c r="D123" s="106">
        <v>1</v>
      </c>
      <c r="E123" s="144"/>
    </row>
    <row r="124" spans="1:5" ht="15.75" thickBot="1">
      <c r="A124" s="252"/>
      <c r="B124" s="253"/>
      <c r="C124" s="253"/>
      <c r="D124" s="254"/>
      <c r="E124" s="254"/>
    </row>
    <row r="125" spans="1:5" ht="15.75" thickTop="1">
      <c r="A125" s="758" t="s">
        <v>1394</v>
      </c>
      <c r="B125" s="759"/>
      <c r="C125" s="759"/>
      <c r="D125" s="759"/>
      <c r="E125" s="759"/>
    </row>
    <row r="126" spans="1:5">
      <c r="A126" s="214"/>
      <c r="B126" s="96"/>
      <c r="C126" s="96"/>
      <c r="D126" s="211"/>
      <c r="E126" s="98"/>
    </row>
    <row r="127" spans="1:5" ht="30" customHeight="1">
      <c r="A127" s="750" t="s">
        <v>440</v>
      </c>
      <c r="B127" s="750"/>
      <c r="C127" s="750"/>
      <c r="D127" s="750"/>
      <c r="E127" s="750"/>
    </row>
    <row r="128" spans="1:5" ht="18">
      <c r="A128" s="751" t="s">
        <v>742</v>
      </c>
      <c r="B128" s="751"/>
      <c r="C128" s="751"/>
      <c r="D128" s="751"/>
      <c r="E128" s="751"/>
    </row>
    <row r="129" spans="1:5" ht="18">
      <c r="A129" s="751" t="s">
        <v>1479</v>
      </c>
      <c r="B129" s="751"/>
      <c r="C129" s="751"/>
      <c r="D129" s="751"/>
      <c r="E129" s="751"/>
    </row>
    <row r="130" spans="1:5" ht="30" customHeight="1">
      <c r="A130" s="752" t="s">
        <v>510</v>
      </c>
      <c r="B130" s="752"/>
      <c r="C130" s="752"/>
      <c r="D130" s="752"/>
      <c r="E130" s="752"/>
    </row>
    <row r="131" spans="1:5">
      <c r="A131" s="99"/>
      <c r="B131" s="101"/>
      <c r="C131" s="205"/>
      <c r="D131" s="205"/>
      <c r="E131" s="98"/>
    </row>
    <row r="132" spans="1:5" ht="30" customHeight="1">
      <c r="A132" s="72" t="s">
        <v>722</v>
      </c>
      <c r="B132" s="73" t="s">
        <v>59</v>
      </c>
      <c r="C132" s="73" t="s">
        <v>57</v>
      </c>
      <c r="D132" s="176" t="s">
        <v>517</v>
      </c>
      <c r="E132" s="73" t="s">
        <v>723</v>
      </c>
    </row>
    <row r="133" spans="1:5">
      <c r="A133" s="100" t="s">
        <v>724</v>
      </c>
      <c r="B133" s="97">
        <v>0</v>
      </c>
      <c r="C133" s="97">
        <v>0</v>
      </c>
      <c r="D133" s="97">
        <v>0</v>
      </c>
      <c r="E133" s="160">
        <v>0</v>
      </c>
    </row>
    <row r="134" spans="1:5">
      <c r="A134" s="100" t="s">
        <v>725</v>
      </c>
      <c r="B134" s="97">
        <v>315096.60800000001</v>
      </c>
      <c r="C134" s="97">
        <v>0</v>
      </c>
      <c r="D134" s="97">
        <v>315096.60800000001</v>
      </c>
      <c r="E134" s="160">
        <v>9.8620667557114378E-2</v>
      </c>
    </row>
    <row r="135" spans="1:5">
      <c r="A135" s="100" t="s">
        <v>726</v>
      </c>
      <c r="B135" s="97">
        <v>1072995.6259099999</v>
      </c>
      <c r="C135" s="97">
        <v>116471.83140000001</v>
      </c>
      <c r="D135" s="97">
        <v>1189467.45731</v>
      </c>
      <c r="E135" s="160">
        <v>0.37228605989111641</v>
      </c>
    </row>
    <row r="136" spans="1:5">
      <c r="A136" s="100" t="s">
        <v>727</v>
      </c>
      <c r="B136" s="97">
        <v>539595.28625999996</v>
      </c>
      <c r="C136" s="97">
        <v>148828.15</v>
      </c>
      <c r="D136" s="97">
        <v>688423.43625999999</v>
      </c>
      <c r="E136" s="160">
        <v>0.21546654937625914</v>
      </c>
    </row>
    <row r="137" spans="1:5">
      <c r="A137" s="100" t="s">
        <v>728</v>
      </c>
      <c r="B137" s="97">
        <v>245289.19506</v>
      </c>
      <c r="C137" s="97">
        <v>49643.998100000004</v>
      </c>
      <c r="D137" s="97">
        <v>294933.19316000002</v>
      </c>
      <c r="E137" s="160">
        <v>9.2309811199841801E-2</v>
      </c>
    </row>
    <row r="138" spans="1:5">
      <c r="A138" s="100" t="s">
        <v>729</v>
      </c>
      <c r="B138" s="97">
        <v>145904.38918</v>
      </c>
      <c r="C138" s="97">
        <v>34002.611939999995</v>
      </c>
      <c r="D138" s="97">
        <v>179907.00112</v>
      </c>
      <c r="E138" s="160">
        <v>5.6308281645015112E-2</v>
      </c>
    </row>
    <row r="139" spans="1:5">
      <c r="A139" s="100" t="s">
        <v>730</v>
      </c>
      <c r="B139" s="97">
        <v>8354.9500000000007</v>
      </c>
      <c r="C139" s="97">
        <v>15151.895619999999</v>
      </c>
      <c r="D139" s="97">
        <v>23506.84562</v>
      </c>
      <c r="E139" s="160">
        <v>7.357301692077974E-3</v>
      </c>
    </row>
    <row r="140" spans="1:5">
      <c r="A140" s="100" t="s">
        <v>731</v>
      </c>
      <c r="B140" s="97">
        <v>7968.06297</v>
      </c>
      <c r="C140" s="97">
        <v>8150.1843399999998</v>
      </c>
      <c r="D140" s="97">
        <v>16118.247309999999</v>
      </c>
      <c r="E140" s="160">
        <v>5.0447775990113573E-3</v>
      </c>
    </row>
    <row r="141" spans="1:5">
      <c r="A141" s="100" t="s">
        <v>732</v>
      </c>
      <c r="B141" s="97">
        <v>2805.8654900000001</v>
      </c>
      <c r="C141" s="97">
        <v>4528.4516700000004</v>
      </c>
      <c r="D141" s="97">
        <v>7334.3171600000005</v>
      </c>
      <c r="E141" s="160">
        <v>2.2955348805113107E-3</v>
      </c>
    </row>
    <row r="142" spans="1:5">
      <c r="A142" s="100" t="s">
        <v>733</v>
      </c>
      <c r="B142" s="97">
        <v>14704.359990000001</v>
      </c>
      <c r="C142" s="97">
        <v>5610.9916199999998</v>
      </c>
      <c r="D142" s="97">
        <v>20315.351610000002</v>
      </c>
      <c r="E142" s="160">
        <v>6.3584103623092582E-3</v>
      </c>
    </row>
    <row r="143" spans="1:5">
      <c r="A143" s="100" t="s">
        <v>734</v>
      </c>
      <c r="B143" s="97">
        <v>352184.80443000002</v>
      </c>
      <c r="C143" s="97">
        <v>3143.5569</v>
      </c>
      <c r="D143" s="97">
        <v>355328.36133000004</v>
      </c>
      <c r="E143" s="160">
        <v>0.11121262275327365</v>
      </c>
    </row>
    <row r="144" spans="1:5">
      <c r="A144" s="100" t="s">
        <v>735</v>
      </c>
      <c r="B144" s="97">
        <v>93622.249329999991</v>
      </c>
      <c r="C144" s="97">
        <v>1471.6744699999999</v>
      </c>
      <c r="D144" s="97">
        <v>95093.92379999999</v>
      </c>
      <c r="E144" s="160">
        <v>2.9763018730374163E-2</v>
      </c>
    </row>
    <row r="145" spans="1:5">
      <c r="A145" s="100" t="s">
        <v>736</v>
      </c>
      <c r="B145" s="97">
        <v>5318.6263200000003</v>
      </c>
      <c r="C145" s="97">
        <v>720.84483999999998</v>
      </c>
      <c r="D145" s="97">
        <v>6039.4711600000001</v>
      </c>
      <c r="E145" s="160">
        <v>1.8902668653644787E-3</v>
      </c>
    </row>
    <row r="146" spans="1:5">
      <c r="A146" s="100" t="s">
        <v>737</v>
      </c>
      <c r="B146" s="97">
        <v>3457.4146099999998</v>
      </c>
      <c r="C146" s="97">
        <v>14.62313</v>
      </c>
      <c r="D146" s="97">
        <v>3472.0377399999998</v>
      </c>
      <c r="E146" s="160">
        <v>1.0866974477309976E-3</v>
      </c>
    </row>
    <row r="147" spans="1:5">
      <c r="A147" s="72" t="s">
        <v>158</v>
      </c>
      <c r="B147" s="158">
        <v>2807297.4375499994</v>
      </c>
      <c r="C147" s="158">
        <v>387738.81403000001</v>
      </c>
      <c r="D147" s="158">
        <v>3195036.2515799999</v>
      </c>
      <c r="E147" s="161">
        <v>1</v>
      </c>
    </row>
    <row r="148" spans="1:5">
      <c r="A148" s="54" t="s">
        <v>738</v>
      </c>
      <c r="B148" s="160">
        <v>0.87864337569307482</v>
      </c>
      <c r="C148" s="160">
        <v>0.12135662430692501</v>
      </c>
      <c r="D148" s="160">
        <v>1</v>
      </c>
      <c r="E148" s="234"/>
    </row>
    <row r="149" spans="1:5" ht="30" customHeight="1">
      <c r="A149" s="433" t="s">
        <v>741</v>
      </c>
      <c r="B149" s="73" t="s">
        <v>59</v>
      </c>
      <c r="C149" s="73" t="s">
        <v>57</v>
      </c>
      <c r="D149" s="176" t="s">
        <v>517</v>
      </c>
      <c r="E149" s="73" t="s">
        <v>680</v>
      </c>
    </row>
    <row r="150" spans="1:5">
      <c r="A150" s="100" t="s">
        <v>724</v>
      </c>
      <c r="B150" s="97">
        <v>0</v>
      </c>
      <c r="C150" s="97">
        <v>0</v>
      </c>
      <c r="D150" s="97">
        <v>0</v>
      </c>
      <c r="E150" s="160">
        <v>0</v>
      </c>
    </row>
    <row r="151" spans="1:5">
      <c r="A151" s="100" t="s">
        <v>725</v>
      </c>
      <c r="B151" s="97">
        <v>34</v>
      </c>
      <c r="C151" s="97">
        <v>0</v>
      </c>
      <c r="D151" s="97">
        <v>34</v>
      </c>
      <c r="E151" s="160">
        <v>1.8927796025162834E-3</v>
      </c>
    </row>
    <row r="152" spans="1:5">
      <c r="A152" s="100" t="s">
        <v>726</v>
      </c>
      <c r="B152" s="97">
        <v>222</v>
      </c>
      <c r="C152" s="97">
        <v>29</v>
      </c>
      <c r="D152" s="97">
        <v>251</v>
      </c>
      <c r="E152" s="160">
        <v>1.3973167065634916E-2</v>
      </c>
    </row>
    <row r="153" spans="1:5">
      <c r="A153" s="100" t="s">
        <v>727</v>
      </c>
      <c r="B153" s="97">
        <v>233</v>
      </c>
      <c r="C153" s="97">
        <v>61</v>
      </c>
      <c r="D153" s="97">
        <v>294</v>
      </c>
      <c r="E153" s="160">
        <v>1.6366976562934923E-2</v>
      </c>
    </row>
    <row r="154" spans="1:5">
      <c r="A154" s="100" t="s">
        <v>728</v>
      </c>
      <c r="B154" s="97">
        <v>244</v>
      </c>
      <c r="C154" s="97">
        <v>51</v>
      </c>
      <c r="D154" s="97">
        <v>295</v>
      </c>
      <c r="E154" s="160">
        <v>1.6422646551244223E-2</v>
      </c>
    </row>
    <row r="155" spans="1:5">
      <c r="A155" s="100" t="s">
        <v>729</v>
      </c>
      <c r="B155" s="97">
        <v>284</v>
      </c>
      <c r="C155" s="97">
        <v>64</v>
      </c>
      <c r="D155" s="97">
        <v>348</v>
      </c>
      <c r="E155" s="160">
        <v>1.9373155931637253E-2</v>
      </c>
    </row>
    <row r="156" spans="1:5">
      <c r="A156" s="100" t="s">
        <v>730</v>
      </c>
      <c r="B156" s="97">
        <v>30</v>
      </c>
      <c r="C156" s="97">
        <v>53</v>
      </c>
      <c r="D156" s="97">
        <v>83</v>
      </c>
      <c r="E156" s="160">
        <v>4.6206090296721037E-3</v>
      </c>
    </row>
    <row r="157" spans="1:5">
      <c r="A157" s="100" t="s">
        <v>731</v>
      </c>
      <c r="B157" s="97">
        <v>45</v>
      </c>
      <c r="C157" s="97">
        <v>47</v>
      </c>
      <c r="D157" s="97">
        <v>92</v>
      </c>
      <c r="E157" s="160">
        <v>5.1216389244558257E-3</v>
      </c>
    </row>
    <row r="158" spans="1:5">
      <c r="A158" s="100" t="s">
        <v>732</v>
      </c>
      <c r="B158" s="97">
        <v>24</v>
      </c>
      <c r="C158" s="97">
        <v>36</v>
      </c>
      <c r="D158" s="97">
        <v>60</v>
      </c>
      <c r="E158" s="160">
        <v>3.3401992985581472E-3</v>
      </c>
    </row>
    <row r="159" spans="1:5">
      <c r="A159" s="100" t="s">
        <v>733</v>
      </c>
      <c r="B159" s="97">
        <v>184</v>
      </c>
      <c r="C159" s="97">
        <v>66</v>
      </c>
      <c r="D159" s="97">
        <v>250</v>
      </c>
      <c r="E159" s="160">
        <v>1.3917497077325614E-2</v>
      </c>
    </row>
    <row r="160" spans="1:5">
      <c r="A160" s="100" t="s">
        <v>734</v>
      </c>
      <c r="B160" s="97">
        <v>6567</v>
      </c>
      <c r="C160" s="97">
        <v>61</v>
      </c>
      <c r="D160" s="97">
        <v>6628</v>
      </c>
      <c r="E160" s="160">
        <v>0.36898068251405669</v>
      </c>
    </row>
    <row r="161" spans="1:5">
      <c r="A161" s="100" t="s">
        <v>735</v>
      </c>
      <c r="B161" s="97">
        <v>5353</v>
      </c>
      <c r="C161" s="97">
        <v>83</v>
      </c>
      <c r="D161" s="97">
        <v>5436</v>
      </c>
      <c r="E161" s="160">
        <v>0.30262205644936813</v>
      </c>
    </row>
    <row r="162" spans="1:5">
      <c r="A162" s="100" t="s">
        <v>736</v>
      </c>
      <c r="B162" s="97">
        <v>1068</v>
      </c>
      <c r="C162" s="97">
        <v>144</v>
      </c>
      <c r="D162" s="97">
        <v>1212</v>
      </c>
      <c r="E162" s="160">
        <v>6.7472025830874582E-2</v>
      </c>
    </row>
    <row r="163" spans="1:5">
      <c r="A163" s="100" t="s">
        <v>737</v>
      </c>
      <c r="B163" s="97">
        <v>2971</v>
      </c>
      <c r="C163" s="97">
        <v>9</v>
      </c>
      <c r="D163" s="97">
        <v>2980</v>
      </c>
      <c r="E163" s="160">
        <v>0.16589656516172133</v>
      </c>
    </row>
    <row r="164" spans="1:5">
      <c r="A164" s="72" t="s">
        <v>158</v>
      </c>
      <c r="B164" s="158">
        <v>17259</v>
      </c>
      <c r="C164" s="158">
        <v>704</v>
      </c>
      <c r="D164" s="158">
        <v>17963</v>
      </c>
      <c r="E164" s="161">
        <v>1</v>
      </c>
    </row>
    <row r="165" spans="1:5">
      <c r="A165" s="54" t="s">
        <v>738</v>
      </c>
      <c r="B165" s="106">
        <v>0.96080832823025109</v>
      </c>
      <c r="C165" s="106">
        <v>3.9191671769748929E-2</v>
      </c>
      <c r="D165" s="106">
        <v>1</v>
      </c>
      <c r="E165" s="144"/>
    </row>
    <row r="166" spans="1:5" ht="15.75" thickBot="1">
      <c r="A166" s="252"/>
      <c r="B166" s="253"/>
      <c r="C166" s="253"/>
      <c r="D166" s="254"/>
      <c r="E166" s="254"/>
    </row>
    <row r="167" spans="1:5" ht="15.75" thickTop="1">
      <c r="A167" s="758" t="s">
        <v>1395</v>
      </c>
      <c r="B167" s="759"/>
      <c r="C167" s="759"/>
      <c r="D167" s="759"/>
      <c r="E167" s="759"/>
    </row>
    <row r="168" spans="1:5">
      <c r="A168" s="190"/>
      <c r="B168" s="96"/>
      <c r="C168" s="11"/>
      <c r="D168" s="211"/>
      <c r="E168" s="215"/>
    </row>
    <row r="169" spans="1:5" ht="30" customHeight="1">
      <c r="A169" s="750" t="s">
        <v>440</v>
      </c>
      <c r="B169" s="750"/>
      <c r="C169" s="750"/>
      <c r="D169" s="750"/>
      <c r="E169" s="750"/>
    </row>
    <row r="170" spans="1:5" ht="18">
      <c r="A170" s="751" t="s">
        <v>743</v>
      </c>
      <c r="B170" s="751"/>
      <c r="C170" s="751"/>
      <c r="D170" s="751"/>
      <c r="E170" s="751"/>
    </row>
    <row r="171" spans="1:5" ht="18">
      <c r="A171" s="751" t="s">
        <v>1479</v>
      </c>
      <c r="B171" s="751"/>
      <c r="C171" s="751"/>
      <c r="D171" s="751"/>
      <c r="E171" s="751"/>
    </row>
    <row r="172" spans="1:5" ht="30" customHeight="1">
      <c r="A172" s="752" t="s">
        <v>510</v>
      </c>
      <c r="B172" s="752"/>
      <c r="C172" s="752"/>
      <c r="D172" s="752"/>
      <c r="E172" s="752"/>
    </row>
    <row r="173" spans="1:5">
      <c r="A173" s="99"/>
      <c r="B173" s="101"/>
      <c r="C173" s="205"/>
      <c r="D173" s="205"/>
      <c r="E173" s="98"/>
    </row>
    <row r="174" spans="1:5" ht="30" customHeight="1">
      <c r="A174" s="72" t="s">
        <v>722</v>
      </c>
      <c r="B174" s="73" t="s">
        <v>59</v>
      </c>
      <c r="C174" s="73" t="s">
        <v>57</v>
      </c>
      <c r="D174" s="176" t="s">
        <v>517</v>
      </c>
      <c r="E174" s="73" t="s">
        <v>723</v>
      </c>
    </row>
    <row r="175" spans="1:5">
      <c r="A175" s="100" t="s">
        <v>724</v>
      </c>
      <c r="B175" s="97">
        <v>0</v>
      </c>
      <c r="C175" s="97">
        <v>0</v>
      </c>
      <c r="D175" s="97">
        <v>0</v>
      </c>
      <c r="E175" s="160">
        <v>0</v>
      </c>
    </row>
    <row r="176" spans="1:5">
      <c r="A176" s="100" t="s">
        <v>725</v>
      </c>
      <c r="B176" s="97">
        <v>0</v>
      </c>
      <c r="C176" s="97">
        <v>0</v>
      </c>
      <c r="D176" s="97">
        <v>0</v>
      </c>
      <c r="E176" s="160">
        <v>0</v>
      </c>
    </row>
    <row r="177" spans="1:5">
      <c r="A177" s="100" t="s">
        <v>726</v>
      </c>
      <c r="B177" s="97">
        <v>0</v>
      </c>
      <c r="C177" s="97">
        <v>0</v>
      </c>
      <c r="D177" s="97">
        <v>0</v>
      </c>
      <c r="E177" s="160">
        <v>0</v>
      </c>
    </row>
    <row r="178" spans="1:5">
      <c r="A178" s="100" t="s">
        <v>727</v>
      </c>
      <c r="B178" s="97">
        <v>0</v>
      </c>
      <c r="C178" s="97">
        <v>2217.9749999999999</v>
      </c>
      <c r="D178" s="97">
        <v>2217.9749999999999</v>
      </c>
      <c r="E178" s="160">
        <v>9.2161349685785418E-2</v>
      </c>
    </row>
    <row r="179" spans="1:5">
      <c r="A179" s="100" t="s">
        <v>728</v>
      </c>
      <c r="B179" s="97">
        <v>900.08</v>
      </c>
      <c r="C179" s="97">
        <v>2893.56</v>
      </c>
      <c r="D179" s="97">
        <v>3793.64</v>
      </c>
      <c r="E179" s="160">
        <v>0.15763341905205558</v>
      </c>
    </row>
    <row r="180" spans="1:5">
      <c r="A180" s="100" t="s">
        <v>729</v>
      </c>
      <c r="B180" s="97">
        <v>0</v>
      </c>
      <c r="C180" s="97">
        <v>2827.6865600000001</v>
      </c>
      <c r="D180" s="97">
        <v>2827.6865600000001</v>
      </c>
      <c r="E180" s="160">
        <v>0.1174960988550167</v>
      </c>
    </row>
    <row r="181" spans="1:5">
      <c r="A181" s="100" t="s">
        <v>730</v>
      </c>
      <c r="B181" s="97">
        <v>0</v>
      </c>
      <c r="C181" s="97">
        <v>2383.2093999999997</v>
      </c>
      <c r="D181" s="97">
        <v>2383.2093999999997</v>
      </c>
      <c r="E181" s="160">
        <v>9.9027173384664324E-2</v>
      </c>
    </row>
    <row r="182" spans="1:5">
      <c r="A182" s="100" t="s">
        <v>731</v>
      </c>
      <c r="B182" s="97">
        <v>0</v>
      </c>
      <c r="C182" s="97">
        <v>1177.3747900000001</v>
      </c>
      <c r="D182" s="97">
        <v>1177.3747900000001</v>
      </c>
      <c r="E182" s="160">
        <v>4.8922305135277983E-2</v>
      </c>
    </row>
    <row r="183" spans="1:5">
      <c r="A183" s="100" t="s">
        <v>732</v>
      </c>
      <c r="B183" s="97">
        <v>0</v>
      </c>
      <c r="C183" s="97">
        <v>515.26379999999995</v>
      </c>
      <c r="D183" s="97">
        <v>515.26379999999995</v>
      </c>
      <c r="E183" s="160">
        <v>2.1410253610715448E-2</v>
      </c>
    </row>
    <row r="184" spans="1:5">
      <c r="A184" s="100" t="s">
        <v>733</v>
      </c>
      <c r="B184" s="97">
        <v>0</v>
      </c>
      <c r="C184" s="97">
        <v>689.03654000000006</v>
      </c>
      <c r="D184" s="97">
        <v>689.03654000000006</v>
      </c>
      <c r="E184" s="160">
        <v>2.8630862615324194E-2</v>
      </c>
    </row>
    <row r="185" spans="1:5">
      <c r="A185" s="100" t="s">
        <v>734</v>
      </c>
      <c r="B185" s="97">
        <v>465.03879999999998</v>
      </c>
      <c r="C185" s="97">
        <v>1134.1610000000001</v>
      </c>
      <c r="D185" s="97">
        <v>1599.1998000000001</v>
      </c>
      <c r="E185" s="160">
        <v>6.6449987932793705E-2</v>
      </c>
    </row>
    <row r="186" spans="1:5">
      <c r="A186" s="100" t="s">
        <v>735</v>
      </c>
      <c r="B186" s="97">
        <v>228.90788000000001</v>
      </c>
      <c r="C186" s="97">
        <v>2780.0681099999997</v>
      </c>
      <c r="D186" s="97">
        <v>3008.9759899999999</v>
      </c>
      <c r="E186" s="160">
        <v>0.12502904154037911</v>
      </c>
    </row>
    <row r="187" spans="1:5">
      <c r="A187" s="100" t="s">
        <v>736</v>
      </c>
      <c r="B187" s="97">
        <v>0</v>
      </c>
      <c r="C187" s="97">
        <v>5619.9202800000003</v>
      </c>
      <c r="D187" s="97">
        <v>5619.9202800000003</v>
      </c>
      <c r="E187" s="160">
        <v>0.2335190604634034</v>
      </c>
    </row>
    <row r="188" spans="1:5">
      <c r="A188" s="100" t="s">
        <v>737</v>
      </c>
      <c r="B188" s="97">
        <v>0</v>
      </c>
      <c r="C188" s="97">
        <v>233.93439999999998</v>
      </c>
      <c r="D188" s="97">
        <v>233.93439999999998</v>
      </c>
      <c r="E188" s="160">
        <v>9.7204477245840908E-3</v>
      </c>
    </row>
    <row r="189" spans="1:5">
      <c r="A189" s="72" t="s">
        <v>158</v>
      </c>
      <c r="B189" s="158">
        <v>1594.0266799999999</v>
      </c>
      <c r="C189" s="158">
        <v>22472.189879999998</v>
      </c>
      <c r="D189" s="158">
        <v>24066.216560000001</v>
      </c>
      <c r="E189" s="161">
        <v>1</v>
      </c>
    </row>
    <row r="190" spans="1:5">
      <c r="A190" s="54" t="s">
        <v>738</v>
      </c>
      <c r="B190" s="160">
        <v>6.6235034328137862E-2</v>
      </c>
      <c r="C190" s="160">
        <v>0.93376496567186207</v>
      </c>
      <c r="D190" s="160">
        <v>1</v>
      </c>
      <c r="E190" s="234"/>
    </row>
    <row r="191" spans="1:5" ht="30" customHeight="1">
      <c r="A191" s="433" t="s">
        <v>741</v>
      </c>
      <c r="B191" s="73" t="s">
        <v>59</v>
      </c>
      <c r="C191" s="73" t="s">
        <v>57</v>
      </c>
      <c r="D191" s="176" t="s">
        <v>517</v>
      </c>
      <c r="E191" s="73" t="s">
        <v>680</v>
      </c>
    </row>
    <row r="192" spans="1:5">
      <c r="A192" s="100" t="s">
        <v>724</v>
      </c>
      <c r="B192" s="97">
        <v>0</v>
      </c>
      <c r="C192" s="97">
        <v>0</v>
      </c>
      <c r="D192" s="97">
        <v>0</v>
      </c>
      <c r="E192" s="160">
        <v>0</v>
      </c>
    </row>
    <row r="193" spans="1:5">
      <c r="A193" s="100" t="s">
        <v>725</v>
      </c>
      <c r="B193" s="97">
        <v>0</v>
      </c>
      <c r="C193" s="97">
        <v>0</v>
      </c>
      <c r="D193" s="97">
        <v>0</v>
      </c>
      <c r="E193" s="160">
        <v>0</v>
      </c>
    </row>
    <row r="194" spans="1:5">
      <c r="A194" s="100" t="s">
        <v>726</v>
      </c>
      <c r="B194" s="97">
        <v>0</v>
      </c>
      <c r="C194" s="97">
        <v>0</v>
      </c>
      <c r="D194" s="97">
        <v>0</v>
      </c>
      <c r="E194" s="160">
        <v>0</v>
      </c>
    </row>
    <row r="195" spans="1:5">
      <c r="A195" s="100" t="s">
        <v>727</v>
      </c>
      <c r="B195" s="97">
        <v>0</v>
      </c>
      <c r="C195" s="97">
        <v>1</v>
      </c>
      <c r="D195" s="97">
        <v>1</v>
      </c>
      <c r="E195" s="160">
        <v>7.6982294072363352E-4</v>
      </c>
    </row>
    <row r="196" spans="1:5">
      <c r="A196" s="100" t="s">
        <v>728</v>
      </c>
      <c r="B196" s="97">
        <v>1</v>
      </c>
      <c r="C196" s="97">
        <v>3</v>
      </c>
      <c r="D196" s="97">
        <v>4</v>
      </c>
      <c r="E196" s="160">
        <v>3.0792917628945341E-3</v>
      </c>
    </row>
    <row r="197" spans="1:5">
      <c r="A197" s="100" t="s">
        <v>729</v>
      </c>
      <c r="B197" s="97">
        <v>0</v>
      </c>
      <c r="C197" s="97">
        <v>5</v>
      </c>
      <c r="D197" s="97">
        <v>5</v>
      </c>
      <c r="E197" s="160">
        <v>3.8491147036181679E-3</v>
      </c>
    </row>
    <row r="198" spans="1:5">
      <c r="A198" s="100" t="s">
        <v>730</v>
      </c>
      <c r="B198" s="97">
        <v>0</v>
      </c>
      <c r="C198" s="97">
        <v>8</v>
      </c>
      <c r="D198" s="97">
        <v>8</v>
      </c>
      <c r="E198" s="160">
        <v>6.1585835257890681E-3</v>
      </c>
    </row>
    <row r="199" spans="1:5">
      <c r="A199" s="100" t="s">
        <v>731</v>
      </c>
      <c r="B199" s="97">
        <v>0</v>
      </c>
      <c r="C199" s="97">
        <v>7</v>
      </c>
      <c r="D199" s="97">
        <v>7</v>
      </c>
      <c r="E199" s="160">
        <v>5.3887605850654347E-3</v>
      </c>
    </row>
    <row r="200" spans="1:5">
      <c r="A200" s="100" t="s">
        <v>732</v>
      </c>
      <c r="B200" s="97">
        <v>0</v>
      </c>
      <c r="C200" s="97">
        <v>4</v>
      </c>
      <c r="D200" s="97">
        <v>4</v>
      </c>
      <c r="E200" s="160">
        <v>3.0792917628945341E-3</v>
      </c>
    </row>
    <row r="201" spans="1:5">
      <c r="A201" s="100" t="s">
        <v>733</v>
      </c>
      <c r="B201" s="97">
        <v>0</v>
      </c>
      <c r="C201" s="97">
        <v>8</v>
      </c>
      <c r="D201" s="97">
        <v>8</v>
      </c>
      <c r="E201" s="160">
        <v>6.1585835257890681E-3</v>
      </c>
    </row>
    <row r="202" spans="1:5">
      <c r="A202" s="100" t="s">
        <v>734</v>
      </c>
      <c r="B202" s="97">
        <v>9</v>
      </c>
      <c r="C202" s="97">
        <v>22</v>
      </c>
      <c r="D202" s="97">
        <v>31</v>
      </c>
      <c r="E202" s="160">
        <v>2.3864511162432642E-2</v>
      </c>
    </row>
    <row r="203" spans="1:5">
      <c r="A203" s="100" t="s">
        <v>735</v>
      </c>
      <c r="B203" s="97">
        <v>9</v>
      </c>
      <c r="C203" s="97">
        <v>199</v>
      </c>
      <c r="D203" s="97">
        <v>208</v>
      </c>
      <c r="E203" s="160">
        <v>0.16012317167051579</v>
      </c>
    </row>
    <row r="204" spans="1:5">
      <c r="A204" s="100" t="s">
        <v>736</v>
      </c>
      <c r="B204" s="97">
        <v>0</v>
      </c>
      <c r="C204" s="97">
        <v>840</v>
      </c>
      <c r="D204" s="97">
        <v>840</v>
      </c>
      <c r="E204" s="160">
        <v>0.64665127020785218</v>
      </c>
    </row>
    <row r="205" spans="1:5">
      <c r="A205" s="100" t="s">
        <v>737</v>
      </c>
      <c r="B205" s="97">
        <v>0</v>
      </c>
      <c r="C205" s="97">
        <v>183</v>
      </c>
      <c r="D205" s="97">
        <v>183</v>
      </c>
      <c r="E205" s="160">
        <v>0.14087759815242495</v>
      </c>
    </row>
    <row r="206" spans="1:5">
      <c r="A206" s="72" t="s">
        <v>158</v>
      </c>
      <c r="B206" s="158">
        <v>19</v>
      </c>
      <c r="C206" s="158">
        <v>1280</v>
      </c>
      <c r="D206" s="158">
        <v>1299</v>
      </c>
      <c r="E206" s="161">
        <v>1</v>
      </c>
    </row>
    <row r="207" spans="1:5">
      <c r="A207" s="54" t="s">
        <v>738</v>
      </c>
      <c r="B207" s="106">
        <v>1.4626635873749037E-2</v>
      </c>
      <c r="C207" s="106">
        <v>0.98537336412625098</v>
      </c>
      <c r="D207" s="106">
        <v>1</v>
      </c>
      <c r="E207" s="144"/>
    </row>
    <row r="208" spans="1:5" ht="15.75" thickBot="1">
      <c r="A208" s="252"/>
      <c r="B208" s="253"/>
      <c r="C208" s="253"/>
      <c r="D208" s="254"/>
      <c r="E208" s="254"/>
    </row>
    <row r="209" spans="1:5" ht="15.75" thickTop="1">
      <c r="A209" s="758" t="s">
        <v>1396</v>
      </c>
      <c r="B209" s="759"/>
      <c r="C209" s="759"/>
      <c r="D209" s="759"/>
      <c r="E209" s="759"/>
    </row>
    <row r="210" spans="1:5">
      <c r="A210" s="214"/>
      <c r="B210" s="96"/>
      <c r="C210" s="96"/>
      <c r="D210" s="211"/>
      <c r="E210" s="98"/>
    </row>
  </sheetData>
  <mergeCells count="25">
    <mergeCell ref="A209:E209"/>
    <mergeCell ref="A130:E130"/>
    <mergeCell ref="A167:E167"/>
    <mergeCell ref="A169:E169"/>
    <mergeCell ref="A170:E170"/>
    <mergeCell ref="A171:E171"/>
    <mergeCell ref="A172:E172"/>
    <mergeCell ref="A129:E129"/>
    <mergeCell ref="A44:E44"/>
    <mergeCell ref="A45:E45"/>
    <mergeCell ref="A46:E46"/>
    <mergeCell ref="A83:E83"/>
    <mergeCell ref="A85:E85"/>
    <mergeCell ref="A86:E86"/>
    <mergeCell ref="A87:E87"/>
    <mergeCell ref="A88:E88"/>
    <mergeCell ref="A125:E125"/>
    <mergeCell ref="A127:E127"/>
    <mergeCell ref="A128:E128"/>
    <mergeCell ref="A43:E43"/>
    <mergeCell ref="A1:E1"/>
    <mergeCell ref="A2:E2"/>
    <mergeCell ref="A3:E3"/>
    <mergeCell ref="A4:E4"/>
    <mergeCell ref="A41:E41"/>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6" width="9.7109375" style="5" customWidth="1"/>
    <col min="7" max="16384" width="9.140625" style="5"/>
  </cols>
  <sheetData>
    <row r="1" spans="1:6" ht="30" customHeight="1">
      <c r="A1" s="711" t="s">
        <v>442</v>
      </c>
      <c r="B1" s="711"/>
      <c r="C1" s="711"/>
      <c r="D1" s="711"/>
      <c r="E1" s="711"/>
      <c r="F1" s="711"/>
    </row>
    <row r="2" spans="1:6" ht="18">
      <c r="A2" s="712" t="s">
        <v>486</v>
      </c>
      <c r="B2" s="712"/>
      <c r="C2" s="712"/>
      <c r="D2" s="712"/>
      <c r="E2" s="712"/>
      <c r="F2" s="712"/>
    </row>
    <row r="3" spans="1:6" ht="18">
      <c r="A3" s="712" t="s">
        <v>1479</v>
      </c>
      <c r="B3" s="712"/>
      <c r="C3" s="712"/>
      <c r="D3" s="712"/>
      <c r="E3" s="712"/>
      <c r="F3" s="712"/>
    </row>
    <row r="4" spans="1:6" ht="30" customHeight="1">
      <c r="A4" s="716" t="s">
        <v>510</v>
      </c>
      <c r="B4" s="716"/>
      <c r="C4" s="716"/>
      <c r="D4" s="716"/>
      <c r="E4" s="716"/>
      <c r="F4" s="716"/>
    </row>
    <row r="5" spans="1:6" ht="3.75" customHeight="1">
      <c r="A5" s="188"/>
      <c r="B5" s="189"/>
      <c r="C5" s="189"/>
      <c r="D5" s="189"/>
      <c r="E5" s="189"/>
      <c r="F5" s="189"/>
    </row>
    <row r="6" spans="1:6" ht="30" customHeight="1" thickBot="1">
      <c r="A6" s="381"/>
      <c r="B6" s="382" t="s">
        <v>154</v>
      </c>
      <c r="C6" s="382" t="s">
        <v>155</v>
      </c>
      <c r="D6" s="382" t="s">
        <v>156</v>
      </c>
      <c r="E6" s="382" t="s">
        <v>157</v>
      </c>
      <c r="F6" s="382" t="s">
        <v>158</v>
      </c>
    </row>
    <row r="7" spans="1:6">
      <c r="A7" s="383" t="s">
        <v>159</v>
      </c>
      <c r="B7" s="384">
        <v>3407792.6953000003</v>
      </c>
      <c r="C7" s="384">
        <v>484949.15139000001</v>
      </c>
      <c r="D7" s="384">
        <v>0</v>
      </c>
      <c r="E7" s="384">
        <v>0</v>
      </c>
      <c r="F7" s="384">
        <v>3892741.84669</v>
      </c>
    </row>
    <row r="8" spans="1:6">
      <c r="A8" s="187" t="s">
        <v>160</v>
      </c>
      <c r="B8" s="57">
        <v>138366.96637000001</v>
      </c>
      <c r="C8" s="57">
        <v>80374.219200000007</v>
      </c>
      <c r="D8" s="57">
        <v>0</v>
      </c>
      <c r="E8" s="57">
        <v>0</v>
      </c>
      <c r="F8" s="57">
        <v>218741.18557</v>
      </c>
    </row>
    <row r="9" spans="1:6">
      <c r="A9" s="58" t="s">
        <v>161</v>
      </c>
      <c r="B9" s="95">
        <v>33216.204700000002</v>
      </c>
      <c r="C9" s="95">
        <v>15796.02059</v>
      </c>
      <c r="D9" s="95">
        <v>0</v>
      </c>
      <c r="E9" s="95">
        <v>0</v>
      </c>
      <c r="F9" s="95">
        <v>49012.225290000002</v>
      </c>
    </row>
    <row r="10" spans="1:6">
      <c r="A10" s="58" t="s">
        <v>162</v>
      </c>
      <c r="B10" s="95">
        <v>97559.98887999999</v>
      </c>
      <c r="C10" s="95">
        <v>57901.519310000003</v>
      </c>
      <c r="D10" s="95">
        <v>0</v>
      </c>
      <c r="E10" s="95">
        <v>0</v>
      </c>
      <c r="F10" s="95">
        <v>155461.50818999999</v>
      </c>
    </row>
    <row r="11" spans="1:6">
      <c r="A11" s="58" t="s">
        <v>163</v>
      </c>
      <c r="B11" s="95">
        <v>7590.77279</v>
      </c>
      <c r="C11" s="95">
        <v>6676.6792999999998</v>
      </c>
      <c r="D11" s="95">
        <v>0</v>
      </c>
      <c r="E11" s="95">
        <v>0</v>
      </c>
      <c r="F11" s="95">
        <v>14267.452090000001</v>
      </c>
    </row>
    <row r="12" spans="1:6">
      <c r="A12" s="58" t="s">
        <v>164</v>
      </c>
      <c r="B12" s="95">
        <v>0</v>
      </c>
      <c r="C12" s="95">
        <v>0</v>
      </c>
      <c r="D12" s="95">
        <v>0</v>
      </c>
      <c r="E12" s="95">
        <v>0</v>
      </c>
      <c r="F12" s="95">
        <v>0</v>
      </c>
    </row>
    <row r="13" spans="1:6">
      <c r="A13" s="58" t="s">
        <v>165</v>
      </c>
      <c r="B13" s="95">
        <v>0</v>
      </c>
      <c r="C13" s="95">
        <v>0</v>
      </c>
      <c r="D13" s="95">
        <v>0</v>
      </c>
      <c r="E13" s="95">
        <v>0</v>
      </c>
      <c r="F13" s="95">
        <v>0</v>
      </c>
    </row>
    <row r="14" spans="1:6">
      <c r="A14" s="58" t="s">
        <v>1406</v>
      </c>
      <c r="B14" s="95">
        <v>0</v>
      </c>
      <c r="C14" s="95">
        <v>0</v>
      </c>
      <c r="D14" s="95">
        <v>0</v>
      </c>
      <c r="E14" s="95">
        <v>0</v>
      </c>
      <c r="F14" s="95">
        <v>0</v>
      </c>
    </row>
    <row r="15" spans="1:6">
      <c r="A15" s="58" t="s">
        <v>167</v>
      </c>
      <c r="B15" s="95">
        <v>0</v>
      </c>
      <c r="C15" s="95">
        <v>0</v>
      </c>
      <c r="D15" s="95">
        <v>0</v>
      </c>
      <c r="E15" s="95">
        <v>0</v>
      </c>
      <c r="F15" s="95">
        <v>0</v>
      </c>
    </row>
    <row r="16" spans="1:6">
      <c r="A16" s="58" t="s">
        <v>168</v>
      </c>
      <c r="B16" s="95">
        <v>0</v>
      </c>
      <c r="C16" s="95">
        <v>0</v>
      </c>
      <c r="D16" s="95">
        <v>0</v>
      </c>
      <c r="E16" s="95">
        <v>0</v>
      </c>
      <c r="F16" s="95">
        <v>0</v>
      </c>
    </row>
    <row r="17" spans="1:6">
      <c r="A17" s="187" t="s">
        <v>169</v>
      </c>
      <c r="B17" s="57">
        <v>432525.08846</v>
      </c>
      <c r="C17" s="57">
        <v>65353.69238</v>
      </c>
      <c r="D17" s="57">
        <v>0</v>
      </c>
      <c r="E17" s="57">
        <v>0</v>
      </c>
      <c r="F17" s="57">
        <v>497878.78083999996</v>
      </c>
    </row>
    <row r="18" spans="1:6">
      <c r="A18" s="58" t="s">
        <v>170</v>
      </c>
      <c r="B18" s="95">
        <v>0</v>
      </c>
      <c r="C18" s="95">
        <v>0</v>
      </c>
      <c r="D18" s="95">
        <v>0</v>
      </c>
      <c r="E18" s="95">
        <v>0</v>
      </c>
      <c r="F18" s="95">
        <v>0</v>
      </c>
    </row>
    <row r="19" spans="1:6">
      <c r="A19" s="58" t="s">
        <v>171</v>
      </c>
      <c r="B19" s="95">
        <v>357733.91232999996</v>
      </c>
      <c r="C19" s="95">
        <v>9529.2593400000005</v>
      </c>
      <c r="D19" s="95">
        <v>0</v>
      </c>
      <c r="E19" s="95">
        <v>0</v>
      </c>
      <c r="F19" s="95">
        <v>367263.17167000001</v>
      </c>
    </row>
    <row r="20" spans="1:6">
      <c r="A20" s="58" t="s">
        <v>172</v>
      </c>
      <c r="B20" s="95">
        <v>0</v>
      </c>
      <c r="C20" s="95">
        <v>0</v>
      </c>
      <c r="D20" s="95">
        <v>0</v>
      </c>
      <c r="E20" s="95">
        <v>0</v>
      </c>
      <c r="F20" s="95">
        <v>0</v>
      </c>
    </row>
    <row r="21" spans="1:6">
      <c r="A21" s="58" t="s">
        <v>173</v>
      </c>
      <c r="B21" s="95">
        <v>0</v>
      </c>
      <c r="C21" s="95">
        <v>0</v>
      </c>
      <c r="D21" s="95">
        <v>0</v>
      </c>
      <c r="E21" s="95">
        <v>0</v>
      </c>
      <c r="F21" s="95">
        <v>0</v>
      </c>
    </row>
    <row r="22" spans="1:6">
      <c r="A22" s="58" t="s">
        <v>218</v>
      </c>
      <c r="B22" s="95">
        <v>1513.30835</v>
      </c>
      <c r="C22" s="95">
        <v>27297.580289999998</v>
      </c>
      <c r="D22" s="95">
        <v>0</v>
      </c>
      <c r="E22" s="95">
        <v>0</v>
      </c>
      <c r="F22" s="95">
        <v>28810.888640000001</v>
      </c>
    </row>
    <row r="23" spans="1:6">
      <c r="A23" s="58" t="s">
        <v>175</v>
      </c>
      <c r="B23" s="95">
        <v>73277.863389999999</v>
      </c>
      <c r="C23" s="95">
        <v>28526.852749999998</v>
      </c>
      <c r="D23" s="95">
        <v>0</v>
      </c>
      <c r="E23" s="95">
        <v>0</v>
      </c>
      <c r="F23" s="95">
        <v>101804.71614</v>
      </c>
    </row>
    <row r="24" spans="1:6">
      <c r="A24" s="58" t="s">
        <v>176</v>
      </c>
      <c r="B24" s="95">
        <v>4.3899999999999998E-3</v>
      </c>
      <c r="C24" s="95">
        <v>0</v>
      </c>
      <c r="D24" s="95">
        <v>0</v>
      </c>
      <c r="E24" s="95">
        <v>0</v>
      </c>
      <c r="F24" s="95">
        <v>4.3899999999999998E-3</v>
      </c>
    </row>
    <row r="25" spans="1:6">
      <c r="A25" s="58" t="s">
        <v>177</v>
      </c>
      <c r="B25" s="95">
        <v>0</v>
      </c>
      <c r="C25" s="95">
        <v>0</v>
      </c>
      <c r="D25" s="95">
        <v>0</v>
      </c>
      <c r="E25" s="95">
        <v>0</v>
      </c>
      <c r="F25" s="95">
        <v>0</v>
      </c>
    </row>
    <row r="26" spans="1:6">
      <c r="A26" s="187" t="s">
        <v>178</v>
      </c>
      <c r="B26" s="57">
        <v>2639975.4774099998</v>
      </c>
      <c r="C26" s="57">
        <v>56317.455020000001</v>
      </c>
      <c r="D26" s="57">
        <v>0</v>
      </c>
      <c r="E26" s="57">
        <v>0</v>
      </c>
      <c r="F26" s="57">
        <v>2696292.93243</v>
      </c>
    </row>
    <row r="27" spans="1:6">
      <c r="A27" s="60" t="s">
        <v>179</v>
      </c>
      <c r="B27" s="95">
        <v>2511509.02238</v>
      </c>
      <c r="C27" s="95">
        <v>77195.977939999997</v>
      </c>
      <c r="D27" s="95">
        <v>0</v>
      </c>
      <c r="E27" s="95">
        <v>0</v>
      </c>
      <c r="F27" s="95">
        <v>2588705.0003200001</v>
      </c>
    </row>
    <row r="28" spans="1:6">
      <c r="A28" s="58" t="s">
        <v>180</v>
      </c>
      <c r="B28" s="95">
        <v>1623994.3295999998</v>
      </c>
      <c r="C28" s="95">
        <v>44397.82415</v>
      </c>
      <c r="D28" s="95">
        <v>0</v>
      </c>
      <c r="E28" s="95">
        <v>0</v>
      </c>
      <c r="F28" s="95">
        <v>1668392.1537500001</v>
      </c>
    </row>
    <row r="29" spans="1:6">
      <c r="A29" s="58" t="s">
        <v>181</v>
      </c>
      <c r="B29" s="95">
        <v>850591.04504999996</v>
      </c>
      <c r="C29" s="95">
        <v>30331.856809999997</v>
      </c>
      <c r="D29" s="95">
        <v>0</v>
      </c>
      <c r="E29" s="95">
        <v>0</v>
      </c>
      <c r="F29" s="95">
        <v>880922.90185999998</v>
      </c>
    </row>
    <row r="30" spans="1:6">
      <c r="A30" s="58" t="s">
        <v>182</v>
      </c>
      <c r="B30" s="95">
        <v>36923.647729999997</v>
      </c>
      <c r="C30" s="95">
        <v>2466.2969800000001</v>
      </c>
      <c r="D30" s="95">
        <v>0</v>
      </c>
      <c r="E30" s="95">
        <v>0</v>
      </c>
      <c r="F30" s="95">
        <v>39389.944710000003</v>
      </c>
    </row>
    <row r="31" spans="1:6">
      <c r="A31" s="60" t="s">
        <v>183</v>
      </c>
      <c r="B31" s="95">
        <v>12280.745640000001</v>
      </c>
      <c r="C31" s="95">
        <v>182.22959</v>
      </c>
      <c r="D31" s="95">
        <v>0</v>
      </c>
      <c r="E31" s="95">
        <v>0</v>
      </c>
      <c r="F31" s="95">
        <v>12462.97523</v>
      </c>
    </row>
    <row r="32" spans="1:6">
      <c r="A32" s="58" t="s">
        <v>184</v>
      </c>
      <c r="B32" s="95">
        <v>6754.1264700000002</v>
      </c>
      <c r="C32" s="95">
        <v>17.011299999999999</v>
      </c>
      <c r="D32" s="95">
        <v>0</v>
      </c>
      <c r="E32" s="95">
        <v>0</v>
      </c>
      <c r="F32" s="95">
        <v>6771.1377699999994</v>
      </c>
    </row>
    <row r="33" spans="1:6">
      <c r="A33" s="58" t="s">
        <v>185</v>
      </c>
      <c r="B33" s="95">
        <v>5222.8483900000001</v>
      </c>
      <c r="C33" s="95">
        <v>139.49700000000001</v>
      </c>
      <c r="D33" s="95">
        <v>0</v>
      </c>
      <c r="E33" s="95">
        <v>0</v>
      </c>
      <c r="F33" s="95">
        <v>5362.3453899999995</v>
      </c>
    </row>
    <row r="34" spans="1:6">
      <c r="A34" s="58" t="s">
        <v>186</v>
      </c>
      <c r="B34" s="95">
        <v>303.77078</v>
      </c>
      <c r="C34" s="95">
        <v>25.72129</v>
      </c>
      <c r="D34" s="95">
        <v>0</v>
      </c>
      <c r="E34" s="95">
        <v>0</v>
      </c>
      <c r="F34" s="95">
        <v>329.49207000000001</v>
      </c>
    </row>
    <row r="35" spans="1:6">
      <c r="A35" s="60" t="s">
        <v>187</v>
      </c>
      <c r="B35" s="95">
        <v>31398.797640000001</v>
      </c>
      <c r="C35" s="95">
        <v>5951.6673000000001</v>
      </c>
      <c r="D35" s="95">
        <v>0</v>
      </c>
      <c r="E35" s="95">
        <v>0</v>
      </c>
      <c r="F35" s="95">
        <v>37350.464939999998</v>
      </c>
    </row>
    <row r="36" spans="1:6">
      <c r="A36" s="58" t="s">
        <v>188</v>
      </c>
      <c r="B36" s="95">
        <v>24181.098550000002</v>
      </c>
      <c r="C36" s="95">
        <v>5712.93505</v>
      </c>
      <c r="D36" s="95">
        <v>0</v>
      </c>
      <c r="E36" s="95">
        <v>0</v>
      </c>
      <c r="F36" s="95">
        <v>29894.033600000002</v>
      </c>
    </row>
    <row r="37" spans="1:6">
      <c r="A37" s="58" t="s">
        <v>189</v>
      </c>
      <c r="B37" s="95">
        <v>6997.6216699999995</v>
      </c>
      <c r="C37" s="95">
        <v>225.58053000000001</v>
      </c>
      <c r="D37" s="95">
        <v>0</v>
      </c>
      <c r="E37" s="95">
        <v>0</v>
      </c>
      <c r="F37" s="95">
        <v>7223.2022000000006</v>
      </c>
    </row>
    <row r="38" spans="1:6">
      <c r="A38" s="58" t="s">
        <v>190</v>
      </c>
      <c r="B38" s="95">
        <v>220.07742000000002</v>
      </c>
      <c r="C38" s="95">
        <v>13.151719999999999</v>
      </c>
      <c r="D38" s="95">
        <v>0</v>
      </c>
      <c r="E38" s="95">
        <v>0</v>
      </c>
      <c r="F38" s="95">
        <v>233.22914</v>
      </c>
    </row>
    <row r="39" spans="1:6">
      <c r="A39" s="60" t="s">
        <v>191</v>
      </c>
      <c r="B39" s="95">
        <v>176018.72396</v>
      </c>
      <c r="C39" s="95">
        <v>8329.8511199999994</v>
      </c>
      <c r="D39" s="95">
        <v>0</v>
      </c>
      <c r="E39" s="95">
        <v>0</v>
      </c>
      <c r="F39" s="95">
        <v>184348.57508000001</v>
      </c>
    </row>
    <row r="40" spans="1:6">
      <c r="A40" s="58" t="s">
        <v>192</v>
      </c>
      <c r="B40" s="95">
        <v>8015.5629500000005</v>
      </c>
      <c r="C40" s="95">
        <v>336.08616999999998</v>
      </c>
      <c r="D40" s="95">
        <v>0</v>
      </c>
      <c r="E40" s="95">
        <v>0</v>
      </c>
      <c r="F40" s="95">
        <v>8351.64912</v>
      </c>
    </row>
    <row r="41" spans="1:6">
      <c r="A41" s="58" t="s">
        <v>193</v>
      </c>
      <c r="B41" s="95">
        <v>80484.688760000005</v>
      </c>
      <c r="C41" s="95">
        <v>3971.8636099999999</v>
      </c>
      <c r="D41" s="95">
        <v>0</v>
      </c>
      <c r="E41" s="95">
        <v>0</v>
      </c>
      <c r="F41" s="95">
        <v>84456.552370000005</v>
      </c>
    </row>
    <row r="42" spans="1:6">
      <c r="A42" s="58" t="s">
        <v>194</v>
      </c>
      <c r="B42" s="95">
        <v>86.63069999999999</v>
      </c>
      <c r="C42" s="95">
        <v>6.7299999999999999E-2</v>
      </c>
      <c r="D42" s="95">
        <v>0</v>
      </c>
      <c r="E42" s="95">
        <v>0</v>
      </c>
      <c r="F42" s="95">
        <v>86.697999999999993</v>
      </c>
    </row>
    <row r="43" spans="1:6">
      <c r="A43" s="58" t="s">
        <v>195</v>
      </c>
      <c r="B43" s="95">
        <v>470.22431</v>
      </c>
      <c r="C43" s="95">
        <v>14.333350000000001</v>
      </c>
      <c r="D43" s="95">
        <v>0</v>
      </c>
      <c r="E43" s="95">
        <v>0</v>
      </c>
      <c r="F43" s="95">
        <v>484.55766</v>
      </c>
    </row>
    <row r="44" spans="1:6">
      <c r="A44" s="58" t="s">
        <v>196</v>
      </c>
      <c r="B44" s="95">
        <v>0</v>
      </c>
      <c r="C44" s="95">
        <v>0</v>
      </c>
      <c r="D44" s="95">
        <v>0</v>
      </c>
      <c r="E44" s="95">
        <v>0</v>
      </c>
      <c r="F44" s="95">
        <v>0</v>
      </c>
    </row>
    <row r="45" spans="1:6">
      <c r="A45" s="58" t="s">
        <v>197</v>
      </c>
      <c r="B45" s="95">
        <v>43.329599999999999</v>
      </c>
      <c r="C45" s="95">
        <v>0</v>
      </c>
      <c r="D45" s="95">
        <v>0</v>
      </c>
      <c r="E45" s="95">
        <v>0</v>
      </c>
      <c r="F45" s="95">
        <v>43.329599999999999</v>
      </c>
    </row>
    <row r="46" spans="1:6">
      <c r="A46" s="58" t="s">
        <v>1180</v>
      </c>
      <c r="B46" s="95">
        <v>34291.041530000002</v>
      </c>
      <c r="C46" s="95">
        <v>1631.9485500000001</v>
      </c>
      <c r="D46" s="95">
        <v>0</v>
      </c>
      <c r="E46" s="95">
        <v>0</v>
      </c>
      <c r="F46" s="95">
        <v>35922.990079999996</v>
      </c>
    </row>
    <row r="47" spans="1:6">
      <c r="A47" s="58" t="s">
        <v>1181</v>
      </c>
      <c r="B47" s="95">
        <v>52226.526030000001</v>
      </c>
      <c r="C47" s="95">
        <v>2366.3314100000002</v>
      </c>
      <c r="D47" s="95">
        <v>0</v>
      </c>
      <c r="E47" s="95">
        <v>0</v>
      </c>
      <c r="F47" s="95">
        <v>54592.85744</v>
      </c>
    </row>
    <row r="48" spans="1:6">
      <c r="A48" s="58" t="s">
        <v>1186</v>
      </c>
      <c r="B48" s="95">
        <v>67.208889999999997</v>
      </c>
      <c r="C48" s="95">
        <v>0</v>
      </c>
      <c r="D48" s="95">
        <v>0</v>
      </c>
      <c r="E48" s="95">
        <v>0</v>
      </c>
      <c r="F48" s="95">
        <v>67.208889999999997</v>
      </c>
    </row>
    <row r="49" spans="1:6">
      <c r="A49" s="58" t="s">
        <v>1187</v>
      </c>
      <c r="B49" s="95">
        <v>260.3646</v>
      </c>
      <c r="C49" s="95">
        <v>9.2207299999999996</v>
      </c>
      <c r="D49" s="95">
        <v>0</v>
      </c>
      <c r="E49" s="95">
        <v>0</v>
      </c>
      <c r="F49" s="95">
        <v>269.58533</v>
      </c>
    </row>
    <row r="50" spans="1:6">
      <c r="A50" s="58" t="s">
        <v>1205</v>
      </c>
      <c r="B50" s="95">
        <v>14.31207</v>
      </c>
      <c r="C50" s="95">
        <v>0</v>
      </c>
      <c r="D50" s="95">
        <v>0</v>
      </c>
      <c r="E50" s="95">
        <v>0</v>
      </c>
      <c r="F50" s="95">
        <v>14.31207</v>
      </c>
    </row>
    <row r="51" spans="1:6">
      <c r="A51" s="58" t="s">
        <v>1225</v>
      </c>
      <c r="B51" s="95">
        <v>58.834519999999998</v>
      </c>
      <c r="C51" s="95">
        <v>0</v>
      </c>
      <c r="D51" s="95">
        <v>0</v>
      </c>
      <c r="E51" s="95">
        <v>0</v>
      </c>
      <c r="F51" s="95">
        <v>58.834519999999998</v>
      </c>
    </row>
    <row r="52" spans="1:6">
      <c r="A52" s="60" t="s">
        <v>198</v>
      </c>
      <c r="B52" s="95">
        <v>-91231.812209999989</v>
      </c>
      <c r="C52" s="95">
        <v>-35342.270929999999</v>
      </c>
      <c r="D52" s="95">
        <v>0</v>
      </c>
      <c r="E52" s="95">
        <v>0</v>
      </c>
      <c r="F52" s="95">
        <v>-126574.08314</v>
      </c>
    </row>
    <row r="53" spans="1:6">
      <c r="A53" s="61" t="s">
        <v>1256</v>
      </c>
      <c r="B53" s="95">
        <v>-4221.1525099999999</v>
      </c>
      <c r="C53" s="95">
        <v>-647.42935999999997</v>
      </c>
      <c r="D53" s="95">
        <v>0</v>
      </c>
      <c r="E53" s="95">
        <v>0</v>
      </c>
      <c r="F53" s="95">
        <v>-4868.58187</v>
      </c>
    </row>
    <row r="54" spans="1:6">
      <c r="A54" s="58" t="s">
        <v>1279</v>
      </c>
      <c r="B54" s="95">
        <v>-4091.3458999999998</v>
      </c>
      <c r="C54" s="95">
        <v>-691.17156</v>
      </c>
      <c r="D54" s="95">
        <v>0</v>
      </c>
      <c r="E54" s="95">
        <v>0</v>
      </c>
      <c r="F54" s="95">
        <v>-4782.51746</v>
      </c>
    </row>
    <row r="55" spans="1:6">
      <c r="A55" s="58" t="s">
        <v>1257</v>
      </c>
      <c r="B55" s="95">
        <v>-286.63200000000001</v>
      </c>
      <c r="C55" s="95">
        <v>-0.42525000000000002</v>
      </c>
      <c r="D55" s="95">
        <v>0</v>
      </c>
      <c r="E55" s="95">
        <v>0</v>
      </c>
      <c r="F55" s="95">
        <v>-287.05725000000001</v>
      </c>
    </row>
    <row r="56" spans="1:6">
      <c r="A56" s="58" t="s">
        <v>1280</v>
      </c>
      <c r="B56" s="95">
        <v>-471.21832000000001</v>
      </c>
      <c r="C56" s="95">
        <v>-87.351399999999998</v>
      </c>
      <c r="D56" s="95">
        <v>0</v>
      </c>
      <c r="E56" s="95">
        <v>0</v>
      </c>
      <c r="F56" s="95">
        <v>-558.56971999999996</v>
      </c>
    </row>
    <row r="57" spans="1:6">
      <c r="A57" s="58" t="s">
        <v>1258</v>
      </c>
      <c r="B57" s="95">
        <v>-12530.969939999999</v>
      </c>
      <c r="C57" s="95">
        <v>-3077.35374</v>
      </c>
      <c r="D57" s="95">
        <v>0</v>
      </c>
      <c r="E57" s="95">
        <v>0</v>
      </c>
      <c r="F57" s="95">
        <v>-15608.32368</v>
      </c>
    </row>
    <row r="58" spans="1:6">
      <c r="A58" s="58" t="s">
        <v>199</v>
      </c>
      <c r="B58" s="95">
        <v>-2562.3802500000002</v>
      </c>
      <c r="C58" s="95">
        <v>-158.14989000000003</v>
      </c>
      <c r="D58" s="95">
        <v>0</v>
      </c>
      <c r="E58" s="95">
        <v>0</v>
      </c>
      <c r="F58" s="95">
        <v>-2720.5301400000003</v>
      </c>
    </row>
    <row r="59" spans="1:6">
      <c r="A59" s="61" t="s">
        <v>200</v>
      </c>
      <c r="B59" s="95">
        <v>-52142.761020000005</v>
      </c>
      <c r="C59" s="95">
        <v>-30598.79278</v>
      </c>
      <c r="D59" s="95">
        <v>0</v>
      </c>
      <c r="E59" s="95">
        <v>0</v>
      </c>
      <c r="F59" s="95">
        <v>-82741.553799999994</v>
      </c>
    </row>
    <row r="60" spans="1:6">
      <c r="A60" s="58" t="s">
        <v>201</v>
      </c>
      <c r="B60" s="95">
        <v>-14543.64509</v>
      </c>
      <c r="C60" s="95">
        <v>-47.16037</v>
      </c>
      <c r="D60" s="95">
        <v>0</v>
      </c>
      <c r="E60" s="95">
        <v>0</v>
      </c>
      <c r="F60" s="95">
        <v>-14590.805460000001</v>
      </c>
    </row>
    <row r="61" spans="1:6">
      <c r="A61" s="58" t="s">
        <v>202</v>
      </c>
      <c r="B61" s="95">
        <v>0</v>
      </c>
      <c r="C61" s="95">
        <v>0</v>
      </c>
      <c r="D61" s="95">
        <v>0</v>
      </c>
      <c r="E61" s="95">
        <v>0</v>
      </c>
      <c r="F61" s="95">
        <v>0</v>
      </c>
    </row>
    <row r="62" spans="1:6">
      <c r="A62" s="58" t="s">
        <v>203</v>
      </c>
      <c r="B62" s="95">
        <v>0</v>
      </c>
      <c r="C62" s="95">
        <v>0</v>
      </c>
      <c r="D62" s="95">
        <v>0</v>
      </c>
      <c r="E62" s="95">
        <v>0</v>
      </c>
      <c r="F62" s="95">
        <v>0</v>
      </c>
    </row>
    <row r="63" spans="1:6">
      <c r="A63" s="58" t="s">
        <v>1001</v>
      </c>
      <c r="B63" s="95">
        <v>-7.3262600000000004</v>
      </c>
      <c r="C63" s="95">
        <v>-0.15503999999999998</v>
      </c>
      <c r="D63" s="95">
        <v>0</v>
      </c>
      <c r="E63" s="95">
        <v>0</v>
      </c>
      <c r="F63" s="95">
        <v>-7.4813000000000001</v>
      </c>
    </row>
    <row r="64" spans="1:6">
      <c r="A64" s="58" t="s">
        <v>1002</v>
      </c>
      <c r="B64" s="95">
        <v>-148.50829000000002</v>
      </c>
      <c r="C64" s="95">
        <v>-4.7512299999999996</v>
      </c>
      <c r="D64" s="95">
        <v>0</v>
      </c>
      <c r="E64" s="95">
        <v>0</v>
      </c>
      <c r="F64" s="95">
        <v>-153.25951999999998</v>
      </c>
    </row>
    <row r="65" spans="1:6">
      <c r="A65" s="61" t="s">
        <v>1188</v>
      </c>
      <c r="B65" s="95">
        <v>-46.934309999999996</v>
      </c>
      <c r="C65" s="95">
        <v>0</v>
      </c>
      <c r="D65" s="95">
        <v>0</v>
      </c>
      <c r="E65" s="95">
        <v>0</v>
      </c>
      <c r="F65" s="95">
        <v>-46.934309999999996</v>
      </c>
    </row>
    <row r="66" spans="1:6">
      <c r="A66" s="58" t="s">
        <v>1189</v>
      </c>
      <c r="B66" s="95">
        <v>-58.532559999999997</v>
      </c>
      <c r="C66" s="95">
        <v>-8.1013800000000007</v>
      </c>
      <c r="D66" s="95">
        <v>0</v>
      </c>
      <c r="E66" s="95">
        <v>0</v>
      </c>
      <c r="F66" s="95">
        <v>-66.633939999999996</v>
      </c>
    </row>
    <row r="67" spans="1:6">
      <c r="A67" s="58" t="s">
        <v>1190</v>
      </c>
      <c r="B67" s="95">
        <v>-38.095620000000004</v>
      </c>
      <c r="C67" s="95">
        <v>-10.734669999999999</v>
      </c>
      <c r="D67" s="95">
        <v>0</v>
      </c>
      <c r="E67" s="95">
        <v>0</v>
      </c>
      <c r="F67" s="95">
        <v>-48.830289999999998</v>
      </c>
    </row>
    <row r="68" spans="1:6">
      <c r="A68" s="58" t="s">
        <v>1191</v>
      </c>
      <c r="B68" s="95">
        <v>-82.310140000000004</v>
      </c>
      <c r="C68" s="95">
        <v>-10.69426</v>
      </c>
      <c r="D68" s="95">
        <v>0</v>
      </c>
      <c r="E68" s="95">
        <v>0</v>
      </c>
      <c r="F68" s="95">
        <v>-93.00439999999999</v>
      </c>
    </row>
    <row r="69" spans="1:6">
      <c r="A69" s="187" t="s">
        <v>204</v>
      </c>
      <c r="B69" s="57">
        <v>11353.359699999999</v>
      </c>
      <c r="C69" s="57">
        <v>505.97721000000001</v>
      </c>
      <c r="D69" s="57">
        <v>0</v>
      </c>
      <c r="E69" s="57">
        <v>0</v>
      </c>
      <c r="F69" s="57">
        <v>11859.33691</v>
      </c>
    </row>
    <row r="70" spans="1:6">
      <c r="A70" s="58" t="s">
        <v>205</v>
      </c>
      <c r="B70" s="95">
        <v>2</v>
      </c>
      <c r="C70" s="95">
        <v>0</v>
      </c>
      <c r="D70" s="95">
        <v>0</v>
      </c>
      <c r="E70" s="95">
        <v>0</v>
      </c>
      <c r="F70" s="95">
        <v>2</v>
      </c>
    </row>
    <row r="71" spans="1:6">
      <c r="A71" s="61" t="s">
        <v>206</v>
      </c>
      <c r="B71" s="95">
        <v>5802.5344800000003</v>
      </c>
      <c r="C71" s="95">
        <v>197.46985999999998</v>
      </c>
      <c r="D71" s="95">
        <v>0</v>
      </c>
      <c r="E71" s="95">
        <v>0</v>
      </c>
      <c r="F71" s="95">
        <v>6000.0043399999995</v>
      </c>
    </row>
    <row r="72" spans="1:6">
      <c r="A72" s="58" t="s">
        <v>207</v>
      </c>
      <c r="B72" s="95">
        <v>7475.11841</v>
      </c>
      <c r="C72" s="95">
        <v>1280.6046100000001</v>
      </c>
      <c r="D72" s="95">
        <v>0</v>
      </c>
      <c r="E72" s="95">
        <v>0</v>
      </c>
      <c r="F72" s="95">
        <v>8755.7230199999995</v>
      </c>
    </row>
    <row r="73" spans="1:6">
      <c r="A73" s="58" t="s">
        <v>208</v>
      </c>
      <c r="B73" s="95">
        <v>0</v>
      </c>
      <c r="C73" s="95">
        <v>0</v>
      </c>
      <c r="D73" s="95">
        <v>0</v>
      </c>
      <c r="E73" s="95">
        <v>0</v>
      </c>
      <c r="F73" s="95">
        <v>0</v>
      </c>
    </row>
    <row r="74" spans="1:6">
      <c r="A74" s="58" t="s">
        <v>209</v>
      </c>
      <c r="B74" s="95">
        <v>-1926.2931899999999</v>
      </c>
      <c r="C74" s="95">
        <v>-972.09726000000001</v>
      </c>
      <c r="D74" s="95">
        <v>0</v>
      </c>
      <c r="E74" s="95">
        <v>0</v>
      </c>
      <c r="F74" s="95">
        <v>-2898.3904500000003</v>
      </c>
    </row>
    <row r="75" spans="1:6">
      <c r="A75" s="187" t="s">
        <v>210</v>
      </c>
      <c r="B75" s="57">
        <v>3327.3041499999999</v>
      </c>
      <c r="C75" s="57">
        <v>0</v>
      </c>
      <c r="D75" s="57">
        <v>0</v>
      </c>
      <c r="E75" s="57">
        <v>0</v>
      </c>
      <c r="F75" s="57">
        <v>3327.3041499999999</v>
      </c>
    </row>
    <row r="76" spans="1:6">
      <c r="A76" s="58" t="s">
        <v>211</v>
      </c>
      <c r="B76" s="95">
        <v>3794.6606200000001</v>
      </c>
      <c r="C76" s="95">
        <v>0</v>
      </c>
      <c r="D76" s="95">
        <v>0</v>
      </c>
      <c r="E76" s="95">
        <v>0</v>
      </c>
      <c r="F76" s="95">
        <v>3794.6606200000001</v>
      </c>
    </row>
    <row r="77" spans="1:6">
      <c r="A77" s="58" t="s">
        <v>212</v>
      </c>
      <c r="B77" s="95">
        <v>15770.51801</v>
      </c>
      <c r="C77" s="95">
        <v>0</v>
      </c>
      <c r="D77" s="95">
        <v>0</v>
      </c>
      <c r="E77" s="95">
        <v>0</v>
      </c>
      <c r="F77" s="95">
        <v>15770.51801</v>
      </c>
    </row>
    <row r="78" spans="1:6">
      <c r="A78" s="58" t="s">
        <v>213</v>
      </c>
      <c r="B78" s="95">
        <v>1243.8498200000001</v>
      </c>
      <c r="C78" s="95">
        <v>0</v>
      </c>
      <c r="D78" s="95">
        <v>0</v>
      </c>
      <c r="E78" s="95">
        <v>0</v>
      </c>
      <c r="F78" s="95">
        <v>1243.8498200000001</v>
      </c>
    </row>
    <row r="79" spans="1:6">
      <c r="A79" s="58" t="s">
        <v>214</v>
      </c>
      <c r="B79" s="95">
        <v>12.94</v>
      </c>
      <c r="C79" s="95">
        <v>0</v>
      </c>
      <c r="D79" s="95">
        <v>0</v>
      </c>
      <c r="E79" s="95">
        <v>0</v>
      </c>
      <c r="F79" s="95">
        <v>12.94</v>
      </c>
    </row>
    <row r="80" spans="1:6">
      <c r="A80" s="58" t="s">
        <v>215</v>
      </c>
      <c r="B80" s="95">
        <v>-17494.6643</v>
      </c>
      <c r="C80" s="95">
        <v>0</v>
      </c>
      <c r="D80" s="95">
        <v>0</v>
      </c>
      <c r="E80" s="95">
        <v>0</v>
      </c>
      <c r="F80" s="95">
        <v>-17494.6643</v>
      </c>
    </row>
    <row r="81" spans="1:6">
      <c r="A81" s="187" t="s">
        <v>216</v>
      </c>
      <c r="B81" s="57">
        <v>99910.64241</v>
      </c>
      <c r="C81" s="57">
        <v>282397.80757999996</v>
      </c>
      <c r="D81" s="57">
        <v>0</v>
      </c>
      <c r="E81" s="57">
        <v>0</v>
      </c>
      <c r="F81" s="57">
        <v>382308.44998999999</v>
      </c>
    </row>
    <row r="82" spans="1:6">
      <c r="A82" s="58" t="s">
        <v>170</v>
      </c>
      <c r="B82" s="95">
        <v>0</v>
      </c>
      <c r="C82" s="95">
        <v>0</v>
      </c>
      <c r="D82" s="95">
        <v>0</v>
      </c>
      <c r="E82" s="95">
        <v>0</v>
      </c>
      <c r="F82" s="95">
        <v>0</v>
      </c>
    </row>
    <row r="83" spans="1:6">
      <c r="A83" s="58" t="s">
        <v>171</v>
      </c>
      <c r="B83" s="95">
        <v>61400</v>
      </c>
      <c r="C83" s="95">
        <v>8478.9599999999991</v>
      </c>
      <c r="D83" s="95">
        <v>0</v>
      </c>
      <c r="E83" s="95">
        <v>0</v>
      </c>
      <c r="F83" s="95">
        <v>69878.960000000006</v>
      </c>
    </row>
    <row r="84" spans="1:6">
      <c r="A84" s="58" t="s">
        <v>172</v>
      </c>
      <c r="B84" s="95">
        <v>0</v>
      </c>
      <c r="C84" s="95">
        <v>0</v>
      </c>
      <c r="D84" s="95">
        <v>0</v>
      </c>
      <c r="E84" s="95">
        <v>0</v>
      </c>
      <c r="F84" s="95">
        <v>0</v>
      </c>
    </row>
    <row r="85" spans="1:6">
      <c r="A85" s="58" t="s">
        <v>173</v>
      </c>
      <c r="B85" s="95">
        <v>0</v>
      </c>
      <c r="C85" s="95">
        <v>0</v>
      </c>
      <c r="D85" s="95">
        <v>0</v>
      </c>
      <c r="E85" s="95">
        <v>0</v>
      </c>
      <c r="F85" s="95">
        <v>0</v>
      </c>
    </row>
    <row r="86" spans="1:6">
      <c r="A86" s="58" t="s">
        <v>217</v>
      </c>
      <c r="B86" s="95">
        <v>246.96007</v>
      </c>
      <c r="C86" s="95">
        <v>0</v>
      </c>
      <c r="D86" s="95">
        <v>0</v>
      </c>
      <c r="E86" s="95">
        <v>0</v>
      </c>
      <c r="F86" s="95">
        <v>246.96007</v>
      </c>
    </row>
    <row r="87" spans="1:6">
      <c r="A87" s="58" t="s">
        <v>218</v>
      </c>
      <c r="B87" s="95">
        <v>58.229120000000002</v>
      </c>
      <c r="C87" s="95">
        <v>466.86178000000001</v>
      </c>
      <c r="D87" s="95">
        <v>0</v>
      </c>
      <c r="E87" s="95">
        <v>0</v>
      </c>
      <c r="F87" s="95">
        <v>525.09090000000003</v>
      </c>
    </row>
    <row r="88" spans="1:6">
      <c r="A88" s="58" t="s">
        <v>175</v>
      </c>
      <c r="B88" s="95">
        <v>36336.012999999999</v>
      </c>
      <c r="C88" s="95">
        <v>273587.66625999997</v>
      </c>
      <c r="D88" s="95">
        <v>0</v>
      </c>
      <c r="E88" s="95">
        <v>0</v>
      </c>
      <c r="F88" s="95">
        <v>309923.67926</v>
      </c>
    </row>
    <row r="89" spans="1:6">
      <c r="A89" s="58" t="s">
        <v>219</v>
      </c>
      <c r="B89" s="95">
        <v>2152.8457999999996</v>
      </c>
      <c r="C89" s="95">
        <v>59.280739999999994</v>
      </c>
      <c r="D89" s="95">
        <v>0</v>
      </c>
      <c r="E89" s="95">
        <v>0</v>
      </c>
      <c r="F89" s="95">
        <v>2212.1265400000002</v>
      </c>
    </row>
    <row r="90" spans="1:6">
      <c r="A90" s="58" t="s">
        <v>220</v>
      </c>
      <c r="B90" s="95">
        <v>-283.40558000000004</v>
      </c>
      <c r="C90" s="95">
        <v>-194.96120000000002</v>
      </c>
      <c r="D90" s="95">
        <v>0</v>
      </c>
      <c r="E90" s="95">
        <v>0</v>
      </c>
      <c r="F90" s="95">
        <v>-478.36678000000001</v>
      </c>
    </row>
    <row r="91" spans="1:6">
      <c r="A91" s="187" t="s">
        <v>221</v>
      </c>
      <c r="B91" s="57">
        <v>77552.369919999997</v>
      </c>
      <c r="C91" s="57">
        <v>0</v>
      </c>
      <c r="D91" s="57">
        <v>0</v>
      </c>
      <c r="E91" s="57">
        <v>0</v>
      </c>
      <c r="F91" s="57">
        <v>77552.369919999997</v>
      </c>
    </row>
    <row r="92" spans="1:6">
      <c r="A92" s="58" t="s">
        <v>222</v>
      </c>
      <c r="B92" s="95">
        <v>11820.798929999999</v>
      </c>
      <c r="C92" s="95">
        <v>0</v>
      </c>
      <c r="D92" s="95">
        <v>0</v>
      </c>
      <c r="E92" s="95">
        <v>0</v>
      </c>
      <c r="F92" s="95">
        <v>11820.798929999999</v>
      </c>
    </row>
    <row r="93" spans="1:6">
      <c r="A93" s="58" t="s">
        <v>223</v>
      </c>
      <c r="B93" s="95">
        <v>31966.160909999999</v>
      </c>
      <c r="C93" s="95">
        <v>0</v>
      </c>
      <c r="D93" s="95">
        <v>0</v>
      </c>
      <c r="E93" s="95">
        <v>0</v>
      </c>
      <c r="F93" s="95">
        <v>31966.160909999999</v>
      </c>
    </row>
    <row r="94" spans="1:6">
      <c r="A94" s="58" t="s">
        <v>224</v>
      </c>
      <c r="B94" s="95">
        <v>4112.70903</v>
      </c>
      <c r="C94" s="95">
        <v>0</v>
      </c>
      <c r="D94" s="95">
        <v>0</v>
      </c>
      <c r="E94" s="95">
        <v>0</v>
      </c>
      <c r="F94" s="95">
        <v>4112.70903</v>
      </c>
    </row>
    <row r="95" spans="1:6">
      <c r="A95" s="58" t="s">
        <v>225</v>
      </c>
      <c r="B95" s="95">
        <v>1694.01602</v>
      </c>
      <c r="C95" s="95">
        <v>0</v>
      </c>
      <c r="D95" s="95">
        <v>0</v>
      </c>
      <c r="E95" s="95">
        <v>0</v>
      </c>
      <c r="F95" s="95">
        <v>1694.01602</v>
      </c>
    </row>
    <row r="96" spans="1:6">
      <c r="A96" s="58" t="s">
        <v>226</v>
      </c>
      <c r="B96" s="95">
        <v>2437.2947799999997</v>
      </c>
      <c r="C96" s="95">
        <v>0</v>
      </c>
      <c r="D96" s="95">
        <v>0</v>
      </c>
      <c r="E96" s="95">
        <v>0</v>
      </c>
      <c r="F96" s="95">
        <v>2437.2947799999997</v>
      </c>
    </row>
    <row r="97" spans="1:6">
      <c r="A97" s="58" t="s">
        <v>227</v>
      </c>
      <c r="B97" s="95">
        <v>62.928089999999997</v>
      </c>
      <c r="C97" s="95">
        <v>0</v>
      </c>
      <c r="D97" s="95">
        <v>0</v>
      </c>
      <c r="E97" s="95">
        <v>0</v>
      </c>
      <c r="F97" s="95">
        <v>62.928089999999997</v>
      </c>
    </row>
    <row r="98" spans="1:6">
      <c r="A98" s="58" t="s">
        <v>228</v>
      </c>
      <c r="B98" s="95">
        <v>767.96001999999999</v>
      </c>
      <c r="C98" s="95">
        <v>0</v>
      </c>
      <c r="D98" s="95">
        <v>0</v>
      </c>
      <c r="E98" s="95">
        <v>0</v>
      </c>
      <c r="F98" s="95">
        <v>767.96001999999999</v>
      </c>
    </row>
    <row r="99" spans="1:6">
      <c r="A99" s="58" t="s">
        <v>229</v>
      </c>
      <c r="B99" s="95">
        <v>0</v>
      </c>
      <c r="C99" s="95">
        <v>0</v>
      </c>
      <c r="D99" s="95">
        <v>0</v>
      </c>
      <c r="E99" s="95">
        <v>0</v>
      </c>
      <c r="F99" s="95">
        <v>0</v>
      </c>
    </row>
    <row r="100" spans="1:6">
      <c r="A100" s="58" t="s">
        <v>230</v>
      </c>
      <c r="B100" s="95">
        <v>24690.502140000001</v>
      </c>
      <c r="C100" s="95">
        <v>0</v>
      </c>
      <c r="D100" s="95">
        <v>0</v>
      </c>
      <c r="E100" s="95">
        <v>0</v>
      </c>
      <c r="F100" s="95">
        <v>24690.502140000001</v>
      </c>
    </row>
    <row r="101" spans="1:6">
      <c r="A101" s="187" t="s">
        <v>231</v>
      </c>
      <c r="B101" s="57">
        <v>4781.4868799999995</v>
      </c>
      <c r="C101" s="57">
        <v>0</v>
      </c>
      <c r="D101" s="57">
        <v>0</v>
      </c>
      <c r="E101" s="57">
        <v>0</v>
      </c>
      <c r="F101" s="57">
        <v>4781.4868799999995</v>
      </c>
    </row>
    <row r="102" spans="1:6">
      <c r="A102" s="58" t="s">
        <v>232</v>
      </c>
      <c r="B102" s="95">
        <v>537.10434999999995</v>
      </c>
      <c r="C102" s="95">
        <v>0</v>
      </c>
      <c r="D102" s="95">
        <v>0</v>
      </c>
      <c r="E102" s="95">
        <v>0</v>
      </c>
      <c r="F102" s="95">
        <v>537.10434999999995</v>
      </c>
    </row>
    <row r="103" spans="1:6">
      <c r="A103" s="58" t="s">
        <v>233</v>
      </c>
      <c r="B103" s="95">
        <v>2399.68712</v>
      </c>
      <c r="C103" s="95">
        <v>0</v>
      </c>
      <c r="D103" s="95">
        <v>0</v>
      </c>
      <c r="E103" s="95">
        <v>0</v>
      </c>
      <c r="F103" s="95">
        <v>2399.68712</v>
      </c>
    </row>
    <row r="104" spans="1:6">
      <c r="A104" s="58" t="s">
        <v>234</v>
      </c>
      <c r="B104" s="95">
        <v>33.159970000000001</v>
      </c>
      <c r="C104" s="95">
        <v>0</v>
      </c>
      <c r="D104" s="95">
        <v>0</v>
      </c>
      <c r="E104" s="95">
        <v>0</v>
      </c>
      <c r="F104" s="95">
        <v>33.159970000000001</v>
      </c>
    </row>
    <row r="105" spans="1:6">
      <c r="A105" s="58" t="s">
        <v>235</v>
      </c>
      <c r="B105" s="95">
        <v>1811.5354399999999</v>
      </c>
      <c r="C105" s="95">
        <v>0</v>
      </c>
      <c r="D105" s="95">
        <v>0</v>
      </c>
      <c r="E105" s="95">
        <v>0</v>
      </c>
      <c r="F105" s="95">
        <v>1811.5354399999999</v>
      </c>
    </row>
    <row r="106" spans="1:6">
      <c r="A106" s="58" t="s">
        <v>236</v>
      </c>
      <c r="B106" s="95">
        <v>0</v>
      </c>
      <c r="C106" s="95">
        <v>0</v>
      </c>
      <c r="D106" s="95">
        <v>0</v>
      </c>
      <c r="E106" s="95">
        <v>0</v>
      </c>
      <c r="F106" s="95">
        <v>0</v>
      </c>
    </row>
    <row r="107" spans="1:6">
      <c r="A107" s="187" t="s">
        <v>237</v>
      </c>
      <c r="B107" s="57">
        <v>0</v>
      </c>
      <c r="C107" s="57">
        <v>0</v>
      </c>
      <c r="D107" s="57">
        <v>0</v>
      </c>
      <c r="E107" s="57">
        <v>0</v>
      </c>
      <c r="F107" s="57">
        <v>0</v>
      </c>
    </row>
    <row r="108" spans="1:6">
      <c r="A108" s="58" t="s">
        <v>238</v>
      </c>
      <c r="B108" s="95">
        <v>0</v>
      </c>
      <c r="C108" s="95">
        <v>0</v>
      </c>
      <c r="D108" s="95">
        <v>0</v>
      </c>
      <c r="E108" s="95">
        <v>0</v>
      </c>
      <c r="F108" s="95">
        <v>0</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0</v>
      </c>
      <c r="C112" s="95">
        <v>0</v>
      </c>
      <c r="D112" s="95">
        <v>0</v>
      </c>
      <c r="E112" s="95">
        <v>0</v>
      </c>
      <c r="F112" s="95">
        <v>0</v>
      </c>
    </row>
    <row r="113" spans="1:6">
      <c r="A113" s="58" t="s">
        <v>243</v>
      </c>
      <c r="B113" s="95">
        <v>0</v>
      </c>
      <c r="C113" s="95">
        <v>0</v>
      </c>
      <c r="D113" s="95">
        <v>0</v>
      </c>
      <c r="E113" s="95">
        <v>0</v>
      </c>
      <c r="F113" s="95">
        <v>0</v>
      </c>
    </row>
    <row r="114" spans="1:6">
      <c r="A114" s="155" t="s">
        <v>244</v>
      </c>
      <c r="B114" s="57">
        <v>2256707.8936600001</v>
      </c>
      <c r="C114" s="57">
        <v>617496.22562000004</v>
      </c>
      <c r="D114" s="57">
        <v>9.5078199999999988</v>
      </c>
      <c r="E114" s="57">
        <v>0</v>
      </c>
      <c r="F114" s="57">
        <v>2874213.6270999997</v>
      </c>
    </row>
    <row r="115" spans="1:6">
      <c r="A115" s="177" t="s">
        <v>245</v>
      </c>
      <c r="B115" s="57">
        <v>1803937.96627</v>
      </c>
      <c r="C115" s="57">
        <v>579063.85289999994</v>
      </c>
      <c r="D115" s="57">
        <v>0</v>
      </c>
      <c r="E115" s="57">
        <v>0</v>
      </c>
      <c r="F115" s="57">
        <v>2383001.81917</v>
      </c>
    </row>
    <row r="116" spans="1:6">
      <c r="A116" s="64" t="s">
        <v>246</v>
      </c>
      <c r="B116" s="95">
        <v>14.94421</v>
      </c>
      <c r="C116" s="95">
        <v>247.43298999999999</v>
      </c>
      <c r="D116" s="95">
        <v>0</v>
      </c>
      <c r="E116" s="95">
        <v>0</v>
      </c>
      <c r="F116" s="95">
        <v>262.37720000000002</v>
      </c>
    </row>
    <row r="117" spans="1:6">
      <c r="A117" s="64" t="s">
        <v>247</v>
      </c>
      <c r="B117" s="95">
        <v>0</v>
      </c>
      <c r="C117" s="95">
        <v>0</v>
      </c>
      <c r="D117" s="95">
        <v>0</v>
      </c>
      <c r="E117" s="95">
        <v>0</v>
      </c>
      <c r="F117" s="95">
        <v>0</v>
      </c>
    </row>
    <row r="118" spans="1:6">
      <c r="A118" s="64" t="s">
        <v>248</v>
      </c>
      <c r="B118" s="95">
        <v>14.94421</v>
      </c>
      <c r="C118" s="95">
        <v>247.43298999999999</v>
      </c>
      <c r="D118" s="95">
        <v>0</v>
      </c>
      <c r="E118" s="95">
        <v>0</v>
      </c>
      <c r="F118" s="95">
        <v>262.37720000000002</v>
      </c>
    </row>
    <row r="119" spans="1:6">
      <c r="A119" s="64" t="s">
        <v>249</v>
      </c>
      <c r="B119" s="95">
        <v>1383304.0296199999</v>
      </c>
      <c r="C119" s="95">
        <v>438401.84645000001</v>
      </c>
      <c r="D119" s="95">
        <v>0</v>
      </c>
      <c r="E119" s="95">
        <v>0</v>
      </c>
      <c r="F119" s="95">
        <v>1821705.87607</v>
      </c>
    </row>
    <row r="120" spans="1:6">
      <c r="A120" s="64" t="s">
        <v>250</v>
      </c>
      <c r="B120" s="95">
        <v>382380.88433999999</v>
      </c>
      <c r="C120" s="95">
        <v>129351.48628</v>
      </c>
      <c r="D120" s="95">
        <v>0</v>
      </c>
      <c r="E120" s="95">
        <v>0</v>
      </c>
      <c r="F120" s="95">
        <v>511732.37062</v>
      </c>
    </row>
    <row r="121" spans="1:6">
      <c r="A121" s="65" t="s">
        <v>251</v>
      </c>
      <c r="B121" s="95">
        <v>17458.623649999998</v>
      </c>
      <c r="C121" s="95">
        <v>15043.53102</v>
      </c>
      <c r="D121" s="95">
        <v>0</v>
      </c>
      <c r="E121" s="95">
        <v>0</v>
      </c>
      <c r="F121" s="95">
        <v>32502.154670000004</v>
      </c>
    </row>
    <row r="122" spans="1:6">
      <c r="A122" s="65" t="s">
        <v>252</v>
      </c>
      <c r="B122" s="95">
        <v>2765.0212700000002</v>
      </c>
      <c r="C122" s="95">
        <v>7326.2224200000001</v>
      </c>
      <c r="D122" s="95">
        <v>0</v>
      </c>
      <c r="E122" s="95">
        <v>0</v>
      </c>
      <c r="F122" s="95">
        <v>10091.243689999999</v>
      </c>
    </row>
    <row r="123" spans="1:6">
      <c r="A123" s="99" t="s">
        <v>253</v>
      </c>
      <c r="B123" s="95">
        <v>2906.3715699999998</v>
      </c>
      <c r="C123" s="95">
        <v>2895.96108</v>
      </c>
      <c r="D123" s="95">
        <v>0</v>
      </c>
      <c r="E123" s="95">
        <v>0</v>
      </c>
      <c r="F123" s="95">
        <v>5802.3326500000003</v>
      </c>
    </row>
    <row r="124" spans="1:6">
      <c r="A124" s="99" t="s">
        <v>254</v>
      </c>
      <c r="B124" s="95">
        <v>12314.492910000001</v>
      </c>
      <c r="C124" s="95">
        <v>6442.3450400000002</v>
      </c>
      <c r="D124" s="95">
        <v>0</v>
      </c>
      <c r="E124" s="95">
        <v>0</v>
      </c>
      <c r="F124" s="95">
        <v>18756.837950000001</v>
      </c>
    </row>
    <row r="125" spans="1:6">
      <c r="A125" s="99" t="s">
        <v>255</v>
      </c>
      <c r="B125" s="95">
        <v>34310.200420000001</v>
      </c>
      <c r="C125" s="95">
        <v>8027.0558700000001</v>
      </c>
      <c r="D125" s="95">
        <v>0</v>
      </c>
      <c r="E125" s="95">
        <v>0</v>
      </c>
      <c r="F125" s="95">
        <v>42337.256289999998</v>
      </c>
    </row>
    <row r="126" spans="1:6">
      <c r="A126" s="99" t="s">
        <v>256</v>
      </c>
      <c r="B126" s="95">
        <v>259422.40216999999</v>
      </c>
      <c r="C126" s="95">
        <v>63359.517169999999</v>
      </c>
      <c r="D126" s="95">
        <v>0</v>
      </c>
      <c r="E126" s="95">
        <v>0</v>
      </c>
      <c r="F126" s="95">
        <v>322781.91933999996</v>
      </c>
    </row>
    <row r="127" spans="1:6">
      <c r="A127" s="99" t="s">
        <v>1407</v>
      </c>
      <c r="B127" s="95">
        <v>25045.318600000002</v>
      </c>
      <c r="C127" s="95">
        <v>21266.25966</v>
      </c>
      <c r="D127" s="95">
        <v>0</v>
      </c>
      <c r="E127" s="95">
        <v>0</v>
      </c>
      <c r="F127" s="95">
        <v>46311.578259999995</v>
      </c>
    </row>
    <row r="128" spans="1:6">
      <c r="A128" s="99" t="s">
        <v>1408</v>
      </c>
      <c r="B128" s="95">
        <v>28158.453750000001</v>
      </c>
      <c r="C128" s="95">
        <v>4990.5940199999995</v>
      </c>
      <c r="D128" s="95">
        <v>0</v>
      </c>
      <c r="E128" s="95">
        <v>0</v>
      </c>
      <c r="F128" s="95">
        <v>33149.047769999997</v>
      </c>
    </row>
    <row r="129" spans="1:6">
      <c r="A129" s="156" t="s">
        <v>259</v>
      </c>
      <c r="B129" s="95">
        <v>29597.859800000002</v>
      </c>
      <c r="C129" s="95">
        <v>10628.741970000001</v>
      </c>
      <c r="D129" s="95">
        <v>0</v>
      </c>
      <c r="E129" s="95">
        <v>0</v>
      </c>
      <c r="F129" s="95">
        <v>40226.601770000001</v>
      </c>
    </row>
    <row r="130" spans="1:6">
      <c r="A130" s="156" t="s">
        <v>260</v>
      </c>
      <c r="B130" s="95">
        <v>0</v>
      </c>
      <c r="C130" s="95">
        <v>0</v>
      </c>
      <c r="D130" s="95">
        <v>0</v>
      </c>
      <c r="E130" s="95">
        <v>0</v>
      </c>
      <c r="F130" s="95">
        <v>0</v>
      </c>
    </row>
    <row r="131" spans="1:6">
      <c r="A131" s="64" t="s">
        <v>261</v>
      </c>
      <c r="B131" s="95">
        <v>8640.2483000000011</v>
      </c>
      <c r="C131" s="95">
        <v>434.34521000000001</v>
      </c>
      <c r="D131" s="95">
        <v>0</v>
      </c>
      <c r="E131" s="95">
        <v>0</v>
      </c>
      <c r="F131" s="95">
        <v>9074.5935100000006</v>
      </c>
    </row>
    <row r="132" spans="1:6">
      <c r="A132" s="177" t="s">
        <v>262</v>
      </c>
      <c r="B132" s="57">
        <v>286.92824999999999</v>
      </c>
      <c r="C132" s="57">
        <v>25.5989</v>
      </c>
      <c r="D132" s="57">
        <v>0</v>
      </c>
      <c r="E132" s="57">
        <v>0</v>
      </c>
      <c r="F132" s="57">
        <v>312.52715000000001</v>
      </c>
    </row>
    <row r="133" spans="1:6">
      <c r="A133" s="177" t="s">
        <v>453</v>
      </c>
      <c r="B133" s="57">
        <v>459.07886999999999</v>
      </c>
      <c r="C133" s="57">
        <v>0</v>
      </c>
      <c r="D133" s="57">
        <v>0</v>
      </c>
      <c r="E133" s="57">
        <v>0</v>
      </c>
      <c r="F133" s="57">
        <v>459.07886999999999</v>
      </c>
    </row>
    <row r="134" spans="1:6">
      <c r="A134" s="64" t="s">
        <v>454</v>
      </c>
      <c r="B134" s="95">
        <v>0</v>
      </c>
      <c r="C134" s="95">
        <v>0</v>
      </c>
      <c r="D134" s="95">
        <v>0</v>
      </c>
      <c r="E134" s="95">
        <v>0</v>
      </c>
      <c r="F134" s="95">
        <v>0</v>
      </c>
    </row>
    <row r="135" spans="1:6">
      <c r="A135" s="64" t="s">
        <v>455</v>
      </c>
      <c r="B135" s="95">
        <v>459.07886999999999</v>
      </c>
      <c r="C135" s="95">
        <v>0</v>
      </c>
      <c r="D135" s="95">
        <v>0</v>
      </c>
      <c r="E135" s="95">
        <v>0</v>
      </c>
      <c r="F135" s="95">
        <v>459.07886999999999</v>
      </c>
    </row>
    <row r="136" spans="1:6">
      <c r="A136" s="64" t="s">
        <v>456</v>
      </c>
      <c r="B136" s="95">
        <v>0</v>
      </c>
      <c r="C136" s="95">
        <v>0</v>
      </c>
      <c r="D136" s="95">
        <v>0</v>
      </c>
      <c r="E136" s="95">
        <v>0</v>
      </c>
      <c r="F136" s="95">
        <v>0</v>
      </c>
    </row>
    <row r="137" spans="1:6">
      <c r="A137" s="64" t="s">
        <v>457</v>
      </c>
      <c r="B137" s="95">
        <v>0</v>
      </c>
      <c r="C137" s="95">
        <v>0</v>
      </c>
      <c r="D137" s="95">
        <v>0</v>
      </c>
      <c r="E137" s="95">
        <v>0</v>
      </c>
      <c r="F137" s="95">
        <v>0</v>
      </c>
    </row>
    <row r="138" spans="1:6">
      <c r="A138" s="64" t="s">
        <v>458</v>
      </c>
      <c r="B138" s="95">
        <v>0</v>
      </c>
      <c r="C138" s="95">
        <v>0</v>
      </c>
      <c r="D138" s="95">
        <v>0</v>
      </c>
      <c r="E138" s="95">
        <v>0</v>
      </c>
      <c r="F138" s="95">
        <v>0</v>
      </c>
    </row>
    <row r="139" spans="1:6">
      <c r="A139" s="64" t="s">
        <v>465</v>
      </c>
      <c r="B139" s="95">
        <v>0</v>
      </c>
      <c r="C139" s="95">
        <v>0</v>
      </c>
      <c r="D139" s="95">
        <v>0</v>
      </c>
      <c r="E139" s="95">
        <v>0</v>
      </c>
      <c r="F139" s="95">
        <v>0</v>
      </c>
    </row>
    <row r="140" spans="1:6">
      <c r="A140" s="177" t="s">
        <v>263</v>
      </c>
      <c r="B140" s="57">
        <v>281659.60527</v>
      </c>
      <c r="C140" s="57">
        <v>29723.149219999999</v>
      </c>
      <c r="D140" s="57">
        <v>9.5078199999999988</v>
      </c>
      <c r="E140" s="57">
        <v>0</v>
      </c>
      <c r="F140" s="57">
        <v>311392.26231000002</v>
      </c>
    </row>
    <row r="141" spans="1:6">
      <c r="A141" s="64" t="s">
        <v>264</v>
      </c>
      <c r="B141" s="95">
        <v>0</v>
      </c>
      <c r="C141" s="95">
        <v>0</v>
      </c>
      <c r="D141" s="95">
        <v>0</v>
      </c>
      <c r="E141" s="95">
        <v>0</v>
      </c>
      <c r="F141" s="95">
        <v>0</v>
      </c>
    </row>
    <row r="142" spans="1:6">
      <c r="A142" s="64" t="s">
        <v>1414</v>
      </c>
      <c r="B142" s="95">
        <v>199283.20000000001</v>
      </c>
      <c r="C142" s="95">
        <v>3224.2</v>
      </c>
      <c r="D142" s="95">
        <v>0</v>
      </c>
      <c r="E142" s="95">
        <v>0</v>
      </c>
      <c r="F142" s="95">
        <v>202507.4</v>
      </c>
    </row>
    <row r="143" spans="1:6">
      <c r="A143" s="64" t="s">
        <v>266</v>
      </c>
      <c r="B143" s="95">
        <v>0</v>
      </c>
      <c r="C143" s="95">
        <v>0</v>
      </c>
      <c r="D143" s="95">
        <v>0</v>
      </c>
      <c r="E143" s="95">
        <v>0</v>
      </c>
      <c r="F143" s="95">
        <v>0</v>
      </c>
    </row>
    <row r="144" spans="1:6">
      <c r="A144" s="64" t="s">
        <v>267</v>
      </c>
      <c r="B144" s="95">
        <v>0</v>
      </c>
      <c r="C144" s="95">
        <v>0</v>
      </c>
      <c r="D144" s="95">
        <v>0</v>
      </c>
      <c r="E144" s="95">
        <v>0</v>
      </c>
      <c r="F144" s="95">
        <v>0</v>
      </c>
    </row>
    <row r="145" spans="1:6">
      <c r="A145" s="64" t="s">
        <v>1409</v>
      </c>
      <c r="B145" s="95">
        <v>81496.787949999998</v>
      </c>
      <c r="C145" s="95">
        <v>26385.259260000003</v>
      </c>
      <c r="D145" s="95">
        <v>0</v>
      </c>
      <c r="E145" s="95">
        <v>0</v>
      </c>
      <c r="F145" s="95">
        <v>107882.04720999999</v>
      </c>
    </row>
    <row r="146" spans="1:6">
      <c r="A146" s="64" t="s">
        <v>269</v>
      </c>
      <c r="B146" s="95">
        <v>0</v>
      </c>
      <c r="C146" s="95">
        <v>0</v>
      </c>
      <c r="D146" s="95">
        <v>0</v>
      </c>
      <c r="E146" s="95">
        <v>0</v>
      </c>
      <c r="F146" s="95">
        <v>0</v>
      </c>
    </row>
    <row r="147" spans="1:6">
      <c r="A147" s="64" t="s">
        <v>270</v>
      </c>
      <c r="B147" s="95">
        <v>0</v>
      </c>
      <c r="C147" s="95">
        <v>0</v>
      </c>
      <c r="D147" s="95">
        <v>0</v>
      </c>
      <c r="E147" s="95">
        <v>0</v>
      </c>
      <c r="F147" s="95">
        <v>0</v>
      </c>
    </row>
    <row r="148" spans="1:6">
      <c r="A148" s="64" t="s">
        <v>271</v>
      </c>
      <c r="B148" s="95">
        <v>879.61731999999995</v>
      </c>
      <c r="C148" s="95">
        <v>113.68996000000001</v>
      </c>
      <c r="D148" s="95">
        <v>9.5078199999999988</v>
      </c>
      <c r="E148" s="95">
        <v>0</v>
      </c>
      <c r="F148" s="95">
        <v>1002.8151</v>
      </c>
    </row>
    <row r="149" spans="1:6">
      <c r="A149" s="177" t="s">
        <v>272</v>
      </c>
      <c r="B149" s="57">
        <v>101945.24834000001</v>
      </c>
      <c r="C149" s="57">
        <v>2271.8382999999999</v>
      </c>
      <c r="D149" s="57">
        <v>0</v>
      </c>
      <c r="E149" s="57">
        <v>0</v>
      </c>
      <c r="F149" s="57">
        <v>104217.08663999999</v>
      </c>
    </row>
    <row r="150" spans="1:6">
      <c r="A150" s="64" t="s">
        <v>205</v>
      </c>
      <c r="B150" s="95">
        <v>61.135040000000004</v>
      </c>
      <c r="C150" s="95">
        <v>0</v>
      </c>
      <c r="D150" s="95">
        <v>0</v>
      </c>
      <c r="E150" s="95">
        <v>0</v>
      </c>
      <c r="F150" s="95">
        <v>61.135040000000004</v>
      </c>
    </row>
    <row r="151" spans="1:6">
      <c r="A151" s="64" t="s">
        <v>207</v>
      </c>
      <c r="B151" s="95">
        <v>59976.742579999998</v>
      </c>
      <c r="C151" s="95">
        <v>1675.4882299999999</v>
      </c>
      <c r="D151" s="95">
        <v>0</v>
      </c>
      <c r="E151" s="95">
        <v>0</v>
      </c>
      <c r="F151" s="95">
        <v>61652.230810000001</v>
      </c>
    </row>
    <row r="152" spans="1:6">
      <c r="A152" s="64" t="s">
        <v>273</v>
      </c>
      <c r="B152" s="95">
        <v>41640.735549999998</v>
      </c>
      <c r="C152" s="95">
        <v>584.85246999999993</v>
      </c>
      <c r="D152" s="95">
        <v>0</v>
      </c>
      <c r="E152" s="95">
        <v>0</v>
      </c>
      <c r="F152" s="95">
        <v>42225.588020000003</v>
      </c>
    </row>
    <row r="153" spans="1:6">
      <c r="A153" s="64" t="s">
        <v>234</v>
      </c>
      <c r="B153" s="95">
        <v>266.63516999999996</v>
      </c>
      <c r="C153" s="95">
        <v>11.4976</v>
      </c>
      <c r="D153" s="95">
        <v>0</v>
      </c>
      <c r="E153" s="95">
        <v>0</v>
      </c>
      <c r="F153" s="95">
        <v>278.13276999999999</v>
      </c>
    </row>
    <row r="154" spans="1:6">
      <c r="A154" s="64" t="s">
        <v>274</v>
      </c>
      <c r="B154" s="95">
        <v>0</v>
      </c>
      <c r="C154" s="95">
        <v>0</v>
      </c>
      <c r="D154" s="95">
        <v>0</v>
      </c>
      <c r="E154" s="95">
        <v>0</v>
      </c>
      <c r="F154" s="95">
        <v>0</v>
      </c>
    </row>
    <row r="155" spans="1:6">
      <c r="A155" s="177" t="s">
        <v>275</v>
      </c>
      <c r="B155" s="57">
        <v>68419.066659999997</v>
      </c>
      <c r="C155" s="57">
        <v>6411.7862999999998</v>
      </c>
      <c r="D155" s="57">
        <v>0</v>
      </c>
      <c r="E155" s="57">
        <v>0</v>
      </c>
      <c r="F155" s="57">
        <v>74830.852959999989</v>
      </c>
    </row>
    <row r="156" spans="1:6">
      <c r="A156" s="64" t="s">
        <v>276</v>
      </c>
      <c r="B156" s="95">
        <v>55.505760000000002</v>
      </c>
      <c r="C156" s="95">
        <v>1.7150000000000001</v>
      </c>
      <c r="D156" s="95">
        <v>0</v>
      </c>
      <c r="E156" s="95">
        <v>0</v>
      </c>
      <c r="F156" s="95">
        <v>57.220759999999999</v>
      </c>
    </row>
    <row r="157" spans="1:6">
      <c r="A157" s="64" t="s">
        <v>277</v>
      </c>
      <c r="B157" s="95">
        <v>0</v>
      </c>
      <c r="C157" s="95">
        <v>0</v>
      </c>
      <c r="D157" s="95">
        <v>0</v>
      </c>
      <c r="E157" s="95">
        <v>0</v>
      </c>
      <c r="F157" s="95">
        <v>0</v>
      </c>
    </row>
    <row r="158" spans="1:6">
      <c r="A158" s="64" t="s">
        <v>278</v>
      </c>
      <c r="B158" s="95">
        <v>51292.988250000002</v>
      </c>
      <c r="C158" s="95">
        <v>2280.7730799999999</v>
      </c>
      <c r="D158" s="95">
        <v>0</v>
      </c>
      <c r="E158" s="95">
        <v>0</v>
      </c>
      <c r="F158" s="95">
        <v>53573.761330000001</v>
      </c>
    </row>
    <row r="159" spans="1:6">
      <c r="A159" s="64" t="s">
        <v>1281</v>
      </c>
      <c r="B159" s="95">
        <v>0</v>
      </c>
      <c r="C159" s="95">
        <v>0</v>
      </c>
      <c r="D159" s="95">
        <v>0</v>
      </c>
      <c r="E159" s="95">
        <v>0</v>
      </c>
      <c r="F159" s="95">
        <v>0</v>
      </c>
    </row>
    <row r="160" spans="1:6">
      <c r="A160" s="64" t="s">
        <v>279</v>
      </c>
      <c r="B160" s="95">
        <v>16495.295419999999</v>
      </c>
      <c r="C160" s="95">
        <v>3929.1793399999997</v>
      </c>
      <c r="D160" s="95">
        <v>0</v>
      </c>
      <c r="E160" s="95">
        <v>0</v>
      </c>
      <c r="F160" s="95">
        <v>20424.474760000001</v>
      </c>
    </row>
    <row r="161" spans="1:6">
      <c r="A161" s="64" t="s">
        <v>280</v>
      </c>
      <c r="B161" s="95">
        <v>575.27723000000003</v>
      </c>
      <c r="C161" s="95">
        <v>200.11888000000002</v>
      </c>
      <c r="D161" s="95">
        <v>0</v>
      </c>
      <c r="E161" s="95">
        <v>0</v>
      </c>
      <c r="F161" s="95">
        <v>775.39611000000002</v>
      </c>
    </row>
    <row r="162" spans="1:6">
      <c r="A162" s="177" t="s">
        <v>281</v>
      </c>
      <c r="B162" s="57">
        <v>0</v>
      </c>
      <c r="C162" s="57">
        <v>0</v>
      </c>
      <c r="D162" s="57">
        <v>0</v>
      </c>
      <c r="E162" s="57">
        <v>0</v>
      </c>
      <c r="F162" s="57">
        <v>0</v>
      </c>
    </row>
    <row r="163" spans="1:6">
      <c r="A163" s="64" t="s">
        <v>282</v>
      </c>
      <c r="B163" s="95">
        <v>0</v>
      </c>
      <c r="C163" s="95">
        <v>0</v>
      </c>
      <c r="D163" s="95">
        <v>0</v>
      </c>
      <c r="E163" s="95">
        <v>0</v>
      </c>
      <c r="F163" s="95">
        <v>0</v>
      </c>
    </row>
    <row r="164" spans="1:6">
      <c r="A164" s="64" t="s">
        <v>283</v>
      </c>
      <c r="B164" s="95">
        <v>0</v>
      </c>
      <c r="C164" s="95">
        <v>0</v>
      </c>
      <c r="D164" s="95">
        <v>0</v>
      </c>
      <c r="E164" s="95">
        <v>0</v>
      </c>
      <c r="F164" s="95">
        <v>0</v>
      </c>
    </row>
    <row r="165" spans="1:6">
      <c r="A165" s="64" t="s">
        <v>1410</v>
      </c>
      <c r="B165" s="95">
        <v>0</v>
      </c>
      <c r="C165" s="95">
        <v>0</v>
      </c>
      <c r="D165" s="95">
        <v>0</v>
      </c>
      <c r="E165" s="95">
        <v>0</v>
      </c>
      <c r="F165" s="95">
        <v>0</v>
      </c>
    </row>
    <row r="166" spans="1:6">
      <c r="A166" s="64" t="s">
        <v>285</v>
      </c>
      <c r="B166" s="95">
        <v>0</v>
      </c>
      <c r="C166" s="95">
        <v>0</v>
      </c>
      <c r="D166" s="95">
        <v>0</v>
      </c>
      <c r="E166" s="95">
        <v>0</v>
      </c>
      <c r="F166" s="95">
        <v>0</v>
      </c>
    </row>
    <row r="167" spans="1:6">
      <c r="A167" s="177" t="s">
        <v>286</v>
      </c>
      <c r="B167" s="57">
        <v>0</v>
      </c>
      <c r="C167" s="57">
        <v>0</v>
      </c>
      <c r="D167" s="57">
        <v>0</v>
      </c>
      <c r="E167" s="57">
        <v>0</v>
      </c>
      <c r="F167" s="57">
        <v>0</v>
      </c>
    </row>
    <row r="168" spans="1:6">
      <c r="A168" s="64" t="s">
        <v>287</v>
      </c>
      <c r="B168" s="95">
        <v>0</v>
      </c>
      <c r="C168" s="95">
        <v>0</v>
      </c>
      <c r="D168" s="95">
        <v>0</v>
      </c>
      <c r="E168" s="95">
        <v>0</v>
      </c>
      <c r="F168" s="95">
        <v>0</v>
      </c>
    </row>
    <row r="169" spans="1:6">
      <c r="A169" s="64" t="s">
        <v>288</v>
      </c>
      <c r="B169" s="95">
        <v>0</v>
      </c>
      <c r="C169" s="95">
        <v>0</v>
      </c>
      <c r="D169" s="95">
        <v>0</v>
      </c>
      <c r="E169" s="95">
        <v>0</v>
      </c>
      <c r="F169" s="95">
        <v>0</v>
      </c>
    </row>
    <row r="170" spans="1:6">
      <c r="A170" s="64" t="s">
        <v>289</v>
      </c>
      <c r="B170" s="95">
        <v>0</v>
      </c>
      <c r="C170" s="95">
        <v>0</v>
      </c>
      <c r="D170" s="95">
        <v>0</v>
      </c>
      <c r="E170" s="95">
        <v>0</v>
      </c>
      <c r="F170" s="95">
        <v>0</v>
      </c>
    </row>
    <row r="171" spans="1:6">
      <c r="A171" s="64" t="s">
        <v>290</v>
      </c>
      <c r="B171" s="95">
        <v>0</v>
      </c>
      <c r="C171" s="95">
        <v>0</v>
      </c>
      <c r="D171" s="95">
        <v>0</v>
      </c>
      <c r="E171" s="95">
        <v>0</v>
      </c>
      <c r="F171" s="95">
        <v>0</v>
      </c>
    </row>
    <row r="172" spans="1:6">
      <c r="A172" s="64" t="s">
        <v>291</v>
      </c>
      <c r="B172" s="95">
        <v>0</v>
      </c>
      <c r="C172" s="95">
        <v>0</v>
      </c>
      <c r="D172" s="95">
        <v>0</v>
      </c>
      <c r="E172" s="95">
        <v>0</v>
      </c>
      <c r="F172" s="95">
        <v>0</v>
      </c>
    </row>
    <row r="173" spans="1:6">
      <c r="A173" s="64" t="s">
        <v>292</v>
      </c>
      <c r="B173" s="95">
        <v>0</v>
      </c>
      <c r="C173" s="95">
        <v>0</v>
      </c>
      <c r="D173" s="95">
        <v>0</v>
      </c>
      <c r="E173" s="95">
        <v>0</v>
      </c>
      <c r="F173" s="95">
        <v>0</v>
      </c>
    </row>
    <row r="174" spans="1:6">
      <c r="A174" s="64" t="s">
        <v>293</v>
      </c>
      <c r="B174" s="95">
        <v>0</v>
      </c>
      <c r="C174" s="95">
        <v>0</v>
      </c>
      <c r="D174" s="95">
        <v>0</v>
      </c>
      <c r="E174" s="95">
        <v>0</v>
      </c>
      <c r="F174" s="95">
        <v>0</v>
      </c>
    </row>
    <row r="175" spans="1:6">
      <c r="A175" s="64" t="s">
        <v>294</v>
      </c>
      <c r="B175" s="95">
        <v>0</v>
      </c>
      <c r="C175" s="95">
        <v>0</v>
      </c>
      <c r="D175" s="95">
        <v>0</v>
      </c>
      <c r="E175" s="95">
        <v>0</v>
      </c>
      <c r="F175" s="95">
        <v>0</v>
      </c>
    </row>
    <row r="176" spans="1:6">
      <c r="A176" s="155" t="s">
        <v>295</v>
      </c>
      <c r="B176" s="57">
        <v>1018528.22006</v>
      </c>
      <c r="C176" s="57">
        <v>0</v>
      </c>
      <c r="D176" s="57">
        <v>0</v>
      </c>
      <c r="E176" s="57">
        <v>0</v>
      </c>
      <c r="F176" s="57">
        <v>1018528.22006</v>
      </c>
    </row>
    <row r="177" spans="1:6">
      <c r="A177" s="63" t="s">
        <v>296</v>
      </c>
      <c r="B177" s="95">
        <v>553432.5</v>
      </c>
      <c r="C177" s="95">
        <v>0</v>
      </c>
      <c r="D177" s="95">
        <v>0</v>
      </c>
      <c r="E177" s="95">
        <v>0</v>
      </c>
      <c r="F177" s="95">
        <v>553432.5</v>
      </c>
    </row>
    <row r="178" spans="1:6">
      <c r="A178" s="64" t="s">
        <v>297</v>
      </c>
      <c r="B178" s="95">
        <v>553432.5</v>
      </c>
      <c r="C178" s="95">
        <v>0</v>
      </c>
      <c r="D178" s="95">
        <v>0</v>
      </c>
      <c r="E178" s="95">
        <v>0</v>
      </c>
      <c r="F178" s="95">
        <v>553432.5</v>
      </c>
    </row>
    <row r="179" spans="1:6">
      <c r="A179" s="64" t="s">
        <v>298</v>
      </c>
      <c r="B179" s="95">
        <v>0</v>
      </c>
      <c r="C179" s="95">
        <v>0</v>
      </c>
      <c r="D179" s="95">
        <v>0</v>
      </c>
      <c r="E179" s="95">
        <v>0</v>
      </c>
      <c r="F179" s="95">
        <v>0</v>
      </c>
    </row>
    <row r="180" spans="1:6">
      <c r="A180" s="64" t="s">
        <v>299</v>
      </c>
      <c r="B180" s="95">
        <v>0</v>
      </c>
      <c r="C180" s="95">
        <v>0</v>
      </c>
      <c r="D180" s="95">
        <v>0</v>
      </c>
      <c r="E180" s="95">
        <v>0</v>
      </c>
      <c r="F180" s="95">
        <v>0</v>
      </c>
    </row>
    <row r="181" spans="1:6">
      <c r="A181" s="63" t="s">
        <v>300</v>
      </c>
      <c r="B181" s="95">
        <v>4.7393199999999993</v>
      </c>
      <c r="C181" s="95">
        <v>0</v>
      </c>
      <c r="D181" s="95">
        <v>0</v>
      </c>
      <c r="E181" s="95">
        <v>0</v>
      </c>
      <c r="F181" s="95">
        <v>4.7393199999999993</v>
      </c>
    </row>
    <row r="182" spans="1:6">
      <c r="A182" s="64" t="s">
        <v>301</v>
      </c>
      <c r="B182" s="95">
        <v>0</v>
      </c>
      <c r="C182" s="95">
        <v>0</v>
      </c>
      <c r="D182" s="95">
        <v>0</v>
      </c>
      <c r="E182" s="95">
        <v>0</v>
      </c>
      <c r="F182" s="95">
        <v>0</v>
      </c>
    </row>
    <row r="183" spans="1:6">
      <c r="A183" s="64" t="s">
        <v>302</v>
      </c>
      <c r="B183" s="95">
        <v>0</v>
      </c>
      <c r="C183" s="95">
        <v>0</v>
      </c>
      <c r="D183" s="95">
        <v>0</v>
      </c>
      <c r="E183" s="95">
        <v>0</v>
      </c>
      <c r="F183" s="95">
        <v>0</v>
      </c>
    </row>
    <row r="184" spans="1:6">
      <c r="A184" s="64" t="s">
        <v>303</v>
      </c>
      <c r="B184" s="95">
        <v>4.7393199999999993</v>
      </c>
      <c r="C184" s="95">
        <v>0</v>
      </c>
      <c r="D184" s="95">
        <v>0</v>
      </c>
      <c r="E184" s="95">
        <v>0</v>
      </c>
      <c r="F184" s="95">
        <v>4.7393199999999993</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433107.69076999999</v>
      </c>
      <c r="C187" s="95">
        <v>0</v>
      </c>
      <c r="D187" s="95">
        <v>0</v>
      </c>
      <c r="E187" s="95">
        <v>0</v>
      </c>
      <c r="F187" s="95">
        <v>433107.69076999999</v>
      </c>
    </row>
    <row r="188" spans="1:6">
      <c r="A188" s="64" t="s">
        <v>307</v>
      </c>
      <c r="B188" s="95">
        <v>32100.485350000003</v>
      </c>
      <c r="C188" s="95">
        <v>0</v>
      </c>
      <c r="D188" s="95">
        <v>0</v>
      </c>
      <c r="E188" s="95">
        <v>0</v>
      </c>
      <c r="F188" s="95">
        <v>32100.485350000003</v>
      </c>
    </row>
    <row r="189" spans="1:6">
      <c r="A189" s="64" t="s">
        <v>308</v>
      </c>
      <c r="B189" s="95">
        <v>243457.87351</v>
      </c>
      <c r="C189" s="95">
        <v>0</v>
      </c>
      <c r="D189" s="95">
        <v>0</v>
      </c>
      <c r="E189" s="95">
        <v>0</v>
      </c>
      <c r="F189" s="95">
        <v>243457.87351</v>
      </c>
    </row>
    <row r="190" spans="1:6">
      <c r="A190" s="64" t="s">
        <v>309</v>
      </c>
      <c r="B190" s="95">
        <v>157549.33191000001</v>
      </c>
      <c r="C190" s="95">
        <v>0</v>
      </c>
      <c r="D190" s="95">
        <v>0</v>
      </c>
      <c r="E190" s="95">
        <v>0</v>
      </c>
      <c r="F190" s="95">
        <v>157549.33191000001</v>
      </c>
    </row>
    <row r="191" spans="1:6">
      <c r="A191" s="63" t="s">
        <v>310</v>
      </c>
      <c r="B191" s="95">
        <v>31983.289969999998</v>
      </c>
      <c r="C191" s="95">
        <v>0</v>
      </c>
      <c r="D191" s="95">
        <v>0</v>
      </c>
      <c r="E191" s="95">
        <v>0</v>
      </c>
      <c r="F191" s="95">
        <v>31983.289969999998</v>
      </c>
    </row>
    <row r="192" spans="1:6">
      <c r="A192" s="64" t="s">
        <v>311</v>
      </c>
      <c r="B192" s="95">
        <v>26234.273739999997</v>
      </c>
      <c r="C192" s="95">
        <v>0</v>
      </c>
      <c r="D192" s="95">
        <v>0</v>
      </c>
      <c r="E192" s="95">
        <v>0</v>
      </c>
      <c r="F192" s="95">
        <v>26234.273739999997</v>
      </c>
    </row>
    <row r="193" spans="1:6">
      <c r="A193" s="64" t="s">
        <v>312</v>
      </c>
      <c r="B193" s="95">
        <v>5749.0162300000002</v>
      </c>
      <c r="C193" s="95">
        <v>0</v>
      </c>
      <c r="D193" s="95">
        <v>0</v>
      </c>
      <c r="E193" s="95">
        <v>0</v>
      </c>
      <c r="F193" s="95">
        <v>5749.0162300000002</v>
      </c>
    </row>
    <row r="194" spans="1:6">
      <c r="A194" s="72" t="s">
        <v>313</v>
      </c>
      <c r="B194" s="57">
        <v>3275236.1137199998</v>
      </c>
      <c r="C194" s="57">
        <v>617496.22562000004</v>
      </c>
      <c r="D194" s="57">
        <v>9.5078199999999988</v>
      </c>
      <c r="E194" s="57">
        <v>0</v>
      </c>
      <c r="F194" s="57">
        <v>3892741.8471599999</v>
      </c>
    </row>
    <row r="195" spans="1:6">
      <c r="A195" s="72" t="s">
        <v>314</v>
      </c>
      <c r="B195" s="57">
        <v>40754.370179999998</v>
      </c>
      <c r="C195" s="57">
        <v>171.5</v>
      </c>
      <c r="D195" s="57">
        <v>0</v>
      </c>
      <c r="E195" s="57">
        <v>0</v>
      </c>
      <c r="F195" s="57">
        <v>40925.870179999998</v>
      </c>
    </row>
    <row r="196" spans="1:6">
      <c r="A196" s="66" t="s">
        <v>315</v>
      </c>
      <c r="B196" s="95">
        <v>0</v>
      </c>
      <c r="C196" s="95">
        <v>0</v>
      </c>
      <c r="D196" s="95">
        <v>0</v>
      </c>
      <c r="E196" s="95">
        <v>0</v>
      </c>
      <c r="F196" s="95">
        <v>0</v>
      </c>
    </row>
    <row r="197" spans="1:6">
      <c r="A197" s="64" t="s">
        <v>316</v>
      </c>
      <c r="B197" s="95">
        <v>0</v>
      </c>
      <c r="C197" s="95">
        <v>0</v>
      </c>
      <c r="D197" s="95">
        <v>0</v>
      </c>
      <c r="E197" s="95">
        <v>0</v>
      </c>
      <c r="F197" s="95">
        <v>0</v>
      </c>
    </row>
    <row r="198" spans="1:6">
      <c r="A198" s="64" t="s">
        <v>317</v>
      </c>
      <c r="B198" s="95">
        <v>0</v>
      </c>
      <c r="C198" s="95">
        <v>0</v>
      </c>
      <c r="D198" s="95">
        <v>0</v>
      </c>
      <c r="E198" s="95">
        <v>0</v>
      </c>
      <c r="F198" s="95">
        <v>0</v>
      </c>
    </row>
    <row r="199" spans="1:6">
      <c r="A199" s="64" t="s">
        <v>318</v>
      </c>
      <c r="B199" s="95">
        <v>0</v>
      </c>
      <c r="C199" s="95">
        <v>0</v>
      </c>
      <c r="D199" s="95">
        <v>0</v>
      </c>
      <c r="E199" s="95">
        <v>0</v>
      </c>
      <c r="F199" s="95">
        <v>0</v>
      </c>
    </row>
    <row r="200" spans="1:6">
      <c r="A200" s="64" t="s">
        <v>319</v>
      </c>
      <c r="B200" s="95">
        <v>0</v>
      </c>
      <c r="C200" s="95">
        <v>0</v>
      </c>
      <c r="D200" s="95">
        <v>0</v>
      </c>
      <c r="E200" s="95">
        <v>0</v>
      </c>
      <c r="F200" s="95">
        <v>0</v>
      </c>
    </row>
    <row r="201" spans="1:6">
      <c r="A201" s="64" t="s">
        <v>320</v>
      </c>
      <c r="B201" s="95">
        <v>0</v>
      </c>
      <c r="C201" s="95">
        <v>0</v>
      </c>
      <c r="D201" s="95">
        <v>0</v>
      </c>
      <c r="E201" s="95">
        <v>0</v>
      </c>
      <c r="F201" s="95">
        <v>0</v>
      </c>
    </row>
    <row r="202" spans="1:6">
      <c r="A202" s="63" t="s">
        <v>321</v>
      </c>
      <c r="B202" s="95">
        <v>38773.39486</v>
      </c>
      <c r="C202" s="95">
        <v>171.5</v>
      </c>
      <c r="D202" s="95">
        <v>0</v>
      </c>
      <c r="E202" s="95">
        <v>0</v>
      </c>
      <c r="F202" s="95">
        <v>38944.89486</v>
      </c>
    </row>
    <row r="203" spans="1:6">
      <c r="A203" s="64" t="s">
        <v>322</v>
      </c>
      <c r="B203" s="95">
        <v>0</v>
      </c>
      <c r="C203" s="95">
        <v>0</v>
      </c>
      <c r="D203" s="95">
        <v>0</v>
      </c>
      <c r="E203" s="95">
        <v>0</v>
      </c>
      <c r="F203" s="95">
        <v>0</v>
      </c>
    </row>
    <row r="204" spans="1:6">
      <c r="A204" s="64" t="s">
        <v>323</v>
      </c>
      <c r="B204" s="95">
        <v>0</v>
      </c>
      <c r="C204" s="95">
        <v>0</v>
      </c>
      <c r="D204" s="95">
        <v>0</v>
      </c>
      <c r="E204" s="95">
        <v>0</v>
      </c>
      <c r="F204" s="95">
        <v>0</v>
      </c>
    </row>
    <row r="205" spans="1:6">
      <c r="A205" s="64" t="s">
        <v>1411</v>
      </c>
      <c r="B205" s="95">
        <v>21998.254059999999</v>
      </c>
      <c r="C205" s="95">
        <v>171.5</v>
      </c>
      <c r="D205" s="95">
        <v>0</v>
      </c>
      <c r="E205" s="95">
        <v>0</v>
      </c>
      <c r="F205" s="95">
        <v>22169.754059999999</v>
      </c>
    </row>
    <row r="206" spans="1:6">
      <c r="A206" s="64" t="s">
        <v>325</v>
      </c>
      <c r="B206" s="95">
        <v>0</v>
      </c>
      <c r="C206" s="95">
        <v>0</v>
      </c>
      <c r="D206" s="95">
        <v>0</v>
      </c>
      <c r="E206" s="95">
        <v>0</v>
      </c>
      <c r="F206" s="95">
        <v>0</v>
      </c>
    </row>
    <row r="207" spans="1:6">
      <c r="A207" s="64" t="s">
        <v>326</v>
      </c>
      <c r="B207" s="95">
        <v>16775.140800000001</v>
      </c>
      <c r="C207" s="95">
        <v>0</v>
      </c>
      <c r="D207" s="95">
        <v>0</v>
      </c>
      <c r="E207" s="95">
        <v>0</v>
      </c>
      <c r="F207" s="95">
        <v>16775.140800000001</v>
      </c>
    </row>
    <row r="208" spans="1:6">
      <c r="A208" s="63" t="s">
        <v>327</v>
      </c>
      <c r="B208" s="95">
        <v>0</v>
      </c>
      <c r="C208" s="95">
        <v>0</v>
      </c>
      <c r="D208" s="95">
        <v>0</v>
      </c>
      <c r="E208" s="95">
        <v>0</v>
      </c>
      <c r="F208" s="95">
        <v>0</v>
      </c>
    </row>
    <row r="209" spans="1:6">
      <c r="A209" s="63" t="s">
        <v>328</v>
      </c>
      <c r="B209" s="95">
        <v>1980.97532</v>
      </c>
      <c r="C209" s="95">
        <v>0</v>
      </c>
      <c r="D209" s="95">
        <v>0</v>
      </c>
      <c r="E209" s="95">
        <v>0</v>
      </c>
      <c r="F209" s="95">
        <v>1980.97532</v>
      </c>
    </row>
    <row r="210" spans="1:6">
      <c r="A210" s="64" t="s">
        <v>329</v>
      </c>
      <c r="B210" s="95">
        <v>0</v>
      </c>
      <c r="C210" s="95">
        <v>0</v>
      </c>
      <c r="D210" s="95">
        <v>0</v>
      </c>
      <c r="E210" s="95">
        <v>0</v>
      </c>
      <c r="F210" s="95">
        <v>0</v>
      </c>
    </row>
    <row r="211" spans="1:6">
      <c r="A211" s="64" t="s">
        <v>330</v>
      </c>
      <c r="B211" s="95">
        <v>1980.97532</v>
      </c>
      <c r="C211" s="95">
        <v>0</v>
      </c>
      <c r="D211" s="95">
        <v>0</v>
      </c>
      <c r="E211" s="95">
        <v>0</v>
      </c>
      <c r="F211" s="95">
        <v>1980.97532</v>
      </c>
    </row>
    <row r="212" spans="1:6">
      <c r="A212" s="64" t="s">
        <v>331</v>
      </c>
      <c r="B212" s="95">
        <v>0</v>
      </c>
      <c r="C212" s="95">
        <v>0</v>
      </c>
      <c r="D212" s="95">
        <v>0</v>
      </c>
      <c r="E212" s="95">
        <v>0</v>
      </c>
      <c r="F212" s="95">
        <v>0</v>
      </c>
    </row>
    <row r="213" spans="1:6">
      <c r="A213" s="64" t="s">
        <v>332</v>
      </c>
      <c r="B213" s="95">
        <v>0</v>
      </c>
      <c r="C213" s="95">
        <v>0</v>
      </c>
      <c r="D213" s="95">
        <v>0</v>
      </c>
      <c r="E213" s="95">
        <v>0</v>
      </c>
      <c r="F213" s="95">
        <v>0</v>
      </c>
    </row>
    <row r="214" spans="1:6">
      <c r="A214" s="63" t="s">
        <v>333</v>
      </c>
      <c r="B214" s="95">
        <v>0</v>
      </c>
      <c r="C214" s="95">
        <v>0</v>
      </c>
      <c r="D214" s="95">
        <v>0</v>
      </c>
      <c r="E214" s="95">
        <v>0</v>
      </c>
      <c r="F214" s="95">
        <v>0</v>
      </c>
    </row>
    <row r="215" spans="1:6">
      <c r="A215" s="177" t="s">
        <v>334</v>
      </c>
      <c r="B215" s="57">
        <v>803935.80502999993</v>
      </c>
      <c r="C215" s="57">
        <v>7037075.5359499995</v>
      </c>
      <c r="D215" s="57">
        <v>1023.5756</v>
      </c>
      <c r="E215" s="57">
        <v>0</v>
      </c>
      <c r="F215" s="57">
        <v>7842034.91658</v>
      </c>
    </row>
    <row r="216" spans="1:6">
      <c r="A216" s="63" t="s">
        <v>335</v>
      </c>
      <c r="B216" s="95">
        <v>0</v>
      </c>
      <c r="C216" s="95">
        <v>0</v>
      </c>
      <c r="D216" s="95">
        <v>0</v>
      </c>
      <c r="E216" s="95">
        <v>0</v>
      </c>
      <c r="F216" s="95">
        <v>0</v>
      </c>
    </row>
    <row r="217" spans="1:6">
      <c r="A217" s="64" t="s">
        <v>336</v>
      </c>
      <c r="B217" s="95">
        <v>0</v>
      </c>
      <c r="C217" s="95">
        <v>0</v>
      </c>
      <c r="D217" s="95">
        <v>0</v>
      </c>
      <c r="E217" s="95">
        <v>0</v>
      </c>
      <c r="F217" s="95">
        <v>0</v>
      </c>
    </row>
    <row r="218" spans="1:6">
      <c r="A218" s="64" t="s">
        <v>337</v>
      </c>
      <c r="B218" s="95">
        <v>0</v>
      </c>
      <c r="C218" s="95">
        <v>0</v>
      </c>
      <c r="D218" s="95">
        <v>0</v>
      </c>
      <c r="E218" s="95">
        <v>0</v>
      </c>
      <c r="F218" s="95">
        <v>0</v>
      </c>
    </row>
    <row r="219" spans="1:6">
      <c r="A219" s="64" t="s">
        <v>338</v>
      </c>
      <c r="B219" s="95">
        <v>0</v>
      </c>
      <c r="C219" s="95">
        <v>0</v>
      </c>
      <c r="D219" s="95">
        <v>0</v>
      </c>
      <c r="E219" s="95">
        <v>0</v>
      </c>
      <c r="F219" s="95">
        <v>0</v>
      </c>
    </row>
    <row r="220" spans="1:6">
      <c r="A220" s="63" t="s">
        <v>339</v>
      </c>
      <c r="B220" s="95">
        <v>0</v>
      </c>
      <c r="C220" s="95">
        <v>144.54445999999999</v>
      </c>
      <c r="D220" s="95">
        <v>0</v>
      </c>
      <c r="E220" s="95">
        <v>0</v>
      </c>
      <c r="F220" s="95">
        <v>144.54445999999999</v>
      </c>
    </row>
    <row r="221" spans="1:6">
      <c r="A221" s="64" t="s">
        <v>340</v>
      </c>
      <c r="B221" s="95">
        <v>0</v>
      </c>
      <c r="C221" s="95">
        <v>0</v>
      </c>
      <c r="D221" s="95">
        <v>0</v>
      </c>
      <c r="E221" s="95">
        <v>0</v>
      </c>
      <c r="F221" s="95">
        <v>0</v>
      </c>
    </row>
    <row r="222" spans="1:6">
      <c r="A222" s="64" t="s">
        <v>341</v>
      </c>
      <c r="B222" s="95">
        <v>0</v>
      </c>
      <c r="C222" s="95">
        <v>144.54445999999999</v>
      </c>
      <c r="D222" s="95">
        <v>0</v>
      </c>
      <c r="E222" s="95">
        <v>0</v>
      </c>
      <c r="F222" s="95">
        <v>144.54445999999999</v>
      </c>
    </row>
    <row r="223" spans="1:6">
      <c r="A223" s="64" t="s">
        <v>342</v>
      </c>
      <c r="B223" s="95">
        <v>0</v>
      </c>
      <c r="C223" s="95">
        <v>0</v>
      </c>
      <c r="D223" s="95">
        <v>0</v>
      </c>
      <c r="E223" s="95">
        <v>0</v>
      </c>
      <c r="F223" s="95">
        <v>0</v>
      </c>
    </row>
    <row r="224" spans="1:6">
      <c r="A224" s="65" t="s">
        <v>343</v>
      </c>
      <c r="B224" s="95">
        <v>0</v>
      </c>
      <c r="C224" s="95">
        <v>0</v>
      </c>
      <c r="D224" s="95">
        <v>0</v>
      </c>
      <c r="E224" s="95">
        <v>0</v>
      </c>
      <c r="F224" s="95">
        <v>0</v>
      </c>
    </row>
    <row r="225" spans="1:6">
      <c r="A225" s="64" t="s">
        <v>344</v>
      </c>
      <c r="B225" s="95">
        <v>0</v>
      </c>
      <c r="C225" s="95">
        <v>0</v>
      </c>
      <c r="D225" s="95">
        <v>0</v>
      </c>
      <c r="E225" s="95">
        <v>0</v>
      </c>
      <c r="F225" s="95">
        <v>0</v>
      </c>
    </row>
    <row r="226" spans="1:6">
      <c r="A226" s="63" t="s">
        <v>345</v>
      </c>
      <c r="B226" s="95">
        <v>0</v>
      </c>
      <c r="C226" s="95">
        <v>0</v>
      </c>
      <c r="D226" s="95">
        <v>0</v>
      </c>
      <c r="E226" s="95">
        <v>0</v>
      </c>
      <c r="F226" s="95">
        <v>0</v>
      </c>
    </row>
    <row r="227" spans="1:6">
      <c r="A227" s="64" t="s">
        <v>346</v>
      </c>
      <c r="B227" s="95">
        <v>0</v>
      </c>
      <c r="C227" s="95">
        <v>0</v>
      </c>
      <c r="D227" s="95">
        <v>0</v>
      </c>
      <c r="E227" s="95">
        <v>0</v>
      </c>
      <c r="F227" s="95">
        <v>0</v>
      </c>
    </row>
    <row r="228" spans="1:6">
      <c r="A228" s="64" t="s">
        <v>347</v>
      </c>
      <c r="B228" s="95">
        <v>0</v>
      </c>
      <c r="C228" s="95">
        <v>0</v>
      </c>
      <c r="D228" s="95">
        <v>0</v>
      </c>
      <c r="E228" s="95">
        <v>0</v>
      </c>
      <c r="F228" s="95">
        <v>0</v>
      </c>
    </row>
    <row r="229" spans="1:6">
      <c r="A229" s="63" t="s">
        <v>348</v>
      </c>
      <c r="B229" s="95">
        <v>0</v>
      </c>
      <c r="C229" s="95">
        <v>0</v>
      </c>
      <c r="D229" s="95">
        <v>0</v>
      </c>
      <c r="E229" s="95">
        <v>0</v>
      </c>
      <c r="F229" s="95">
        <v>0</v>
      </c>
    </row>
    <row r="230" spans="1:6">
      <c r="A230" s="64" t="s">
        <v>349</v>
      </c>
      <c r="B230" s="95">
        <v>0</v>
      </c>
      <c r="C230" s="95">
        <v>0</v>
      </c>
      <c r="D230" s="95">
        <v>0</v>
      </c>
      <c r="E230" s="95">
        <v>0</v>
      </c>
      <c r="F230" s="95">
        <v>0</v>
      </c>
    </row>
    <row r="231" spans="1:6">
      <c r="A231" s="64" t="s">
        <v>350</v>
      </c>
      <c r="B231" s="95">
        <v>0</v>
      </c>
      <c r="C231" s="95">
        <v>0</v>
      </c>
      <c r="D231" s="95">
        <v>0</v>
      </c>
      <c r="E231" s="95">
        <v>0</v>
      </c>
      <c r="F231" s="95">
        <v>0</v>
      </c>
    </row>
    <row r="232" spans="1:6">
      <c r="A232" s="63" t="s">
        <v>351</v>
      </c>
      <c r="B232" s="95">
        <v>744646.10992999992</v>
      </c>
      <c r="C232" s="95">
        <v>4985404.0107200006</v>
      </c>
      <c r="D232" s="95">
        <v>0</v>
      </c>
      <c r="E232" s="95">
        <v>0</v>
      </c>
      <c r="F232" s="95">
        <v>5730050.1206499999</v>
      </c>
    </row>
    <row r="233" spans="1:6">
      <c r="A233" s="64" t="s">
        <v>352</v>
      </c>
      <c r="B233" s="95">
        <v>689111.83753000002</v>
      </c>
      <c r="C233" s="95">
        <v>4968569.0836400008</v>
      </c>
      <c r="D233" s="95">
        <v>0</v>
      </c>
      <c r="E233" s="95">
        <v>0</v>
      </c>
      <c r="F233" s="95">
        <v>5657680.92117</v>
      </c>
    </row>
    <row r="234" spans="1:6">
      <c r="A234" s="64" t="s">
        <v>353</v>
      </c>
      <c r="B234" s="95">
        <v>0</v>
      </c>
      <c r="C234" s="95">
        <v>0</v>
      </c>
      <c r="D234" s="95">
        <v>0</v>
      </c>
      <c r="E234" s="95">
        <v>0</v>
      </c>
      <c r="F234" s="95">
        <v>0</v>
      </c>
    </row>
    <row r="235" spans="1:6">
      <c r="A235" s="64" t="s">
        <v>354</v>
      </c>
      <c r="B235" s="95">
        <v>0</v>
      </c>
      <c r="C235" s="95">
        <v>12156.78436</v>
      </c>
      <c r="D235" s="95">
        <v>0</v>
      </c>
      <c r="E235" s="95">
        <v>0</v>
      </c>
      <c r="F235" s="95">
        <v>12156.78436</v>
      </c>
    </row>
    <row r="236" spans="1:6">
      <c r="A236" s="64" t="s">
        <v>355</v>
      </c>
      <c r="B236" s="95">
        <v>0</v>
      </c>
      <c r="C236" s="95">
        <v>0</v>
      </c>
      <c r="D236" s="95">
        <v>0</v>
      </c>
      <c r="E236" s="95">
        <v>0</v>
      </c>
      <c r="F236" s="95">
        <v>0</v>
      </c>
    </row>
    <row r="237" spans="1:6">
      <c r="A237" s="64" t="s">
        <v>356</v>
      </c>
      <c r="B237" s="95">
        <v>17219.188409999999</v>
      </c>
      <c r="C237" s="95">
        <v>4335.1427199999998</v>
      </c>
      <c r="D237" s="95">
        <v>0</v>
      </c>
      <c r="E237" s="95">
        <v>0</v>
      </c>
      <c r="F237" s="95">
        <v>21554.331129999999</v>
      </c>
    </row>
    <row r="238" spans="1:6">
      <c r="A238" s="64" t="s">
        <v>357</v>
      </c>
      <c r="B238" s="95">
        <v>0</v>
      </c>
      <c r="C238" s="95">
        <v>171.5</v>
      </c>
      <c r="D238" s="95">
        <v>0</v>
      </c>
      <c r="E238" s="95">
        <v>0</v>
      </c>
      <c r="F238" s="95">
        <v>171.5</v>
      </c>
    </row>
    <row r="239" spans="1:6">
      <c r="A239" s="64" t="s">
        <v>358</v>
      </c>
      <c r="B239" s="95">
        <v>0</v>
      </c>
      <c r="C239" s="95">
        <v>0</v>
      </c>
      <c r="D239" s="95">
        <v>0</v>
      </c>
      <c r="E239" s="95">
        <v>0</v>
      </c>
      <c r="F239" s="95">
        <v>0</v>
      </c>
    </row>
    <row r="240" spans="1:6">
      <c r="A240" s="64" t="s">
        <v>359</v>
      </c>
      <c r="B240" s="95">
        <v>38315.083989999999</v>
      </c>
      <c r="C240" s="95">
        <v>171.5</v>
      </c>
      <c r="D240" s="95">
        <v>0</v>
      </c>
      <c r="E240" s="95">
        <v>0</v>
      </c>
      <c r="F240" s="95">
        <v>38486.583989999999</v>
      </c>
    </row>
    <row r="241" spans="1:6">
      <c r="A241" s="63" t="s">
        <v>360</v>
      </c>
      <c r="B241" s="95">
        <v>59289.695100000004</v>
      </c>
      <c r="C241" s="95">
        <v>2051526.98077</v>
      </c>
      <c r="D241" s="95">
        <v>1023.5756</v>
      </c>
      <c r="E241" s="95">
        <v>0</v>
      </c>
      <c r="F241" s="95">
        <v>2111840.25147</v>
      </c>
    </row>
    <row r="242" spans="1:6">
      <c r="A242" s="64" t="s">
        <v>361</v>
      </c>
      <c r="B242" s="95">
        <v>30626.373230000001</v>
      </c>
      <c r="C242" s="95">
        <v>14246.81933</v>
      </c>
      <c r="D242" s="95">
        <v>0</v>
      </c>
      <c r="E242" s="95">
        <v>0</v>
      </c>
      <c r="F242" s="95">
        <v>44873.192560000003</v>
      </c>
    </row>
    <row r="243" spans="1:6">
      <c r="A243" s="64" t="s">
        <v>362</v>
      </c>
      <c r="B243" s="95">
        <v>0</v>
      </c>
      <c r="C243" s="95">
        <v>0</v>
      </c>
      <c r="D243" s="95">
        <v>0</v>
      </c>
      <c r="E243" s="95">
        <v>0</v>
      </c>
      <c r="F243" s="95">
        <v>0</v>
      </c>
    </row>
    <row r="244" spans="1:6">
      <c r="A244" s="64" t="s">
        <v>363</v>
      </c>
      <c r="B244" s="95">
        <v>3891.1349300000002</v>
      </c>
      <c r="C244" s="95">
        <v>20045.49064</v>
      </c>
      <c r="D244" s="95">
        <v>582.77710000000002</v>
      </c>
      <c r="E244" s="95">
        <v>0</v>
      </c>
      <c r="F244" s="95">
        <v>24519.402670000003</v>
      </c>
    </row>
    <row r="245" spans="1:6">
      <c r="A245" s="64" t="s">
        <v>364</v>
      </c>
      <c r="B245" s="95">
        <v>11689.78881</v>
      </c>
      <c r="C245" s="95">
        <v>10345.729439999999</v>
      </c>
      <c r="D245" s="95">
        <v>0</v>
      </c>
      <c r="E245" s="95">
        <v>0</v>
      </c>
      <c r="F245" s="95">
        <v>22035.518250000001</v>
      </c>
    </row>
    <row r="246" spans="1:6">
      <c r="A246" s="64" t="s">
        <v>1412</v>
      </c>
      <c r="B246" s="95">
        <v>0</v>
      </c>
      <c r="C246" s="95">
        <v>0</v>
      </c>
      <c r="D246" s="95">
        <v>0</v>
      </c>
      <c r="E246" s="95">
        <v>0</v>
      </c>
      <c r="F246" s="95">
        <v>0</v>
      </c>
    </row>
    <row r="247" spans="1:6">
      <c r="A247" s="64" t="s">
        <v>365</v>
      </c>
      <c r="B247" s="95">
        <v>13082.398130000001</v>
      </c>
      <c r="C247" s="95">
        <v>2006888.9413599998</v>
      </c>
      <c r="D247" s="95">
        <v>440.79849999999999</v>
      </c>
      <c r="E247" s="95">
        <v>0</v>
      </c>
      <c r="F247" s="95">
        <v>2020412.13799</v>
      </c>
    </row>
    <row r="248" spans="1:6">
      <c r="A248" s="63" t="s">
        <v>366</v>
      </c>
      <c r="B248" s="95">
        <v>0</v>
      </c>
      <c r="C248" s="95">
        <v>0</v>
      </c>
      <c r="D248" s="95">
        <v>0</v>
      </c>
      <c r="E248" s="95">
        <v>0</v>
      </c>
      <c r="F248" s="95">
        <v>0</v>
      </c>
    </row>
    <row r="249" spans="1:6">
      <c r="A249" s="64" t="s">
        <v>367</v>
      </c>
      <c r="B249" s="95">
        <v>0</v>
      </c>
      <c r="C249" s="95">
        <v>0</v>
      </c>
      <c r="D249" s="95">
        <v>0</v>
      </c>
      <c r="E249" s="95">
        <v>0</v>
      </c>
      <c r="F249" s="95">
        <v>0</v>
      </c>
    </row>
    <row r="250" spans="1:6">
      <c r="A250" s="64" t="s">
        <v>368</v>
      </c>
      <c r="B250" s="95">
        <v>0</v>
      </c>
      <c r="C250" s="95">
        <v>0</v>
      </c>
      <c r="D250" s="95">
        <v>0</v>
      </c>
      <c r="E250" s="95">
        <v>0</v>
      </c>
      <c r="F250" s="95">
        <v>0</v>
      </c>
    </row>
    <row r="251" spans="1:6">
      <c r="A251" s="63" t="s">
        <v>369</v>
      </c>
      <c r="B251" s="95">
        <v>0</v>
      </c>
      <c r="C251" s="95">
        <v>0</v>
      </c>
      <c r="D251" s="95">
        <v>0</v>
      </c>
      <c r="E251" s="95">
        <v>0</v>
      </c>
      <c r="F251" s="95">
        <v>0</v>
      </c>
    </row>
    <row r="252" spans="1:6">
      <c r="A252" s="64" t="s">
        <v>367</v>
      </c>
      <c r="B252" s="95">
        <v>0</v>
      </c>
      <c r="C252" s="95">
        <v>0</v>
      </c>
      <c r="D252" s="95">
        <v>0</v>
      </c>
      <c r="E252" s="95">
        <v>0</v>
      </c>
      <c r="F252" s="95">
        <v>0</v>
      </c>
    </row>
    <row r="253" spans="1:6">
      <c r="A253" s="64" t="s">
        <v>368</v>
      </c>
      <c r="B253" s="95">
        <v>0</v>
      </c>
      <c r="C253" s="95">
        <v>0</v>
      </c>
      <c r="D253" s="95">
        <v>0</v>
      </c>
      <c r="E253" s="95">
        <v>0</v>
      </c>
      <c r="F253" s="95">
        <v>0</v>
      </c>
    </row>
    <row r="254" spans="1:6">
      <c r="A254" s="216" t="s">
        <v>370</v>
      </c>
      <c r="B254" s="57">
        <v>52738.837599999999</v>
      </c>
      <c r="C254" s="57">
        <v>2596.2091099999998</v>
      </c>
      <c r="D254" s="57">
        <v>0</v>
      </c>
      <c r="E254" s="57">
        <v>0</v>
      </c>
      <c r="F254" s="57">
        <v>55335.046710000002</v>
      </c>
    </row>
    <row r="255" spans="1:6">
      <c r="A255" s="99" t="s">
        <v>371</v>
      </c>
      <c r="B255" s="95">
        <v>7.7929799999999991</v>
      </c>
      <c r="C255" s="95">
        <v>3.1892199999999997</v>
      </c>
      <c r="D255" s="95">
        <v>0</v>
      </c>
      <c r="E255" s="95">
        <v>0</v>
      </c>
      <c r="F255" s="95">
        <v>10.982200000000001</v>
      </c>
    </row>
    <row r="256" spans="1:6">
      <c r="A256" s="99" t="s">
        <v>372</v>
      </c>
      <c r="B256" s="95">
        <v>4645.7537999999995</v>
      </c>
      <c r="C256" s="95">
        <v>576.73099999999999</v>
      </c>
      <c r="D256" s="95">
        <v>0</v>
      </c>
      <c r="E256" s="95">
        <v>0</v>
      </c>
      <c r="F256" s="95">
        <v>5222.4848000000002</v>
      </c>
    </row>
    <row r="257" spans="1:6">
      <c r="A257" s="99" t="s">
        <v>373</v>
      </c>
      <c r="B257" s="95">
        <v>27511.558820000002</v>
      </c>
      <c r="C257" s="95">
        <v>981.02939000000003</v>
      </c>
      <c r="D257" s="95">
        <v>0</v>
      </c>
      <c r="E257" s="95">
        <v>0</v>
      </c>
      <c r="F257" s="95">
        <v>28492.588210000002</v>
      </c>
    </row>
    <row r="258" spans="1:6">
      <c r="A258" s="99" t="s">
        <v>374</v>
      </c>
      <c r="B258" s="95">
        <v>18185.081850000002</v>
      </c>
      <c r="C258" s="95">
        <v>765.70091000000002</v>
      </c>
      <c r="D258" s="95">
        <v>0</v>
      </c>
      <c r="E258" s="95">
        <v>0</v>
      </c>
      <c r="F258" s="95">
        <v>18950.782760000002</v>
      </c>
    </row>
    <row r="259" spans="1:6">
      <c r="A259" s="99" t="s">
        <v>375</v>
      </c>
      <c r="B259" s="95">
        <v>81.295500000000004</v>
      </c>
      <c r="C259" s="95">
        <v>1.38215</v>
      </c>
      <c r="D259" s="95">
        <v>0</v>
      </c>
      <c r="E259" s="95">
        <v>0</v>
      </c>
      <c r="F259" s="95">
        <v>82.67765</v>
      </c>
    </row>
    <row r="260" spans="1:6">
      <c r="A260" s="99" t="s">
        <v>376</v>
      </c>
      <c r="B260" s="95">
        <v>34.76399</v>
      </c>
      <c r="C260" s="95">
        <v>4.5074399999999999</v>
      </c>
      <c r="D260" s="95">
        <v>0</v>
      </c>
      <c r="E260" s="95">
        <v>0</v>
      </c>
      <c r="F260" s="95">
        <v>39.271430000000002</v>
      </c>
    </row>
    <row r="261" spans="1:6">
      <c r="A261" s="99" t="s">
        <v>377</v>
      </c>
      <c r="B261" s="95">
        <v>1099.4506000000001</v>
      </c>
      <c r="C261" s="95">
        <v>186.22143</v>
      </c>
      <c r="D261" s="95">
        <v>0</v>
      </c>
      <c r="E261" s="95">
        <v>0</v>
      </c>
      <c r="F261" s="95">
        <v>1285.6720299999999</v>
      </c>
    </row>
    <row r="262" spans="1:6">
      <c r="A262" s="99" t="s">
        <v>378</v>
      </c>
      <c r="B262" s="95">
        <v>6.7835600000000005</v>
      </c>
      <c r="C262" s="95">
        <v>0</v>
      </c>
      <c r="D262" s="95">
        <v>0</v>
      </c>
      <c r="E262" s="95">
        <v>0</v>
      </c>
      <c r="F262" s="95">
        <v>6.7835600000000005</v>
      </c>
    </row>
    <row r="263" spans="1:6">
      <c r="A263" s="99" t="s">
        <v>379</v>
      </c>
      <c r="B263" s="95">
        <v>0</v>
      </c>
      <c r="C263" s="95">
        <v>0</v>
      </c>
      <c r="D263" s="95">
        <v>0</v>
      </c>
      <c r="E263" s="95">
        <v>0</v>
      </c>
      <c r="F263" s="95">
        <v>0</v>
      </c>
    </row>
    <row r="264" spans="1:6">
      <c r="A264" s="99" t="s">
        <v>380</v>
      </c>
      <c r="B264" s="95">
        <v>1056.5055199999999</v>
      </c>
      <c r="C264" s="95">
        <v>74.043840000000003</v>
      </c>
      <c r="D264" s="95">
        <v>0</v>
      </c>
      <c r="E264" s="95">
        <v>0</v>
      </c>
      <c r="F264" s="95">
        <v>1130.5493600000002</v>
      </c>
    </row>
    <row r="265" spans="1:6">
      <c r="A265" s="99" t="s">
        <v>381</v>
      </c>
      <c r="B265" s="95">
        <v>109.85097999999999</v>
      </c>
      <c r="C265" s="95">
        <v>3.4037299999999999</v>
      </c>
      <c r="D265" s="95">
        <v>0</v>
      </c>
      <c r="E265" s="95">
        <v>0</v>
      </c>
      <c r="F265" s="95">
        <v>113.25471</v>
      </c>
    </row>
    <row r="266" spans="1:6">
      <c r="A266" s="216" t="s">
        <v>382</v>
      </c>
      <c r="B266" s="57">
        <v>-16628.09086</v>
      </c>
      <c r="C266" s="57">
        <v>-705.39643000000001</v>
      </c>
      <c r="D266" s="57">
        <v>0</v>
      </c>
      <c r="E266" s="57">
        <v>0</v>
      </c>
      <c r="F266" s="57">
        <v>-17333.487289999997</v>
      </c>
    </row>
    <row r="267" spans="1:6">
      <c r="A267" s="99" t="s">
        <v>383</v>
      </c>
      <c r="B267" s="95">
        <v>-15094.80631</v>
      </c>
      <c r="C267" s="95">
        <v>-545.14340000000004</v>
      </c>
      <c r="D267" s="95">
        <v>0</v>
      </c>
      <c r="E267" s="95">
        <v>0</v>
      </c>
      <c r="F267" s="95">
        <v>-15639.949710000001</v>
      </c>
    </row>
    <row r="268" spans="1:6">
      <c r="A268" s="99" t="s">
        <v>384</v>
      </c>
      <c r="B268" s="95">
        <v>0</v>
      </c>
      <c r="C268" s="95">
        <v>0</v>
      </c>
      <c r="D268" s="95">
        <v>0</v>
      </c>
      <c r="E268" s="95">
        <v>0</v>
      </c>
      <c r="F268" s="95">
        <v>0</v>
      </c>
    </row>
    <row r="269" spans="1:6">
      <c r="A269" s="99" t="s">
        <v>385</v>
      </c>
      <c r="B269" s="95">
        <v>-1441.32403</v>
      </c>
      <c r="C269" s="95">
        <v>-154.33188000000001</v>
      </c>
      <c r="D269" s="95">
        <v>0</v>
      </c>
      <c r="E269" s="95">
        <v>0</v>
      </c>
      <c r="F269" s="95">
        <v>-1595.6559099999999</v>
      </c>
    </row>
    <row r="270" spans="1:6">
      <c r="A270" s="99" t="s">
        <v>386</v>
      </c>
      <c r="B270" s="95">
        <v>-91.419560000000004</v>
      </c>
      <c r="C270" s="95">
        <v>-5.9211499999999999</v>
      </c>
      <c r="D270" s="95">
        <v>0</v>
      </c>
      <c r="E270" s="95">
        <v>0</v>
      </c>
      <c r="F270" s="95">
        <v>-97.340710000000001</v>
      </c>
    </row>
    <row r="271" spans="1:6">
      <c r="A271" s="99" t="s">
        <v>387</v>
      </c>
      <c r="B271" s="95">
        <v>0</v>
      </c>
      <c r="C271" s="95">
        <v>0</v>
      </c>
      <c r="D271" s="95">
        <v>0</v>
      </c>
      <c r="E271" s="95">
        <v>0</v>
      </c>
      <c r="F271" s="95">
        <v>0</v>
      </c>
    </row>
    <row r="272" spans="1:6">
      <c r="A272" s="156" t="s">
        <v>388</v>
      </c>
      <c r="B272" s="95">
        <v>0</v>
      </c>
      <c r="C272" s="95">
        <v>0</v>
      </c>
      <c r="D272" s="95">
        <v>0</v>
      </c>
      <c r="E272" s="95">
        <v>0</v>
      </c>
      <c r="F272" s="95">
        <v>0</v>
      </c>
    </row>
    <row r="273" spans="1:6">
      <c r="A273" s="99" t="s">
        <v>459</v>
      </c>
      <c r="B273" s="95">
        <v>-0.54096</v>
      </c>
      <c r="C273" s="95">
        <v>0</v>
      </c>
      <c r="D273" s="95">
        <v>0</v>
      </c>
      <c r="E273" s="95">
        <v>0</v>
      </c>
      <c r="F273" s="95">
        <v>-0.54096</v>
      </c>
    </row>
    <row r="274" spans="1:6">
      <c r="A274" s="216" t="s">
        <v>973</v>
      </c>
      <c r="B274" s="57">
        <v>36110.746740000002</v>
      </c>
      <c r="C274" s="57">
        <v>1890.81268</v>
      </c>
      <c r="D274" s="57">
        <v>0</v>
      </c>
      <c r="E274" s="57">
        <v>0</v>
      </c>
      <c r="F274" s="57">
        <v>38001.559420000005</v>
      </c>
    </row>
    <row r="275" spans="1:6">
      <c r="A275" s="69" t="s">
        <v>389</v>
      </c>
      <c r="B275" s="57">
        <v>3598.4104500000003</v>
      </c>
      <c r="C275" s="57">
        <v>560.92660999999998</v>
      </c>
      <c r="D275" s="57">
        <v>0</v>
      </c>
      <c r="E275" s="57">
        <v>0</v>
      </c>
      <c r="F275" s="57">
        <v>4159.3370599999998</v>
      </c>
    </row>
    <row r="276" spans="1:6">
      <c r="A276" s="99" t="s">
        <v>390</v>
      </c>
      <c r="B276" s="95">
        <v>1185.78692</v>
      </c>
      <c r="C276" s="95">
        <v>19.328119999999998</v>
      </c>
      <c r="D276" s="95">
        <v>0</v>
      </c>
      <c r="E276" s="95">
        <v>0</v>
      </c>
      <c r="F276" s="95">
        <v>1205.1150400000001</v>
      </c>
    </row>
    <row r="277" spans="1:6">
      <c r="A277" s="99" t="s">
        <v>391</v>
      </c>
      <c r="B277" s="95">
        <v>30.838720000000002</v>
      </c>
      <c r="C277" s="95">
        <v>541.59848999999997</v>
      </c>
      <c r="D277" s="95">
        <v>0</v>
      </c>
      <c r="E277" s="95">
        <v>0</v>
      </c>
      <c r="F277" s="95">
        <v>572.43720999999994</v>
      </c>
    </row>
    <row r="278" spans="1:6">
      <c r="A278" s="99" t="s">
        <v>392</v>
      </c>
      <c r="B278" s="95">
        <v>1967.8049599999999</v>
      </c>
      <c r="C278" s="95">
        <v>0</v>
      </c>
      <c r="D278" s="95">
        <v>0</v>
      </c>
      <c r="E278" s="95">
        <v>0</v>
      </c>
      <c r="F278" s="95">
        <v>1967.8049599999999</v>
      </c>
    </row>
    <row r="279" spans="1:6">
      <c r="A279" s="99" t="s">
        <v>393</v>
      </c>
      <c r="B279" s="95">
        <v>0</v>
      </c>
      <c r="C279" s="95">
        <v>0</v>
      </c>
      <c r="D279" s="95">
        <v>0</v>
      </c>
      <c r="E279" s="95">
        <v>0</v>
      </c>
      <c r="F279" s="95">
        <v>0</v>
      </c>
    </row>
    <row r="280" spans="1:6">
      <c r="A280" s="99" t="s">
        <v>394</v>
      </c>
      <c r="B280" s="95">
        <v>413.97985</v>
      </c>
      <c r="C280" s="95">
        <v>0</v>
      </c>
      <c r="D280" s="95">
        <v>0</v>
      </c>
      <c r="E280" s="95">
        <v>0</v>
      </c>
      <c r="F280" s="95">
        <v>413.97985</v>
      </c>
    </row>
    <row r="281" spans="1:6">
      <c r="A281" s="99" t="s">
        <v>395</v>
      </c>
      <c r="B281" s="95">
        <v>0</v>
      </c>
      <c r="C281" s="95">
        <v>0</v>
      </c>
      <c r="D281" s="95">
        <v>0</v>
      </c>
      <c r="E281" s="95">
        <v>0</v>
      </c>
      <c r="F281" s="95">
        <v>0</v>
      </c>
    </row>
    <row r="282" spans="1:6">
      <c r="A282" s="157" t="s">
        <v>396</v>
      </c>
      <c r="B282" s="57">
        <v>-2965.49595</v>
      </c>
      <c r="C282" s="57">
        <v>-335.33052000000004</v>
      </c>
      <c r="D282" s="57">
        <v>0</v>
      </c>
      <c r="E282" s="57">
        <v>0</v>
      </c>
      <c r="F282" s="57">
        <v>-3300.8264700000004</v>
      </c>
    </row>
    <row r="283" spans="1:6">
      <c r="A283" s="99" t="s">
        <v>390</v>
      </c>
      <c r="B283" s="95">
        <v>-174.74235999999999</v>
      </c>
      <c r="C283" s="95">
        <v>-330.48475999999999</v>
      </c>
      <c r="D283" s="95">
        <v>0</v>
      </c>
      <c r="E283" s="95">
        <v>0</v>
      </c>
      <c r="F283" s="95">
        <v>-505.22712000000001</v>
      </c>
    </row>
    <row r="284" spans="1:6">
      <c r="A284" s="99" t="s">
        <v>397</v>
      </c>
      <c r="B284" s="95">
        <v>-2262.8937099999998</v>
      </c>
      <c r="C284" s="95">
        <v>0</v>
      </c>
      <c r="D284" s="95">
        <v>0</v>
      </c>
      <c r="E284" s="95">
        <v>0</v>
      </c>
      <c r="F284" s="95">
        <v>-2262.8937099999998</v>
      </c>
    </row>
    <row r="285" spans="1:6">
      <c r="A285" s="99" t="s">
        <v>398</v>
      </c>
      <c r="B285" s="95">
        <v>-0.28361999999999998</v>
      </c>
      <c r="C285" s="95">
        <v>0</v>
      </c>
      <c r="D285" s="95">
        <v>0</v>
      </c>
      <c r="E285" s="95">
        <v>0</v>
      </c>
      <c r="F285" s="95">
        <v>-0.28361999999999998</v>
      </c>
    </row>
    <row r="286" spans="1:6">
      <c r="A286" s="99" t="s">
        <v>399</v>
      </c>
      <c r="B286" s="95">
        <v>0</v>
      </c>
      <c r="C286" s="95">
        <v>0</v>
      </c>
      <c r="D286" s="95">
        <v>0</v>
      </c>
      <c r="E286" s="95">
        <v>0</v>
      </c>
      <c r="F286" s="95">
        <v>0</v>
      </c>
    </row>
    <row r="287" spans="1:6">
      <c r="A287" s="99" t="s">
        <v>400</v>
      </c>
      <c r="B287" s="95">
        <v>-527.57626000000005</v>
      </c>
      <c r="C287" s="95">
        <v>-4.8457600000000003</v>
      </c>
      <c r="D287" s="95">
        <v>0</v>
      </c>
      <c r="E287" s="95">
        <v>0</v>
      </c>
      <c r="F287" s="95">
        <v>-532.42201999999997</v>
      </c>
    </row>
    <row r="288" spans="1:6">
      <c r="A288" s="99" t="s">
        <v>401</v>
      </c>
      <c r="B288" s="95">
        <v>0</v>
      </c>
      <c r="C288" s="95">
        <v>0</v>
      </c>
      <c r="D288" s="95">
        <v>0</v>
      </c>
      <c r="E288" s="95">
        <v>0</v>
      </c>
      <c r="F288" s="95">
        <v>0</v>
      </c>
    </row>
    <row r="289" spans="1:6">
      <c r="A289" s="216" t="s">
        <v>972</v>
      </c>
      <c r="B289" s="57">
        <v>36743.661240000001</v>
      </c>
      <c r="C289" s="57">
        <v>2116.40877</v>
      </c>
      <c r="D289" s="57">
        <v>0</v>
      </c>
      <c r="E289" s="57">
        <v>0</v>
      </c>
      <c r="F289" s="57">
        <v>38860.070009999996</v>
      </c>
    </row>
    <row r="290" spans="1:6">
      <c r="A290" s="99" t="s">
        <v>402</v>
      </c>
      <c r="B290" s="95">
        <v>10360.24048</v>
      </c>
      <c r="C290" s="95">
        <v>709.48368999999991</v>
      </c>
      <c r="D290" s="95">
        <v>0</v>
      </c>
      <c r="E290" s="95">
        <v>0</v>
      </c>
      <c r="F290" s="95">
        <v>11069.72417</v>
      </c>
    </row>
    <row r="291" spans="1:6">
      <c r="A291" s="99" t="s">
        <v>403</v>
      </c>
      <c r="B291" s="95">
        <v>629.49149999999997</v>
      </c>
      <c r="C291" s="95">
        <v>58.636949999999999</v>
      </c>
      <c r="D291" s="95">
        <v>0</v>
      </c>
      <c r="E291" s="95">
        <v>0</v>
      </c>
      <c r="F291" s="95">
        <v>688.12844999999993</v>
      </c>
    </row>
    <row r="292" spans="1:6">
      <c r="A292" s="99" t="s">
        <v>404</v>
      </c>
      <c r="B292" s="95">
        <v>9730.7489800000003</v>
      </c>
      <c r="C292" s="95">
        <v>650.84673999999995</v>
      </c>
      <c r="D292" s="95">
        <v>0</v>
      </c>
      <c r="E292" s="95">
        <v>0</v>
      </c>
      <c r="F292" s="95">
        <v>10381.595720000001</v>
      </c>
    </row>
    <row r="293" spans="1:6">
      <c r="A293" s="99" t="s">
        <v>405</v>
      </c>
      <c r="B293" s="95">
        <v>0</v>
      </c>
      <c r="C293" s="95">
        <v>0</v>
      </c>
      <c r="D293" s="95">
        <v>0</v>
      </c>
      <c r="E293" s="95">
        <v>0</v>
      </c>
      <c r="F293" s="95">
        <v>0</v>
      </c>
    </row>
    <row r="294" spans="1:6">
      <c r="A294" s="99" t="s">
        <v>406</v>
      </c>
      <c r="B294" s="95">
        <v>0</v>
      </c>
      <c r="C294" s="95">
        <v>0</v>
      </c>
      <c r="D294" s="95">
        <v>0</v>
      </c>
      <c r="E294" s="95">
        <v>0</v>
      </c>
      <c r="F294" s="95">
        <v>0</v>
      </c>
    </row>
    <row r="295" spans="1:6">
      <c r="A295" s="99" t="s">
        <v>407</v>
      </c>
      <c r="B295" s="95">
        <v>0</v>
      </c>
      <c r="C295" s="95">
        <v>0</v>
      </c>
      <c r="D295" s="95">
        <v>0</v>
      </c>
      <c r="E295" s="95">
        <v>0</v>
      </c>
      <c r="F295" s="95">
        <v>0</v>
      </c>
    </row>
    <row r="296" spans="1:6">
      <c r="A296" s="99" t="s">
        <v>408</v>
      </c>
      <c r="B296" s="95">
        <v>0</v>
      </c>
      <c r="C296" s="95">
        <v>0</v>
      </c>
      <c r="D296" s="95">
        <v>0</v>
      </c>
      <c r="E296" s="95">
        <v>0</v>
      </c>
      <c r="F296" s="95">
        <v>0</v>
      </c>
    </row>
    <row r="297" spans="1:6">
      <c r="A297" s="99" t="s">
        <v>409</v>
      </c>
      <c r="B297" s="95">
        <v>0</v>
      </c>
      <c r="C297" s="95">
        <v>0</v>
      </c>
      <c r="D297" s="95">
        <v>0</v>
      </c>
      <c r="E297" s="95">
        <v>0</v>
      </c>
      <c r="F297" s="95">
        <v>0</v>
      </c>
    </row>
    <row r="298" spans="1:6">
      <c r="A298" s="99" t="s">
        <v>410</v>
      </c>
      <c r="B298" s="95">
        <v>-12289.078380000001</v>
      </c>
      <c r="C298" s="95">
        <v>-793.17988000000003</v>
      </c>
      <c r="D298" s="95">
        <v>0</v>
      </c>
      <c r="E298" s="95">
        <v>0</v>
      </c>
      <c r="F298" s="95">
        <v>-13082.258260000001</v>
      </c>
    </row>
    <row r="299" spans="1:6">
      <c r="A299" s="99" t="s">
        <v>411</v>
      </c>
      <c r="B299" s="95">
        <v>-10285.556560000001</v>
      </c>
      <c r="C299" s="95">
        <v>-634.49069999999995</v>
      </c>
      <c r="D299" s="95">
        <v>0</v>
      </c>
      <c r="E299" s="95">
        <v>0</v>
      </c>
      <c r="F299" s="95">
        <v>-10920.047259999999</v>
      </c>
    </row>
    <row r="300" spans="1:6">
      <c r="A300" s="99" t="s">
        <v>412</v>
      </c>
      <c r="B300" s="95">
        <v>-63.938010000000006</v>
      </c>
      <c r="C300" s="95">
        <v>-29.06795</v>
      </c>
      <c r="D300" s="95">
        <v>0</v>
      </c>
      <c r="E300" s="95">
        <v>0</v>
      </c>
      <c r="F300" s="95">
        <v>-93.005960000000002</v>
      </c>
    </row>
    <row r="301" spans="1:6">
      <c r="A301" s="99" t="s">
        <v>413</v>
      </c>
      <c r="B301" s="95">
        <v>0</v>
      </c>
      <c r="C301" s="95">
        <v>0</v>
      </c>
      <c r="D301" s="95">
        <v>0</v>
      </c>
      <c r="E301" s="95">
        <v>0</v>
      </c>
      <c r="F301" s="95">
        <v>0</v>
      </c>
    </row>
    <row r="302" spans="1:6">
      <c r="A302" s="156" t="s">
        <v>414</v>
      </c>
      <c r="B302" s="95">
        <v>-1939.5838100000001</v>
      </c>
      <c r="C302" s="95">
        <v>-129.62123</v>
      </c>
      <c r="D302" s="95">
        <v>0</v>
      </c>
      <c r="E302" s="95">
        <v>0</v>
      </c>
      <c r="F302" s="95">
        <v>-2069.2050399999998</v>
      </c>
    </row>
    <row r="303" spans="1:6">
      <c r="A303" s="156" t="s">
        <v>1413</v>
      </c>
      <c r="B303" s="95">
        <v>0</v>
      </c>
      <c r="C303" s="95">
        <v>0</v>
      </c>
      <c r="D303" s="95">
        <v>0</v>
      </c>
      <c r="E303" s="95">
        <v>0</v>
      </c>
      <c r="F303" s="95">
        <v>0</v>
      </c>
    </row>
    <row r="304" spans="1:6">
      <c r="A304" s="156" t="s">
        <v>416</v>
      </c>
      <c r="B304" s="95">
        <v>0</v>
      </c>
      <c r="C304" s="95">
        <v>0</v>
      </c>
      <c r="D304" s="95">
        <v>0</v>
      </c>
      <c r="E304" s="95">
        <v>0</v>
      </c>
      <c r="F304" s="95">
        <v>0</v>
      </c>
    </row>
    <row r="305" spans="1:6">
      <c r="A305" s="216" t="s">
        <v>971</v>
      </c>
      <c r="B305" s="57">
        <v>34814.823340000003</v>
      </c>
      <c r="C305" s="57">
        <v>2032.7125800000001</v>
      </c>
      <c r="D305" s="57">
        <v>0</v>
      </c>
      <c r="E305" s="57">
        <v>0</v>
      </c>
      <c r="F305" s="57">
        <v>36847.535920000002</v>
      </c>
    </row>
    <row r="306" spans="1:6">
      <c r="A306" s="216" t="s">
        <v>417</v>
      </c>
      <c r="B306" s="57">
        <v>-30195.658449999999</v>
      </c>
      <c r="C306" s="57">
        <v>-1223.7141299999998</v>
      </c>
      <c r="D306" s="57">
        <v>0</v>
      </c>
      <c r="E306" s="57">
        <v>0</v>
      </c>
      <c r="F306" s="57">
        <v>-31419.372579999999</v>
      </c>
    </row>
    <row r="307" spans="1:6">
      <c r="A307" s="99" t="s">
        <v>418</v>
      </c>
      <c r="B307" s="95">
        <v>-17066.576690000002</v>
      </c>
      <c r="C307" s="95">
        <v>0</v>
      </c>
      <c r="D307" s="95">
        <v>0</v>
      </c>
      <c r="E307" s="95">
        <v>0</v>
      </c>
      <c r="F307" s="95">
        <v>-17066.576690000002</v>
      </c>
    </row>
    <row r="308" spans="1:6">
      <c r="A308" s="99" t="s">
        <v>419</v>
      </c>
      <c r="B308" s="95">
        <v>-2444.80069</v>
      </c>
      <c r="C308" s="95">
        <v>-83.78434</v>
      </c>
      <c r="D308" s="95">
        <v>0</v>
      </c>
      <c r="E308" s="95">
        <v>0</v>
      </c>
      <c r="F308" s="95">
        <v>-2528.5850299999997</v>
      </c>
    </row>
    <row r="309" spans="1:6">
      <c r="A309" s="99" t="s">
        <v>420</v>
      </c>
      <c r="B309" s="95">
        <v>-0.15</v>
      </c>
      <c r="C309" s="95">
        <v>-373.39365000000004</v>
      </c>
      <c r="D309" s="95">
        <v>0</v>
      </c>
      <c r="E309" s="95">
        <v>0</v>
      </c>
      <c r="F309" s="95">
        <v>-373.54365000000001</v>
      </c>
    </row>
    <row r="310" spans="1:6">
      <c r="A310" s="99" t="s">
        <v>421</v>
      </c>
      <c r="B310" s="95">
        <v>-494.43103000000002</v>
      </c>
      <c r="C310" s="95">
        <v>0</v>
      </c>
      <c r="D310" s="95">
        <v>0</v>
      </c>
      <c r="E310" s="95">
        <v>0</v>
      </c>
      <c r="F310" s="95">
        <v>-494.43103000000002</v>
      </c>
    </row>
    <row r="311" spans="1:6">
      <c r="A311" s="99" t="s">
        <v>422</v>
      </c>
      <c r="B311" s="95">
        <v>-1669.3274099999999</v>
      </c>
      <c r="C311" s="95">
        <v>0</v>
      </c>
      <c r="D311" s="95">
        <v>0</v>
      </c>
      <c r="E311" s="95">
        <v>0</v>
      </c>
      <c r="F311" s="95">
        <v>-1669.3274099999999</v>
      </c>
    </row>
    <row r="312" spans="1:6">
      <c r="A312" s="99" t="s">
        <v>423</v>
      </c>
      <c r="B312" s="95">
        <v>-253.41660000000002</v>
      </c>
      <c r="C312" s="95">
        <v>-60.024999999999999</v>
      </c>
      <c r="D312" s="95">
        <v>0</v>
      </c>
      <c r="E312" s="95">
        <v>0</v>
      </c>
      <c r="F312" s="95">
        <v>-313.44159999999999</v>
      </c>
    </row>
    <row r="313" spans="1:6">
      <c r="A313" s="99" t="s">
        <v>424</v>
      </c>
      <c r="B313" s="95">
        <v>-945.08389</v>
      </c>
      <c r="C313" s="95">
        <v>0</v>
      </c>
      <c r="D313" s="95">
        <v>0</v>
      </c>
      <c r="E313" s="95">
        <v>0</v>
      </c>
      <c r="F313" s="95">
        <v>-945.08389</v>
      </c>
    </row>
    <row r="314" spans="1:6">
      <c r="A314" s="99" t="s">
        <v>425</v>
      </c>
      <c r="B314" s="95">
        <v>-517.53797999999995</v>
      </c>
      <c r="C314" s="95">
        <v>0</v>
      </c>
      <c r="D314" s="95">
        <v>0</v>
      </c>
      <c r="E314" s="95">
        <v>0</v>
      </c>
      <c r="F314" s="95">
        <v>-517.53797999999995</v>
      </c>
    </row>
    <row r="315" spans="1:6">
      <c r="A315" s="99" t="s">
        <v>426</v>
      </c>
      <c r="B315" s="95">
        <v>-6804.3341600000003</v>
      </c>
      <c r="C315" s="95">
        <v>-706.51114000000007</v>
      </c>
      <c r="D315" s="95">
        <v>0</v>
      </c>
      <c r="E315" s="95">
        <v>0</v>
      </c>
      <c r="F315" s="95">
        <v>-7510.8453</v>
      </c>
    </row>
    <row r="316" spans="1:6">
      <c r="A316" s="69" t="s">
        <v>970</v>
      </c>
      <c r="B316" s="57">
        <v>4619.16489</v>
      </c>
      <c r="C316" s="57">
        <v>808.99844999999993</v>
      </c>
      <c r="D316" s="57">
        <v>0</v>
      </c>
      <c r="E316" s="57">
        <v>0</v>
      </c>
      <c r="F316" s="57">
        <v>5428.1633400000001</v>
      </c>
    </row>
    <row r="317" spans="1:6">
      <c r="A317" s="156" t="s">
        <v>427</v>
      </c>
      <c r="B317" s="95">
        <v>6.5360000000000001E-2</v>
      </c>
      <c r="C317" s="95">
        <v>0</v>
      </c>
      <c r="D317" s="95">
        <v>0</v>
      </c>
      <c r="E317" s="95">
        <v>0</v>
      </c>
      <c r="F317" s="95">
        <v>6.5360000000000001E-2</v>
      </c>
    </row>
    <row r="318" spans="1:6">
      <c r="A318" s="156" t="s">
        <v>428</v>
      </c>
      <c r="B318" s="95">
        <v>6.5360000000000001E-2</v>
      </c>
      <c r="C318" s="95">
        <v>0</v>
      </c>
      <c r="D318" s="95">
        <v>0</v>
      </c>
      <c r="E318" s="95">
        <v>0</v>
      </c>
      <c r="F318" s="95">
        <v>6.5360000000000001E-2</v>
      </c>
    </row>
    <row r="319" spans="1:6">
      <c r="A319" s="156" t="s">
        <v>429</v>
      </c>
      <c r="B319" s="95">
        <v>0</v>
      </c>
      <c r="C319" s="95">
        <v>0</v>
      </c>
      <c r="D319" s="95">
        <v>0</v>
      </c>
      <c r="E319" s="95">
        <v>0</v>
      </c>
      <c r="F319" s="95">
        <v>0</v>
      </c>
    </row>
    <row r="320" spans="1:6">
      <c r="A320" s="156" t="s">
        <v>430</v>
      </c>
      <c r="B320" s="95">
        <v>0</v>
      </c>
      <c r="C320" s="95">
        <v>0</v>
      </c>
      <c r="D320" s="95">
        <v>0</v>
      </c>
      <c r="E320" s="95">
        <v>0</v>
      </c>
      <c r="F320" s="95">
        <v>0</v>
      </c>
    </row>
    <row r="321" spans="1:6">
      <c r="A321" s="156" t="s">
        <v>431</v>
      </c>
      <c r="B321" s="95">
        <v>0</v>
      </c>
      <c r="C321" s="95">
        <v>0</v>
      </c>
      <c r="D321" s="95">
        <v>0</v>
      </c>
      <c r="E321" s="95">
        <v>0</v>
      </c>
      <c r="F321" s="95">
        <v>0</v>
      </c>
    </row>
    <row r="322" spans="1:6">
      <c r="A322" s="156" t="s">
        <v>432</v>
      </c>
      <c r="B322" s="95">
        <v>0</v>
      </c>
      <c r="C322" s="95">
        <v>0</v>
      </c>
      <c r="D322" s="95">
        <v>0</v>
      </c>
      <c r="E322" s="95">
        <v>0</v>
      </c>
      <c r="F322" s="95">
        <v>0</v>
      </c>
    </row>
    <row r="323" spans="1:6">
      <c r="A323" s="155" t="s">
        <v>1226</v>
      </c>
      <c r="B323" s="57">
        <v>4619.2302499999996</v>
      </c>
      <c r="C323" s="57">
        <v>808.99844999999993</v>
      </c>
      <c r="D323" s="57">
        <v>0</v>
      </c>
      <c r="E323" s="57">
        <v>0</v>
      </c>
      <c r="F323" s="57">
        <v>5428.2287000000006</v>
      </c>
    </row>
    <row r="324" spans="1:6">
      <c r="A324" s="99" t="s">
        <v>433</v>
      </c>
      <c r="B324" s="95">
        <v>1.9683599999999999</v>
      </c>
      <c r="C324" s="95">
        <v>0</v>
      </c>
      <c r="D324" s="95">
        <v>0</v>
      </c>
      <c r="E324" s="95">
        <v>0</v>
      </c>
      <c r="F324" s="95">
        <v>1.9683599999999999</v>
      </c>
    </row>
    <row r="325" spans="1:6">
      <c r="A325" s="69" t="s">
        <v>969</v>
      </c>
      <c r="B325" s="57">
        <v>4621.1986100000004</v>
      </c>
      <c r="C325" s="57">
        <v>808.99844999999993</v>
      </c>
      <c r="D325" s="57">
        <v>0</v>
      </c>
      <c r="E325" s="57">
        <v>0</v>
      </c>
      <c r="F325" s="57">
        <v>5430.1970599999995</v>
      </c>
    </row>
    <row r="326" spans="1:6">
      <c r="A326" s="156" t="s">
        <v>434</v>
      </c>
      <c r="B326" s="95">
        <v>309.48978999999997</v>
      </c>
      <c r="C326" s="95">
        <v>9.3293799999999987</v>
      </c>
      <c r="D326" s="95">
        <v>0</v>
      </c>
      <c r="E326" s="95">
        <v>0</v>
      </c>
      <c r="F326" s="95">
        <v>318.81916999999999</v>
      </c>
    </row>
    <row r="327" spans="1:6">
      <c r="A327" s="155" t="s">
        <v>1227</v>
      </c>
      <c r="B327" s="57">
        <v>4930.6884</v>
      </c>
      <c r="C327" s="57">
        <v>818.32782999999995</v>
      </c>
      <c r="D327" s="57">
        <v>0</v>
      </c>
      <c r="E327" s="57">
        <v>0</v>
      </c>
      <c r="F327" s="57">
        <v>5749.0162300000002</v>
      </c>
    </row>
    <row r="328" spans="1:6">
      <c r="A328" s="156" t="s">
        <v>435</v>
      </c>
      <c r="B328" s="95">
        <v>0</v>
      </c>
      <c r="C328" s="95">
        <v>0</v>
      </c>
      <c r="D328" s="95">
        <v>0</v>
      </c>
      <c r="E328" s="95">
        <v>0</v>
      </c>
      <c r="F328" s="95">
        <v>0</v>
      </c>
    </row>
    <row r="329" spans="1:6">
      <c r="A329" s="69" t="s">
        <v>968</v>
      </c>
      <c r="B329" s="57">
        <v>4930.6884</v>
      </c>
      <c r="C329" s="57">
        <v>818.32782999999995</v>
      </c>
      <c r="D329" s="57">
        <v>0</v>
      </c>
      <c r="E329" s="57">
        <v>0</v>
      </c>
      <c r="F329" s="57">
        <v>5749.0162300000002</v>
      </c>
    </row>
    <row r="330" spans="1:6">
      <c r="A330" s="156" t="s">
        <v>436</v>
      </c>
      <c r="B330" s="95">
        <v>0</v>
      </c>
      <c r="C330" s="95">
        <v>0</v>
      </c>
      <c r="D330" s="95">
        <v>0</v>
      </c>
      <c r="E330" s="95">
        <v>0</v>
      </c>
      <c r="F330" s="95">
        <v>0</v>
      </c>
    </row>
    <row r="331" spans="1:6">
      <c r="A331" s="69" t="s">
        <v>967</v>
      </c>
      <c r="B331" s="158">
        <v>4930.6884</v>
      </c>
      <c r="C331" s="57">
        <v>818.32782999999995</v>
      </c>
      <c r="D331" s="158">
        <v>0</v>
      </c>
      <c r="E331" s="158">
        <v>0</v>
      </c>
      <c r="F331" s="158">
        <v>5749.0162300000002</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8"/>
  <sheetViews>
    <sheetView workbookViewId="0">
      <selection activeCell="A3" sqref="A3:E3"/>
    </sheetView>
  </sheetViews>
  <sheetFormatPr defaultRowHeight="15"/>
  <cols>
    <col min="1" max="1" width="104.42578125" style="5" bestFit="1" customWidth="1"/>
    <col min="2" max="3" width="9.7109375" style="5" bestFit="1" customWidth="1"/>
    <col min="4" max="4" width="8.140625" style="5" bestFit="1" customWidth="1"/>
    <col min="5" max="5" width="9.7109375" style="5" bestFit="1" customWidth="1"/>
    <col min="6" max="16384" width="9.140625" style="5"/>
  </cols>
  <sheetData>
    <row r="1" spans="1:5" ht="30" customHeight="1">
      <c r="A1" s="711" t="s">
        <v>442</v>
      </c>
      <c r="B1" s="711"/>
      <c r="C1" s="711"/>
      <c r="D1" s="711"/>
      <c r="E1" s="711"/>
    </row>
    <row r="2" spans="1:5" ht="18">
      <c r="A2" s="712" t="s">
        <v>518</v>
      </c>
      <c r="B2" s="712"/>
      <c r="C2" s="712"/>
      <c r="D2" s="712"/>
      <c r="E2" s="712"/>
    </row>
    <row r="3" spans="1:5" ht="18">
      <c r="A3" s="712" t="s">
        <v>1479</v>
      </c>
      <c r="B3" s="712"/>
      <c r="C3" s="712"/>
      <c r="D3" s="712"/>
      <c r="E3" s="712"/>
    </row>
    <row r="4" spans="1:5" ht="30" customHeight="1">
      <c r="A4" s="716" t="s">
        <v>510</v>
      </c>
      <c r="B4" s="716"/>
      <c r="C4" s="716"/>
      <c r="D4" s="716"/>
      <c r="E4" s="716"/>
    </row>
    <row r="5" spans="1:5" ht="3.75" customHeight="1">
      <c r="A5" s="11"/>
      <c r="B5" s="178"/>
      <c r="C5" s="178"/>
      <c r="D5" s="178"/>
      <c r="E5" s="178"/>
    </row>
    <row r="6" spans="1:5" ht="30" customHeight="1" thickBot="1">
      <c r="A6" s="155"/>
      <c r="B6" s="236" t="s">
        <v>62</v>
      </c>
      <c r="C6" s="236" t="s">
        <v>64</v>
      </c>
      <c r="D6" s="236" t="s">
        <v>66</v>
      </c>
      <c r="E6" s="237" t="s">
        <v>517</v>
      </c>
    </row>
    <row r="7" spans="1:5">
      <c r="A7" s="383" t="s">
        <v>159</v>
      </c>
      <c r="B7" s="384">
        <v>2449453.2527199998</v>
      </c>
      <c r="C7" s="384">
        <v>1090094.8082099999</v>
      </c>
      <c r="D7" s="384">
        <v>353193.78576</v>
      </c>
      <c r="E7" s="384">
        <v>3892741.84669</v>
      </c>
    </row>
    <row r="8" spans="1:5">
      <c r="A8" s="187" t="s">
        <v>160</v>
      </c>
      <c r="B8" s="57">
        <v>152719.49682</v>
      </c>
      <c r="C8" s="57">
        <v>43303.64213</v>
      </c>
      <c r="D8" s="57">
        <v>22718.046620000001</v>
      </c>
      <c r="E8" s="57">
        <v>218741.18557</v>
      </c>
    </row>
    <row r="9" spans="1:5">
      <c r="A9" s="58" t="s">
        <v>161</v>
      </c>
      <c r="B9" s="95">
        <v>32921.909449999999</v>
      </c>
      <c r="C9" s="95">
        <v>14025.80796</v>
      </c>
      <c r="D9" s="95">
        <v>2064.5078800000001</v>
      </c>
      <c r="E9" s="95">
        <v>49012.225290000002</v>
      </c>
    </row>
    <row r="10" spans="1:5">
      <c r="A10" s="58" t="s">
        <v>162</v>
      </c>
      <c r="B10" s="95">
        <v>115549.76569</v>
      </c>
      <c r="C10" s="95">
        <v>19854.418960000003</v>
      </c>
      <c r="D10" s="95">
        <v>20057.323539999998</v>
      </c>
      <c r="E10" s="95">
        <v>155461.50818999999</v>
      </c>
    </row>
    <row r="11" spans="1:5">
      <c r="A11" s="58" t="s">
        <v>163</v>
      </c>
      <c r="B11" s="95">
        <v>4247.82168</v>
      </c>
      <c r="C11" s="95">
        <v>9423.415210000001</v>
      </c>
      <c r="D11" s="95">
        <v>596.21519999999998</v>
      </c>
      <c r="E11" s="95">
        <v>14267.452090000001</v>
      </c>
    </row>
    <row r="12" spans="1:5">
      <c r="A12" s="58" t="s">
        <v>164</v>
      </c>
      <c r="B12" s="95">
        <v>0</v>
      </c>
      <c r="C12" s="95">
        <v>0</v>
      </c>
      <c r="D12" s="95">
        <v>0</v>
      </c>
      <c r="E12" s="95">
        <v>0</v>
      </c>
    </row>
    <row r="13" spans="1:5">
      <c r="A13" s="58" t="s">
        <v>165</v>
      </c>
      <c r="B13" s="95">
        <v>0</v>
      </c>
      <c r="C13" s="95">
        <v>0</v>
      </c>
      <c r="D13" s="95">
        <v>0</v>
      </c>
      <c r="E13" s="95">
        <v>0</v>
      </c>
    </row>
    <row r="14" spans="1:5">
      <c r="A14" s="58" t="s">
        <v>1406</v>
      </c>
      <c r="B14" s="95">
        <v>0</v>
      </c>
      <c r="C14" s="95">
        <v>0</v>
      </c>
      <c r="D14" s="95">
        <v>0</v>
      </c>
      <c r="E14" s="95">
        <v>0</v>
      </c>
    </row>
    <row r="15" spans="1:5">
      <c r="A15" s="58" t="s">
        <v>167</v>
      </c>
      <c r="B15" s="95">
        <v>0</v>
      </c>
      <c r="C15" s="95">
        <v>0</v>
      </c>
      <c r="D15" s="95">
        <v>0</v>
      </c>
      <c r="E15" s="95">
        <v>0</v>
      </c>
    </row>
    <row r="16" spans="1:5">
      <c r="A16" s="58" t="s">
        <v>168</v>
      </c>
      <c r="B16" s="95">
        <v>0</v>
      </c>
      <c r="C16" s="95">
        <v>0</v>
      </c>
      <c r="D16" s="95">
        <v>0</v>
      </c>
      <c r="E16" s="95">
        <v>0</v>
      </c>
    </row>
    <row r="17" spans="1:5">
      <c r="A17" s="187" t="s">
        <v>169</v>
      </c>
      <c r="B17" s="57">
        <v>439428.19717</v>
      </c>
      <c r="C17" s="57">
        <v>41488.07101</v>
      </c>
      <c r="D17" s="57">
        <v>16962.51266</v>
      </c>
      <c r="E17" s="57">
        <v>497878.78083999996</v>
      </c>
    </row>
    <row r="18" spans="1:5">
      <c r="A18" s="58" t="s">
        <v>170</v>
      </c>
      <c r="B18" s="95">
        <v>0</v>
      </c>
      <c r="C18" s="95">
        <v>0</v>
      </c>
      <c r="D18" s="95">
        <v>0</v>
      </c>
      <c r="E18" s="95">
        <v>0</v>
      </c>
    </row>
    <row r="19" spans="1:5">
      <c r="A19" s="58" t="s">
        <v>171</v>
      </c>
      <c r="B19" s="95">
        <v>342058.97747000004</v>
      </c>
      <c r="C19" s="95">
        <v>15330.933439999999</v>
      </c>
      <c r="D19" s="95">
        <v>9873.2607599999992</v>
      </c>
      <c r="E19" s="95">
        <v>367263.17167000001</v>
      </c>
    </row>
    <row r="20" spans="1:5">
      <c r="A20" s="58" t="s">
        <v>172</v>
      </c>
      <c r="B20" s="95">
        <v>0</v>
      </c>
      <c r="C20" s="95">
        <v>0</v>
      </c>
      <c r="D20" s="95">
        <v>0</v>
      </c>
      <c r="E20" s="95">
        <v>0</v>
      </c>
    </row>
    <row r="21" spans="1:5">
      <c r="A21" s="58" t="s">
        <v>173</v>
      </c>
      <c r="B21" s="95">
        <v>0</v>
      </c>
      <c r="C21" s="95">
        <v>0</v>
      </c>
      <c r="D21" s="95">
        <v>0</v>
      </c>
      <c r="E21" s="95">
        <v>0</v>
      </c>
    </row>
    <row r="22" spans="1:5">
      <c r="A22" s="58" t="s">
        <v>218</v>
      </c>
      <c r="B22" s="95">
        <v>26945.814750000001</v>
      </c>
      <c r="C22" s="95">
        <v>1865.0738899999999</v>
      </c>
      <c r="D22" s="95">
        <v>0</v>
      </c>
      <c r="E22" s="95">
        <v>28810.888640000001</v>
      </c>
    </row>
    <row r="23" spans="1:5">
      <c r="A23" s="58" t="s">
        <v>175</v>
      </c>
      <c r="B23" s="95">
        <v>70423.400560000009</v>
      </c>
      <c r="C23" s="95">
        <v>24292.063679999999</v>
      </c>
      <c r="D23" s="95">
        <v>7089.2519000000002</v>
      </c>
      <c r="E23" s="95">
        <v>101804.71614</v>
      </c>
    </row>
    <row r="24" spans="1:5">
      <c r="A24" s="58" t="s">
        <v>176</v>
      </c>
      <c r="B24" s="95">
        <v>4.3899999999999998E-3</v>
      </c>
      <c r="C24" s="95">
        <v>0</v>
      </c>
      <c r="D24" s="95">
        <v>0</v>
      </c>
      <c r="E24" s="95">
        <v>4.3899999999999998E-3</v>
      </c>
    </row>
    <row r="25" spans="1:5">
      <c r="A25" s="58" t="s">
        <v>177</v>
      </c>
      <c r="B25" s="95">
        <v>0</v>
      </c>
      <c r="C25" s="95">
        <v>0</v>
      </c>
      <c r="D25" s="95">
        <v>0</v>
      </c>
      <c r="E25" s="95">
        <v>0</v>
      </c>
    </row>
    <row r="26" spans="1:5">
      <c r="A26" s="187" t="s">
        <v>178</v>
      </c>
      <c r="B26" s="57">
        <v>1613647.6291400001</v>
      </c>
      <c r="C26" s="57">
        <v>851033.47563</v>
      </c>
      <c r="D26" s="57">
        <v>231611.82766000001</v>
      </c>
      <c r="E26" s="57">
        <v>2696292.93243</v>
      </c>
    </row>
    <row r="27" spans="1:5">
      <c r="A27" s="60" t="s">
        <v>179</v>
      </c>
      <c r="B27" s="95">
        <v>1566440.9128599998</v>
      </c>
      <c r="C27" s="95">
        <v>786697.50396</v>
      </c>
      <c r="D27" s="95">
        <v>235566.58350000001</v>
      </c>
      <c r="E27" s="95">
        <v>2588705.0003200001</v>
      </c>
    </row>
    <row r="28" spans="1:5">
      <c r="A28" s="58" t="s">
        <v>180</v>
      </c>
      <c r="B28" s="95">
        <v>1049749.5120000001</v>
      </c>
      <c r="C28" s="95">
        <v>459491.55119999999</v>
      </c>
      <c r="D28" s="95">
        <v>159151.09055000002</v>
      </c>
      <c r="E28" s="95">
        <v>1668392.1537500001</v>
      </c>
    </row>
    <row r="29" spans="1:5">
      <c r="A29" s="58" t="s">
        <v>181</v>
      </c>
      <c r="B29" s="95">
        <v>490429.97881</v>
      </c>
      <c r="C29" s="95">
        <v>318667.18016000005</v>
      </c>
      <c r="D29" s="95">
        <v>71825.742889999994</v>
      </c>
      <c r="E29" s="95">
        <v>880922.90185999998</v>
      </c>
    </row>
    <row r="30" spans="1:5">
      <c r="A30" s="58" t="s">
        <v>182</v>
      </c>
      <c r="B30" s="95">
        <v>26261.422050000001</v>
      </c>
      <c r="C30" s="95">
        <v>8538.7726000000002</v>
      </c>
      <c r="D30" s="95">
        <v>4589.7500599999994</v>
      </c>
      <c r="E30" s="95">
        <v>39389.944710000003</v>
      </c>
    </row>
    <row r="31" spans="1:5">
      <c r="A31" s="60" t="s">
        <v>183</v>
      </c>
      <c r="B31" s="95">
        <v>270.51639</v>
      </c>
      <c r="C31" s="95">
        <v>8245.3411699999997</v>
      </c>
      <c r="D31" s="95">
        <v>3947.1176700000001</v>
      </c>
      <c r="E31" s="95">
        <v>12462.97523</v>
      </c>
    </row>
    <row r="32" spans="1:5">
      <c r="A32" s="58" t="s">
        <v>184</v>
      </c>
      <c r="B32" s="95">
        <v>270.51639</v>
      </c>
      <c r="C32" s="95">
        <v>3956.0537799999997</v>
      </c>
      <c r="D32" s="95">
        <v>2544.5676000000003</v>
      </c>
      <c r="E32" s="95">
        <v>6771.1377699999994</v>
      </c>
    </row>
    <row r="33" spans="1:5">
      <c r="A33" s="58" t="s">
        <v>185</v>
      </c>
      <c r="B33" s="95">
        <v>0</v>
      </c>
      <c r="C33" s="95">
        <v>4207.2039199999999</v>
      </c>
      <c r="D33" s="95">
        <v>1155.14147</v>
      </c>
      <c r="E33" s="95">
        <v>5362.3453899999995</v>
      </c>
    </row>
    <row r="34" spans="1:5">
      <c r="A34" s="58" t="s">
        <v>186</v>
      </c>
      <c r="B34" s="95">
        <v>0</v>
      </c>
      <c r="C34" s="95">
        <v>82.083470000000005</v>
      </c>
      <c r="D34" s="95">
        <v>247.40860000000001</v>
      </c>
      <c r="E34" s="95">
        <v>329.49207000000001</v>
      </c>
    </row>
    <row r="35" spans="1:5">
      <c r="A35" s="60" t="s">
        <v>187</v>
      </c>
      <c r="B35" s="95">
        <v>15193.485500000001</v>
      </c>
      <c r="C35" s="95">
        <v>14839.54192</v>
      </c>
      <c r="D35" s="95">
        <v>7317.4375199999995</v>
      </c>
      <c r="E35" s="95">
        <v>37350.464939999998</v>
      </c>
    </row>
    <row r="36" spans="1:5">
      <c r="A36" s="58" t="s">
        <v>188</v>
      </c>
      <c r="B36" s="95">
        <v>15100.7819</v>
      </c>
      <c r="C36" s="95">
        <v>9146.2016199999998</v>
      </c>
      <c r="D36" s="95">
        <v>5647.05008</v>
      </c>
      <c r="E36" s="95">
        <v>29894.033600000002</v>
      </c>
    </row>
    <row r="37" spans="1:5">
      <c r="A37" s="58" t="s">
        <v>189</v>
      </c>
      <c r="B37" s="95">
        <v>92.703600000000009</v>
      </c>
      <c r="C37" s="95">
        <v>5531.1620000000003</v>
      </c>
      <c r="D37" s="95">
        <v>1599.3366000000001</v>
      </c>
      <c r="E37" s="95">
        <v>7223.2022000000006</v>
      </c>
    </row>
    <row r="38" spans="1:5">
      <c r="A38" s="58" t="s">
        <v>190</v>
      </c>
      <c r="B38" s="95">
        <v>0</v>
      </c>
      <c r="C38" s="95">
        <v>162.17829999999998</v>
      </c>
      <c r="D38" s="95">
        <v>71.050839999999994</v>
      </c>
      <c r="E38" s="95">
        <v>233.22914</v>
      </c>
    </row>
    <row r="39" spans="1:5">
      <c r="A39" s="60" t="s">
        <v>191</v>
      </c>
      <c r="B39" s="95">
        <v>109443.53777</v>
      </c>
      <c r="C39" s="95">
        <v>66323.384860000006</v>
      </c>
      <c r="D39" s="95">
        <v>8581.6524499999996</v>
      </c>
      <c r="E39" s="95">
        <v>184348.57508000001</v>
      </c>
    </row>
    <row r="40" spans="1:5">
      <c r="A40" s="58" t="s">
        <v>192</v>
      </c>
      <c r="B40" s="95">
        <v>5716.1782899999998</v>
      </c>
      <c r="C40" s="95">
        <v>2046.9817399999999</v>
      </c>
      <c r="D40" s="95">
        <v>588.48908999999992</v>
      </c>
      <c r="E40" s="95">
        <v>8351.64912</v>
      </c>
    </row>
    <row r="41" spans="1:5">
      <c r="A41" s="58" t="s">
        <v>193</v>
      </c>
      <c r="B41" s="95">
        <v>51954.683899999996</v>
      </c>
      <c r="C41" s="95">
        <v>32068.814969999999</v>
      </c>
      <c r="D41" s="95">
        <v>433.05349999999999</v>
      </c>
      <c r="E41" s="95">
        <v>84456.552370000005</v>
      </c>
    </row>
    <row r="42" spans="1:5">
      <c r="A42" s="58" t="s">
        <v>194</v>
      </c>
      <c r="B42" s="95">
        <v>3.4561100000000002</v>
      </c>
      <c r="C42" s="95">
        <v>45.533790000000003</v>
      </c>
      <c r="D42" s="95">
        <v>37.708100000000002</v>
      </c>
      <c r="E42" s="95">
        <v>86.697999999999993</v>
      </c>
    </row>
    <row r="43" spans="1:5">
      <c r="A43" s="58" t="s">
        <v>195</v>
      </c>
      <c r="B43" s="95">
        <v>0</v>
      </c>
      <c r="C43" s="95">
        <v>483.35624999999999</v>
      </c>
      <c r="D43" s="95">
        <v>1.2014100000000001</v>
      </c>
      <c r="E43" s="95">
        <v>484.55766</v>
      </c>
    </row>
    <row r="44" spans="1:5">
      <c r="A44" s="58" t="s">
        <v>196</v>
      </c>
      <c r="B44" s="95">
        <v>0</v>
      </c>
      <c r="C44" s="95">
        <v>0</v>
      </c>
      <c r="D44" s="95">
        <v>0</v>
      </c>
      <c r="E44" s="95">
        <v>0</v>
      </c>
    </row>
    <row r="45" spans="1:5">
      <c r="A45" s="58" t="s">
        <v>197</v>
      </c>
      <c r="B45" s="95">
        <v>0</v>
      </c>
      <c r="C45" s="95">
        <v>43.152099999999997</v>
      </c>
      <c r="D45" s="95">
        <v>0.17749999999999999</v>
      </c>
      <c r="E45" s="95">
        <v>43.329599999999999</v>
      </c>
    </row>
    <row r="46" spans="1:5">
      <c r="A46" s="58" t="s">
        <v>1180</v>
      </c>
      <c r="B46" s="95">
        <v>22804.632389999999</v>
      </c>
      <c r="C46" s="95">
        <v>10428.08677</v>
      </c>
      <c r="D46" s="95">
        <v>2690.2709199999999</v>
      </c>
      <c r="E46" s="95">
        <v>35922.990079999996</v>
      </c>
    </row>
    <row r="47" spans="1:5">
      <c r="A47" s="58" t="s">
        <v>1181</v>
      </c>
      <c r="B47" s="95">
        <v>28964.587079999998</v>
      </c>
      <c r="C47" s="95">
        <v>20975.748609999999</v>
      </c>
      <c r="D47" s="95">
        <v>4652.5217499999999</v>
      </c>
      <c r="E47" s="95">
        <v>54592.85744</v>
      </c>
    </row>
    <row r="48" spans="1:5">
      <c r="A48" s="58" t="s">
        <v>1186</v>
      </c>
      <c r="B48" s="95">
        <v>0</v>
      </c>
      <c r="C48" s="95">
        <v>7.4224899999999998</v>
      </c>
      <c r="D48" s="95">
        <v>59.7864</v>
      </c>
      <c r="E48" s="95">
        <v>67.208889999999997</v>
      </c>
    </row>
    <row r="49" spans="1:5">
      <c r="A49" s="58" t="s">
        <v>1187</v>
      </c>
      <c r="B49" s="95">
        <v>0</v>
      </c>
      <c r="C49" s="95">
        <v>202.38698000000002</v>
      </c>
      <c r="D49" s="95">
        <v>67.198350000000005</v>
      </c>
      <c r="E49" s="95">
        <v>269.58533</v>
      </c>
    </row>
    <row r="50" spans="1:5">
      <c r="A50" s="58" t="s">
        <v>1205</v>
      </c>
      <c r="B50" s="95">
        <v>0</v>
      </c>
      <c r="C50" s="95">
        <v>0</v>
      </c>
      <c r="D50" s="95">
        <v>14.31207</v>
      </c>
      <c r="E50" s="95">
        <v>14.31207</v>
      </c>
    </row>
    <row r="51" spans="1:5">
      <c r="A51" s="58" t="s">
        <v>1225</v>
      </c>
      <c r="B51" s="95">
        <v>0</v>
      </c>
      <c r="C51" s="95">
        <v>21.901160000000001</v>
      </c>
      <c r="D51" s="95">
        <v>36.93336</v>
      </c>
      <c r="E51" s="95">
        <v>58.834519999999998</v>
      </c>
    </row>
    <row r="52" spans="1:5">
      <c r="A52" s="60" t="s">
        <v>198</v>
      </c>
      <c r="B52" s="95">
        <v>-77700.823380000002</v>
      </c>
      <c r="C52" s="95">
        <v>-25072.296280000002</v>
      </c>
      <c r="D52" s="95">
        <v>-23800.963480000002</v>
      </c>
      <c r="E52" s="95">
        <v>-126574.08314</v>
      </c>
    </row>
    <row r="53" spans="1:5">
      <c r="A53" s="61" t="s">
        <v>1256</v>
      </c>
      <c r="B53" s="95">
        <v>-2152.7561099999998</v>
      </c>
      <c r="C53" s="95">
        <v>-2278.4839200000001</v>
      </c>
      <c r="D53" s="95">
        <v>-437.34184000000005</v>
      </c>
      <c r="E53" s="95">
        <v>-4868.58187</v>
      </c>
    </row>
    <row r="54" spans="1:5">
      <c r="A54" s="635" t="s">
        <v>1279</v>
      </c>
      <c r="B54" s="95">
        <v>-1319.0927199999999</v>
      </c>
      <c r="C54" s="95">
        <v>-1791.0196799999999</v>
      </c>
      <c r="D54" s="95">
        <v>-1672.40506</v>
      </c>
      <c r="E54" s="95">
        <v>-4782.51746</v>
      </c>
    </row>
    <row r="55" spans="1:5">
      <c r="A55" s="58" t="s">
        <v>1257</v>
      </c>
      <c r="B55" s="95">
        <v>-13.647209999999999</v>
      </c>
      <c r="C55" s="95">
        <v>-200.27034</v>
      </c>
      <c r="D55" s="95">
        <v>-73.139699999999991</v>
      </c>
      <c r="E55" s="95">
        <v>-287.05725000000001</v>
      </c>
    </row>
    <row r="56" spans="1:5">
      <c r="A56" s="635" t="s">
        <v>1280</v>
      </c>
      <c r="B56" s="95">
        <v>0</v>
      </c>
      <c r="C56" s="95">
        <v>-260.84512999999998</v>
      </c>
      <c r="D56" s="95">
        <v>-297.72459000000003</v>
      </c>
      <c r="E56" s="95">
        <v>-558.56971999999996</v>
      </c>
    </row>
    <row r="57" spans="1:5">
      <c r="A57" s="58" t="s">
        <v>1258</v>
      </c>
      <c r="B57" s="628">
        <v>-53660.664079999995</v>
      </c>
      <c r="C57" s="628">
        <v>-13165.32849</v>
      </c>
      <c r="D57" s="628">
        <v>-15915.561230000001</v>
      </c>
      <c r="E57" s="628">
        <v>-82741.553799999994</v>
      </c>
    </row>
    <row r="58" spans="1:5">
      <c r="A58" s="58" t="s">
        <v>199</v>
      </c>
      <c r="B58" s="628">
        <v>-7648.0269400000006</v>
      </c>
      <c r="C58" s="628">
        <v>-4534.26199</v>
      </c>
      <c r="D58" s="628">
        <v>-3426.0347499999998</v>
      </c>
      <c r="E58" s="628">
        <v>-15608.32368</v>
      </c>
    </row>
    <row r="59" spans="1:5">
      <c r="A59" s="61" t="s">
        <v>200</v>
      </c>
      <c r="B59" s="628">
        <v>-12860.284519999999</v>
      </c>
      <c r="C59" s="628">
        <v>-381.99993999999998</v>
      </c>
      <c r="D59" s="628">
        <v>-1348.521</v>
      </c>
      <c r="E59" s="628">
        <v>-14590.805460000001</v>
      </c>
    </row>
    <row r="60" spans="1:5">
      <c r="A60" s="635" t="s">
        <v>201</v>
      </c>
      <c r="B60" s="628">
        <v>0</v>
      </c>
      <c r="C60" s="628">
        <v>0</v>
      </c>
      <c r="D60" s="628">
        <v>0</v>
      </c>
      <c r="E60" s="628">
        <v>0</v>
      </c>
    </row>
    <row r="61" spans="1:5">
      <c r="A61" s="58" t="s">
        <v>202</v>
      </c>
      <c r="B61" s="628">
        <v>-46.351800000000004</v>
      </c>
      <c r="C61" s="628">
        <v>-2297.3738199999998</v>
      </c>
      <c r="D61" s="628">
        <v>-376.80452000000002</v>
      </c>
      <c r="E61" s="628">
        <v>-2720.5301400000003</v>
      </c>
    </row>
    <row r="62" spans="1:5">
      <c r="A62" s="58" t="s">
        <v>203</v>
      </c>
      <c r="B62" s="95">
        <v>0</v>
      </c>
      <c r="C62" s="95">
        <v>0</v>
      </c>
      <c r="D62" s="95">
        <v>0</v>
      </c>
      <c r="E62" s="95">
        <v>0</v>
      </c>
    </row>
    <row r="63" spans="1:5">
      <c r="A63" s="58" t="s">
        <v>1001</v>
      </c>
      <c r="B63" s="95">
        <v>0</v>
      </c>
      <c r="C63" s="95">
        <v>0</v>
      </c>
      <c r="D63" s="95">
        <v>-7.4813000000000001</v>
      </c>
      <c r="E63" s="95">
        <v>-7.4813000000000001</v>
      </c>
    </row>
    <row r="64" spans="1:5">
      <c r="A64" s="58" t="s">
        <v>1002</v>
      </c>
      <c r="B64" s="95">
        <v>0</v>
      </c>
      <c r="C64" s="95">
        <v>0</v>
      </c>
      <c r="D64" s="95">
        <v>-153.25951999999998</v>
      </c>
      <c r="E64" s="95">
        <v>-153.25951999999998</v>
      </c>
    </row>
    <row r="65" spans="1:5">
      <c r="A65" s="61" t="s">
        <v>1188</v>
      </c>
      <c r="B65" s="95">
        <v>0</v>
      </c>
      <c r="C65" s="95">
        <v>-40.961709999999997</v>
      </c>
      <c r="D65" s="95">
        <v>-5.9726000000000008</v>
      </c>
      <c r="E65" s="95">
        <v>-46.934309999999996</v>
      </c>
    </row>
    <row r="66" spans="1:5">
      <c r="A66" s="58" t="s">
        <v>1189</v>
      </c>
      <c r="B66" s="95">
        <v>0</v>
      </c>
      <c r="C66" s="95">
        <v>-9.7267499999999991</v>
      </c>
      <c r="D66" s="95">
        <v>-56.90719</v>
      </c>
      <c r="E66" s="95">
        <v>-66.633939999999996</v>
      </c>
    </row>
    <row r="67" spans="1:5">
      <c r="A67" s="58" t="s">
        <v>1190</v>
      </c>
      <c r="B67" s="95">
        <v>0</v>
      </c>
      <c r="C67" s="95">
        <v>-42.046959999999999</v>
      </c>
      <c r="D67" s="95">
        <v>-6.7833300000000003</v>
      </c>
      <c r="E67" s="95">
        <v>-48.830289999999998</v>
      </c>
    </row>
    <row r="68" spans="1:5">
      <c r="A68" s="58" t="s">
        <v>1191</v>
      </c>
      <c r="B68" s="95">
        <v>0</v>
      </c>
      <c r="C68" s="95">
        <v>-69.977550000000008</v>
      </c>
      <c r="D68" s="95">
        <v>-23.02685</v>
      </c>
      <c r="E68" s="95">
        <v>-93.00439999999999</v>
      </c>
    </row>
    <row r="69" spans="1:5">
      <c r="A69" s="187" t="s">
        <v>204</v>
      </c>
      <c r="B69" s="57">
        <v>6302.5138099999995</v>
      </c>
      <c r="C69" s="57">
        <v>3472.0829900000003</v>
      </c>
      <c r="D69" s="57">
        <v>2084.7401100000002</v>
      </c>
      <c r="E69" s="57">
        <v>11859.33691</v>
      </c>
    </row>
    <row r="70" spans="1:5">
      <c r="A70" s="58" t="s">
        <v>205</v>
      </c>
      <c r="B70" s="95">
        <v>0</v>
      </c>
      <c r="C70" s="95">
        <v>2</v>
      </c>
      <c r="D70" s="95">
        <v>0</v>
      </c>
      <c r="E70" s="95">
        <v>2</v>
      </c>
    </row>
    <row r="71" spans="1:5">
      <c r="A71" s="61" t="s">
        <v>206</v>
      </c>
      <c r="B71" s="95">
        <v>4303.0348400000003</v>
      </c>
      <c r="C71" s="95">
        <v>671.41255000000001</v>
      </c>
      <c r="D71" s="95">
        <v>1025.5569499999999</v>
      </c>
      <c r="E71" s="95">
        <v>6000.0043399999995</v>
      </c>
    </row>
    <row r="72" spans="1:5">
      <c r="A72" s="58" t="s">
        <v>207</v>
      </c>
      <c r="B72" s="95">
        <v>2321.90409</v>
      </c>
      <c r="C72" s="95">
        <v>5313.6813700000002</v>
      </c>
      <c r="D72" s="95">
        <v>1120.1375600000001</v>
      </c>
      <c r="E72" s="95">
        <v>8755.7230199999995</v>
      </c>
    </row>
    <row r="73" spans="1:5">
      <c r="A73" s="58" t="s">
        <v>208</v>
      </c>
      <c r="B73" s="95">
        <v>0</v>
      </c>
      <c r="C73" s="95">
        <v>0</v>
      </c>
      <c r="D73" s="95">
        <v>0</v>
      </c>
      <c r="E73" s="95">
        <v>0</v>
      </c>
    </row>
    <row r="74" spans="1:5">
      <c r="A74" s="58" t="s">
        <v>209</v>
      </c>
      <c r="B74" s="95">
        <v>-322.42511999999999</v>
      </c>
      <c r="C74" s="95">
        <v>-2515.0109300000004</v>
      </c>
      <c r="D74" s="95">
        <v>-60.9544</v>
      </c>
      <c r="E74" s="95">
        <v>-2898.3904500000003</v>
      </c>
    </row>
    <row r="75" spans="1:5">
      <c r="A75" s="187" t="s">
        <v>210</v>
      </c>
      <c r="B75" s="57">
        <v>593.38999000000001</v>
      </c>
      <c r="C75" s="57">
        <v>2587.7943700000001</v>
      </c>
      <c r="D75" s="57">
        <v>146.11978999999999</v>
      </c>
      <c r="E75" s="57">
        <v>3327.3041499999999</v>
      </c>
    </row>
    <row r="76" spans="1:5">
      <c r="A76" s="58" t="s">
        <v>211</v>
      </c>
      <c r="B76" s="95">
        <v>3448.06086</v>
      </c>
      <c r="C76" s="95">
        <v>3.9573499999999999</v>
      </c>
      <c r="D76" s="95">
        <v>342.64240999999998</v>
      </c>
      <c r="E76" s="95">
        <v>3794.6606200000001</v>
      </c>
    </row>
    <row r="77" spans="1:5">
      <c r="A77" s="58" t="s">
        <v>212</v>
      </c>
      <c r="B77" s="95">
        <v>10372.189849999999</v>
      </c>
      <c r="C77" s="95">
        <v>4797.99467</v>
      </c>
      <c r="D77" s="95">
        <v>600.33348999999998</v>
      </c>
      <c r="E77" s="95">
        <v>15770.51801</v>
      </c>
    </row>
    <row r="78" spans="1:5">
      <c r="A78" s="58" t="s">
        <v>213</v>
      </c>
      <c r="B78" s="95">
        <v>0</v>
      </c>
      <c r="C78" s="95">
        <v>203.74961999999999</v>
      </c>
      <c r="D78" s="95">
        <v>1040.1001999999999</v>
      </c>
      <c r="E78" s="95">
        <v>1243.8498200000001</v>
      </c>
    </row>
    <row r="79" spans="1:5">
      <c r="A79" s="58" t="s">
        <v>214</v>
      </c>
      <c r="B79" s="95">
        <v>0</v>
      </c>
      <c r="C79" s="95">
        <v>7.2374999999999998</v>
      </c>
      <c r="D79" s="95">
        <v>5.7024999999999997</v>
      </c>
      <c r="E79" s="95">
        <v>12.94</v>
      </c>
    </row>
    <row r="80" spans="1:5">
      <c r="A80" s="58" t="s">
        <v>215</v>
      </c>
      <c r="B80" s="95">
        <v>-13226.860720000001</v>
      </c>
      <c r="C80" s="95">
        <v>-2425.1447699999999</v>
      </c>
      <c r="D80" s="95">
        <v>-1842.6588100000001</v>
      </c>
      <c r="E80" s="95">
        <v>-17494.6643</v>
      </c>
    </row>
    <row r="81" spans="1:5">
      <c r="A81" s="187" t="s">
        <v>216</v>
      </c>
      <c r="B81" s="57">
        <v>210399.13884</v>
      </c>
      <c r="C81" s="57">
        <v>94669.466349999988</v>
      </c>
      <c r="D81" s="57">
        <v>77239.844799999992</v>
      </c>
      <c r="E81" s="57">
        <v>382308.44998999999</v>
      </c>
    </row>
    <row r="82" spans="1:5">
      <c r="A82" s="58" t="s">
        <v>170</v>
      </c>
      <c r="B82" s="95">
        <v>0</v>
      </c>
      <c r="C82" s="95">
        <v>0</v>
      </c>
      <c r="D82" s="95">
        <v>0</v>
      </c>
      <c r="E82" s="95">
        <v>0</v>
      </c>
    </row>
    <row r="83" spans="1:5">
      <c r="A83" s="58" t="s">
        <v>171</v>
      </c>
      <c r="B83" s="95">
        <v>0</v>
      </c>
      <c r="C83" s="95">
        <v>12804.96</v>
      </c>
      <c r="D83" s="95">
        <v>57074</v>
      </c>
      <c r="E83" s="95">
        <v>69878.960000000006</v>
      </c>
    </row>
    <row r="84" spans="1:5">
      <c r="A84" s="58" t="s">
        <v>172</v>
      </c>
      <c r="B84" s="95">
        <v>0</v>
      </c>
      <c r="C84" s="95">
        <v>0</v>
      </c>
      <c r="D84" s="95">
        <v>0</v>
      </c>
      <c r="E84" s="95">
        <v>0</v>
      </c>
    </row>
    <row r="85" spans="1:5">
      <c r="A85" s="58" t="s">
        <v>173</v>
      </c>
      <c r="B85" s="95">
        <v>0</v>
      </c>
      <c r="C85" s="95">
        <v>0</v>
      </c>
      <c r="D85" s="95">
        <v>0</v>
      </c>
      <c r="E85" s="95">
        <v>0</v>
      </c>
    </row>
    <row r="86" spans="1:5">
      <c r="A86" s="58" t="s">
        <v>217</v>
      </c>
      <c r="B86" s="95">
        <v>246.96007</v>
      </c>
      <c r="C86" s="95">
        <v>0</v>
      </c>
      <c r="D86" s="95">
        <v>0</v>
      </c>
      <c r="E86" s="95">
        <v>246.96007</v>
      </c>
    </row>
    <row r="87" spans="1:5">
      <c r="A87" s="58" t="s">
        <v>218</v>
      </c>
      <c r="B87" s="95">
        <v>198.49851000000001</v>
      </c>
      <c r="C87" s="95">
        <v>262.69120000000004</v>
      </c>
      <c r="D87" s="95">
        <v>63.90119</v>
      </c>
      <c r="E87" s="95">
        <v>525.09090000000003</v>
      </c>
    </row>
    <row r="88" spans="1:5">
      <c r="A88" s="58" t="s">
        <v>175</v>
      </c>
      <c r="B88" s="95">
        <v>210228.76626</v>
      </c>
      <c r="C88" s="95">
        <v>81559.876799999998</v>
      </c>
      <c r="D88" s="95">
        <v>18135.036199999999</v>
      </c>
      <c r="E88" s="95">
        <v>309923.67926</v>
      </c>
    </row>
    <row r="89" spans="1:5">
      <c r="A89" s="58" t="s">
        <v>219</v>
      </c>
      <c r="B89" s="95">
        <v>0</v>
      </c>
      <c r="C89" s="95">
        <v>209.95954999999998</v>
      </c>
      <c r="D89" s="95">
        <v>2002.1669899999999</v>
      </c>
      <c r="E89" s="95">
        <v>2212.1265400000002</v>
      </c>
    </row>
    <row r="90" spans="1:5">
      <c r="A90" s="58" t="s">
        <v>220</v>
      </c>
      <c r="B90" s="95">
        <v>-275.08600000000001</v>
      </c>
      <c r="C90" s="95">
        <v>-168.02120000000002</v>
      </c>
      <c r="D90" s="95">
        <v>-35.25958</v>
      </c>
      <c r="E90" s="95">
        <v>-478.36678000000001</v>
      </c>
    </row>
    <row r="91" spans="1:5">
      <c r="A91" s="187" t="s">
        <v>221</v>
      </c>
      <c r="B91" s="57">
        <v>25575.649819999999</v>
      </c>
      <c r="C91" s="57">
        <v>49942.554990000004</v>
      </c>
      <c r="D91" s="57">
        <v>2034.1651100000001</v>
      </c>
      <c r="E91" s="57">
        <v>77552.369919999997</v>
      </c>
    </row>
    <row r="92" spans="1:5">
      <c r="A92" s="58" t="s">
        <v>222</v>
      </c>
      <c r="B92" s="95">
        <v>9230.7172100000007</v>
      </c>
      <c r="C92" s="95">
        <v>2491.17346</v>
      </c>
      <c r="D92" s="95">
        <v>98.908259999999999</v>
      </c>
      <c r="E92" s="95">
        <v>11820.798929999999</v>
      </c>
    </row>
    <row r="93" spans="1:5">
      <c r="A93" s="58" t="s">
        <v>223</v>
      </c>
      <c r="B93" s="95">
        <v>14345.0416</v>
      </c>
      <c r="C93" s="95">
        <v>16678.421480000001</v>
      </c>
      <c r="D93" s="95">
        <v>942.69782999999995</v>
      </c>
      <c r="E93" s="95">
        <v>31966.160909999999</v>
      </c>
    </row>
    <row r="94" spans="1:5">
      <c r="A94" s="58" t="s">
        <v>224</v>
      </c>
      <c r="B94" s="95">
        <v>717.79624000000001</v>
      </c>
      <c r="C94" s="95">
        <v>3218.7469700000001</v>
      </c>
      <c r="D94" s="95">
        <v>176.16582</v>
      </c>
      <c r="E94" s="95">
        <v>4112.70903</v>
      </c>
    </row>
    <row r="95" spans="1:5">
      <c r="A95" s="58" t="s">
        <v>225</v>
      </c>
      <c r="B95" s="95">
        <v>281.95208000000002</v>
      </c>
      <c r="C95" s="95">
        <v>862.87436000000002</v>
      </c>
      <c r="D95" s="95">
        <v>549.18957999999998</v>
      </c>
      <c r="E95" s="95">
        <v>1694.01602</v>
      </c>
    </row>
    <row r="96" spans="1:5">
      <c r="A96" s="58" t="s">
        <v>226</v>
      </c>
      <c r="B96" s="95">
        <v>332.61901</v>
      </c>
      <c r="C96" s="95">
        <v>1837.4721499999998</v>
      </c>
      <c r="D96" s="95">
        <v>267.20362</v>
      </c>
      <c r="E96" s="95">
        <v>2437.2947799999997</v>
      </c>
    </row>
    <row r="97" spans="1:5">
      <c r="A97" s="58" t="s">
        <v>227</v>
      </c>
      <c r="B97" s="95">
        <v>0</v>
      </c>
      <c r="C97" s="95">
        <v>62.928089999999997</v>
      </c>
      <c r="D97" s="95">
        <v>0</v>
      </c>
      <c r="E97" s="95">
        <v>62.928089999999997</v>
      </c>
    </row>
    <row r="98" spans="1:5">
      <c r="A98" s="58" t="s">
        <v>228</v>
      </c>
      <c r="B98" s="95">
        <v>667.52368000000001</v>
      </c>
      <c r="C98" s="95">
        <v>100.43634</v>
      </c>
      <c r="D98" s="95">
        <v>0</v>
      </c>
      <c r="E98" s="95">
        <v>767.96001999999999</v>
      </c>
    </row>
    <row r="99" spans="1:5">
      <c r="A99" s="58" t="s">
        <v>229</v>
      </c>
      <c r="B99" s="95">
        <v>0</v>
      </c>
      <c r="C99" s="95">
        <v>0</v>
      </c>
      <c r="D99" s="95">
        <v>0</v>
      </c>
      <c r="E99" s="95">
        <v>0</v>
      </c>
    </row>
    <row r="100" spans="1:5">
      <c r="A100" s="58" t="s">
        <v>230</v>
      </c>
      <c r="B100" s="95">
        <v>0</v>
      </c>
      <c r="C100" s="95">
        <v>24690.502140000001</v>
      </c>
      <c r="D100" s="95">
        <v>0</v>
      </c>
      <c r="E100" s="95">
        <v>24690.502140000001</v>
      </c>
    </row>
    <row r="101" spans="1:5">
      <c r="A101" s="187" t="s">
        <v>231</v>
      </c>
      <c r="B101" s="57">
        <v>787.23712999999998</v>
      </c>
      <c r="C101" s="57">
        <v>3597.7207400000002</v>
      </c>
      <c r="D101" s="57">
        <v>396.52901000000003</v>
      </c>
      <c r="E101" s="57">
        <v>4781.4868799999995</v>
      </c>
    </row>
    <row r="102" spans="1:5">
      <c r="A102" s="58" t="s">
        <v>232</v>
      </c>
      <c r="B102" s="95">
        <v>100.98058999999999</v>
      </c>
      <c r="C102" s="95">
        <v>436.12376</v>
      </c>
      <c r="D102" s="95">
        <v>0</v>
      </c>
      <c r="E102" s="95">
        <v>537.10434999999995</v>
      </c>
    </row>
    <row r="103" spans="1:5">
      <c r="A103" s="58" t="s">
        <v>233</v>
      </c>
      <c r="B103" s="95">
        <v>0</v>
      </c>
      <c r="C103" s="95">
        <v>2399.68712</v>
      </c>
      <c r="D103" s="95">
        <v>0</v>
      </c>
      <c r="E103" s="95">
        <v>2399.68712</v>
      </c>
    </row>
    <row r="104" spans="1:5">
      <c r="A104" s="58" t="s">
        <v>234</v>
      </c>
      <c r="B104" s="95">
        <v>33.159970000000001</v>
      </c>
      <c r="C104" s="95">
        <v>0</v>
      </c>
      <c r="D104" s="95">
        <v>0</v>
      </c>
      <c r="E104" s="95">
        <v>33.159970000000001</v>
      </c>
    </row>
    <row r="105" spans="1:5">
      <c r="A105" s="58" t="s">
        <v>235</v>
      </c>
      <c r="B105" s="95">
        <v>653.09656999999993</v>
      </c>
      <c r="C105" s="95">
        <v>761.90985999999998</v>
      </c>
      <c r="D105" s="95">
        <v>396.52901000000003</v>
      </c>
      <c r="E105" s="95">
        <v>1811.5354399999999</v>
      </c>
    </row>
    <row r="106" spans="1:5">
      <c r="A106" s="58" t="s">
        <v>236</v>
      </c>
      <c r="B106" s="95">
        <v>0</v>
      </c>
      <c r="C106" s="95">
        <v>0</v>
      </c>
      <c r="D106" s="95">
        <v>0</v>
      </c>
      <c r="E106" s="95">
        <v>0</v>
      </c>
    </row>
    <row r="107" spans="1:5">
      <c r="A107" s="187" t="s">
        <v>237</v>
      </c>
      <c r="B107" s="57">
        <v>0</v>
      </c>
      <c r="C107" s="57">
        <v>0</v>
      </c>
      <c r="D107" s="57">
        <v>0</v>
      </c>
      <c r="E107" s="57">
        <v>0</v>
      </c>
    </row>
    <row r="108" spans="1:5">
      <c r="A108" s="58" t="s">
        <v>238</v>
      </c>
      <c r="B108" s="95">
        <v>0</v>
      </c>
      <c r="C108" s="95">
        <v>0</v>
      </c>
      <c r="D108" s="95">
        <v>0</v>
      </c>
      <c r="E108" s="95">
        <v>0</v>
      </c>
    </row>
    <row r="109" spans="1:5">
      <c r="A109" s="58" t="s">
        <v>239</v>
      </c>
      <c r="B109" s="95">
        <v>0</v>
      </c>
      <c r="C109" s="95">
        <v>0</v>
      </c>
      <c r="D109" s="95">
        <v>0</v>
      </c>
      <c r="E109" s="95">
        <v>0</v>
      </c>
    </row>
    <row r="110" spans="1:5">
      <c r="A110" s="58" t="s">
        <v>240</v>
      </c>
      <c r="B110" s="95">
        <v>0</v>
      </c>
      <c r="C110" s="95">
        <v>0</v>
      </c>
      <c r="D110" s="95">
        <v>0</v>
      </c>
      <c r="E110" s="95">
        <v>0</v>
      </c>
    </row>
    <row r="111" spans="1:5">
      <c r="A111" s="58" t="s">
        <v>241</v>
      </c>
      <c r="B111" s="95">
        <v>0</v>
      </c>
      <c r="C111" s="95">
        <v>0</v>
      </c>
      <c r="D111" s="95">
        <v>0</v>
      </c>
      <c r="E111" s="95">
        <v>0</v>
      </c>
    </row>
    <row r="112" spans="1:5">
      <c r="A112" s="58" t="s">
        <v>242</v>
      </c>
      <c r="B112" s="95">
        <v>0</v>
      </c>
      <c r="C112" s="95">
        <v>0</v>
      </c>
      <c r="D112" s="95">
        <v>0</v>
      </c>
      <c r="E112" s="95">
        <v>0</v>
      </c>
    </row>
    <row r="113" spans="1:5">
      <c r="A113" s="58" t="s">
        <v>243</v>
      </c>
      <c r="B113" s="95">
        <v>0</v>
      </c>
      <c r="C113" s="95">
        <v>0</v>
      </c>
      <c r="D113" s="95">
        <v>0</v>
      </c>
      <c r="E113" s="95">
        <v>0</v>
      </c>
    </row>
    <row r="114" spans="1:5">
      <c r="A114" s="177" t="s">
        <v>244</v>
      </c>
      <c r="B114" s="57">
        <v>1712646.2418900002</v>
      </c>
      <c r="C114" s="57">
        <v>985806.48044000007</v>
      </c>
      <c r="D114" s="57">
        <v>175760.90477000002</v>
      </c>
      <c r="E114" s="57">
        <v>2874213.6270999997</v>
      </c>
    </row>
    <row r="115" spans="1:5">
      <c r="A115" s="177" t="s">
        <v>245</v>
      </c>
      <c r="B115" s="57">
        <v>1457818.62904</v>
      </c>
      <c r="C115" s="57">
        <v>769431.18852999993</v>
      </c>
      <c r="D115" s="57">
        <v>155752.00159999999</v>
      </c>
      <c r="E115" s="57">
        <v>2383001.81917</v>
      </c>
    </row>
    <row r="116" spans="1:5">
      <c r="A116" s="64" t="s">
        <v>246</v>
      </c>
      <c r="B116" s="95">
        <v>262.37720000000002</v>
      </c>
      <c r="C116" s="95">
        <v>0</v>
      </c>
      <c r="D116" s="95">
        <v>0</v>
      </c>
      <c r="E116" s="95">
        <v>262.37720000000002</v>
      </c>
    </row>
    <row r="117" spans="1:5">
      <c r="A117" s="64" t="s">
        <v>247</v>
      </c>
      <c r="B117" s="95">
        <v>0</v>
      </c>
      <c r="C117" s="95">
        <v>0</v>
      </c>
      <c r="D117" s="95">
        <v>0</v>
      </c>
      <c r="E117" s="95">
        <v>0</v>
      </c>
    </row>
    <row r="118" spans="1:5">
      <c r="A118" s="64" t="s">
        <v>248</v>
      </c>
      <c r="B118" s="95">
        <v>262.37720000000002</v>
      </c>
      <c r="C118" s="95">
        <v>0</v>
      </c>
      <c r="D118" s="95">
        <v>0</v>
      </c>
      <c r="E118" s="95">
        <v>262.37720000000002</v>
      </c>
    </row>
    <row r="119" spans="1:5">
      <c r="A119" s="64" t="s">
        <v>249</v>
      </c>
      <c r="B119" s="95">
        <v>1310986.1710000001</v>
      </c>
      <c r="C119" s="95">
        <v>376985.79433</v>
      </c>
      <c r="D119" s="95">
        <v>133733.91073999999</v>
      </c>
      <c r="E119" s="95">
        <v>1821705.87607</v>
      </c>
    </row>
    <row r="120" spans="1:5">
      <c r="A120" s="65" t="s">
        <v>250</v>
      </c>
      <c r="B120" s="95">
        <v>129586.99099999999</v>
      </c>
      <c r="C120" s="95">
        <v>360985.09299000003</v>
      </c>
      <c r="D120" s="95">
        <v>21160.286629999999</v>
      </c>
      <c r="E120" s="95">
        <v>511732.37062</v>
      </c>
    </row>
    <row r="121" spans="1:5">
      <c r="A121" s="99" t="s">
        <v>251</v>
      </c>
      <c r="B121" s="95">
        <v>16187.72143</v>
      </c>
      <c r="C121" s="95">
        <v>13456.418320000001</v>
      </c>
      <c r="D121" s="95">
        <v>2858.0149200000001</v>
      </c>
      <c r="E121" s="95">
        <v>32502.154670000004</v>
      </c>
    </row>
    <row r="122" spans="1:5">
      <c r="A122" s="99" t="s">
        <v>252</v>
      </c>
      <c r="B122" s="95">
        <v>10023.653890000001</v>
      </c>
      <c r="C122" s="95">
        <v>67.589799999999997</v>
      </c>
      <c r="D122" s="95">
        <v>0</v>
      </c>
      <c r="E122" s="95">
        <v>10091.243689999999</v>
      </c>
    </row>
    <row r="123" spans="1:5">
      <c r="A123" s="99" t="s">
        <v>253</v>
      </c>
      <c r="B123" s="95">
        <v>4752.3539800000008</v>
      </c>
      <c r="C123" s="95">
        <v>80</v>
      </c>
      <c r="D123" s="95">
        <v>969.97867000000008</v>
      </c>
      <c r="E123" s="95">
        <v>5802.3326500000003</v>
      </c>
    </row>
    <row r="124" spans="1:5">
      <c r="A124" s="99" t="s">
        <v>254</v>
      </c>
      <c r="B124" s="95">
        <v>15573.29559</v>
      </c>
      <c r="C124" s="95">
        <v>1910.8658799999998</v>
      </c>
      <c r="D124" s="95">
        <v>1272.6764800000001</v>
      </c>
      <c r="E124" s="95">
        <v>18756.837950000001</v>
      </c>
    </row>
    <row r="125" spans="1:5">
      <c r="A125" s="99" t="s">
        <v>255</v>
      </c>
      <c r="B125" s="95">
        <v>35477.243029999998</v>
      </c>
      <c r="C125" s="95">
        <v>4686.0236399999994</v>
      </c>
      <c r="D125" s="95">
        <v>2173.9896200000003</v>
      </c>
      <c r="E125" s="95">
        <v>42337.256289999998</v>
      </c>
    </row>
    <row r="126" spans="1:5">
      <c r="A126" s="99" t="s">
        <v>256</v>
      </c>
      <c r="B126" s="95">
        <v>35884.756759999997</v>
      </c>
      <c r="C126" s="95">
        <v>273011.53563999996</v>
      </c>
      <c r="D126" s="95">
        <v>13885.62694</v>
      </c>
      <c r="E126" s="95">
        <v>322781.91933999996</v>
      </c>
    </row>
    <row r="127" spans="1:5">
      <c r="A127" s="156" t="s">
        <v>1407</v>
      </c>
      <c r="B127" s="95">
        <v>2951.78341</v>
      </c>
      <c r="C127" s="95">
        <v>43359.794849999998</v>
      </c>
      <c r="D127" s="95">
        <v>0</v>
      </c>
      <c r="E127" s="95">
        <v>46311.578259999995</v>
      </c>
    </row>
    <row r="128" spans="1:5">
      <c r="A128" s="156" t="s">
        <v>1408</v>
      </c>
      <c r="B128" s="95">
        <v>8736.1829099999995</v>
      </c>
      <c r="C128" s="95">
        <v>24412.864859999998</v>
      </c>
      <c r="D128" s="95">
        <v>0</v>
      </c>
      <c r="E128" s="95">
        <v>33149.047769999997</v>
      </c>
    </row>
    <row r="129" spans="1:5">
      <c r="A129" s="64" t="s">
        <v>259</v>
      </c>
      <c r="B129" s="95">
        <v>15979.087740000001</v>
      </c>
      <c r="C129" s="95">
        <v>23627.038199999999</v>
      </c>
      <c r="D129" s="95">
        <v>620.47582999999997</v>
      </c>
      <c r="E129" s="95">
        <v>40226.601770000001</v>
      </c>
    </row>
    <row r="130" spans="1:5">
      <c r="A130" s="64" t="s">
        <v>260</v>
      </c>
      <c r="B130" s="95">
        <v>0</v>
      </c>
      <c r="C130" s="95">
        <v>0</v>
      </c>
      <c r="D130" s="95">
        <v>0</v>
      </c>
      <c r="E130" s="95">
        <v>0</v>
      </c>
    </row>
    <row r="131" spans="1:5">
      <c r="A131" s="64" t="s">
        <v>261</v>
      </c>
      <c r="B131" s="95">
        <v>1004.0020999999999</v>
      </c>
      <c r="C131" s="95">
        <v>7833.2630099999997</v>
      </c>
      <c r="D131" s="95">
        <v>237.32839999999999</v>
      </c>
      <c r="E131" s="95">
        <v>9074.5935100000006</v>
      </c>
    </row>
    <row r="132" spans="1:5">
      <c r="A132" s="177" t="s">
        <v>262</v>
      </c>
      <c r="B132" s="57">
        <v>246.97888</v>
      </c>
      <c r="C132" s="57">
        <v>30.64864</v>
      </c>
      <c r="D132" s="57">
        <v>34.899629999999995</v>
      </c>
      <c r="E132" s="57">
        <v>312.52715000000001</v>
      </c>
    </row>
    <row r="133" spans="1:5">
      <c r="A133" s="177" t="s">
        <v>453</v>
      </c>
      <c r="B133" s="57">
        <v>199.38367000000002</v>
      </c>
      <c r="C133" s="57">
        <v>191.34224</v>
      </c>
      <c r="D133" s="57">
        <v>68.35296000000001</v>
      </c>
      <c r="E133" s="57">
        <v>459.07886999999999</v>
      </c>
    </row>
    <row r="134" spans="1:5">
      <c r="A134" s="64" t="s">
        <v>454</v>
      </c>
      <c r="B134" s="95">
        <v>0</v>
      </c>
      <c r="C134" s="95">
        <v>0</v>
      </c>
      <c r="D134" s="95">
        <v>0</v>
      </c>
      <c r="E134" s="95">
        <v>0</v>
      </c>
    </row>
    <row r="135" spans="1:5">
      <c r="A135" s="64" t="s">
        <v>455</v>
      </c>
      <c r="B135" s="95">
        <v>199.38367000000002</v>
      </c>
      <c r="C135" s="95">
        <v>191.34224</v>
      </c>
      <c r="D135" s="95">
        <v>68.35296000000001</v>
      </c>
      <c r="E135" s="95">
        <v>459.07886999999999</v>
      </c>
    </row>
    <row r="136" spans="1:5">
      <c r="A136" s="64" t="s">
        <v>456</v>
      </c>
      <c r="B136" s="95">
        <v>0</v>
      </c>
      <c r="C136" s="95">
        <v>0</v>
      </c>
      <c r="D136" s="95">
        <v>0</v>
      </c>
      <c r="E136" s="95">
        <v>0</v>
      </c>
    </row>
    <row r="137" spans="1:5">
      <c r="A137" s="64" t="s">
        <v>457</v>
      </c>
      <c r="B137" s="95">
        <v>0</v>
      </c>
      <c r="C137" s="95">
        <v>0</v>
      </c>
      <c r="D137" s="95">
        <v>0</v>
      </c>
      <c r="E137" s="95">
        <v>0</v>
      </c>
    </row>
    <row r="138" spans="1:5">
      <c r="A138" s="64" t="s">
        <v>458</v>
      </c>
      <c r="B138" s="95">
        <v>0</v>
      </c>
      <c r="C138" s="95">
        <v>0</v>
      </c>
      <c r="D138" s="95">
        <v>0</v>
      </c>
      <c r="E138" s="95">
        <v>0</v>
      </c>
    </row>
    <row r="139" spans="1:5">
      <c r="A139" s="64" t="s">
        <v>465</v>
      </c>
      <c r="B139" s="95">
        <v>0</v>
      </c>
      <c r="C139" s="95">
        <v>0</v>
      </c>
      <c r="D139" s="95">
        <v>0</v>
      </c>
      <c r="E139" s="95">
        <v>0</v>
      </c>
    </row>
    <row r="140" spans="1:5">
      <c r="A140" s="177" t="s">
        <v>263</v>
      </c>
      <c r="B140" s="57">
        <v>112003.74590000001</v>
      </c>
      <c r="C140" s="57">
        <v>199075.00194999998</v>
      </c>
      <c r="D140" s="57">
        <v>313.51446000000004</v>
      </c>
      <c r="E140" s="57">
        <v>311392.26231000002</v>
      </c>
    </row>
    <row r="141" spans="1:5">
      <c r="A141" s="64" t="s">
        <v>264</v>
      </c>
      <c r="B141" s="95">
        <v>0</v>
      </c>
      <c r="C141" s="95">
        <v>0</v>
      </c>
      <c r="D141" s="95">
        <v>0</v>
      </c>
      <c r="E141" s="95">
        <v>0</v>
      </c>
    </row>
    <row r="142" spans="1:5">
      <c r="A142" s="64" t="s">
        <v>265</v>
      </c>
      <c r="B142" s="95">
        <v>112000</v>
      </c>
      <c r="C142" s="95">
        <v>90507.4</v>
      </c>
      <c r="D142" s="95">
        <v>0</v>
      </c>
      <c r="E142" s="95">
        <v>202507.4</v>
      </c>
    </row>
    <row r="143" spans="1:5">
      <c r="A143" s="64" t="s">
        <v>266</v>
      </c>
      <c r="B143" s="95">
        <v>0</v>
      </c>
      <c r="C143" s="95">
        <v>0</v>
      </c>
      <c r="D143" s="95">
        <v>0</v>
      </c>
      <c r="E143" s="95">
        <v>0</v>
      </c>
    </row>
    <row r="144" spans="1:5">
      <c r="A144" s="64" t="s">
        <v>267</v>
      </c>
      <c r="B144" s="95">
        <v>0</v>
      </c>
      <c r="C144" s="95">
        <v>0</v>
      </c>
      <c r="D144" s="95">
        <v>0</v>
      </c>
      <c r="E144" s="95">
        <v>0</v>
      </c>
    </row>
    <row r="145" spans="1:5">
      <c r="A145" s="64" t="s">
        <v>1409</v>
      </c>
      <c r="B145" s="95">
        <v>3.7459000000000002</v>
      </c>
      <c r="C145" s="95">
        <v>107574.29467</v>
      </c>
      <c r="D145" s="95">
        <v>304.00664</v>
      </c>
      <c r="E145" s="95">
        <v>107882.04720999999</v>
      </c>
    </row>
    <row r="146" spans="1:5">
      <c r="A146" s="64" t="s">
        <v>269</v>
      </c>
      <c r="B146" s="95">
        <v>0</v>
      </c>
      <c r="C146" s="95">
        <v>0</v>
      </c>
      <c r="D146" s="95">
        <v>0</v>
      </c>
      <c r="E146" s="95">
        <v>0</v>
      </c>
    </row>
    <row r="147" spans="1:5">
      <c r="A147" s="64" t="s">
        <v>270</v>
      </c>
      <c r="B147" s="95">
        <v>0</v>
      </c>
      <c r="C147" s="95">
        <v>0</v>
      </c>
      <c r="D147" s="95">
        <v>0</v>
      </c>
      <c r="E147" s="95">
        <v>0</v>
      </c>
    </row>
    <row r="148" spans="1:5">
      <c r="A148" s="64" t="s">
        <v>271</v>
      </c>
      <c r="B148" s="95">
        <v>0</v>
      </c>
      <c r="C148" s="95">
        <v>993.30727999999999</v>
      </c>
      <c r="D148" s="95">
        <v>9.5078199999999988</v>
      </c>
      <c r="E148" s="95">
        <v>1002.8151</v>
      </c>
    </row>
    <row r="149" spans="1:5">
      <c r="A149" s="177" t="s">
        <v>272</v>
      </c>
      <c r="B149" s="57">
        <v>77599.026620000004</v>
      </c>
      <c r="C149" s="57">
        <v>11381.56774</v>
      </c>
      <c r="D149" s="57">
        <v>15236.492279999999</v>
      </c>
      <c r="E149" s="57">
        <v>104217.08663999999</v>
      </c>
    </row>
    <row r="150" spans="1:5">
      <c r="A150" s="64" t="s">
        <v>205</v>
      </c>
      <c r="B150" s="95">
        <v>61.132040000000003</v>
      </c>
      <c r="C150" s="95">
        <v>0</v>
      </c>
      <c r="D150" s="95">
        <v>3.0000000000000001E-3</v>
      </c>
      <c r="E150" s="95">
        <v>61.135040000000004</v>
      </c>
    </row>
    <row r="151" spans="1:5">
      <c r="A151" s="64" t="s">
        <v>207</v>
      </c>
      <c r="B151" s="95">
        <v>43578.220350000003</v>
      </c>
      <c r="C151" s="95">
        <v>5835.0936500000007</v>
      </c>
      <c r="D151" s="95">
        <v>12238.916810000001</v>
      </c>
      <c r="E151" s="95">
        <v>61652.230810000001</v>
      </c>
    </row>
    <row r="152" spans="1:5">
      <c r="A152" s="64" t="s">
        <v>273</v>
      </c>
      <c r="B152" s="95">
        <v>33775.56551</v>
      </c>
      <c r="C152" s="95">
        <v>5453.4420300000002</v>
      </c>
      <c r="D152" s="95">
        <v>2996.5804800000001</v>
      </c>
      <c r="E152" s="95">
        <v>42225.588020000003</v>
      </c>
    </row>
    <row r="153" spans="1:5">
      <c r="A153" s="64" t="s">
        <v>234</v>
      </c>
      <c r="B153" s="95">
        <v>184.10872000000001</v>
      </c>
      <c r="C153" s="95">
        <v>93.032060000000001</v>
      </c>
      <c r="D153" s="95">
        <v>0.99199000000000004</v>
      </c>
      <c r="E153" s="95">
        <v>278.13276999999999</v>
      </c>
    </row>
    <row r="154" spans="1:5">
      <c r="A154" s="64" t="s">
        <v>274</v>
      </c>
      <c r="B154" s="95">
        <v>0</v>
      </c>
      <c r="C154" s="95">
        <v>0</v>
      </c>
      <c r="D154" s="95">
        <v>0</v>
      </c>
      <c r="E154" s="95">
        <v>0</v>
      </c>
    </row>
    <row r="155" spans="1:5">
      <c r="A155" s="177" t="s">
        <v>275</v>
      </c>
      <c r="B155" s="57">
        <v>64778.477780000001</v>
      </c>
      <c r="C155" s="57">
        <v>5696.7313400000003</v>
      </c>
      <c r="D155" s="57">
        <v>4355.6438399999997</v>
      </c>
      <c r="E155" s="57">
        <v>74830.852959999989</v>
      </c>
    </row>
    <row r="156" spans="1:5">
      <c r="A156" s="64" t="s">
        <v>276</v>
      </c>
      <c r="B156" s="95">
        <v>55.505760000000002</v>
      </c>
      <c r="C156" s="95">
        <v>1.7150000000000001</v>
      </c>
      <c r="D156" s="95">
        <v>0</v>
      </c>
      <c r="E156" s="95">
        <v>57.220759999999999</v>
      </c>
    </row>
    <row r="157" spans="1:5">
      <c r="A157" s="64" t="s">
        <v>277</v>
      </c>
      <c r="B157" s="95">
        <v>0</v>
      </c>
      <c r="C157" s="95">
        <v>0</v>
      </c>
      <c r="D157" s="95">
        <v>0</v>
      </c>
      <c r="E157" s="95">
        <v>0</v>
      </c>
    </row>
    <row r="158" spans="1:5">
      <c r="A158" s="64" t="s">
        <v>278</v>
      </c>
      <c r="B158" s="95">
        <v>50864.034869999996</v>
      </c>
      <c r="C158" s="95">
        <v>428.95337999999998</v>
      </c>
      <c r="D158" s="95">
        <v>2280.7730799999999</v>
      </c>
      <c r="E158" s="95">
        <v>53573.761330000001</v>
      </c>
    </row>
    <row r="159" spans="1:5">
      <c r="A159" s="64" t="s">
        <v>1281</v>
      </c>
      <c r="B159" s="95">
        <v>0</v>
      </c>
      <c r="C159" s="95">
        <v>0</v>
      </c>
      <c r="D159" s="95">
        <v>0</v>
      </c>
      <c r="E159" s="95">
        <v>0</v>
      </c>
    </row>
    <row r="160" spans="1:5">
      <c r="A160" s="64" t="s">
        <v>279</v>
      </c>
      <c r="B160" s="95">
        <v>13858.93715</v>
      </c>
      <c r="C160" s="95">
        <v>5265.5376100000003</v>
      </c>
      <c r="D160" s="95">
        <v>1300</v>
      </c>
      <c r="E160" s="95">
        <v>20424.474760000001</v>
      </c>
    </row>
    <row r="161" spans="1:5">
      <c r="A161" s="64" t="s">
        <v>280</v>
      </c>
      <c r="B161" s="95">
        <v>0</v>
      </c>
      <c r="C161" s="95">
        <v>0.52534999999999998</v>
      </c>
      <c r="D161" s="95">
        <v>774.87076000000002</v>
      </c>
      <c r="E161" s="95">
        <v>775.39611000000002</v>
      </c>
    </row>
    <row r="162" spans="1:5">
      <c r="A162" s="177" t="s">
        <v>281</v>
      </c>
      <c r="B162" s="57">
        <v>0</v>
      </c>
      <c r="C162" s="57">
        <v>0</v>
      </c>
      <c r="D162" s="57">
        <v>0</v>
      </c>
      <c r="E162" s="57">
        <v>0</v>
      </c>
    </row>
    <row r="163" spans="1:5">
      <c r="A163" s="64" t="s">
        <v>282</v>
      </c>
      <c r="B163" s="95">
        <v>0</v>
      </c>
      <c r="C163" s="95">
        <v>0</v>
      </c>
      <c r="D163" s="95">
        <v>0</v>
      </c>
      <c r="E163" s="95">
        <v>0</v>
      </c>
    </row>
    <row r="164" spans="1:5">
      <c r="A164" s="64" t="s">
        <v>283</v>
      </c>
      <c r="B164" s="95">
        <v>0</v>
      </c>
      <c r="C164" s="95">
        <v>0</v>
      </c>
      <c r="D164" s="95">
        <v>0</v>
      </c>
      <c r="E164" s="95">
        <v>0</v>
      </c>
    </row>
    <row r="165" spans="1:5">
      <c r="A165" s="64" t="s">
        <v>1410</v>
      </c>
      <c r="B165" s="95">
        <v>0</v>
      </c>
      <c r="C165" s="95">
        <v>0</v>
      </c>
      <c r="D165" s="95">
        <v>0</v>
      </c>
      <c r="E165" s="95">
        <v>0</v>
      </c>
    </row>
    <row r="166" spans="1:5">
      <c r="A166" s="64" t="s">
        <v>285</v>
      </c>
      <c r="B166" s="95">
        <v>0</v>
      </c>
      <c r="C166" s="95">
        <v>0</v>
      </c>
      <c r="D166" s="95">
        <v>0</v>
      </c>
      <c r="E166" s="95">
        <v>0</v>
      </c>
    </row>
    <row r="167" spans="1:5">
      <c r="A167" s="177" t="s">
        <v>286</v>
      </c>
      <c r="B167" s="57">
        <v>0</v>
      </c>
      <c r="C167" s="57">
        <v>0</v>
      </c>
      <c r="D167" s="57">
        <v>0</v>
      </c>
      <c r="E167" s="57">
        <v>0</v>
      </c>
    </row>
    <row r="168" spans="1:5">
      <c r="A168" s="64" t="s">
        <v>287</v>
      </c>
      <c r="B168" s="95">
        <v>0</v>
      </c>
      <c r="C168" s="95">
        <v>0</v>
      </c>
      <c r="D168" s="95">
        <v>0</v>
      </c>
      <c r="E168" s="95">
        <v>0</v>
      </c>
    </row>
    <row r="169" spans="1:5">
      <c r="A169" s="64" t="s">
        <v>293</v>
      </c>
      <c r="B169" s="95">
        <v>0</v>
      </c>
      <c r="C169" s="95">
        <v>0</v>
      </c>
      <c r="D169" s="95">
        <v>0</v>
      </c>
      <c r="E169" s="95">
        <v>0</v>
      </c>
    </row>
    <row r="170" spans="1:5">
      <c r="A170" s="64" t="s">
        <v>294</v>
      </c>
      <c r="B170" s="95">
        <v>0</v>
      </c>
      <c r="C170" s="95">
        <v>0</v>
      </c>
      <c r="D170" s="95">
        <v>0</v>
      </c>
      <c r="E170" s="95">
        <v>0</v>
      </c>
    </row>
    <row r="171" spans="1:5">
      <c r="A171" s="177" t="s">
        <v>295</v>
      </c>
      <c r="B171" s="57">
        <v>736807.0112999999</v>
      </c>
      <c r="C171" s="57">
        <v>104288.32776999999</v>
      </c>
      <c r="D171" s="57">
        <v>177432.88099000001</v>
      </c>
      <c r="E171" s="57">
        <v>1018528.22006</v>
      </c>
    </row>
    <row r="172" spans="1:5">
      <c r="A172" s="63" t="s">
        <v>296</v>
      </c>
      <c r="B172" s="95">
        <v>411490.8</v>
      </c>
      <c r="C172" s="95">
        <v>72549.3</v>
      </c>
      <c r="D172" s="95">
        <v>69392.399999999994</v>
      </c>
      <c r="E172" s="95">
        <v>553432.5</v>
      </c>
    </row>
    <row r="173" spans="1:5">
      <c r="A173" s="64" t="s">
        <v>297</v>
      </c>
      <c r="B173" s="95">
        <v>411490.8</v>
      </c>
      <c r="C173" s="95">
        <v>72549.3</v>
      </c>
      <c r="D173" s="95">
        <v>69392.399999999994</v>
      </c>
      <c r="E173" s="95">
        <v>553432.5</v>
      </c>
    </row>
    <row r="174" spans="1:5">
      <c r="A174" s="64" t="s">
        <v>298</v>
      </c>
      <c r="B174" s="95">
        <v>0</v>
      </c>
      <c r="C174" s="95">
        <v>0</v>
      </c>
      <c r="D174" s="95">
        <v>0</v>
      </c>
      <c r="E174" s="95">
        <v>0</v>
      </c>
    </row>
    <row r="175" spans="1:5">
      <c r="A175" s="64" t="s">
        <v>299</v>
      </c>
      <c r="B175" s="95">
        <v>0</v>
      </c>
      <c r="C175" s="95">
        <v>0</v>
      </c>
      <c r="D175" s="95">
        <v>0</v>
      </c>
      <c r="E175" s="95">
        <v>0</v>
      </c>
    </row>
    <row r="176" spans="1:5">
      <c r="A176" s="63" t="s">
        <v>300</v>
      </c>
      <c r="B176" s="95">
        <v>0</v>
      </c>
      <c r="C176" s="95">
        <v>4.7393199999999993</v>
      </c>
      <c r="D176" s="95">
        <v>0</v>
      </c>
      <c r="E176" s="95">
        <v>4.7393199999999993</v>
      </c>
    </row>
    <row r="177" spans="1:5">
      <c r="A177" s="64" t="s">
        <v>301</v>
      </c>
      <c r="B177" s="95">
        <v>0</v>
      </c>
      <c r="C177" s="95">
        <v>0</v>
      </c>
      <c r="D177" s="95">
        <v>0</v>
      </c>
      <c r="E177" s="95">
        <v>0</v>
      </c>
    </row>
    <row r="178" spans="1:5">
      <c r="A178" s="64" t="s">
        <v>302</v>
      </c>
      <c r="B178" s="95">
        <v>0</v>
      </c>
      <c r="C178" s="95">
        <v>0</v>
      </c>
      <c r="D178" s="95">
        <v>0</v>
      </c>
      <c r="E178" s="95">
        <v>0</v>
      </c>
    </row>
    <row r="179" spans="1:5">
      <c r="A179" s="64" t="s">
        <v>303</v>
      </c>
      <c r="B179" s="95">
        <v>0</v>
      </c>
      <c r="C179" s="95">
        <v>4.7393199999999993</v>
      </c>
      <c r="D179" s="95">
        <v>0</v>
      </c>
      <c r="E179" s="95">
        <v>4.7393199999999993</v>
      </c>
    </row>
    <row r="180" spans="1:5">
      <c r="A180" s="63" t="s">
        <v>304</v>
      </c>
      <c r="B180" s="95">
        <v>0</v>
      </c>
      <c r="C180" s="95">
        <v>0</v>
      </c>
      <c r="D180" s="95">
        <v>0</v>
      </c>
      <c r="E180" s="95">
        <v>0</v>
      </c>
    </row>
    <row r="181" spans="1:5">
      <c r="A181" s="64" t="s">
        <v>305</v>
      </c>
      <c r="B181" s="95">
        <v>0</v>
      </c>
      <c r="C181" s="95">
        <v>0</v>
      </c>
      <c r="D181" s="95">
        <v>0</v>
      </c>
      <c r="E181" s="95">
        <v>0</v>
      </c>
    </row>
    <row r="182" spans="1:5">
      <c r="A182" s="63" t="s">
        <v>306</v>
      </c>
      <c r="B182" s="95">
        <v>291689.03162000002</v>
      </c>
      <c r="C182" s="95">
        <v>35892.036919999999</v>
      </c>
      <c r="D182" s="95">
        <v>105526.62223000001</v>
      </c>
      <c r="E182" s="95">
        <v>433107.69076999999</v>
      </c>
    </row>
    <row r="183" spans="1:5">
      <c r="A183" s="64" t="s">
        <v>307</v>
      </c>
      <c r="B183" s="95">
        <v>20774.074929999999</v>
      </c>
      <c r="C183" s="95">
        <v>2330.6761499999998</v>
      </c>
      <c r="D183" s="95">
        <v>8995.734269999999</v>
      </c>
      <c r="E183" s="95">
        <v>32100.485350000003</v>
      </c>
    </row>
    <row r="184" spans="1:5">
      <c r="A184" s="64" t="s">
        <v>308</v>
      </c>
      <c r="B184" s="95">
        <v>143960.88806999999</v>
      </c>
      <c r="C184" s="95">
        <v>20306.22019</v>
      </c>
      <c r="D184" s="95">
        <v>79190.765249999997</v>
      </c>
      <c r="E184" s="95">
        <v>243457.87351</v>
      </c>
    </row>
    <row r="185" spans="1:5">
      <c r="A185" s="64" t="s">
        <v>309</v>
      </c>
      <c r="B185" s="95">
        <v>126954.06862000001</v>
      </c>
      <c r="C185" s="95">
        <v>13255.140579999999</v>
      </c>
      <c r="D185" s="95">
        <v>17340.12271</v>
      </c>
      <c r="E185" s="95">
        <v>157549.33191000001</v>
      </c>
    </row>
    <row r="186" spans="1:5">
      <c r="A186" s="63" t="s">
        <v>310</v>
      </c>
      <c r="B186" s="95">
        <v>33627.179680000001</v>
      </c>
      <c r="C186" s="95">
        <v>-4157.7484700000005</v>
      </c>
      <c r="D186" s="95">
        <v>2513.8587599999996</v>
      </c>
      <c r="E186" s="95">
        <v>31983.289969999998</v>
      </c>
    </row>
    <row r="187" spans="1:5">
      <c r="A187" s="64" t="s">
        <v>311</v>
      </c>
      <c r="B187" s="95">
        <v>26234.273739999997</v>
      </c>
      <c r="C187" s="95">
        <v>0</v>
      </c>
      <c r="D187" s="95">
        <v>0</v>
      </c>
      <c r="E187" s="95">
        <v>26234.273739999997</v>
      </c>
    </row>
    <row r="188" spans="1:5">
      <c r="A188" s="100" t="s">
        <v>312</v>
      </c>
      <c r="B188" s="95">
        <v>7392.9059400000006</v>
      </c>
      <c r="C188" s="95">
        <v>-4157.7484700000005</v>
      </c>
      <c r="D188" s="95">
        <v>2513.8587599999996</v>
      </c>
      <c r="E188" s="95">
        <v>5749.0162300000002</v>
      </c>
    </row>
    <row r="189" spans="1:5">
      <c r="A189" s="155" t="s">
        <v>313</v>
      </c>
      <c r="B189" s="57">
        <v>2449453.2531900001</v>
      </c>
      <c r="C189" s="57">
        <v>1090094.8082099999</v>
      </c>
      <c r="D189" s="57">
        <v>353193.78576</v>
      </c>
      <c r="E189" s="57">
        <v>3892741.8471599999</v>
      </c>
    </row>
    <row r="190" spans="1:5">
      <c r="A190" s="177" t="s">
        <v>314</v>
      </c>
      <c r="B190" s="57">
        <v>1980.97532</v>
      </c>
      <c r="C190" s="57">
        <v>38944.89486</v>
      </c>
      <c r="D190" s="57">
        <v>0</v>
      </c>
      <c r="E190" s="57">
        <v>40925.870179999998</v>
      </c>
    </row>
    <row r="191" spans="1:5">
      <c r="A191" s="63" t="s">
        <v>315</v>
      </c>
      <c r="B191" s="95">
        <v>0</v>
      </c>
      <c r="C191" s="95">
        <v>0</v>
      </c>
      <c r="D191" s="95">
        <v>0</v>
      </c>
      <c r="E191" s="95">
        <v>0</v>
      </c>
    </row>
    <row r="192" spans="1:5">
      <c r="A192" s="64" t="s">
        <v>316</v>
      </c>
      <c r="B192" s="95">
        <v>0</v>
      </c>
      <c r="C192" s="95">
        <v>0</v>
      </c>
      <c r="D192" s="95">
        <v>0</v>
      </c>
      <c r="E192" s="95">
        <v>0</v>
      </c>
    </row>
    <row r="193" spans="1:5">
      <c r="A193" s="64" t="s">
        <v>317</v>
      </c>
      <c r="B193" s="95">
        <v>0</v>
      </c>
      <c r="C193" s="95">
        <v>0</v>
      </c>
      <c r="D193" s="95">
        <v>0</v>
      </c>
      <c r="E193" s="95">
        <v>0</v>
      </c>
    </row>
    <row r="194" spans="1:5">
      <c r="A194" s="64" t="s">
        <v>318</v>
      </c>
      <c r="B194" s="95">
        <v>0</v>
      </c>
      <c r="C194" s="95">
        <v>0</v>
      </c>
      <c r="D194" s="95">
        <v>0</v>
      </c>
      <c r="E194" s="95">
        <v>0</v>
      </c>
    </row>
    <row r="195" spans="1:5">
      <c r="A195" s="64" t="s">
        <v>319</v>
      </c>
      <c r="B195" s="95">
        <v>0</v>
      </c>
      <c r="C195" s="95">
        <v>0</v>
      </c>
      <c r="D195" s="95">
        <v>0</v>
      </c>
      <c r="E195" s="95">
        <v>0</v>
      </c>
    </row>
    <row r="196" spans="1:5">
      <c r="A196" s="64" t="s">
        <v>320</v>
      </c>
      <c r="B196" s="95">
        <v>0</v>
      </c>
      <c r="C196" s="95">
        <v>0</v>
      </c>
      <c r="D196" s="95">
        <v>0</v>
      </c>
      <c r="E196" s="95">
        <v>0</v>
      </c>
    </row>
    <row r="197" spans="1:5">
      <c r="A197" s="63" t="s">
        <v>321</v>
      </c>
      <c r="B197" s="95">
        <v>0</v>
      </c>
      <c r="C197" s="95">
        <v>38944.89486</v>
      </c>
      <c r="D197" s="95">
        <v>0</v>
      </c>
      <c r="E197" s="95">
        <v>38944.89486</v>
      </c>
    </row>
    <row r="198" spans="1:5">
      <c r="A198" s="64" t="s">
        <v>322</v>
      </c>
      <c r="B198" s="95">
        <v>0</v>
      </c>
      <c r="C198" s="95">
        <v>0</v>
      </c>
      <c r="D198" s="95">
        <v>0</v>
      </c>
      <c r="E198" s="95">
        <v>0</v>
      </c>
    </row>
    <row r="199" spans="1:5">
      <c r="A199" s="64" t="s">
        <v>323</v>
      </c>
      <c r="B199" s="95">
        <v>0</v>
      </c>
      <c r="C199" s="95">
        <v>0</v>
      </c>
      <c r="D199" s="95">
        <v>0</v>
      </c>
      <c r="E199" s="95">
        <v>0</v>
      </c>
    </row>
    <row r="200" spans="1:5">
      <c r="A200" s="64" t="s">
        <v>1411</v>
      </c>
      <c r="B200" s="95">
        <v>0</v>
      </c>
      <c r="C200" s="95">
        <v>22169.754059999999</v>
      </c>
      <c r="D200" s="95">
        <v>0</v>
      </c>
      <c r="E200" s="95">
        <v>22169.754059999999</v>
      </c>
    </row>
    <row r="201" spans="1:5">
      <c r="A201" s="64" t="s">
        <v>325</v>
      </c>
      <c r="B201" s="95">
        <v>0</v>
      </c>
      <c r="C201" s="95">
        <v>0</v>
      </c>
      <c r="D201" s="95">
        <v>0</v>
      </c>
      <c r="E201" s="95">
        <v>0</v>
      </c>
    </row>
    <row r="202" spans="1:5">
      <c r="A202" s="64" t="s">
        <v>326</v>
      </c>
      <c r="B202" s="95">
        <v>0</v>
      </c>
      <c r="C202" s="95">
        <v>16775.140800000001</v>
      </c>
      <c r="D202" s="95">
        <v>0</v>
      </c>
      <c r="E202" s="95">
        <v>16775.140800000001</v>
      </c>
    </row>
    <row r="203" spans="1:5">
      <c r="A203" s="63" t="s">
        <v>327</v>
      </c>
      <c r="B203" s="95">
        <v>0</v>
      </c>
      <c r="C203" s="95">
        <v>0</v>
      </c>
      <c r="D203" s="95">
        <v>0</v>
      </c>
      <c r="E203" s="95">
        <v>0</v>
      </c>
    </row>
    <row r="204" spans="1:5">
      <c r="A204" s="63" t="s">
        <v>328</v>
      </c>
      <c r="B204" s="95">
        <v>1980.97532</v>
      </c>
      <c r="C204" s="95">
        <v>0</v>
      </c>
      <c r="D204" s="95">
        <v>0</v>
      </c>
      <c r="E204" s="95">
        <v>1980.97532</v>
      </c>
    </row>
    <row r="205" spans="1:5">
      <c r="A205" s="64" t="s">
        <v>329</v>
      </c>
      <c r="B205" s="95">
        <v>0</v>
      </c>
      <c r="C205" s="95">
        <v>0</v>
      </c>
      <c r="D205" s="95">
        <v>0</v>
      </c>
      <c r="E205" s="95">
        <v>0</v>
      </c>
    </row>
    <row r="206" spans="1:5">
      <c r="A206" s="64" t="s">
        <v>330</v>
      </c>
      <c r="B206" s="95">
        <v>1980.97532</v>
      </c>
      <c r="C206" s="95">
        <v>0</v>
      </c>
      <c r="D206" s="95">
        <v>0</v>
      </c>
      <c r="E206" s="95">
        <v>1980.97532</v>
      </c>
    </row>
    <row r="207" spans="1:5">
      <c r="A207" s="64" t="s">
        <v>331</v>
      </c>
      <c r="B207" s="95">
        <v>0</v>
      </c>
      <c r="C207" s="95">
        <v>0</v>
      </c>
      <c r="D207" s="95">
        <v>0</v>
      </c>
      <c r="E207" s="95">
        <v>0</v>
      </c>
    </row>
    <row r="208" spans="1:5">
      <c r="A208" s="64" t="s">
        <v>332</v>
      </c>
      <c r="B208" s="95">
        <v>0</v>
      </c>
      <c r="C208" s="95">
        <v>0</v>
      </c>
      <c r="D208" s="95">
        <v>0</v>
      </c>
      <c r="E208" s="95">
        <v>0</v>
      </c>
    </row>
    <row r="209" spans="1:5">
      <c r="A209" s="63" t="s">
        <v>333</v>
      </c>
      <c r="B209" s="95">
        <v>0</v>
      </c>
      <c r="C209" s="95">
        <v>0</v>
      </c>
      <c r="D209" s="95">
        <v>0</v>
      </c>
      <c r="E209" s="95">
        <v>0</v>
      </c>
    </row>
    <row r="210" spans="1:5">
      <c r="A210" s="177" t="s">
        <v>334</v>
      </c>
      <c r="B210" s="57">
        <v>5367495.5436499994</v>
      </c>
      <c r="C210" s="57">
        <v>1924130.83042</v>
      </c>
      <c r="D210" s="57">
        <v>550408.54250999994</v>
      </c>
      <c r="E210" s="57">
        <v>7842034.91658</v>
      </c>
    </row>
    <row r="211" spans="1:5">
      <c r="A211" s="63" t="s">
        <v>335</v>
      </c>
      <c r="B211" s="95">
        <v>0</v>
      </c>
      <c r="C211" s="95">
        <v>0</v>
      </c>
      <c r="D211" s="95">
        <v>0</v>
      </c>
      <c r="E211" s="95">
        <v>0</v>
      </c>
    </row>
    <row r="212" spans="1:5">
      <c r="A212" s="64" t="s">
        <v>336</v>
      </c>
      <c r="B212" s="95">
        <v>0</v>
      </c>
      <c r="C212" s="95">
        <v>0</v>
      </c>
      <c r="D212" s="95">
        <v>0</v>
      </c>
      <c r="E212" s="95">
        <v>0</v>
      </c>
    </row>
    <row r="213" spans="1:5">
      <c r="A213" s="64" t="s">
        <v>337</v>
      </c>
      <c r="B213" s="95">
        <v>0</v>
      </c>
      <c r="C213" s="95">
        <v>0</v>
      </c>
      <c r="D213" s="95">
        <v>0</v>
      </c>
      <c r="E213" s="95">
        <v>0</v>
      </c>
    </row>
    <row r="214" spans="1:5">
      <c r="A214" s="64" t="s">
        <v>338</v>
      </c>
      <c r="B214" s="95">
        <v>0</v>
      </c>
      <c r="C214" s="95">
        <v>0</v>
      </c>
      <c r="D214" s="95">
        <v>0</v>
      </c>
      <c r="E214" s="95">
        <v>0</v>
      </c>
    </row>
    <row r="215" spans="1:5">
      <c r="A215" s="63" t="s">
        <v>339</v>
      </c>
      <c r="B215" s="95">
        <v>0</v>
      </c>
      <c r="C215" s="95">
        <v>0</v>
      </c>
      <c r="D215" s="95">
        <v>144.54445999999999</v>
      </c>
      <c r="E215" s="95">
        <v>144.54445999999999</v>
      </c>
    </row>
    <row r="216" spans="1:5">
      <c r="A216" s="65" t="s">
        <v>340</v>
      </c>
      <c r="B216" s="95">
        <v>0</v>
      </c>
      <c r="C216" s="95">
        <v>0</v>
      </c>
      <c r="D216" s="95">
        <v>0</v>
      </c>
      <c r="E216" s="95">
        <v>0</v>
      </c>
    </row>
    <row r="217" spans="1:5">
      <c r="A217" s="64" t="s">
        <v>341</v>
      </c>
      <c r="B217" s="95">
        <v>0</v>
      </c>
      <c r="C217" s="95">
        <v>0</v>
      </c>
      <c r="D217" s="95">
        <v>144.54445999999999</v>
      </c>
      <c r="E217" s="95">
        <v>144.54445999999999</v>
      </c>
    </row>
    <row r="218" spans="1:5">
      <c r="A218" s="64" t="s">
        <v>342</v>
      </c>
      <c r="B218" s="95">
        <v>0</v>
      </c>
      <c r="C218" s="95">
        <v>0</v>
      </c>
      <c r="D218" s="95">
        <v>0</v>
      </c>
      <c r="E218" s="95">
        <v>0</v>
      </c>
    </row>
    <row r="219" spans="1:5">
      <c r="A219" s="64" t="s">
        <v>343</v>
      </c>
      <c r="B219" s="95">
        <v>0</v>
      </c>
      <c r="C219" s="95">
        <v>0</v>
      </c>
      <c r="D219" s="95">
        <v>0</v>
      </c>
      <c r="E219" s="95">
        <v>0</v>
      </c>
    </row>
    <row r="220" spans="1:5">
      <c r="A220" s="64" t="s">
        <v>344</v>
      </c>
      <c r="B220" s="95">
        <v>0</v>
      </c>
      <c r="C220" s="95">
        <v>0</v>
      </c>
      <c r="D220" s="95">
        <v>0</v>
      </c>
      <c r="E220" s="95">
        <v>0</v>
      </c>
    </row>
    <row r="221" spans="1:5">
      <c r="A221" s="63" t="s">
        <v>345</v>
      </c>
      <c r="B221" s="95">
        <v>0</v>
      </c>
      <c r="C221" s="95">
        <v>0</v>
      </c>
      <c r="D221" s="95">
        <v>0</v>
      </c>
      <c r="E221" s="95">
        <v>0</v>
      </c>
    </row>
    <row r="222" spans="1:5">
      <c r="A222" s="64" t="s">
        <v>346</v>
      </c>
      <c r="B222" s="95">
        <v>0</v>
      </c>
      <c r="C222" s="95">
        <v>0</v>
      </c>
      <c r="D222" s="95">
        <v>0</v>
      </c>
      <c r="E222" s="95">
        <v>0</v>
      </c>
    </row>
    <row r="223" spans="1:5">
      <c r="A223" s="64" t="s">
        <v>347</v>
      </c>
      <c r="B223" s="95">
        <v>0</v>
      </c>
      <c r="C223" s="95">
        <v>0</v>
      </c>
      <c r="D223" s="95">
        <v>0</v>
      </c>
      <c r="E223" s="95">
        <v>0</v>
      </c>
    </row>
    <row r="224" spans="1:5">
      <c r="A224" s="63" t="s">
        <v>348</v>
      </c>
      <c r="B224" s="95">
        <v>0</v>
      </c>
      <c r="C224" s="95">
        <v>0</v>
      </c>
      <c r="D224" s="95">
        <v>0</v>
      </c>
      <c r="E224" s="95">
        <v>0</v>
      </c>
    </row>
    <row r="225" spans="1:5">
      <c r="A225" s="64" t="s">
        <v>349</v>
      </c>
      <c r="B225" s="95">
        <v>0</v>
      </c>
      <c r="C225" s="95">
        <v>0</v>
      </c>
      <c r="D225" s="95">
        <v>0</v>
      </c>
      <c r="E225" s="95">
        <v>0</v>
      </c>
    </row>
    <row r="226" spans="1:5">
      <c r="A226" s="64" t="s">
        <v>350</v>
      </c>
      <c r="B226" s="95">
        <v>0</v>
      </c>
      <c r="C226" s="95">
        <v>0</v>
      </c>
      <c r="D226" s="95">
        <v>0</v>
      </c>
      <c r="E226" s="95">
        <v>0</v>
      </c>
    </row>
    <row r="227" spans="1:5">
      <c r="A227" s="63" t="s">
        <v>351</v>
      </c>
      <c r="B227" s="95">
        <v>3430924.0831999998</v>
      </c>
      <c r="C227" s="95">
        <v>1768680.0816500001</v>
      </c>
      <c r="D227" s="95">
        <v>530445.9558</v>
      </c>
      <c r="E227" s="95">
        <v>5730050.1206499999</v>
      </c>
    </row>
    <row r="228" spans="1:5">
      <c r="A228" s="64" t="s">
        <v>352</v>
      </c>
      <c r="B228" s="95">
        <v>3429280.3528400003</v>
      </c>
      <c r="C228" s="95">
        <v>1697961.9099000001</v>
      </c>
      <c r="D228" s="95">
        <v>530438.65842999995</v>
      </c>
      <c r="E228" s="95">
        <v>5657680.92117</v>
      </c>
    </row>
    <row r="229" spans="1:5">
      <c r="A229" s="64" t="s">
        <v>353</v>
      </c>
      <c r="B229" s="95">
        <v>0</v>
      </c>
      <c r="C229" s="95">
        <v>0</v>
      </c>
      <c r="D229" s="95">
        <v>0</v>
      </c>
      <c r="E229" s="95">
        <v>0</v>
      </c>
    </row>
    <row r="230" spans="1:5">
      <c r="A230" s="64" t="s">
        <v>354</v>
      </c>
      <c r="B230" s="95">
        <v>0</v>
      </c>
      <c r="C230" s="95">
        <v>12156.78436</v>
      </c>
      <c r="D230" s="95">
        <v>0</v>
      </c>
      <c r="E230" s="95">
        <v>12156.78436</v>
      </c>
    </row>
    <row r="231" spans="1:5">
      <c r="A231" s="64" t="s">
        <v>355</v>
      </c>
      <c r="B231" s="95">
        <v>0</v>
      </c>
      <c r="C231" s="95">
        <v>0</v>
      </c>
      <c r="D231" s="95">
        <v>0</v>
      </c>
      <c r="E231" s="95">
        <v>0</v>
      </c>
    </row>
    <row r="232" spans="1:5">
      <c r="A232" s="64" t="s">
        <v>356</v>
      </c>
      <c r="B232" s="64">
        <v>1643.73036</v>
      </c>
      <c r="C232" s="64">
        <v>19903.303399999997</v>
      </c>
      <c r="D232" s="64">
        <v>7.2973699999999999</v>
      </c>
      <c r="E232" s="64">
        <v>21554.331129999999</v>
      </c>
    </row>
    <row r="233" spans="1:5">
      <c r="A233" s="64" t="s">
        <v>357</v>
      </c>
      <c r="B233" s="64">
        <v>0</v>
      </c>
      <c r="C233" s="64">
        <v>171.5</v>
      </c>
      <c r="D233" s="64">
        <v>0</v>
      </c>
      <c r="E233" s="64">
        <v>171.5</v>
      </c>
    </row>
    <row r="234" spans="1:5">
      <c r="A234" s="64" t="s">
        <v>358</v>
      </c>
      <c r="B234" s="64">
        <v>0</v>
      </c>
      <c r="C234" s="64">
        <v>0</v>
      </c>
      <c r="D234" s="64">
        <v>0</v>
      </c>
      <c r="E234" s="64">
        <v>0</v>
      </c>
    </row>
    <row r="235" spans="1:5">
      <c r="A235" s="64" t="s">
        <v>359</v>
      </c>
      <c r="B235" s="64">
        <v>0</v>
      </c>
      <c r="C235" s="64">
        <v>38486.583989999999</v>
      </c>
      <c r="D235" s="64">
        <v>0</v>
      </c>
      <c r="E235" s="64">
        <v>38486.583989999999</v>
      </c>
    </row>
    <row r="236" spans="1:5">
      <c r="A236" s="63" t="s">
        <v>360</v>
      </c>
      <c r="B236" s="64">
        <v>1936571.4604500001</v>
      </c>
      <c r="C236" s="64">
        <v>155450.74877000001</v>
      </c>
      <c r="D236" s="64">
        <v>19818.042249999999</v>
      </c>
      <c r="E236" s="64">
        <v>2111840.25147</v>
      </c>
    </row>
    <row r="237" spans="1:5">
      <c r="A237" s="64" t="s">
        <v>361</v>
      </c>
      <c r="B237" s="64">
        <v>18421.039710000001</v>
      </c>
      <c r="C237" s="64">
        <v>26452.152850000002</v>
      </c>
      <c r="D237" s="64">
        <v>0</v>
      </c>
      <c r="E237" s="64">
        <v>44873.192560000003</v>
      </c>
    </row>
    <row r="238" spans="1:5">
      <c r="A238" s="64" t="s">
        <v>362</v>
      </c>
      <c r="B238" s="64">
        <v>0</v>
      </c>
      <c r="C238" s="64">
        <v>0</v>
      </c>
      <c r="D238" s="64">
        <v>0</v>
      </c>
      <c r="E238" s="64">
        <v>0</v>
      </c>
    </row>
    <row r="239" spans="1:5">
      <c r="A239" s="64" t="s">
        <v>363</v>
      </c>
      <c r="B239" s="64">
        <v>19327.441059999997</v>
      </c>
      <c r="C239" s="64">
        <v>4667.86481</v>
      </c>
      <c r="D239" s="64">
        <v>524.09680000000003</v>
      </c>
      <c r="E239" s="64">
        <v>24519.402670000003</v>
      </c>
    </row>
    <row r="240" spans="1:5">
      <c r="A240" s="64" t="s">
        <v>364</v>
      </c>
      <c r="B240" s="64">
        <v>13765.309019999999</v>
      </c>
      <c r="C240" s="64">
        <v>5251.6137800000006</v>
      </c>
      <c r="D240" s="64">
        <v>3018.5954500000003</v>
      </c>
      <c r="E240" s="64">
        <v>22035.518250000001</v>
      </c>
    </row>
    <row r="241" spans="1:5">
      <c r="A241" s="64" t="s">
        <v>1412</v>
      </c>
      <c r="B241" s="64">
        <v>0</v>
      </c>
      <c r="C241" s="64">
        <v>0</v>
      </c>
      <c r="D241" s="64">
        <v>0</v>
      </c>
      <c r="E241" s="64">
        <v>0</v>
      </c>
    </row>
    <row r="242" spans="1:5">
      <c r="A242" s="64" t="s">
        <v>365</v>
      </c>
      <c r="B242" s="64">
        <v>1885057.6706600001</v>
      </c>
      <c r="C242" s="64">
        <v>119079.11732999999</v>
      </c>
      <c r="D242" s="64">
        <v>16275.35</v>
      </c>
      <c r="E242" s="64">
        <v>2020412.13799</v>
      </c>
    </row>
    <row r="243" spans="1:5">
      <c r="A243" s="63" t="s">
        <v>366</v>
      </c>
      <c r="B243" s="64">
        <v>0</v>
      </c>
      <c r="C243" s="64">
        <v>0</v>
      </c>
      <c r="D243" s="64">
        <v>0</v>
      </c>
      <c r="E243" s="64">
        <v>0</v>
      </c>
    </row>
    <row r="244" spans="1:5">
      <c r="A244" s="64" t="s">
        <v>367</v>
      </c>
      <c r="B244" s="64">
        <v>0</v>
      </c>
      <c r="C244" s="64">
        <v>0</v>
      </c>
      <c r="D244" s="64">
        <v>0</v>
      </c>
      <c r="E244" s="64">
        <v>0</v>
      </c>
    </row>
    <row r="245" spans="1:5">
      <c r="A245" s="64" t="s">
        <v>368</v>
      </c>
      <c r="B245" s="64">
        <v>0</v>
      </c>
      <c r="C245" s="64">
        <v>0</v>
      </c>
      <c r="D245" s="64">
        <v>0</v>
      </c>
      <c r="E245" s="64">
        <v>0</v>
      </c>
    </row>
    <row r="246" spans="1:5">
      <c r="A246" s="63" t="s">
        <v>369</v>
      </c>
      <c r="B246" s="64">
        <v>0</v>
      </c>
      <c r="C246" s="64">
        <v>0</v>
      </c>
      <c r="D246" s="64">
        <v>0</v>
      </c>
      <c r="E246" s="64">
        <v>0</v>
      </c>
    </row>
    <row r="247" spans="1:5">
      <c r="A247" s="64" t="s">
        <v>367</v>
      </c>
      <c r="B247" s="64">
        <v>0</v>
      </c>
      <c r="C247" s="64">
        <v>0</v>
      </c>
      <c r="D247" s="64">
        <v>0</v>
      </c>
      <c r="E247" s="64">
        <v>0</v>
      </c>
    </row>
    <row r="248" spans="1:5">
      <c r="A248" s="64" t="s">
        <v>368</v>
      </c>
      <c r="B248" s="64">
        <v>0</v>
      </c>
      <c r="C248" s="64">
        <v>0</v>
      </c>
      <c r="D248" s="64">
        <v>0</v>
      </c>
      <c r="E248" s="64">
        <v>0</v>
      </c>
    </row>
    <row r="249" spans="1:5">
      <c r="A249" s="389" t="s">
        <v>370</v>
      </c>
      <c r="B249" s="274">
        <v>32871.844949999999</v>
      </c>
      <c r="C249" s="274">
        <v>16918.991239999999</v>
      </c>
      <c r="D249" s="274">
        <v>5544.2105199999996</v>
      </c>
      <c r="E249" s="274">
        <v>55335.046710000002</v>
      </c>
    </row>
    <row r="250" spans="1:5">
      <c r="A250" s="64" t="s">
        <v>371</v>
      </c>
      <c r="B250" s="95">
        <v>0</v>
      </c>
      <c r="C250" s="95">
        <v>10.982200000000001</v>
      </c>
      <c r="D250" s="95">
        <v>0</v>
      </c>
      <c r="E250" s="95">
        <v>10.982200000000001</v>
      </c>
    </row>
    <row r="251" spans="1:5">
      <c r="A251" s="64" t="s">
        <v>372</v>
      </c>
      <c r="B251" s="95">
        <v>4658.4411</v>
      </c>
      <c r="C251" s="95">
        <v>365.42977000000002</v>
      </c>
      <c r="D251" s="95">
        <v>198.61392999999998</v>
      </c>
      <c r="E251" s="95">
        <v>5222.4848000000002</v>
      </c>
    </row>
    <row r="252" spans="1:5">
      <c r="A252" s="64" t="s">
        <v>373</v>
      </c>
      <c r="B252" s="95">
        <v>17904.94184</v>
      </c>
      <c r="C252" s="95">
        <v>9030.9203200000011</v>
      </c>
      <c r="D252" s="95">
        <v>1556.72605</v>
      </c>
      <c r="E252" s="95">
        <v>28492.588210000002</v>
      </c>
    </row>
    <row r="253" spans="1:5">
      <c r="A253" s="64" t="s">
        <v>374</v>
      </c>
      <c r="B253" s="95">
        <v>9461.9098900000008</v>
      </c>
      <c r="C253" s="95">
        <v>6461.5267400000002</v>
      </c>
      <c r="D253" s="95">
        <v>3027.3461299999999</v>
      </c>
      <c r="E253" s="95">
        <v>18950.782760000002</v>
      </c>
    </row>
    <row r="254" spans="1:5">
      <c r="A254" s="64" t="s">
        <v>375</v>
      </c>
      <c r="B254" s="95">
        <v>32.07264</v>
      </c>
      <c r="C254" s="95">
        <v>50.557670000000002</v>
      </c>
      <c r="D254" s="95">
        <v>4.734E-2</v>
      </c>
      <c r="E254" s="95">
        <v>82.67765</v>
      </c>
    </row>
    <row r="255" spans="1:5">
      <c r="A255" s="64" t="s">
        <v>376</v>
      </c>
      <c r="B255" s="95">
        <v>0</v>
      </c>
      <c r="C255" s="95">
        <v>39.271430000000002</v>
      </c>
      <c r="D255" s="95">
        <v>0</v>
      </c>
      <c r="E255" s="95">
        <v>39.271430000000002</v>
      </c>
    </row>
    <row r="256" spans="1:5">
      <c r="A256" s="64" t="s">
        <v>377</v>
      </c>
      <c r="B256" s="95">
        <v>814.47947999999997</v>
      </c>
      <c r="C256" s="95">
        <v>469.9171</v>
      </c>
      <c r="D256" s="95">
        <v>1.27545</v>
      </c>
      <c r="E256" s="95">
        <v>1285.6720299999999</v>
      </c>
    </row>
    <row r="257" spans="1:5">
      <c r="A257" s="64" t="s">
        <v>378</v>
      </c>
      <c r="B257" s="95">
        <v>0</v>
      </c>
      <c r="C257" s="95">
        <v>6.7835600000000005</v>
      </c>
      <c r="D257" s="95">
        <v>0</v>
      </c>
      <c r="E257" s="95">
        <v>6.7835600000000005</v>
      </c>
    </row>
    <row r="258" spans="1:5">
      <c r="A258" s="64" t="s">
        <v>379</v>
      </c>
      <c r="B258" s="95">
        <v>0</v>
      </c>
      <c r="C258" s="95">
        <v>0</v>
      </c>
      <c r="D258" s="95">
        <v>0</v>
      </c>
      <c r="E258" s="95">
        <v>0</v>
      </c>
    </row>
    <row r="259" spans="1:5">
      <c r="A259" s="64" t="s">
        <v>380</v>
      </c>
      <c r="B259" s="95">
        <v>0</v>
      </c>
      <c r="C259" s="95">
        <v>370.34773999999999</v>
      </c>
      <c r="D259" s="95">
        <v>760.20162000000005</v>
      </c>
      <c r="E259" s="95">
        <v>1130.5493600000002</v>
      </c>
    </row>
    <row r="260" spans="1:5">
      <c r="A260" s="64" t="s">
        <v>381</v>
      </c>
      <c r="B260" s="95">
        <v>0</v>
      </c>
      <c r="C260" s="95">
        <v>113.25471</v>
      </c>
      <c r="D260" s="95">
        <v>0</v>
      </c>
      <c r="E260" s="95">
        <v>113.25471</v>
      </c>
    </row>
    <row r="261" spans="1:5">
      <c r="A261" s="389" t="s">
        <v>382</v>
      </c>
      <c r="B261" s="274">
        <v>-7827.4988600000006</v>
      </c>
      <c r="C261" s="274">
        <v>-8793.2207600000002</v>
      </c>
      <c r="D261" s="274">
        <v>-712.76767000000007</v>
      </c>
      <c r="E261" s="274">
        <v>-17333.487289999997</v>
      </c>
    </row>
    <row r="262" spans="1:5">
      <c r="A262" s="64" t="s">
        <v>383</v>
      </c>
      <c r="B262" s="95">
        <v>-7739.0174900000002</v>
      </c>
      <c r="C262" s="95">
        <v>-7188.1645499999995</v>
      </c>
      <c r="D262" s="95">
        <v>-712.76767000000007</v>
      </c>
      <c r="E262" s="95">
        <v>-15639.949710000001</v>
      </c>
    </row>
    <row r="263" spans="1:5">
      <c r="A263" s="64" t="s">
        <v>384</v>
      </c>
      <c r="B263" s="95">
        <v>0</v>
      </c>
      <c r="C263" s="95">
        <v>0</v>
      </c>
      <c r="D263" s="95">
        <v>0</v>
      </c>
      <c r="E263" s="95">
        <v>0</v>
      </c>
    </row>
    <row r="264" spans="1:5">
      <c r="A264" s="64" t="s">
        <v>385</v>
      </c>
      <c r="B264" s="95">
        <v>0</v>
      </c>
      <c r="C264" s="95">
        <v>-1595.6559099999999</v>
      </c>
      <c r="D264" s="95">
        <v>0</v>
      </c>
      <c r="E264" s="95">
        <v>-1595.6559099999999</v>
      </c>
    </row>
    <row r="265" spans="1:5">
      <c r="A265" s="64" t="s">
        <v>386</v>
      </c>
      <c r="B265" s="95">
        <v>-88.481369999999998</v>
      </c>
      <c r="C265" s="95">
        <v>-8.8593399999999995</v>
      </c>
      <c r="D265" s="95">
        <v>0</v>
      </c>
      <c r="E265" s="95">
        <v>-97.340710000000001</v>
      </c>
    </row>
    <row r="266" spans="1:5">
      <c r="A266" s="65" t="s">
        <v>387</v>
      </c>
      <c r="B266" s="95">
        <v>0</v>
      </c>
      <c r="C266" s="95">
        <v>0</v>
      </c>
      <c r="D266" s="95">
        <v>0</v>
      </c>
      <c r="E266" s="95">
        <v>0</v>
      </c>
    </row>
    <row r="267" spans="1:5">
      <c r="A267" s="65" t="s">
        <v>388</v>
      </c>
      <c r="B267" s="95">
        <v>0</v>
      </c>
      <c r="C267" s="95">
        <v>0</v>
      </c>
      <c r="D267" s="95">
        <v>0</v>
      </c>
      <c r="E267" s="95">
        <v>0</v>
      </c>
    </row>
    <row r="268" spans="1:5">
      <c r="A268" s="65" t="s">
        <v>459</v>
      </c>
      <c r="B268" s="95">
        <v>0</v>
      </c>
      <c r="C268" s="95">
        <v>-0.54096</v>
      </c>
      <c r="D268" s="95">
        <v>0</v>
      </c>
      <c r="E268" s="95">
        <v>-0.54096</v>
      </c>
    </row>
    <row r="269" spans="1:5">
      <c r="A269" s="385" t="s">
        <v>973</v>
      </c>
      <c r="B269" s="274">
        <v>25044.346089999999</v>
      </c>
      <c r="C269" s="274">
        <v>8125.7704800000001</v>
      </c>
      <c r="D269" s="274">
        <v>4831.4428499999995</v>
      </c>
      <c r="E269" s="274">
        <v>38001.559420000005</v>
      </c>
    </row>
    <row r="270" spans="1:5">
      <c r="A270" s="64" t="s">
        <v>389</v>
      </c>
      <c r="B270" s="95">
        <v>3698.3854300000003</v>
      </c>
      <c r="C270" s="95">
        <v>453.99733000000003</v>
      </c>
      <c r="D270" s="95">
        <v>6.9542999999999999</v>
      </c>
      <c r="E270" s="95">
        <v>4159.3370599999998</v>
      </c>
    </row>
    <row r="271" spans="1:5">
      <c r="A271" s="64" t="s">
        <v>390</v>
      </c>
      <c r="B271" s="95">
        <v>889.50206000000003</v>
      </c>
      <c r="C271" s="95">
        <v>297.06279999999998</v>
      </c>
      <c r="D271" s="95">
        <v>18.550180000000001</v>
      </c>
      <c r="E271" s="95">
        <v>1205.1150400000001</v>
      </c>
    </row>
    <row r="272" spans="1:5">
      <c r="A272" s="64" t="s">
        <v>391</v>
      </c>
      <c r="B272" s="95">
        <v>444.16240000000005</v>
      </c>
      <c r="C272" s="95">
        <v>140.11769000000001</v>
      </c>
      <c r="D272" s="95">
        <v>-11.842879999999999</v>
      </c>
      <c r="E272" s="95">
        <v>572.43720999999994</v>
      </c>
    </row>
    <row r="273" spans="1:5">
      <c r="A273" s="64" t="s">
        <v>392</v>
      </c>
      <c r="B273" s="95">
        <v>1967.80348</v>
      </c>
      <c r="C273" s="95">
        <v>1.48E-3</v>
      </c>
      <c r="D273" s="95">
        <v>0</v>
      </c>
      <c r="E273" s="95">
        <v>1967.8049599999999</v>
      </c>
    </row>
    <row r="274" spans="1:5">
      <c r="A274" s="64" t="s">
        <v>393</v>
      </c>
      <c r="B274" s="95">
        <v>0</v>
      </c>
      <c r="C274" s="95">
        <v>0</v>
      </c>
      <c r="D274" s="95">
        <v>0</v>
      </c>
      <c r="E274" s="95">
        <v>0</v>
      </c>
    </row>
    <row r="275" spans="1:5">
      <c r="A275" s="64" t="s">
        <v>394</v>
      </c>
      <c r="B275" s="95">
        <v>396.91748999999999</v>
      </c>
      <c r="C275" s="95">
        <v>16.815360000000002</v>
      </c>
      <c r="D275" s="95">
        <v>0.247</v>
      </c>
      <c r="E275" s="95">
        <v>413.97985</v>
      </c>
    </row>
    <row r="276" spans="1:5">
      <c r="A276" s="64" t="s">
        <v>395</v>
      </c>
      <c r="B276" s="95">
        <v>0</v>
      </c>
      <c r="C276" s="95">
        <v>0</v>
      </c>
      <c r="D276" s="95">
        <v>0</v>
      </c>
      <c r="E276" s="95">
        <v>0</v>
      </c>
    </row>
    <row r="277" spans="1:5">
      <c r="A277" s="64" t="s">
        <v>396</v>
      </c>
      <c r="B277" s="95">
        <v>-1878.5528999999999</v>
      </c>
      <c r="C277" s="95">
        <v>-1330.7598700000001</v>
      </c>
      <c r="D277" s="95">
        <v>-91.5137</v>
      </c>
      <c r="E277" s="95">
        <v>-3300.8264700000004</v>
      </c>
    </row>
    <row r="278" spans="1:5">
      <c r="A278" s="64" t="s">
        <v>390</v>
      </c>
      <c r="B278" s="95">
        <v>-444.92005999999998</v>
      </c>
      <c r="C278" s="95">
        <v>-39.890620000000006</v>
      </c>
      <c r="D278" s="95">
        <v>-20.416439999999998</v>
      </c>
      <c r="E278" s="95">
        <v>-505.22712000000001</v>
      </c>
    </row>
    <row r="279" spans="1:5">
      <c r="A279" s="64" t="s">
        <v>397</v>
      </c>
      <c r="B279" s="95">
        <v>-990.49964</v>
      </c>
      <c r="C279" s="95">
        <v>-1201.58043</v>
      </c>
      <c r="D279" s="95">
        <v>-70.813639999999992</v>
      </c>
      <c r="E279" s="95">
        <v>-2262.8937099999998</v>
      </c>
    </row>
    <row r="280" spans="1:5">
      <c r="A280" s="64" t="s">
        <v>398</v>
      </c>
      <c r="B280" s="95">
        <v>0</v>
      </c>
      <c r="C280" s="95">
        <v>0</v>
      </c>
      <c r="D280" s="95">
        <v>-0.28361999999999998</v>
      </c>
      <c r="E280" s="95">
        <v>-0.28361999999999998</v>
      </c>
    </row>
    <row r="281" spans="1:5">
      <c r="A281" s="65" t="s">
        <v>399</v>
      </c>
      <c r="B281" s="95">
        <v>0</v>
      </c>
      <c r="C281" s="95">
        <v>0</v>
      </c>
      <c r="D281" s="95">
        <v>0</v>
      </c>
      <c r="E281" s="95">
        <v>0</v>
      </c>
    </row>
    <row r="282" spans="1:5">
      <c r="A282" s="64" t="s">
        <v>400</v>
      </c>
      <c r="B282" s="95">
        <v>-443.13319999999999</v>
      </c>
      <c r="C282" s="95">
        <v>-89.288820000000001</v>
      </c>
      <c r="D282" s="95">
        <v>0</v>
      </c>
      <c r="E282" s="95">
        <v>-532.42201999999997</v>
      </c>
    </row>
    <row r="283" spans="1:5">
      <c r="A283" s="64" t="s">
        <v>401</v>
      </c>
      <c r="B283" s="95">
        <v>0</v>
      </c>
      <c r="C283" s="95">
        <v>0</v>
      </c>
      <c r="D283" s="95">
        <v>0</v>
      </c>
      <c r="E283" s="95">
        <v>0</v>
      </c>
    </row>
    <row r="284" spans="1:5">
      <c r="A284" s="389" t="s">
        <v>972</v>
      </c>
      <c r="B284" s="274">
        <v>26864.178620000002</v>
      </c>
      <c r="C284" s="274">
        <v>7249.0079400000004</v>
      </c>
      <c r="D284" s="274">
        <v>4746.8834500000003</v>
      </c>
      <c r="E284" s="274">
        <v>38860.070009999996</v>
      </c>
    </row>
    <row r="285" spans="1:5">
      <c r="A285" s="64" t="s">
        <v>402</v>
      </c>
      <c r="B285" s="95">
        <v>380.23018999999999</v>
      </c>
      <c r="C285" s="95">
        <v>5102.8881200000005</v>
      </c>
      <c r="D285" s="95">
        <v>5586.6058600000006</v>
      </c>
      <c r="E285" s="95">
        <v>11069.72417</v>
      </c>
    </row>
    <row r="286" spans="1:5">
      <c r="A286" s="64" t="s">
        <v>403</v>
      </c>
      <c r="B286" s="95">
        <v>17.883230000000001</v>
      </c>
      <c r="C286" s="95">
        <v>667.60149000000001</v>
      </c>
      <c r="D286" s="95">
        <v>2.6437300000000001</v>
      </c>
      <c r="E286" s="95">
        <v>688.12844999999993</v>
      </c>
    </row>
    <row r="287" spans="1:5">
      <c r="A287" s="64" t="s">
        <v>404</v>
      </c>
      <c r="B287" s="95">
        <v>362.34696000000002</v>
      </c>
      <c r="C287" s="95">
        <v>4435.2866299999996</v>
      </c>
      <c r="D287" s="95">
        <v>5583.9621299999999</v>
      </c>
      <c r="E287" s="95">
        <v>10381.595720000001</v>
      </c>
    </row>
    <row r="288" spans="1:5">
      <c r="A288" s="64" t="s">
        <v>405</v>
      </c>
      <c r="B288" s="95">
        <v>0</v>
      </c>
      <c r="C288" s="95">
        <v>0</v>
      </c>
      <c r="D288" s="95">
        <v>0</v>
      </c>
      <c r="E288" s="95">
        <v>0</v>
      </c>
    </row>
    <row r="289" spans="1:5">
      <c r="A289" s="64" t="s">
        <v>406</v>
      </c>
      <c r="B289" s="95">
        <v>0</v>
      </c>
      <c r="C289" s="95">
        <v>0</v>
      </c>
      <c r="D289" s="95">
        <v>0</v>
      </c>
      <c r="E289" s="95">
        <v>0</v>
      </c>
    </row>
    <row r="290" spans="1:5">
      <c r="A290" s="64" t="s">
        <v>407</v>
      </c>
      <c r="B290" s="95">
        <v>0</v>
      </c>
      <c r="C290" s="95">
        <v>0</v>
      </c>
      <c r="D290" s="95">
        <v>0</v>
      </c>
      <c r="E290" s="95">
        <v>0</v>
      </c>
    </row>
    <row r="291" spans="1:5">
      <c r="A291" s="64" t="s">
        <v>408</v>
      </c>
      <c r="B291" s="95">
        <v>0</v>
      </c>
      <c r="C291" s="95">
        <v>0</v>
      </c>
      <c r="D291" s="95">
        <v>0</v>
      </c>
      <c r="E291" s="95">
        <v>0</v>
      </c>
    </row>
    <row r="292" spans="1:5">
      <c r="A292" s="64" t="s">
        <v>409</v>
      </c>
      <c r="B292" s="95">
        <v>0</v>
      </c>
      <c r="C292" s="95">
        <v>0</v>
      </c>
      <c r="D292" s="95">
        <v>0</v>
      </c>
      <c r="E292" s="95">
        <v>0</v>
      </c>
    </row>
    <row r="293" spans="1:5">
      <c r="A293" s="64" t="s">
        <v>410</v>
      </c>
      <c r="B293" s="95">
        <v>-1468.2322099999999</v>
      </c>
      <c r="C293" s="95">
        <v>-6246.5487000000003</v>
      </c>
      <c r="D293" s="95">
        <v>-5367.4773499999992</v>
      </c>
      <c r="E293" s="95">
        <v>-13082.258260000001</v>
      </c>
    </row>
    <row r="294" spans="1:5">
      <c r="A294" s="64" t="s">
        <v>411</v>
      </c>
      <c r="B294" s="95">
        <v>-649.08471999999995</v>
      </c>
      <c r="C294" s="95">
        <v>-4978.1148600000006</v>
      </c>
      <c r="D294" s="95">
        <v>-5292.8476799999999</v>
      </c>
      <c r="E294" s="95">
        <v>-10920.047259999999</v>
      </c>
    </row>
    <row r="295" spans="1:5">
      <c r="A295" s="64" t="s">
        <v>412</v>
      </c>
      <c r="B295" s="95">
        <v>-63.938010000000006</v>
      </c>
      <c r="C295" s="95">
        <v>-29.06795</v>
      </c>
      <c r="D295" s="95">
        <v>0</v>
      </c>
      <c r="E295" s="95">
        <v>-93.005960000000002</v>
      </c>
    </row>
    <row r="296" spans="1:5">
      <c r="A296" s="65" t="s">
        <v>413</v>
      </c>
      <c r="B296" s="95">
        <v>0</v>
      </c>
      <c r="C296" s="95">
        <v>0</v>
      </c>
      <c r="D296" s="95">
        <v>0</v>
      </c>
      <c r="E296" s="95">
        <v>0</v>
      </c>
    </row>
    <row r="297" spans="1:5">
      <c r="A297" s="64" t="s">
        <v>414</v>
      </c>
      <c r="B297" s="95">
        <v>-755.20947999999999</v>
      </c>
      <c r="C297" s="95">
        <v>-1239.3658899999998</v>
      </c>
      <c r="D297" s="95">
        <v>-74.629670000000004</v>
      </c>
      <c r="E297" s="95">
        <v>-2069.2050399999998</v>
      </c>
    </row>
    <row r="298" spans="1:5">
      <c r="A298" s="64" t="s">
        <v>1413</v>
      </c>
      <c r="B298" s="95">
        <v>0</v>
      </c>
      <c r="C298" s="95">
        <v>0</v>
      </c>
      <c r="D298" s="95">
        <v>0</v>
      </c>
      <c r="E298" s="95">
        <v>0</v>
      </c>
    </row>
    <row r="299" spans="1:5">
      <c r="A299" s="64" t="s">
        <v>416</v>
      </c>
      <c r="B299" s="95">
        <v>0</v>
      </c>
      <c r="C299" s="95">
        <v>0</v>
      </c>
      <c r="D299" s="95">
        <v>0</v>
      </c>
      <c r="E299" s="95">
        <v>0</v>
      </c>
    </row>
    <row r="300" spans="1:5">
      <c r="A300" s="389" t="s">
        <v>971</v>
      </c>
      <c r="B300" s="274">
        <v>25776.176600000003</v>
      </c>
      <c r="C300" s="274">
        <v>6105.3473600000007</v>
      </c>
      <c r="D300" s="274">
        <v>4966.0119599999998</v>
      </c>
      <c r="E300" s="274">
        <v>36847.535920000002</v>
      </c>
    </row>
    <row r="301" spans="1:5">
      <c r="A301" s="64" t="s">
        <v>417</v>
      </c>
      <c r="B301" s="95">
        <v>-18383.270660000002</v>
      </c>
      <c r="C301" s="95">
        <v>-10583.88336</v>
      </c>
      <c r="D301" s="95">
        <v>-2452.2185600000003</v>
      </c>
      <c r="E301" s="95">
        <v>-31419.372579999999</v>
      </c>
    </row>
    <row r="302" spans="1:5">
      <c r="A302" s="64" t="s">
        <v>418</v>
      </c>
      <c r="B302" s="95">
        <v>-9961.5065899999991</v>
      </c>
      <c r="C302" s="95">
        <v>-5957.14678</v>
      </c>
      <c r="D302" s="95">
        <v>-1147.9233200000001</v>
      </c>
      <c r="E302" s="95">
        <v>-17066.576690000002</v>
      </c>
    </row>
    <row r="303" spans="1:5">
      <c r="A303" s="64" t="s">
        <v>419</v>
      </c>
      <c r="B303" s="95">
        <v>-1416.14229</v>
      </c>
      <c r="C303" s="95">
        <v>-927.80903000000001</v>
      </c>
      <c r="D303" s="95">
        <v>-184.63370999999998</v>
      </c>
      <c r="E303" s="95">
        <v>-2528.5850299999997</v>
      </c>
    </row>
    <row r="304" spans="1:5">
      <c r="A304" s="64" t="s">
        <v>420</v>
      </c>
      <c r="B304" s="95">
        <v>-107.25417</v>
      </c>
      <c r="C304" s="95">
        <v>-121.93019</v>
      </c>
      <c r="D304" s="95">
        <v>-144.35929000000002</v>
      </c>
      <c r="E304" s="95">
        <v>-373.54365000000001</v>
      </c>
    </row>
    <row r="305" spans="1:5">
      <c r="A305" s="64" t="s">
        <v>421</v>
      </c>
      <c r="B305" s="95">
        <v>-221.40229000000002</v>
      </c>
      <c r="C305" s="95">
        <v>-245.27974</v>
      </c>
      <c r="D305" s="95">
        <v>-27.748999999999999</v>
      </c>
      <c r="E305" s="95">
        <v>-494.43103000000002</v>
      </c>
    </row>
    <row r="306" spans="1:5">
      <c r="A306" s="64" t="s">
        <v>422</v>
      </c>
      <c r="B306" s="95">
        <v>-1012.6923399999999</v>
      </c>
      <c r="C306" s="95">
        <v>-509.03007000000002</v>
      </c>
      <c r="D306" s="95">
        <v>-147.60499999999999</v>
      </c>
      <c r="E306" s="95">
        <v>-1669.3274099999999</v>
      </c>
    </row>
    <row r="307" spans="1:5">
      <c r="A307" s="64" t="s">
        <v>423</v>
      </c>
      <c r="B307" s="95">
        <v>-210.88727</v>
      </c>
      <c r="C307" s="95">
        <v>-97.072429999999997</v>
      </c>
      <c r="D307" s="95">
        <v>-5.4818999999999996</v>
      </c>
      <c r="E307" s="95">
        <v>-313.44159999999999</v>
      </c>
    </row>
    <row r="308" spans="1:5">
      <c r="A308" s="64" t="s">
        <v>424</v>
      </c>
      <c r="B308" s="95">
        <v>-315.78496999999999</v>
      </c>
      <c r="C308" s="95">
        <v>-575.97706999999991</v>
      </c>
      <c r="D308" s="95">
        <v>-53.321849999999998</v>
      </c>
      <c r="E308" s="95">
        <v>-945.08389</v>
      </c>
    </row>
    <row r="309" spans="1:5">
      <c r="A309" s="64" t="s">
        <v>425</v>
      </c>
      <c r="B309" s="95">
        <v>-170.21025</v>
      </c>
      <c r="C309" s="95">
        <v>-324.69572999999997</v>
      </c>
      <c r="D309" s="95">
        <v>-22.632000000000001</v>
      </c>
      <c r="E309" s="95">
        <v>-517.53797999999995</v>
      </c>
    </row>
    <row r="310" spans="1:5">
      <c r="A310" s="65" t="s">
        <v>426</v>
      </c>
      <c r="B310" s="95">
        <v>-4967.3904899999998</v>
      </c>
      <c r="C310" s="95">
        <v>-1824.9423200000001</v>
      </c>
      <c r="D310" s="95">
        <v>-718.51248999999996</v>
      </c>
      <c r="E310" s="95">
        <v>-7510.8453</v>
      </c>
    </row>
    <row r="311" spans="1:5">
      <c r="A311" s="385" t="s">
        <v>970</v>
      </c>
      <c r="B311" s="274">
        <v>7392.9059400000006</v>
      </c>
      <c r="C311" s="274">
        <v>-4478.5360000000001</v>
      </c>
      <c r="D311" s="274">
        <v>2513.7934</v>
      </c>
      <c r="E311" s="274">
        <v>5428.1633400000001</v>
      </c>
    </row>
    <row r="312" spans="1:5">
      <c r="A312" s="65" t="s">
        <v>427</v>
      </c>
      <c r="B312" s="95">
        <v>0</v>
      </c>
      <c r="C312" s="95">
        <v>0</v>
      </c>
      <c r="D312" s="95">
        <v>6.5360000000000001E-2</v>
      </c>
      <c r="E312" s="95">
        <v>6.5360000000000001E-2</v>
      </c>
    </row>
    <row r="313" spans="1:5">
      <c r="A313" s="65" t="s">
        <v>428</v>
      </c>
      <c r="B313" s="95">
        <v>0</v>
      </c>
      <c r="C313" s="95">
        <v>0</v>
      </c>
      <c r="D313" s="95">
        <v>6.5360000000000001E-2</v>
      </c>
      <c r="E313" s="95">
        <v>6.5360000000000001E-2</v>
      </c>
    </row>
    <row r="314" spans="1:5">
      <c r="A314" s="65" t="s">
        <v>429</v>
      </c>
      <c r="B314" s="95">
        <v>0</v>
      </c>
      <c r="C314" s="95">
        <v>0</v>
      </c>
      <c r="D314" s="95">
        <v>0</v>
      </c>
      <c r="E314" s="95">
        <v>0</v>
      </c>
    </row>
    <row r="315" spans="1:5">
      <c r="A315" s="65" t="s">
        <v>430</v>
      </c>
      <c r="B315" s="95">
        <v>0</v>
      </c>
      <c r="C315" s="95">
        <v>0</v>
      </c>
      <c r="D315" s="95">
        <v>0</v>
      </c>
      <c r="E315" s="95">
        <v>0</v>
      </c>
    </row>
    <row r="316" spans="1:5">
      <c r="A316" s="65" t="s">
        <v>431</v>
      </c>
      <c r="B316" s="95">
        <v>0</v>
      </c>
      <c r="C316" s="95">
        <v>0</v>
      </c>
      <c r="D316" s="95">
        <v>0</v>
      </c>
      <c r="E316" s="95">
        <v>0</v>
      </c>
    </row>
    <row r="317" spans="1:5">
      <c r="A317" s="64" t="s">
        <v>432</v>
      </c>
      <c r="B317" s="95">
        <v>0</v>
      </c>
      <c r="C317" s="95">
        <v>0</v>
      </c>
      <c r="D317" s="95">
        <v>0</v>
      </c>
      <c r="E317" s="95">
        <v>0</v>
      </c>
    </row>
    <row r="318" spans="1:5">
      <c r="A318" s="155" t="s">
        <v>1226</v>
      </c>
      <c r="B318" s="274">
        <v>7392.9059400000006</v>
      </c>
      <c r="C318" s="274">
        <v>-4478.5360000000001</v>
      </c>
      <c r="D318" s="274">
        <v>2513.8587599999996</v>
      </c>
      <c r="E318" s="274">
        <v>5428.2287000000006</v>
      </c>
    </row>
    <row r="319" spans="1:5">
      <c r="A319" s="65" t="s">
        <v>433</v>
      </c>
      <c r="B319" s="95">
        <v>0</v>
      </c>
      <c r="C319" s="95">
        <v>1.9683599999999999</v>
      </c>
      <c r="D319" s="95">
        <v>0</v>
      </c>
      <c r="E319" s="95">
        <v>1.9683599999999999</v>
      </c>
    </row>
    <row r="320" spans="1:5">
      <c r="A320" s="389" t="s">
        <v>969</v>
      </c>
      <c r="B320" s="274">
        <v>7392.9059400000006</v>
      </c>
      <c r="C320" s="274">
        <v>-4476.5676399999993</v>
      </c>
      <c r="D320" s="274">
        <v>2513.8587599999996</v>
      </c>
      <c r="E320" s="274">
        <v>5430.1970599999995</v>
      </c>
    </row>
    <row r="321" spans="1:5">
      <c r="A321" s="64" t="s">
        <v>434</v>
      </c>
      <c r="B321" s="95">
        <v>0</v>
      </c>
      <c r="C321" s="95">
        <v>318.81916999999999</v>
      </c>
      <c r="D321" s="95">
        <v>0</v>
      </c>
      <c r="E321" s="95">
        <v>318.81916999999999</v>
      </c>
    </row>
    <row r="322" spans="1:5">
      <c r="A322" s="155" t="s">
        <v>1227</v>
      </c>
      <c r="B322" s="274">
        <v>7392.9059400000006</v>
      </c>
      <c r="C322" s="274">
        <v>-4157.7484700000005</v>
      </c>
      <c r="D322" s="274">
        <v>2513.8587599999996</v>
      </c>
      <c r="E322" s="274">
        <v>5749.0162300000002</v>
      </c>
    </row>
    <row r="323" spans="1:5">
      <c r="A323" s="65" t="s">
        <v>435</v>
      </c>
      <c r="B323" s="95">
        <v>0</v>
      </c>
      <c r="C323" s="95">
        <v>0</v>
      </c>
      <c r="D323" s="95">
        <v>0</v>
      </c>
      <c r="E323" s="95">
        <v>0</v>
      </c>
    </row>
    <row r="324" spans="1:5">
      <c r="A324" s="385" t="s">
        <v>968</v>
      </c>
      <c r="B324" s="274">
        <v>7392.9059400000006</v>
      </c>
      <c r="C324" s="274">
        <v>-4157.7484700000005</v>
      </c>
      <c r="D324" s="274">
        <v>2513.8587599999996</v>
      </c>
      <c r="E324" s="274">
        <v>5749.0162300000002</v>
      </c>
    </row>
    <row r="325" spans="1:5">
      <c r="A325" s="65" t="s">
        <v>436</v>
      </c>
      <c r="B325" s="95">
        <v>0</v>
      </c>
      <c r="C325" s="95">
        <v>0</v>
      </c>
      <c r="D325" s="95">
        <v>0</v>
      </c>
      <c r="E325" s="95">
        <v>0</v>
      </c>
    </row>
    <row r="326" spans="1:5">
      <c r="A326" s="385" t="s">
        <v>967</v>
      </c>
      <c r="B326" s="274">
        <v>7392.9059400000006</v>
      </c>
      <c r="C326" s="274">
        <v>-4157.7484700000005</v>
      </c>
      <c r="D326" s="274">
        <v>2513.8587599999996</v>
      </c>
      <c r="E326" s="274">
        <v>5749.0162300000002</v>
      </c>
    </row>
    <row r="327" spans="1:5" ht="3.75" customHeight="1" thickBot="1">
      <c r="A327" s="435"/>
      <c r="B327" s="515"/>
      <c r="C327" s="515"/>
      <c r="D327" s="515"/>
      <c r="E327" s="515"/>
    </row>
    <row r="328" spans="1:5" ht="15.75" thickTop="1">
      <c r="A328" s="64"/>
      <c r="B328" s="96"/>
      <c r="C328" s="96"/>
      <c r="D328" s="96"/>
      <c r="E328" s="96"/>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E3"/>
    </sheetView>
  </sheetViews>
  <sheetFormatPr defaultRowHeight="15"/>
  <cols>
    <col min="1" max="1" width="91.42578125" style="5" customWidth="1"/>
    <col min="2" max="4" width="8.28515625" style="5" bestFit="1" customWidth="1"/>
    <col min="5" max="5" width="9.28515625" style="5" bestFit="1" customWidth="1"/>
    <col min="6" max="16384" width="9.140625" style="5"/>
  </cols>
  <sheetData>
    <row r="1" spans="1:5" ht="30" customHeight="1">
      <c r="A1" s="711" t="s">
        <v>442</v>
      </c>
      <c r="B1" s="711"/>
      <c r="C1" s="711"/>
      <c r="D1" s="711"/>
      <c r="E1" s="711"/>
    </row>
    <row r="2" spans="1:5" ht="18">
      <c r="A2" s="712" t="s">
        <v>961</v>
      </c>
      <c r="B2" s="712"/>
      <c r="C2" s="712"/>
      <c r="D2" s="712"/>
      <c r="E2" s="712"/>
    </row>
    <row r="3" spans="1:5" ht="30" customHeight="1">
      <c r="A3" s="718" t="s">
        <v>1479</v>
      </c>
      <c r="B3" s="718"/>
      <c r="C3" s="718"/>
      <c r="D3" s="718"/>
      <c r="E3" s="718"/>
    </row>
    <row r="4" spans="1:5">
      <c r="A4" s="103"/>
      <c r="B4" s="178"/>
      <c r="C4" s="178"/>
      <c r="D4" s="178"/>
      <c r="E4" s="178"/>
    </row>
    <row r="5" spans="1:5" ht="30" customHeight="1">
      <c r="A5" s="102"/>
      <c r="B5" s="52" t="s">
        <v>62</v>
      </c>
      <c r="C5" s="52" t="s">
        <v>64</v>
      </c>
      <c r="D5" s="52" t="s">
        <v>66</v>
      </c>
      <c r="E5" s="53" t="s">
        <v>517</v>
      </c>
    </row>
    <row r="6" spans="1:5">
      <c r="A6" s="103"/>
      <c r="B6" s="104"/>
      <c r="C6" s="104"/>
      <c r="D6" s="104"/>
      <c r="E6" s="105"/>
    </row>
    <row r="7" spans="1:5">
      <c r="A7" s="72" t="s">
        <v>519</v>
      </c>
      <c r="B7" s="52"/>
      <c r="C7" s="52"/>
      <c r="D7" s="52"/>
      <c r="E7" s="53"/>
    </row>
    <row r="8" spans="1:5">
      <c r="A8" s="103" t="s">
        <v>520</v>
      </c>
      <c r="B8" s="106">
        <v>6.2300000000000001E-2</v>
      </c>
      <c r="C8" s="106">
        <v>3.9699999999999999E-2</v>
      </c>
      <c r="D8" s="106">
        <v>6.4299999999999996E-2</v>
      </c>
      <c r="E8" s="106">
        <v>5.62E-2</v>
      </c>
    </row>
    <row r="9" spans="1:5">
      <c r="A9" s="103" t="s">
        <v>521</v>
      </c>
      <c r="B9" s="106">
        <v>0.65880000000000005</v>
      </c>
      <c r="C9" s="106">
        <v>0.78069999999999995</v>
      </c>
      <c r="D9" s="106">
        <v>0.65580000000000005</v>
      </c>
      <c r="E9" s="106">
        <v>0.69259999999999999</v>
      </c>
    </row>
    <row r="10" spans="1:5">
      <c r="A10" s="72" t="s">
        <v>522</v>
      </c>
      <c r="B10" s="107"/>
      <c r="C10" s="107"/>
      <c r="D10" s="107"/>
      <c r="E10" s="107"/>
    </row>
    <row r="11" spans="1:5">
      <c r="A11" s="108" t="s">
        <v>1339</v>
      </c>
      <c r="B11" s="106">
        <v>0.59519999999999995</v>
      </c>
      <c r="C11" s="106">
        <v>0.70579999999999998</v>
      </c>
      <c r="D11" s="106">
        <v>0.441</v>
      </c>
      <c r="E11" s="106">
        <v>0.61219999999999997</v>
      </c>
    </row>
    <row r="12" spans="1:5">
      <c r="A12" s="108" t="s">
        <v>1340</v>
      </c>
      <c r="B12" s="106">
        <v>0.59519999999999995</v>
      </c>
      <c r="C12" s="106">
        <v>0.70599999999999996</v>
      </c>
      <c r="D12" s="106">
        <v>0.44119999999999998</v>
      </c>
      <c r="E12" s="106">
        <v>0.61229999999999996</v>
      </c>
    </row>
    <row r="13" spans="1:5">
      <c r="A13" s="103" t="s">
        <v>1341</v>
      </c>
      <c r="B13" s="106">
        <v>4.5699999999999998E-2</v>
      </c>
      <c r="C13" s="106">
        <v>0.18260000000000001</v>
      </c>
      <c r="D13" s="106">
        <v>8.9999999999999998E-4</v>
      </c>
      <c r="E13" s="106">
        <v>0.08</v>
      </c>
    </row>
    <row r="14" spans="1:5">
      <c r="A14" s="108" t="s">
        <v>1342</v>
      </c>
      <c r="B14" s="106">
        <v>0</v>
      </c>
      <c r="C14" s="106">
        <v>0</v>
      </c>
      <c r="D14" s="106">
        <v>0</v>
      </c>
      <c r="E14" s="106">
        <v>0</v>
      </c>
    </row>
    <row r="15" spans="1:5">
      <c r="A15" s="109" t="s">
        <v>523</v>
      </c>
      <c r="B15" s="107"/>
      <c r="C15" s="107"/>
      <c r="D15" s="107"/>
      <c r="E15" s="107"/>
    </row>
    <row r="16" spans="1:5">
      <c r="A16" s="108" t="s">
        <v>1390</v>
      </c>
      <c r="B16" s="106">
        <v>9.9000000000000008E-3</v>
      </c>
      <c r="C16" s="106">
        <v>9.4E-2</v>
      </c>
      <c r="D16" s="106">
        <v>1.3299999999999999E-2</v>
      </c>
      <c r="E16" s="106">
        <v>3.7199999999999997E-2</v>
      </c>
    </row>
    <row r="17" spans="1:5">
      <c r="A17" s="108" t="s">
        <v>1344</v>
      </c>
      <c r="B17" s="106">
        <v>0.99009999999999998</v>
      </c>
      <c r="C17" s="106">
        <v>0.90600000000000003</v>
      </c>
      <c r="D17" s="106">
        <v>0.98670000000000002</v>
      </c>
      <c r="E17" s="106">
        <v>0.96279999999999999</v>
      </c>
    </row>
    <row r="18" spans="1:5">
      <c r="A18" s="108" t="s">
        <v>524</v>
      </c>
      <c r="B18" s="110">
        <v>344.6755</v>
      </c>
      <c r="C18" s="110">
        <v>594.91120000000001</v>
      </c>
      <c r="D18" s="110">
        <v>398.39089999999999</v>
      </c>
      <c r="E18" s="110">
        <v>523.41740000000004</v>
      </c>
    </row>
    <row r="19" spans="1:5">
      <c r="A19" s="109" t="s">
        <v>525</v>
      </c>
      <c r="B19" s="111"/>
      <c r="C19" s="111"/>
      <c r="D19" s="111"/>
      <c r="E19" s="111"/>
    </row>
    <row r="20" spans="1:5">
      <c r="A20" s="103" t="s">
        <v>526</v>
      </c>
      <c r="B20" s="106">
        <v>0.99019999999999997</v>
      </c>
      <c r="C20" s="106">
        <v>0.97150000000000003</v>
      </c>
      <c r="D20" s="106">
        <v>0.95440000000000003</v>
      </c>
      <c r="E20" s="106">
        <v>0.98109999999999997</v>
      </c>
    </row>
    <row r="21" spans="1:5">
      <c r="A21" s="103" t="s">
        <v>527</v>
      </c>
      <c r="B21" s="106">
        <v>0.32669999999999999</v>
      </c>
      <c r="C21" s="106">
        <v>0.41639999999999999</v>
      </c>
      <c r="D21" s="106">
        <v>0.32200000000000001</v>
      </c>
      <c r="E21" s="106">
        <v>0.3538</v>
      </c>
    </row>
    <row r="22" spans="1:5">
      <c r="A22" s="108" t="s">
        <v>528</v>
      </c>
      <c r="B22" s="106">
        <v>9.7999999999999997E-3</v>
      </c>
      <c r="C22" s="106">
        <v>2.8500000000000001E-2</v>
      </c>
      <c r="D22" s="106">
        <v>4.5600000000000002E-2</v>
      </c>
      <c r="E22" s="106">
        <v>1.89E-2</v>
      </c>
    </row>
    <row r="23" spans="1:5">
      <c r="A23" s="108" t="s">
        <v>529</v>
      </c>
      <c r="B23" s="106">
        <v>0.32990000000000003</v>
      </c>
      <c r="C23" s="106">
        <v>0.41589999999999999</v>
      </c>
      <c r="D23" s="106">
        <v>0.32440000000000002</v>
      </c>
      <c r="E23" s="106">
        <v>0.35549999999999998</v>
      </c>
    </row>
    <row r="24" spans="1:5">
      <c r="A24" s="108" t="s">
        <v>530</v>
      </c>
      <c r="B24" s="106">
        <v>2.0000000000000001E-4</v>
      </c>
      <c r="C24" s="106">
        <v>2.9600000000000001E-2</v>
      </c>
      <c r="D24" s="106">
        <v>3.8699999999999998E-2</v>
      </c>
      <c r="E24" s="106">
        <v>1.41E-2</v>
      </c>
    </row>
    <row r="25" spans="1:5">
      <c r="A25" s="108" t="s">
        <v>531</v>
      </c>
      <c r="B25" s="106">
        <v>6.9199999999999998E-2</v>
      </c>
      <c r="C25" s="106">
        <v>8.1900000000000001E-2</v>
      </c>
      <c r="D25" s="106">
        <v>3.4799999999999998E-2</v>
      </c>
      <c r="E25" s="106">
        <v>6.9900000000000004E-2</v>
      </c>
    </row>
    <row r="26" spans="1:5">
      <c r="A26" s="108" t="s">
        <v>1345</v>
      </c>
      <c r="B26" s="106">
        <v>8.1299999999999997E-2</v>
      </c>
      <c r="C26" s="106">
        <v>3.15E-2</v>
      </c>
      <c r="D26" s="106">
        <v>0.1057</v>
      </c>
      <c r="E26" s="106">
        <v>6.83E-2</v>
      </c>
    </row>
    <row r="27" spans="1:5">
      <c r="A27" s="108" t="s">
        <v>532</v>
      </c>
      <c r="B27" s="106">
        <v>0.98719999999999997</v>
      </c>
      <c r="C27" s="106">
        <v>0.97140000000000004</v>
      </c>
      <c r="D27" s="106">
        <v>0.9365</v>
      </c>
      <c r="E27" s="106">
        <v>0.97750000000000004</v>
      </c>
    </row>
    <row r="28" spans="1:5">
      <c r="A28" s="108" t="s">
        <v>533</v>
      </c>
      <c r="B28" s="106">
        <v>4.0000000000000002E-4</v>
      </c>
      <c r="C28" s="106">
        <v>8.9999999999999993E-3</v>
      </c>
      <c r="D28" s="106">
        <v>2.3199999999999998E-2</v>
      </c>
      <c r="E28" s="106">
        <v>5.1999999999999998E-3</v>
      </c>
    </row>
    <row r="29" spans="1:5">
      <c r="A29" s="108" t="s">
        <v>534</v>
      </c>
      <c r="B29" s="106">
        <v>2.3E-3</v>
      </c>
      <c r="C29" s="106">
        <v>1.8E-3</v>
      </c>
      <c r="D29" s="106">
        <v>8.9999999999999993E-3</v>
      </c>
      <c r="E29" s="106">
        <v>2.8E-3</v>
      </c>
    </row>
    <row r="30" spans="1:5">
      <c r="A30" s="108" t="s">
        <v>535</v>
      </c>
      <c r="B30" s="106">
        <v>2.9999999999999997E-4</v>
      </c>
      <c r="C30" s="106">
        <v>6.9999999999999999E-4</v>
      </c>
      <c r="D30" s="106">
        <v>4.3E-3</v>
      </c>
      <c r="E30" s="106">
        <v>8.0000000000000004E-4</v>
      </c>
    </row>
    <row r="31" spans="1:5">
      <c r="A31" s="108" t="s">
        <v>536</v>
      </c>
      <c r="B31" s="106">
        <v>0</v>
      </c>
      <c r="C31" s="106">
        <v>2.5999999999999999E-3</v>
      </c>
      <c r="D31" s="106">
        <v>2.3999999999999998E-3</v>
      </c>
      <c r="E31" s="106">
        <v>1E-3</v>
      </c>
    </row>
    <row r="32" spans="1:5">
      <c r="A32" s="108" t="s">
        <v>537</v>
      </c>
      <c r="B32" s="106">
        <v>9.7999999999999997E-3</v>
      </c>
      <c r="C32" s="106">
        <v>1.4500000000000001E-2</v>
      </c>
      <c r="D32" s="106">
        <v>2.47E-2</v>
      </c>
      <c r="E32" s="106">
        <v>1.2699999999999999E-2</v>
      </c>
    </row>
    <row r="33" spans="1:5">
      <c r="A33" s="109" t="s">
        <v>538</v>
      </c>
      <c r="B33" s="107"/>
      <c r="C33" s="107"/>
      <c r="D33" s="107"/>
      <c r="E33" s="107"/>
    </row>
    <row r="34" spans="1:5">
      <c r="A34" s="108" t="s">
        <v>539</v>
      </c>
      <c r="B34" s="106">
        <v>0.115</v>
      </c>
      <c r="C34" s="106">
        <v>0.1108</v>
      </c>
      <c r="D34" s="106">
        <v>0.16619999999999999</v>
      </c>
      <c r="E34" s="106">
        <v>0.1179</v>
      </c>
    </row>
    <row r="35" spans="1:5">
      <c r="A35" s="108" t="s">
        <v>540</v>
      </c>
      <c r="B35" s="106">
        <v>0.44590000000000002</v>
      </c>
      <c r="C35" s="106">
        <v>0.217</v>
      </c>
      <c r="D35" s="106">
        <v>0.2903</v>
      </c>
      <c r="E35" s="106">
        <v>0.38629999999999998</v>
      </c>
    </row>
    <row r="36" spans="1:5">
      <c r="A36" s="108" t="s">
        <v>541</v>
      </c>
      <c r="B36" s="106">
        <v>0.3458</v>
      </c>
      <c r="C36" s="106">
        <v>8.5999999999999993E-2</v>
      </c>
      <c r="D36" s="106">
        <v>0.2258</v>
      </c>
      <c r="E36" s="106">
        <v>0.24929999999999999</v>
      </c>
    </row>
    <row r="37" spans="1:5">
      <c r="A37" s="108" t="s">
        <v>542</v>
      </c>
      <c r="B37" s="106">
        <v>0.2417</v>
      </c>
      <c r="C37" s="106">
        <v>7.7799999999999994E-2</v>
      </c>
      <c r="D37" s="106">
        <v>0.1123</v>
      </c>
      <c r="E37" s="106">
        <v>0.18410000000000001</v>
      </c>
    </row>
    <row r="38" spans="1:5">
      <c r="A38" s="103" t="s">
        <v>1417</v>
      </c>
      <c r="B38" s="106">
        <v>0.44590000000000002</v>
      </c>
      <c r="C38" s="106">
        <v>0.16969999999999999</v>
      </c>
      <c r="D38" s="106">
        <v>0.28960000000000002</v>
      </c>
      <c r="E38" s="106">
        <v>0.37019999999999997</v>
      </c>
    </row>
    <row r="39" spans="1:5">
      <c r="A39" s="72" t="s">
        <v>543</v>
      </c>
      <c r="B39" s="107"/>
      <c r="C39" s="107"/>
      <c r="D39" s="107"/>
      <c r="E39" s="107"/>
    </row>
    <row r="40" spans="1:5">
      <c r="A40" s="108" t="s">
        <v>544</v>
      </c>
      <c r="B40" s="106">
        <v>0.30080000000000001</v>
      </c>
      <c r="C40" s="106">
        <v>9.5699999999999993E-2</v>
      </c>
      <c r="D40" s="106">
        <v>0.50239999999999996</v>
      </c>
      <c r="E40" s="106">
        <v>0.2616</v>
      </c>
    </row>
    <row r="41" spans="1:5">
      <c r="A41" s="108" t="s">
        <v>545</v>
      </c>
      <c r="B41" s="106">
        <v>0.30059999999999998</v>
      </c>
      <c r="C41" s="106">
        <v>9.2399999999999996E-2</v>
      </c>
      <c r="D41" s="106">
        <v>0.50239999999999996</v>
      </c>
      <c r="E41" s="106">
        <v>0.25890000000000002</v>
      </c>
    </row>
    <row r="42" spans="1:5">
      <c r="A42" s="108" t="s">
        <v>546</v>
      </c>
      <c r="B42" s="106">
        <v>2.1000000000000001E-2</v>
      </c>
      <c r="C42" s="106">
        <v>0.22140000000000001</v>
      </c>
      <c r="D42" s="106">
        <v>6.3500000000000001E-2</v>
      </c>
      <c r="E42" s="106">
        <v>4.8899999999999999E-2</v>
      </c>
    </row>
    <row r="43" spans="1:5">
      <c r="A43" s="108" t="s">
        <v>547</v>
      </c>
      <c r="B43" s="106">
        <v>1E-4</v>
      </c>
      <c r="C43" s="106">
        <v>9.5699999999999993E-2</v>
      </c>
      <c r="D43" s="106">
        <v>1.7299999999999999E-2</v>
      </c>
      <c r="E43" s="106">
        <v>1.29E-2</v>
      </c>
    </row>
    <row r="44" spans="1:5">
      <c r="A44" s="108" t="s">
        <v>548</v>
      </c>
      <c r="B44" s="106">
        <v>1.0500000000000001E-2</v>
      </c>
      <c r="C44" s="106">
        <v>0.15140000000000001</v>
      </c>
      <c r="D44" s="106">
        <v>0.04</v>
      </c>
      <c r="E44" s="106">
        <v>3.0099999999999998E-2</v>
      </c>
    </row>
    <row r="45" spans="1:5">
      <c r="A45" s="108" t="s">
        <v>549</v>
      </c>
      <c r="B45" s="106">
        <v>0.68689999999999996</v>
      </c>
      <c r="C45" s="106">
        <v>0.16309999999999999</v>
      </c>
      <c r="D45" s="106">
        <v>0.89810000000000001</v>
      </c>
      <c r="E45" s="106">
        <v>0.53620000000000001</v>
      </c>
    </row>
    <row r="46" spans="1:5">
      <c r="A46" s="109" t="s">
        <v>550</v>
      </c>
      <c r="B46" s="107"/>
      <c r="C46" s="107"/>
      <c r="D46" s="107"/>
      <c r="E46" s="107"/>
    </row>
    <row r="47" spans="1:5">
      <c r="A47" s="108" t="s">
        <v>551</v>
      </c>
      <c r="B47" s="106">
        <v>0.90339999999999998</v>
      </c>
      <c r="C47" s="106">
        <v>0.84789999999999999</v>
      </c>
      <c r="D47" s="106">
        <v>0.92190000000000005</v>
      </c>
      <c r="E47" s="106">
        <v>0.8891</v>
      </c>
    </row>
    <row r="48" spans="1:5">
      <c r="A48" s="108" t="s">
        <v>552</v>
      </c>
      <c r="B48" s="106">
        <v>0.90669999999999995</v>
      </c>
      <c r="C48" s="106">
        <v>0.93259999999999998</v>
      </c>
      <c r="D48" s="106">
        <v>0.88339999999999996</v>
      </c>
      <c r="E48" s="106">
        <v>0.91439999999999999</v>
      </c>
    </row>
    <row r="49" spans="1:5">
      <c r="A49" s="108" t="s">
        <v>553</v>
      </c>
      <c r="B49" s="106">
        <v>0.42449999999999999</v>
      </c>
      <c r="C49" s="106">
        <v>1.6999999999999999E-3</v>
      </c>
      <c r="D49" s="106">
        <v>1.0969</v>
      </c>
      <c r="E49" s="106">
        <v>0.31209999999999999</v>
      </c>
    </row>
    <row r="50" spans="1:5" ht="15.75" thickBot="1">
      <c r="A50" s="238" t="s">
        <v>554</v>
      </c>
      <c r="B50" s="112">
        <v>0.32150000000000001</v>
      </c>
      <c r="C50" s="112">
        <v>1.6472</v>
      </c>
      <c r="D50" s="112">
        <v>0.15559999999999999</v>
      </c>
      <c r="E50" s="112">
        <v>0.42830000000000001</v>
      </c>
    </row>
    <row r="51" spans="1:5" ht="15.75" thickTop="1">
      <c r="A51" s="760" t="s">
        <v>555</v>
      </c>
      <c r="B51" s="760"/>
      <c r="C51" s="760"/>
      <c r="D51" s="760"/>
      <c r="E51" s="760"/>
    </row>
    <row r="52" spans="1:5" ht="84.75" customHeight="1">
      <c r="A52" s="717" t="s">
        <v>556</v>
      </c>
      <c r="B52" s="717"/>
      <c r="C52" s="717"/>
      <c r="D52" s="717"/>
      <c r="E52" s="717"/>
    </row>
    <row r="53" spans="1:5" ht="84.75" customHeight="1">
      <c r="A53" s="717" t="s">
        <v>557</v>
      </c>
      <c r="B53" s="717"/>
      <c r="C53" s="717"/>
      <c r="D53" s="717"/>
      <c r="E53" s="717"/>
    </row>
    <row r="54" spans="1:5">
      <c r="A54" s="724" t="s">
        <v>1391</v>
      </c>
      <c r="B54" s="724"/>
      <c r="C54" s="724"/>
      <c r="D54" s="724"/>
      <c r="E54" s="724"/>
    </row>
    <row r="55" spans="1:5">
      <c r="A55" s="724" t="s">
        <v>559</v>
      </c>
      <c r="B55" s="724"/>
      <c r="C55" s="724"/>
      <c r="D55" s="724"/>
      <c r="E55" s="724"/>
    </row>
    <row r="56" spans="1:5">
      <c r="A56" s="11"/>
      <c r="B56" s="11"/>
      <c r="C56" s="11"/>
      <c r="D56" s="11"/>
      <c r="E56" s="11"/>
    </row>
    <row r="57" spans="1:5" ht="30" customHeight="1">
      <c r="A57" s="159"/>
      <c r="B57" s="67" t="s">
        <v>62</v>
      </c>
      <c r="C57" s="67" t="s">
        <v>64</v>
      </c>
      <c r="D57" s="67" t="s">
        <v>66</v>
      </c>
      <c r="E57" s="68" t="s">
        <v>517</v>
      </c>
    </row>
    <row r="58" spans="1:5">
      <c r="A58" s="99"/>
      <c r="B58" s="99"/>
      <c r="C58" s="99"/>
      <c r="D58" s="99"/>
      <c r="E58" s="99"/>
    </row>
    <row r="59" spans="1:5">
      <c r="A59" s="109" t="s">
        <v>560</v>
      </c>
      <c r="B59" s="67"/>
      <c r="C59" s="67"/>
      <c r="D59" s="67"/>
      <c r="E59" s="68"/>
    </row>
    <row r="60" spans="1:5">
      <c r="A60" s="682" t="s">
        <v>889</v>
      </c>
      <c r="B60" s="160">
        <v>4.0300000000000002E-2</v>
      </c>
      <c r="C60" s="160">
        <v>2.86E-2</v>
      </c>
      <c r="D60" s="160">
        <v>5.45E-2</v>
      </c>
      <c r="E60" s="160">
        <v>3.8199999999999998E-2</v>
      </c>
    </row>
    <row r="61" spans="1:5">
      <c r="A61" s="682" t="s">
        <v>1346</v>
      </c>
      <c r="B61" s="160">
        <v>4.3200000000000002E-2</v>
      </c>
      <c r="C61" s="160">
        <v>2.5499999999999998E-2</v>
      </c>
      <c r="D61" s="160">
        <v>5.3499999999999999E-2</v>
      </c>
      <c r="E61" s="160">
        <v>3.9100000000000003E-2</v>
      </c>
    </row>
    <row r="62" spans="1:5">
      <c r="A62" s="682" t="s">
        <v>1347</v>
      </c>
      <c r="B62" s="160">
        <v>4.1500000000000002E-2</v>
      </c>
      <c r="C62" s="160">
        <v>2.1499999999999998E-2</v>
      </c>
      <c r="D62" s="160">
        <v>5.6000000000000001E-2</v>
      </c>
      <c r="E62" s="160">
        <v>3.6999999999999998E-2</v>
      </c>
    </row>
    <row r="63" spans="1:5">
      <c r="A63" s="682" t="s">
        <v>1348</v>
      </c>
      <c r="B63" s="160">
        <v>1.1900000000000001E-2</v>
      </c>
      <c r="C63" s="160">
        <v>-1.5699999999999999E-2</v>
      </c>
      <c r="D63" s="160">
        <v>2.8400000000000002E-2</v>
      </c>
      <c r="E63" s="160">
        <v>5.4999999999999997E-3</v>
      </c>
    </row>
    <row r="64" spans="1:5">
      <c r="A64" s="682" t="s">
        <v>1349</v>
      </c>
      <c r="B64" s="160">
        <v>1.1900000000000001E-2</v>
      </c>
      <c r="C64" s="160">
        <v>-1.46E-2</v>
      </c>
      <c r="D64" s="160">
        <v>2.8400000000000002E-2</v>
      </c>
      <c r="E64" s="160">
        <v>5.7999999999999996E-3</v>
      </c>
    </row>
    <row r="65" spans="1:5">
      <c r="A65" s="682" t="s">
        <v>1350</v>
      </c>
      <c r="B65" s="160">
        <v>1.1900000000000001E-2</v>
      </c>
      <c r="C65" s="160">
        <v>-1.46E-2</v>
      </c>
      <c r="D65" s="160">
        <v>2.8400000000000002E-2</v>
      </c>
      <c r="E65" s="160">
        <v>5.7999999999999996E-3</v>
      </c>
    </row>
    <row r="66" spans="1:5">
      <c r="A66" s="682" t="s">
        <v>1351</v>
      </c>
      <c r="B66" s="160">
        <v>4.0300000000000002E-2</v>
      </c>
      <c r="C66" s="160">
        <v>-0.15640000000000001</v>
      </c>
      <c r="D66" s="160">
        <v>5.6300000000000003E-2</v>
      </c>
      <c r="E66" s="160">
        <v>2.2599999999999999E-2</v>
      </c>
    </row>
    <row r="67" spans="1:5">
      <c r="A67" s="109" t="s">
        <v>561</v>
      </c>
      <c r="B67" s="67"/>
      <c r="C67" s="67"/>
      <c r="D67" s="67"/>
      <c r="E67" s="68"/>
    </row>
    <row r="68" spans="1:5">
      <c r="A68" s="682" t="s">
        <v>897</v>
      </c>
      <c r="B68" s="160">
        <v>5.2900000000000003E-2</v>
      </c>
      <c r="C68" s="160">
        <v>5.9499999999999997E-2</v>
      </c>
      <c r="D68" s="160">
        <v>6.25E-2</v>
      </c>
      <c r="E68" s="160">
        <v>5.5599999999999997E-2</v>
      </c>
    </row>
    <row r="69" spans="1:5">
      <c r="A69" s="682" t="s">
        <v>899</v>
      </c>
      <c r="B69" s="160">
        <v>-1.26E-2</v>
      </c>
      <c r="C69" s="160">
        <v>-3.09E-2</v>
      </c>
      <c r="D69" s="160">
        <v>-8.0000000000000002E-3</v>
      </c>
      <c r="E69" s="160">
        <v>-1.7399999999999999E-2</v>
      </c>
    </row>
    <row r="70" spans="1:5">
      <c r="A70" s="682" t="s">
        <v>901</v>
      </c>
      <c r="B70" s="160">
        <v>1.9699999999999999E-2</v>
      </c>
      <c r="C70" s="160">
        <v>3.6400000000000002E-2</v>
      </c>
      <c r="D70" s="160">
        <v>1.7999999999999999E-2</v>
      </c>
      <c r="E70" s="160">
        <v>2.5499999999999998E-2</v>
      </c>
    </row>
    <row r="71" spans="1:5">
      <c r="A71" s="682" t="s">
        <v>903</v>
      </c>
      <c r="B71" s="160">
        <v>0</v>
      </c>
      <c r="C71" s="160">
        <v>0</v>
      </c>
      <c r="D71" s="160">
        <v>0</v>
      </c>
      <c r="E71" s="160">
        <v>0</v>
      </c>
    </row>
    <row r="72" spans="1:5">
      <c r="A72" s="682" t="s">
        <v>1352</v>
      </c>
      <c r="B72" s="160">
        <v>-1.8E-3</v>
      </c>
      <c r="C72" s="160">
        <v>-4.0000000000000001E-3</v>
      </c>
      <c r="D72" s="160">
        <v>2.5000000000000001E-3</v>
      </c>
      <c r="E72" s="160">
        <v>-2E-3</v>
      </c>
    </row>
    <row r="73" spans="1:5">
      <c r="A73" s="682" t="s">
        <v>1353</v>
      </c>
      <c r="B73" s="160">
        <v>2.8999999999999998E-3</v>
      </c>
      <c r="C73" s="160">
        <v>-3.0999999999999999E-3</v>
      </c>
      <c r="D73" s="160">
        <v>-1E-3</v>
      </c>
      <c r="E73" s="160">
        <v>8.9999999999999998E-4</v>
      </c>
    </row>
    <row r="74" spans="1:5">
      <c r="A74" s="682" t="s">
        <v>1354</v>
      </c>
      <c r="B74" s="160">
        <v>-2.9600000000000001E-2</v>
      </c>
      <c r="C74" s="160">
        <v>-3.7199999999999997E-2</v>
      </c>
      <c r="D74" s="160">
        <v>-2.7699999999999999E-2</v>
      </c>
      <c r="E74" s="160">
        <v>-3.1600000000000003E-2</v>
      </c>
    </row>
    <row r="75" spans="1:5">
      <c r="A75" s="682" t="s">
        <v>1355</v>
      </c>
      <c r="B75" s="160">
        <v>0</v>
      </c>
      <c r="C75" s="160">
        <v>1.1000000000000001E-3</v>
      </c>
      <c r="D75" s="160">
        <v>0</v>
      </c>
      <c r="E75" s="160">
        <v>2.9999999999999997E-4</v>
      </c>
    </row>
    <row r="76" spans="1:5">
      <c r="A76" s="682" t="s">
        <v>1356</v>
      </c>
      <c r="B76" s="160">
        <v>7.6700000000000004E-2</v>
      </c>
      <c r="C76" s="160">
        <v>4.8300000000000003E-2</v>
      </c>
      <c r="D76" s="160">
        <v>0.1285</v>
      </c>
      <c r="E76" s="160">
        <v>5.7500000000000002E-2</v>
      </c>
    </row>
    <row r="77" spans="1:5">
      <c r="A77" s="109" t="s">
        <v>562</v>
      </c>
      <c r="B77" s="67"/>
      <c r="C77" s="67"/>
      <c r="D77" s="67"/>
      <c r="E77" s="68"/>
    </row>
    <row r="78" spans="1:5">
      <c r="A78" s="682" t="s">
        <v>1357</v>
      </c>
      <c r="B78" s="160">
        <v>6.8000000000000005E-2</v>
      </c>
      <c r="C78" s="160">
        <v>7.9200000000000007E-2</v>
      </c>
      <c r="D78" s="160">
        <v>3.9100000000000003E-2</v>
      </c>
      <c r="E78" s="160">
        <v>6.83E-2</v>
      </c>
    </row>
    <row r="79" spans="1:5">
      <c r="A79" s="682" t="s">
        <v>1358</v>
      </c>
      <c r="B79" s="160">
        <v>7.22E-2</v>
      </c>
      <c r="C79" s="160">
        <v>7.7700000000000005E-2</v>
      </c>
      <c r="D79" s="160">
        <v>0.156</v>
      </c>
      <c r="E79" s="160">
        <v>8.1100000000000005E-2</v>
      </c>
    </row>
    <row r="80" spans="1:5">
      <c r="A80" s="682" t="s">
        <v>1359</v>
      </c>
      <c r="B80" s="160">
        <v>0.20960000000000001</v>
      </c>
      <c r="C80" s="160">
        <v>0.185</v>
      </c>
      <c r="D80" s="160">
        <v>8.0000000000000004E-4</v>
      </c>
      <c r="E80" s="160">
        <v>0.1588</v>
      </c>
    </row>
    <row r="81" spans="1:5">
      <c r="A81" s="682" t="s">
        <v>1360</v>
      </c>
      <c r="B81" s="160">
        <v>0</v>
      </c>
      <c r="C81" s="160">
        <v>2.2200000000000001E-2</v>
      </c>
      <c r="D81" s="160">
        <v>0</v>
      </c>
      <c r="E81" s="160">
        <v>1.5800000000000002E-2</v>
      </c>
    </row>
    <row r="82" spans="1:5">
      <c r="A82" s="682" t="s">
        <v>1361</v>
      </c>
      <c r="B82" s="160">
        <v>2.9999999999999997E-4</v>
      </c>
      <c r="C82" s="160">
        <v>0</v>
      </c>
      <c r="D82" s="160">
        <v>1</v>
      </c>
      <c r="E82" s="160">
        <v>5.0000000000000001E-4</v>
      </c>
    </row>
    <row r="83" spans="1:5">
      <c r="A83" s="682" t="s">
        <v>1362</v>
      </c>
      <c r="B83" s="160">
        <v>7.9000000000000008E-3</v>
      </c>
      <c r="C83" s="160">
        <v>1.1000000000000001E-3</v>
      </c>
      <c r="D83" s="160">
        <v>1</v>
      </c>
      <c r="E83" s="160">
        <v>6.4000000000000003E-3</v>
      </c>
    </row>
    <row r="84" spans="1:5">
      <c r="A84" s="682" t="s">
        <v>1363</v>
      </c>
      <c r="B84" s="160">
        <v>7.6E-3</v>
      </c>
      <c r="C84" s="160">
        <v>1E-3</v>
      </c>
      <c r="D84" s="160">
        <v>1</v>
      </c>
      <c r="E84" s="160">
        <v>5.8999999999999999E-3</v>
      </c>
    </row>
    <row r="85" spans="1:5">
      <c r="A85" s="682" t="s">
        <v>1364</v>
      </c>
      <c r="B85" s="160">
        <v>0</v>
      </c>
      <c r="C85" s="160">
        <v>0</v>
      </c>
      <c r="D85" s="160">
        <v>0</v>
      </c>
      <c r="E85" s="160">
        <v>0</v>
      </c>
    </row>
    <row r="86" spans="1:5">
      <c r="A86" s="682" t="s">
        <v>1365</v>
      </c>
      <c r="B86" s="160">
        <v>2.1100000000000001E-2</v>
      </c>
      <c r="C86" s="160">
        <v>2.64E-2</v>
      </c>
      <c r="D86" s="160">
        <v>1.6E-2</v>
      </c>
      <c r="E86" s="160">
        <v>2.18E-2</v>
      </c>
    </row>
    <row r="87" spans="1:5">
      <c r="A87" s="682" t="s">
        <v>1366</v>
      </c>
      <c r="B87" s="160">
        <v>1.89E-2</v>
      </c>
      <c r="C87" s="160">
        <v>4.82E-2</v>
      </c>
      <c r="D87" s="160">
        <v>3.1099999999999999E-2</v>
      </c>
      <c r="E87" s="160">
        <v>4.0099999999999997E-2</v>
      </c>
    </row>
    <row r="88" spans="1:5">
      <c r="A88" s="682" t="s">
        <v>1367</v>
      </c>
      <c r="B88" s="160">
        <v>0</v>
      </c>
      <c r="C88" s="160">
        <v>1.12E-2</v>
      </c>
      <c r="D88" s="160">
        <v>0</v>
      </c>
      <c r="E88" s="160">
        <v>4.4999999999999997E-3</v>
      </c>
    </row>
    <row r="89" spans="1:5">
      <c r="A89" s="682" t="s">
        <v>1368</v>
      </c>
      <c r="B89" s="160">
        <v>0</v>
      </c>
      <c r="C89" s="160">
        <v>1.8800000000000001E-2</v>
      </c>
      <c r="D89" s="160">
        <v>0</v>
      </c>
      <c r="E89" s="160">
        <v>7.9000000000000008E-3</v>
      </c>
    </row>
    <row r="90" spans="1:5">
      <c r="A90" s="109" t="s">
        <v>563</v>
      </c>
      <c r="B90" s="67"/>
      <c r="C90" s="67"/>
      <c r="D90" s="67"/>
      <c r="E90" s="68"/>
    </row>
    <row r="91" spans="1:5">
      <c r="A91" s="109" t="s">
        <v>564</v>
      </c>
      <c r="B91" s="67"/>
      <c r="C91" s="67"/>
      <c r="D91" s="67"/>
      <c r="E91" s="68"/>
    </row>
    <row r="92" spans="1:5">
      <c r="A92" s="682" t="s">
        <v>921</v>
      </c>
      <c r="B92" s="160">
        <v>2.9600000000000001E-2</v>
      </c>
      <c r="C92" s="160">
        <v>3.7199999999999997E-2</v>
      </c>
      <c r="D92" s="160">
        <v>2.7699999999999999E-2</v>
      </c>
      <c r="E92" s="160">
        <v>3.1600000000000003E-2</v>
      </c>
    </row>
    <row r="93" spans="1:5">
      <c r="A93" s="682" t="s">
        <v>923</v>
      </c>
      <c r="B93" s="160">
        <v>3.2599999999999997E-2</v>
      </c>
      <c r="C93" s="160">
        <v>4.53E-2</v>
      </c>
      <c r="D93" s="160">
        <v>2.9899999999999999E-2</v>
      </c>
      <c r="E93" s="160">
        <v>3.5700000000000003E-2</v>
      </c>
    </row>
    <row r="94" spans="1:5">
      <c r="A94" s="682" t="s">
        <v>925</v>
      </c>
      <c r="B94" s="160">
        <v>4.6100000000000002E-2</v>
      </c>
      <c r="C94" s="160">
        <v>5.0200000000000002E-2</v>
      </c>
      <c r="D94" s="160">
        <v>3.9699999999999999E-2</v>
      </c>
      <c r="E94" s="160">
        <v>4.6800000000000001E-2</v>
      </c>
    </row>
    <row r="95" spans="1:5">
      <c r="A95" s="682" t="s">
        <v>1369</v>
      </c>
      <c r="B95" s="160">
        <v>4.9700000000000001E-2</v>
      </c>
      <c r="C95" s="160">
        <v>5.5500000000000001E-2</v>
      </c>
      <c r="D95" s="160">
        <v>6.2199999999999998E-2</v>
      </c>
      <c r="E95" s="160">
        <v>5.2400000000000002E-2</v>
      </c>
    </row>
    <row r="96" spans="1:5">
      <c r="A96" s="109" t="s">
        <v>565</v>
      </c>
      <c r="B96" s="67"/>
      <c r="C96" s="67"/>
      <c r="D96" s="67"/>
      <c r="E96" s="68"/>
    </row>
    <row r="97" spans="1:5">
      <c r="A97" s="682" t="s">
        <v>928</v>
      </c>
      <c r="B97" s="160">
        <v>0.54190000000000005</v>
      </c>
      <c r="C97" s="160">
        <v>0.56289999999999996</v>
      </c>
      <c r="D97" s="160">
        <v>0.46810000000000002</v>
      </c>
      <c r="E97" s="160">
        <v>0.54320000000000002</v>
      </c>
    </row>
    <row r="98" spans="1:5">
      <c r="A98" s="682" t="s">
        <v>930</v>
      </c>
      <c r="B98" s="160">
        <v>2.64E-2</v>
      </c>
      <c r="C98" s="160">
        <v>8.5099999999999995E-2</v>
      </c>
      <c r="D98" s="160">
        <v>3.1E-2</v>
      </c>
      <c r="E98" s="160">
        <v>4.6600000000000003E-2</v>
      </c>
    </row>
    <row r="99" spans="1:5">
      <c r="A99" s="682" t="s">
        <v>932</v>
      </c>
      <c r="B99" s="160">
        <v>0.43169999999999997</v>
      </c>
      <c r="C99" s="160">
        <v>0.35210000000000002</v>
      </c>
      <c r="D99" s="160">
        <v>0.50090000000000001</v>
      </c>
      <c r="E99" s="160">
        <v>0.4103</v>
      </c>
    </row>
    <row r="100" spans="1:5">
      <c r="A100" s="682" t="s">
        <v>934</v>
      </c>
      <c r="B100" s="160">
        <v>0.62190000000000001</v>
      </c>
      <c r="C100" s="160">
        <v>0.39240000000000003</v>
      </c>
      <c r="D100" s="160">
        <v>0.2843</v>
      </c>
      <c r="E100" s="160">
        <v>0.48220000000000002</v>
      </c>
    </row>
    <row r="101" spans="1:5">
      <c r="A101" s="109" t="s">
        <v>566</v>
      </c>
      <c r="B101" s="67"/>
      <c r="C101" s="67"/>
      <c r="D101" s="67"/>
      <c r="E101" s="68"/>
    </row>
    <row r="102" spans="1:5">
      <c r="A102" s="108" t="s">
        <v>936</v>
      </c>
      <c r="B102" s="160">
        <v>4.2000000000000003E-2</v>
      </c>
      <c r="C102" s="160">
        <v>2.18E-2</v>
      </c>
      <c r="D102" s="160">
        <v>5.2699999999999997E-2</v>
      </c>
      <c r="E102" s="160">
        <v>3.73E-2</v>
      </c>
    </row>
    <row r="103" spans="1:5">
      <c r="A103" s="108" t="s">
        <v>938</v>
      </c>
      <c r="B103" s="160">
        <v>3.9300000000000002E-2</v>
      </c>
      <c r="C103" s="160">
        <v>2.46E-2</v>
      </c>
      <c r="D103" s="160">
        <v>5.3600000000000002E-2</v>
      </c>
      <c r="E103" s="160">
        <v>3.6400000000000002E-2</v>
      </c>
    </row>
    <row r="104" spans="1:5">
      <c r="A104" s="103" t="s">
        <v>1370</v>
      </c>
      <c r="B104" s="160">
        <v>4.3099999999999999E-2</v>
      </c>
      <c r="C104" s="160">
        <v>3.2300000000000002E-2</v>
      </c>
      <c r="D104" s="160">
        <v>5.8599999999999999E-2</v>
      </c>
      <c r="E104" s="160">
        <v>4.1399999999999999E-2</v>
      </c>
    </row>
    <row r="105" spans="1:5">
      <c r="A105" s="103" t="s">
        <v>941</v>
      </c>
      <c r="B105" s="160">
        <v>5.5500000000000001E-2</v>
      </c>
      <c r="C105" s="160">
        <v>6.4199999999999993E-2</v>
      </c>
      <c r="D105" s="160">
        <v>6.6699999999999995E-2</v>
      </c>
      <c r="E105" s="160">
        <v>5.8900000000000001E-2</v>
      </c>
    </row>
    <row r="106" spans="1:5">
      <c r="A106" s="103" t="s">
        <v>943</v>
      </c>
      <c r="B106" s="160">
        <v>-1.2500000000000001E-2</v>
      </c>
      <c r="C106" s="160">
        <v>-3.1800000000000002E-2</v>
      </c>
      <c r="D106" s="160">
        <v>-8.0000000000000002E-3</v>
      </c>
      <c r="E106" s="160">
        <v>-1.7500000000000002E-2</v>
      </c>
    </row>
    <row r="107" spans="1:5">
      <c r="A107" s="103" t="s">
        <v>945</v>
      </c>
      <c r="B107" s="160">
        <v>-3.8E-3</v>
      </c>
      <c r="C107" s="160">
        <v>-7.7000000000000002E-3</v>
      </c>
      <c r="D107" s="160">
        <v>-5.0000000000000001E-3</v>
      </c>
      <c r="E107" s="160">
        <v>-4.8999999999999998E-3</v>
      </c>
    </row>
    <row r="108" spans="1:5">
      <c r="A108" s="103" t="s">
        <v>947</v>
      </c>
      <c r="B108" s="160">
        <v>2.8E-3</v>
      </c>
      <c r="C108" s="160">
        <v>-2.8E-3</v>
      </c>
      <c r="D108" s="160">
        <v>-1E-3</v>
      </c>
      <c r="E108" s="160">
        <v>8.9999999999999998E-4</v>
      </c>
    </row>
    <row r="109" spans="1:5">
      <c r="A109" s="109" t="s">
        <v>948</v>
      </c>
      <c r="B109" s="67"/>
      <c r="C109" s="67"/>
      <c r="D109" s="67"/>
      <c r="E109" s="68"/>
    </row>
    <row r="110" spans="1:5">
      <c r="A110" s="103" t="s">
        <v>936</v>
      </c>
      <c r="B110" s="160">
        <v>4.2000000000000003E-2</v>
      </c>
      <c r="C110" s="160">
        <v>2.18E-2</v>
      </c>
      <c r="D110" s="160">
        <v>5.2699999999999997E-2</v>
      </c>
      <c r="E110" s="160">
        <v>3.73E-2</v>
      </c>
    </row>
    <row r="111" spans="1:5">
      <c r="A111" s="103" t="s">
        <v>950</v>
      </c>
      <c r="B111" s="160">
        <v>-5.0000000000000001E-4</v>
      </c>
      <c r="C111" s="160">
        <v>2.9999999999999997E-4</v>
      </c>
      <c r="D111" s="160">
        <v>3.3E-3</v>
      </c>
      <c r="E111" s="160">
        <v>1E-4</v>
      </c>
    </row>
    <row r="112" spans="1:5">
      <c r="A112" s="103" t="s">
        <v>952</v>
      </c>
      <c r="B112" s="160">
        <v>-2.9600000000000001E-2</v>
      </c>
      <c r="C112" s="160">
        <v>-3.8399999999999997E-2</v>
      </c>
      <c r="D112" s="160">
        <v>-2.7699999999999999E-2</v>
      </c>
      <c r="E112" s="160">
        <v>-3.1899999999999998E-2</v>
      </c>
    </row>
    <row r="113" spans="1:5">
      <c r="A113" s="103" t="s">
        <v>954</v>
      </c>
      <c r="B113" s="160">
        <v>0</v>
      </c>
      <c r="C113" s="160">
        <v>0</v>
      </c>
      <c r="D113" s="160">
        <v>0</v>
      </c>
      <c r="E113" s="160">
        <v>0</v>
      </c>
    </row>
    <row r="114" spans="1:5">
      <c r="A114" s="103" t="s">
        <v>956</v>
      </c>
      <c r="B114" s="160">
        <v>0</v>
      </c>
      <c r="C114" s="160">
        <v>1.1999999999999999E-3</v>
      </c>
      <c r="D114" s="160">
        <v>0</v>
      </c>
      <c r="E114" s="160">
        <v>2.9999999999999997E-4</v>
      </c>
    </row>
    <row r="115" spans="1:5">
      <c r="A115" s="103" t="s">
        <v>957</v>
      </c>
      <c r="B115" s="160">
        <v>0</v>
      </c>
      <c r="C115" s="160">
        <v>0</v>
      </c>
      <c r="D115" s="160">
        <v>0</v>
      </c>
      <c r="E115" s="160">
        <v>0</v>
      </c>
    </row>
    <row r="116" spans="1:5">
      <c r="A116" s="72" t="s">
        <v>567</v>
      </c>
      <c r="B116" s="161">
        <v>1.1900000000000001E-2</v>
      </c>
      <c r="C116" s="161">
        <v>-1.5100000000000001E-2</v>
      </c>
      <c r="D116" s="161">
        <v>2.8400000000000002E-2</v>
      </c>
      <c r="E116" s="161">
        <v>5.7999999999999996E-3</v>
      </c>
    </row>
    <row r="117" spans="1:5" ht="3.75" customHeight="1" thickBot="1">
      <c r="A117" s="191"/>
      <c r="B117" s="217"/>
      <c r="C117" s="217"/>
      <c r="D117" s="217"/>
      <c r="E117" s="217"/>
    </row>
    <row r="118" spans="1:5" ht="15.75" thickTop="1">
      <c r="A118" s="725" t="s">
        <v>1334</v>
      </c>
      <c r="B118" s="725"/>
      <c r="C118" s="725"/>
      <c r="D118" s="725"/>
      <c r="E118" s="725"/>
    </row>
    <row r="119" spans="1:5">
      <c r="A119" s="720" t="s">
        <v>1335</v>
      </c>
      <c r="B119" s="720"/>
      <c r="C119" s="720"/>
      <c r="D119" s="720"/>
      <c r="E119" s="720"/>
    </row>
    <row r="120" spans="1:5">
      <c r="A120" s="720" t="s">
        <v>1336</v>
      </c>
      <c r="B120" s="720"/>
      <c r="C120" s="720"/>
      <c r="D120" s="720"/>
      <c r="E120" s="720"/>
    </row>
    <row r="121" spans="1:5">
      <c r="A121" s="720" t="s">
        <v>1337</v>
      </c>
      <c r="B121" s="720"/>
      <c r="C121" s="720"/>
      <c r="D121" s="720"/>
      <c r="E121" s="720"/>
    </row>
    <row r="122" spans="1:5">
      <c r="A122" s="720" t="s">
        <v>1338</v>
      </c>
      <c r="B122" s="720"/>
      <c r="C122" s="720"/>
      <c r="D122" s="720"/>
      <c r="E122" s="720"/>
    </row>
    <row r="123" spans="1:5" ht="30" customHeight="1">
      <c r="A123" s="722" t="s">
        <v>962</v>
      </c>
      <c r="B123" s="722"/>
      <c r="C123" s="722"/>
      <c r="D123" s="722"/>
      <c r="E123" s="722"/>
    </row>
    <row r="124" spans="1:5">
      <c r="A124" s="720" t="s">
        <v>569</v>
      </c>
      <c r="B124" s="720"/>
      <c r="C124" s="720"/>
      <c r="D124" s="720"/>
      <c r="E124" s="720"/>
    </row>
    <row r="125" spans="1:5" ht="30" customHeight="1">
      <c r="A125" s="722" t="s">
        <v>963</v>
      </c>
      <c r="B125" s="722"/>
      <c r="C125" s="722"/>
      <c r="D125" s="722"/>
      <c r="E125" s="722"/>
    </row>
    <row r="126" spans="1:5">
      <c r="A126" s="11"/>
      <c r="B126" s="211"/>
      <c r="C126" s="211"/>
      <c r="D126" s="211"/>
      <c r="E126" s="211"/>
    </row>
  </sheetData>
  <mergeCells count="16">
    <mergeCell ref="A122:E122"/>
    <mergeCell ref="A123:E123"/>
    <mergeCell ref="A124:E124"/>
    <mergeCell ref="A125:E125"/>
    <mergeCell ref="A54:E54"/>
    <mergeCell ref="A55:E55"/>
    <mergeCell ref="A118:E118"/>
    <mergeCell ref="A119:E119"/>
    <mergeCell ref="A120:E120"/>
    <mergeCell ref="A121:E121"/>
    <mergeCell ref="A53:E53"/>
    <mergeCell ref="A1:E1"/>
    <mergeCell ref="A2:E2"/>
    <mergeCell ref="A3:E3"/>
    <mergeCell ref="A51:E51"/>
    <mergeCell ref="A52:E52"/>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2" sqref="A2:L2"/>
    </sheetView>
  </sheetViews>
  <sheetFormatPr defaultRowHeight="18"/>
  <cols>
    <col min="1" max="1" width="89.85546875" style="14" bestFit="1" customWidth="1"/>
    <col min="2" max="2" width="11.140625" style="14" bestFit="1" customWidth="1"/>
    <col min="3" max="9" width="9.7109375" style="14" bestFit="1" customWidth="1"/>
    <col min="10" max="11" width="9.7109375" style="14" customWidth="1"/>
    <col min="12" max="12" width="9.7109375" style="18" bestFit="1" customWidth="1"/>
    <col min="13" max="258" width="9.140625" style="14"/>
    <col min="259" max="259" width="89.85546875" style="14" bestFit="1" customWidth="1"/>
    <col min="260" max="268" width="16" style="14" customWidth="1"/>
    <col min="269" max="514" width="9.140625" style="14"/>
    <col min="515" max="515" width="89.85546875" style="14" bestFit="1" customWidth="1"/>
    <col min="516" max="524" width="16" style="14" customWidth="1"/>
    <col min="525" max="770" width="9.140625" style="14"/>
    <col min="771" max="771" width="89.85546875" style="14" bestFit="1" customWidth="1"/>
    <col min="772" max="780" width="16" style="14" customWidth="1"/>
    <col min="781" max="1026" width="9.140625" style="14"/>
    <col min="1027" max="1027" width="89.85546875" style="14" bestFit="1" customWidth="1"/>
    <col min="1028" max="1036" width="16" style="14" customWidth="1"/>
    <col min="1037" max="1282" width="9.140625" style="14"/>
    <col min="1283" max="1283" width="89.85546875" style="14" bestFit="1" customWidth="1"/>
    <col min="1284" max="1292" width="16" style="14" customWidth="1"/>
    <col min="1293" max="1538" width="9.140625" style="14"/>
    <col min="1539" max="1539" width="89.85546875" style="14" bestFit="1" customWidth="1"/>
    <col min="1540" max="1548" width="16" style="14" customWidth="1"/>
    <col min="1549" max="1794" width="9.140625" style="14"/>
    <col min="1795" max="1795" width="89.85546875" style="14" bestFit="1" customWidth="1"/>
    <col min="1796" max="1804" width="16" style="14" customWidth="1"/>
    <col min="1805" max="2050" width="9.140625" style="14"/>
    <col min="2051" max="2051" width="89.85546875" style="14" bestFit="1" customWidth="1"/>
    <col min="2052" max="2060" width="16" style="14" customWidth="1"/>
    <col min="2061" max="2306" width="9.140625" style="14"/>
    <col min="2307" max="2307" width="89.85546875" style="14" bestFit="1" customWidth="1"/>
    <col min="2308" max="2316" width="16" style="14" customWidth="1"/>
    <col min="2317" max="2562" width="9.140625" style="14"/>
    <col min="2563" max="2563" width="89.85546875" style="14" bestFit="1" customWidth="1"/>
    <col min="2564" max="2572" width="16" style="14" customWidth="1"/>
    <col min="2573" max="2818" width="9.140625" style="14"/>
    <col min="2819" max="2819" width="89.85546875" style="14" bestFit="1" customWidth="1"/>
    <col min="2820" max="2828" width="16" style="14" customWidth="1"/>
    <col min="2829" max="3074" width="9.140625" style="14"/>
    <col min="3075" max="3075" width="89.85546875" style="14" bestFit="1" customWidth="1"/>
    <col min="3076" max="3084" width="16" style="14" customWidth="1"/>
    <col min="3085" max="3330" width="9.140625" style="14"/>
    <col min="3331" max="3331" width="89.85546875" style="14" bestFit="1" customWidth="1"/>
    <col min="3332" max="3340" width="16" style="14" customWidth="1"/>
    <col min="3341" max="3586" width="9.140625" style="14"/>
    <col min="3587" max="3587" width="89.85546875" style="14" bestFit="1" customWidth="1"/>
    <col min="3588" max="3596" width="16" style="14" customWidth="1"/>
    <col min="3597" max="3842" width="9.140625" style="14"/>
    <col min="3843" max="3843" width="89.85546875" style="14" bestFit="1" customWidth="1"/>
    <col min="3844" max="3852" width="16" style="14" customWidth="1"/>
    <col min="3853" max="4098" width="9.140625" style="14"/>
    <col min="4099" max="4099" width="89.85546875" style="14" bestFit="1" customWidth="1"/>
    <col min="4100" max="4108" width="16" style="14" customWidth="1"/>
    <col min="4109" max="4354" width="9.140625" style="14"/>
    <col min="4355" max="4355" width="89.85546875" style="14" bestFit="1" customWidth="1"/>
    <col min="4356" max="4364" width="16" style="14" customWidth="1"/>
    <col min="4365" max="4610" width="9.140625" style="14"/>
    <col min="4611" max="4611" width="89.85546875" style="14" bestFit="1" customWidth="1"/>
    <col min="4612" max="4620" width="16" style="14" customWidth="1"/>
    <col min="4621" max="4866" width="9.140625" style="14"/>
    <col min="4867" max="4867" width="89.85546875" style="14" bestFit="1" customWidth="1"/>
    <col min="4868" max="4876" width="16" style="14" customWidth="1"/>
    <col min="4877" max="5122" width="9.140625" style="14"/>
    <col min="5123" max="5123" width="89.85546875" style="14" bestFit="1" customWidth="1"/>
    <col min="5124" max="5132" width="16" style="14" customWidth="1"/>
    <col min="5133" max="5378" width="9.140625" style="14"/>
    <col min="5379" max="5379" width="89.85546875" style="14" bestFit="1" customWidth="1"/>
    <col min="5380" max="5388" width="16" style="14" customWidth="1"/>
    <col min="5389" max="5634" width="9.140625" style="14"/>
    <col min="5635" max="5635" width="89.85546875" style="14" bestFit="1" customWidth="1"/>
    <col min="5636" max="5644" width="16" style="14" customWidth="1"/>
    <col min="5645" max="5890" width="9.140625" style="14"/>
    <col min="5891" max="5891" width="89.85546875" style="14" bestFit="1" customWidth="1"/>
    <col min="5892" max="5900" width="16" style="14" customWidth="1"/>
    <col min="5901" max="6146" width="9.140625" style="14"/>
    <col min="6147" max="6147" width="89.85546875" style="14" bestFit="1" customWidth="1"/>
    <col min="6148" max="6156" width="16" style="14" customWidth="1"/>
    <col min="6157" max="6402" width="9.140625" style="14"/>
    <col min="6403" max="6403" width="89.85546875" style="14" bestFit="1" customWidth="1"/>
    <col min="6404" max="6412" width="16" style="14" customWidth="1"/>
    <col min="6413" max="6658" width="9.140625" style="14"/>
    <col min="6659" max="6659" width="89.85546875" style="14" bestFit="1" customWidth="1"/>
    <col min="6660" max="6668" width="16" style="14" customWidth="1"/>
    <col min="6669" max="6914" width="9.140625" style="14"/>
    <col min="6915" max="6915" width="89.85546875" style="14" bestFit="1" customWidth="1"/>
    <col min="6916" max="6924" width="16" style="14" customWidth="1"/>
    <col min="6925" max="7170" width="9.140625" style="14"/>
    <col min="7171" max="7171" width="89.85546875" style="14" bestFit="1" customWidth="1"/>
    <col min="7172" max="7180" width="16" style="14" customWidth="1"/>
    <col min="7181" max="7426" width="9.140625" style="14"/>
    <col min="7427" max="7427" width="89.85546875" style="14" bestFit="1" customWidth="1"/>
    <col min="7428" max="7436" width="16" style="14" customWidth="1"/>
    <col min="7437" max="7682" width="9.140625" style="14"/>
    <col min="7683" max="7683" width="89.85546875" style="14" bestFit="1" customWidth="1"/>
    <col min="7684" max="7692" width="16" style="14" customWidth="1"/>
    <col min="7693" max="7938" width="9.140625" style="14"/>
    <col min="7939" max="7939" width="89.85546875" style="14" bestFit="1" customWidth="1"/>
    <col min="7940" max="7948" width="16" style="14" customWidth="1"/>
    <col min="7949" max="8194" width="9.140625" style="14"/>
    <col min="8195" max="8195" width="89.85546875" style="14" bestFit="1" customWidth="1"/>
    <col min="8196" max="8204" width="16" style="14" customWidth="1"/>
    <col min="8205" max="8450" width="9.140625" style="14"/>
    <col min="8451" max="8451" width="89.85546875" style="14" bestFit="1" customWidth="1"/>
    <col min="8452" max="8460" width="16" style="14" customWidth="1"/>
    <col min="8461" max="8706" width="9.140625" style="14"/>
    <col min="8707" max="8707" width="89.85546875" style="14" bestFit="1" customWidth="1"/>
    <col min="8708" max="8716" width="16" style="14" customWidth="1"/>
    <col min="8717" max="8962" width="9.140625" style="14"/>
    <col min="8963" max="8963" width="89.85546875" style="14" bestFit="1" customWidth="1"/>
    <col min="8964" max="8972" width="16" style="14" customWidth="1"/>
    <col min="8973" max="9218" width="9.140625" style="14"/>
    <col min="9219" max="9219" width="89.85546875" style="14" bestFit="1" customWidth="1"/>
    <col min="9220" max="9228" width="16" style="14" customWidth="1"/>
    <col min="9229" max="9474" width="9.140625" style="14"/>
    <col min="9475" max="9475" width="89.85546875" style="14" bestFit="1" customWidth="1"/>
    <col min="9476" max="9484" width="16" style="14" customWidth="1"/>
    <col min="9485" max="9730" width="9.140625" style="14"/>
    <col min="9731" max="9731" width="89.85546875" style="14" bestFit="1" customWidth="1"/>
    <col min="9732" max="9740" width="16" style="14" customWidth="1"/>
    <col min="9741" max="9986" width="9.140625" style="14"/>
    <col min="9987" max="9987" width="89.85546875" style="14" bestFit="1" customWidth="1"/>
    <col min="9988" max="9996" width="16" style="14" customWidth="1"/>
    <col min="9997" max="10242" width="9.140625" style="14"/>
    <col min="10243" max="10243" width="89.85546875" style="14" bestFit="1" customWidth="1"/>
    <col min="10244" max="10252" width="16" style="14" customWidth="1"/>
    <col min="10253" max="10498" width="9.140625" style="14"/>
    <col min="10499" max="10499" width="89.85546875" style="14" bestFit="1" customWidth="1"/>
    <col min="10500" max="10508" width="16" style="14" customWidth="1"/>
    <col min="10509" max="10754" width="9.140625" style="14"/>
    <col min="10755" max="10755" width="89.85546875" style="14" bestFit="1" customWidth="1"/>
    <col min="10756" max="10764" width="16" style="14" customWidth="1"/>
    <col min="10765" max="11010" width="9.140625" style="14"/>
    <col min="11011" max="11011" width="89.85546875" style="14" bestFit="1" customWidth="1"/>
    <col min="11012" max="11020" width="16" style="14" customWidth="1"/>
    <col min="11021" max="11266" width="9.140625" style="14"/>
    <col min="11267" max="11267" width="89.85546875" style="14" bestFit="1" customWidth="1"/>
    <col min="11268" max="11276" width="16" style="14" customWidth="1"/>
    <col min="11277" max="11522" width="9.140625" style="14"/>
    <col min="11523" max="11523" width="89.85546875" style="14" bestFit="1" customWidth="1"/>
    <col min="11524" max="11532" width="16" style="14" customWidth="1"/>
    <col min="11533" max="11778" width="9.140625" style="14"/>
    <col min="11779" max="11779" width="89.85546875" style="14" bestFit="1" customWidth="1"/>
    <col min="11780" max="11788" width="16" style="14" customWidth="1"/>
    <col min="11789" max="12034" width="9.140625" style="14"/>
    <col min="12035" max="12035" width="89.85546875" style="14" bestFit="1" customWidth="1"/>
    <col min="12036" max="12044" width="16" style="14" customWidth="1"/>
    <col min="12045" max="12290" width="9.140625" style="14"/>
    <col min="12291" max="12291" width="89.85546875" style="14" bestFit="1" customWidth="1"/>
    <col min="12292" max="12300" width="16" style="14" customWidth="1"/>
    <col min="12301" max="12546" width="9.140625" style="14"/>
    <col min="12547" max="12547" width="89.85546875" style="14" bestFit="1" customWidth="1"/>
    <col min="12548" max="12556" width="16" style="14" customWidth="1"/>
    <col min="12557" max="12802" width="9.140625" style="14"/>
    <col min="12803" max="12803" width="89.85546875" style="14" bestFit="1" customWidth="1"/>
    <col min="12804" max="12812" width="16" style="14" customWidth="1"/>
    <col min="12813" max="13058" width="9.140625" style="14"/>
    <col min="13059" max="13059" width="89.85546875" style="14" bestFit="1" customWidth="1"/>
    <col min="13060" max="13068" width="16" style="14" customWidth="1"/>
    <col min="13069" max="13314" width="9.140625" style="14"/>
    <col min="13315" max="13315" width="89.85546875" style="14" bestFit="1" customWidth="1"/>
    <col min="13316" max="13324" width="16" style="14" customWidth="1"/>
    <col min="13325" max="13570" width="9.140625" style="14"/>
    <col min="13571" max="13571" width="89.85546875" style="14" bestFit="1" customWidth="1"/>
    <col min="13572" max="13580" width="16" style="14" customWidth="1"/>
    <col min="13581" max="13826" width="9.140625" style="14"/>
    <col min="13827" max="13827" width="89.85546875" style="14" bestFit="1" customWidth="1"/>
    <col min="13828" max="13836" width="16" style="14" customWidth="1"/>
    <col min="13837" max="14082" width="9.140625" style="14"/>
    <col min="14083" max="14083" width="89.85546875" style="14" bestFit="1" customWidth="1"/>
    <col min="14084" max="14092" width="16" style="14" customWidth="1"/>
    <col min="14093" max="14338" width="9.140625" style="14"/>
    <col min="14339" max="14339" width="89.85546875" style="14" bestFit="1" customWidth="1"/>
    <col min="14340" max="14348" width="16" style="14" customWidth="1"/>
    <col min="14349" max="14594" width="9.140625" style="14"/>
    <col min="14595" max="14595" width="89.85546875" style="14" bestFit="1" customWidth="1"/>
    <col min="14596" max="14604" width="16" style="14" customWidth="1"/>
    <col min="14605" max="14850" width="9.140625" style="14"/>
    <col min="14851" max="14851" width="89.85546875" style="14" bestFit="1" customWidth="1"/>
    <col min="14852" max="14860" width="16" style="14" customWidth="1"/>
    <col min="14861" max="15106" width="9.140625" style="14"/>
    <col min="15107" max="15107" width="89.85546875" style="14" bestFit="1" customWidth="1"/>
    <col min="15108" max="15116" width="16" style="14" customWidth="1"/>
    <col min="15117" max="15362" width="9.140625" style="14"/>
    <col min="15363" max="15363" width="89.85546875" style="14" bestFit="1" customWidth="1"/>
    <col min="15364" max="15372" width="16" style="14" customWidth="1"/>
    <col min="15373" max="15618" width="9.140625" style="14"/>
    <col min="15619" max="15619" width="89.85546875" style="14" bestFit="1" customWidth="1"/>
    <col min="15620" max="15628" width="16" style="14" customWidth="1"/>
    <col min="15629" max="15874" width="9.140625" style="14"/>
    <col min="15875" max="15875" width="89.85546875" style="14" bestFit="1" customWidth="1"/>
    <col min="15876" max="15884" width="16" style="14" customWidth="1"/>
    <col min="15885" max="16130" width="9.140625" style="14"/>
    <col min="16131" max="16131" width="89.85546875" style="14" bestFit="1" customWidth="1"/>
    <col min="16132" max="16140" width="16" style="14" customWidth="1"/>
    <col min="16141" max="16384" width="9.140625" style="14"/>
  </cols>
  <sheetData>
    <row r="1" spans="1:12" ht="30" customHeight="1">
      <c r="A1" s="726" t="s">
        <v>442</v>
      </c>
      <c r="B1" s="726"/>
      <c r="C1" s="726"/>
      <c r="D1" s="726"/>
      <c r="E1" s="726"/>
      <c r="F1" s="726"/>
      <c r="G1" s="726"/>
      <c r="H1" s="726"/>
      <c r="I1" s="726"/>
      <c r="J1" s="726"/>
      <c r="K1" s="726"/>
      <c r="L1" s="726"/>
    </row>
    <row r="2" spans="1:12" ht="15" customHeight="1">
      <c r="A2" s="727" t="s">
        <v>570</v>
      </c>
      <c r="B2" s="727"/>
      <c r="C2" s="727"/>
      <c r="D2" s="727"/>
      <c r="E2" s="727"/>
      <c r="F2" s="727"/>
      <c r="G2" s="727"/>
      <c r="H2" s="727"/>
      <c r="I2" s="727"/>
      <c r="J2" s="727"/>
      <c r="K2" s="727"/>
      <c r="L2" s="727"/>
    </row>
    <row r="3" spans="1:12" ht="30" customHeight="1">
      <c r="A3" s="728" t="s">
        <v>510</v>
      </c>
      <c r="B3" s="728"/>
      <c r="C3" s="728"/>
      <c r="D3" s="728"/>
      <c r="E3" s="728"/>
      <c r="F3" s="728"/>
      <c r="G3" s="728"/>
      <c r="H3" s="728"/>
      <c r="I3" s="728"/>
      <c r="J3" s="728"/>
      <c r="K3" s="728"/>
      <c r="L3" s="728"/>
    </row>
    <row r="4" spans="1:12" ht="3.75" customHeight="1" thickBot="1">
      <c r="A4" s="47"/>
      <c r="B4" s="47"/>
      <c r="C4" s="47"/>
      <c r="D4" s="47"/>
      <c r="E4" s="47"/>
      <c r="F4" s="47"/>
      <c r="G4" s="47"/>
      <c r="H4" s="47"/>
      <c r="I4" s="47"/>
      <c r="J4" s="47"/>
      <c r="K4" s="47"/>
      <c r="L4" s="47"/>
    </row>
    <row r="5" spans="1:12" ht="19.5" thickTop="1" thickBot="1">
      <c r="A5" s="566"/>
      <c r="B5" s="626" t="s">
        <v>1237</v>
      </c>
      <c r="C5" s="761" t="s">
        <v>442</v>
      </c>
      <c r="D5" s="761"/>
      <c r="E5" s="761"/>
      <c r="F5" s="761"/>
      <c r="G5" s="761"/>
      <c r="H5" s="761"/>
      <c r="I5" s="761"/>
      <c r="J5" s="761"/>
      <c r="K5" s="761"/>
      <c r="L5" s="761"/>
    </row>
    <row r="6" spans="1:12" s="15" customFormat="1" ht="30" customHeight="1" thickTop="1" thickBot="1">
      <c r="A6" s="548"/>
      <c r="B6" s="390" t="s">
        <v>572</v>
      </c>
      <c r="C6" s="390" t="s">
        <v>573</v>
      </c>
      <c r="D6" s="390" t="s">
        <v>574</v>
      </c>
      <c r="E6" s="390" t="s">
        <v>575</v>
      </c>
      <c r="F6" s="390" t="s">
        <v>576</v>
      </c>
      <c r="G6" s="390" t="s">
        <v>577</v>
      </c>
      <c r="H6" s="390" t="s">
        <v>1253</v>
      </c>
      <c r="I6" s="390" t="s">
        <v>1317</v>
      </c>
      <c r="J6" s="390" t="s">
        <v>1480</v>
      </c>
      <c r="K6" s="390" t="s">
        <v>1425</v>
      </c>
      <c r="L6" s="390" t="s">
        <v>1481</v>
      </c>
    </row>
    <row r="7" spans="1:12" ht="15" customHeight="1" thickTop="1" thickBot="1">
      <c r="A7" s="392" t="s">
        <v>578</v>
      </c>
      <c r="B7" s="393">
        <v>4407838.8264600001</v>
      </c>
      <c r="C7" s="393">
        <v>4584646.9357000003</v>
      </c>
      <c r="D7" s="393">
        <v>3510170.1633699997</v>
      </c>
      <c r="E7" s="393">
        <v>3847091.32284</v>
      </c>
      <c r="F7" s="393">
        <v>3951563.7530999999</v>
      </c>
      <c r="G7" s="393">
        <v>3905410.7503299997</v>
      </c>
      <c r="H7" s="393">
        <v>3847177.5872300002</v>
      </c>
      <c r="I7" s="393">
        <v>3882617.9608800001</v>
      </c>
      <c r="J7" s="393">
        <v>3916571.8682600004</v>
      </c>
      <c r="K7" s="393">
        <v>3991291.97792</v>
      </c>
      <c r="L7" s="393">
        <v>3892741.84669</v>
      </c>
    </row>
    <row r="8" spans="1:12" s="16" customFormat="1" ht="15" customHeight="1" thickTop="1">
      <c r="A8" s="147" t="s">
        <v>160</v>
      </c>
      <c r="B8" s="114">
        <v>281769.33925999998</v>
      </c>
      <c r="C8" s="114">
        <v>330731.38819999999</v>
      </c>
      <c r="D8" s="114">
        <v>227646.42818000002</v>
      </c>
      <c r="E8" s="114">
        <v>244156.97907</v>
      </c>
      <c r="F8" s="114">
        <v>257465.64434</v>
      </c>
      <c r="G8" s="114">
        <v>227802.74453999999</v>
      </c>
      <c r="H8" s="114">
        <v>261638.51071</v>
      </c>
      <c r="I8" s="114">
        <v>226810.02343</v>
      </c>
      <c r="J8" s="114">
        <v>220866.94725</v>
      </c>
      <c r="K8" s="114">
        <v>204214.6194</v>
      </c>
      <c r="L8" s="114">
        <v>218741.18557</v>
      </c>
    </row>
    <row r="9" spans="1:12" s="16" customFormat="1" ht="15" customHeight="1">
      <c r="A9" s="147" t="s">
        <v>169</v>
      </c>
      <c r="B9" s="114">
        <v>647131.53206</v>
      </c>
      <c r="C9" s="114">
        <v>778902.58794000011</v>
      </c>
      <c r="D9" s="114">
        <v>766549.95730999997</v>
      </c>
      <c r="E9" s="114">
        <v>745357.54261999996</v>
      </c>
      <c r="F9" s="114">
        <v>476030.53049000003</v>
      </c>
      <c r="G9" s="114">
        <v>313226.30056</v>
      </c>
      <c r="H9" s="114">
        <v>381413.99927999999</v>
      </c>
      <c r="I9" s="114">
        <v>551756.83372</v>
      </c>
      <c r="J9" s="114">
        <v>540131.64095999999</v>
      </c>
      <c r="K9" s="114">
        <v>591794.50150999997</v>
      </c>
      <c r="L9" s="114">
        <v>497878.78083999996</v>
      </c>
    </row>
    <row r="10" spans="1:12" s="16" customFormat="1" ht="15" customHeight="1">
      <c r="A10" s="147" t="s">
        <v>178</v>
      </c>
      <c r="B10" s="114">
        <v>3091890.99027</v>
      </c>
      <c r="C10" s="114">
        <v>3238773.4474800001</v>
      </c>
      <c r="D10" s="114">
        <v>2382995.8239000002</v>
      </c>
      <c r="E10" s="114">
        <v>2620440.4886100003</v>
      </c>
      <c r="F10" s="114">
        <v>2768797.23489</v>
      </c>
      <c r="G10" s="114">
        <v>2831384.56366</v>
      </c>
      <c r="H10" s="114">
        <v>2817400.3032300002</v>
      </c>
      <c r="I10" s="114">
        <v>2714432.4177600001</v>
      </c>
      <c r="J10" s="114">
        <v>2720185.7422500001</v>
      </c>
      <c r="K10" s="114">
        <v>2717144.4929999998</v>
      </c>
      <c r="L10" s="114">
        <v>2696292.93243</v>
      </c>
    </row>
    <row r="11" spans="1:12" s="16" customFormat="1" ht="15" customHeight="1">
      <c r="A11" s="148" t="s">
        <v>579</v>
      </c>
      <c r="B11" s="114">
        <v>3182810.11106</v>
      </c>
      <c r="C11" s="114">
        <v>3330318.19661</v>
      </c>
      <c r="D11" s="114">
        <v>2447438.7730399999</v>
      </c>
      <c r="E11" s="114">
        <v>2671987.3874499998</v>
      </c>
      <c r="F11" s="114">
        <v>2820841.4120800002</v>
      </c>
      <c r="G11" s="114">
        <v>2891116.5057800002</v>
      </c>
      <c r="H11" s="114">
        <v>2788953.81097</v>
      </c>
      <c r="I11" s="114">
        <v>2631629.3779699998</v>
      </c>
      <c r="J11" s="114">
        <v>2622807.9798300001</v>
      </c>
      <c r="K11" s="114">
        <v>2617464.94044</v>
      </c>
      <c r="L11" s="114">
        <v>2588705.0003200001</v>
      </c>
    </row>
    <row r="12" spans="1:12" s="16" customFormat="1" ht="15" customHeight="1">
      <c r="A12" s="148" t="s">
        <v>580</v>
      </c>
      <c r="B12" s="114">
        <v>3166857.7422600002</v>
      </c>
      <c r="C12" s="114">
        <v>3312899.3948000004</v>
      </c>
      <c r="D12" s="114">
        <v>2427991.5934499996</v>
      </c>
      <c r="E12" s="114">
        <v>2650700.2073300001</v>
      </c>
      <c r="F12" s="114">
        <v>2788730.0140200001</v>
      </c>
      <c r="G12" s="114">
        <v>2864946.2845100001</v>
      </c>
      <c r="H12" s="114">
        <v>2702967.6057800003</v>
      </c>
      <c r="I12" s="114">
        <v>1782047.08045</v>
      </c>
      <c r="J12" s="114">
        <v>1664299.98587</v>
      </c>
      <c r="K12" s="114">
        <v>1668837.7625599999</v>
      </c>
      <c r="L12" s="114">
        <v>1668392.1537500001</v>
      </c>
    </row>
    <row r="13" spans="1:12" s="16" customFormat="1" ht="15" customHeight="1">
      <c r="A13" s="148" t="s">
        <v>581</v>
      </c>
      <c r="B13" s="114">
        <v>15952.3688</v>
      </c>
      <c r="C13" s="114">
        <v>17418.801809999997</v>
      </c>
      <c r="D13" s="114">
        <v>19447.17959</v>
      </c>
      <c r="E13" s="114">
        <v>21287.180120000001</v>
      </c>
      <c r="F13" s="114">
        <v>32111.39806</v>
      </c>
      <c r="G13" s="114">
        <v>26170.221269999998</v>
      </c>
      <c r="H13" s="114">
        <v>85986.205189999993</v>
      </c>
      <c r="I13" s="114">
        <v>849582.29752000002</v>
      </c>
      <c r="J13" s="114">
        <v>958507.99395999999</v>
      </c>
      <c r="K13" s="114">
        <v>948627.17787999997</v>
      </c>
      <c r="L13" s="114">
        <v>920312.84657000005</v>
      </c>
    </row>
    <row r="14" spans="1:12" s="16" customFormat="1" ht="15" customHeight="1">
      <c r="A14" s="148" t="s">
        <v>582</v>
      </c>
      <c r="B14" s="114">
        <v>13515.591619999999</v>
      </c>
      <c r="C14" s="114">
        <v>9499.6850599999998</v>
      </c>
      <c r="D14" s="114">
        <v>10758.39179</v>
      </c>
      <c r="E14" s="114">
        <v>21538.603520000001</v>
      </c>
      <c r="F14" s="114">
        <v>17746.28226</v>
      </c>
      <c r="G14" s="114">
        <v>14294.772710000001</v>
      </c>
      <c r="H14" s="114">
        <v>0</v>
      </c>
      <c r="I14" s="114">
        <v>652.65018000000009</v>
      </c>
      <c r="J14" s="114">
        <v>4470.0220199999994</v>
      </c>
      <c r="K14" s="114">
        <v>6914.4755500000001</v>
      </c>
      <c r="L14" s="114">
        <v>12462.97523</v>
      </c>
    </row>
    <row r="15" spans="1:12" s="16" customFormat="1" ht="15" customHeight="1">
      <c r="A15" s="148" t="s">
        <v>583</v>
      </c>
      <c r="B15" s="114">
        <v>13412.505580000001</v>
      </c>
      <c r="C15" s="114">
        <v>9467.0943399999996</v>
      </c>
      <c r="D15" s="114">
        <v>10726.133179999999</v>
      </c>
      <c r="E15" s="114">
        <v>20218.612779999999</v>
      </c>
      <c r="F15" s="114">
        <v>17705.563149999998</v>
      </c>
      <c r="G15" s="114">
        <v>14255.939759999999</v>
      </c>
      <c r="H15" s="114">
        <v>0</v>
      </c>
      <c r="I15" s="114">
        <v>349.06769000000003</v>
      </c>
      <c r="J15" s="114">
        <v>726.45781999999997</v>
      </c>
      <c r="K15" s="114">
        <v>1399.9760700000002</v>
      </c>
      <c r="L15" s="114">
        <v>6771.1377699999994</v>
      </c>
    </row>
    <row r="16" spans="1:12" s="16" customFormat="1" ht="15" customHeight="1">
      <c r="A16" s="148" t="s">
        <v>584</v>
      </c>
      <c r="B16" s="114">
        <v>103.08604</v>
      </c>
      <c r="C16" s="114">
        <v>32.590720000000005</v>
      </c>
      <c r="D16" s="114">
        <v>32.258609999999997</v>
      </c>
      <c r="E16" s="114">
        <v>1319.99074</v>
      </c>
      <c r="F16" s="114">
        <v>40.719110000000001</v>
      </c>
      <c r="G16" s="114">
        <v>38.832949999999997</v>
      </c>
      <c r="H16" s="114">
        <v>0</v>
      </c>
      <c r="I16" s="114">
        <v>303.58249000000001</v>
      </c>
      <c r="J16" s="114">
        <v>3743.5642000000003</v>
      </c>
      <c r="K16" s="114">
        <v>5514.4994800000004</v>
      </c>
      <c r="L16" s="114">
        <v>5691.8374599999997</v>
      </c>
    </row>
    <row r="17" spans="1:12" s="16" customFormat="1" ht="15" customHeight="1">
      <c r="A17" s="148" t="s">
        <v>585</v>
      </c>
      <c r="B17" s="114">
        <v>50474.872790000001</v>
      </c>
      <c r="C17" s="114">
        <v>53402.04552</v>
      </c>
      <c r="D17" s="114">
        <v>24188.09604</v>
      </c>
      <c r="E17" s="114">
        <v>41541.632990000006</v>
      </c>
      <c r="F17" s="114">
        <v>47522.820530000005</v>
      </c>
      <c r="G17" s="114">
        <v>52478.472200000004</v>
      </c>
      <c r="H17" s="114">
        <v>56650.233420000004</v>
      </c>
      <c r="I17" s="114">
        <v>44694.216420000004</v>
      </c>
      <c r="J17" s="114">
        <v>42227.244350000001</v>
      </c>
      <c r="K17" s="114">
        <v>35562.078380000006</v>
      </c>
      <c r="L17" s="114">
        <v>37350.464939999998</v>
      </c>
    </row>
    <row r="18" spans="1:12" s="16" customFormat="1" ht="15" customHeight="1">
      <c r="A18" s="148" t="s">
        <v>586</v>
      </c>
      <c r="B18" s="114">
        <v>44429.60194</v>
      </c>
      <c r="C18" s="114">
        <v>47665.697970000001</v>
      </c>
      <c r="D18" s="114">
        <v>23717.780289999999</v>
      </c>
      <c r="E18" s="114">
        <v>41501.274520000006</v>
      </c>
      <c r="F18" s="114">
        <v>46154.891790000001</v>
      </c>
      <c r="G18" s="114">
        <v>51215.253509999995</v>
      </c>
      <c r="H18" s="114">
        <v>54353.044070000004</v>
      </c>
      <c r="I18" s="114">
        <v>43248.163950000002</v>
      </c>
      <c r="J18" s="114">
        <v>39396.874880000003</v>
      </c>
      <c r="K18" s="114">
        <v>30852.235199999999</v>
      </c>
      <c r="L18" s="114">
        <v>29894.033600000002</v>
      </c>
    </row>
    <row r="19" spans="1:12" s="16" customFormat="1" ht="15" customHeight="1">
      <c r="A19" s="148" t="s">
        <v>587</v>
      </c>
      <c r="B19" s="114">
        <v>6045.2708499999999</v>
      </c>
      <c r="C19" s="114">
        <v>5736.3475499999995</v>
      </c>
      <c r="D19" s="114">
        <v>470.31574999999998</v>
      </c>
      <c r="E19" s="114">
        <v>40.358470000000004</v>
      </c>
      <c r="F19" s="114">
        <v>1367.9287400000001</v>
      </c>
      <c r="G19" s="114">
        <v>1263.2186899999999</v>
      </c>
      <c r="H19" s="114">
        <v>2297.1893500000001</v>
      </c>
      <c r="I19" s="114">
        <v>1446.0524700000001</v>
      </c>
      <c r="J19" s="114">
        <v>2830.3694700000001</v>
      </c>
      <c r="K19" s="114">
        <v>4709.8431799999998</v>
      </c>
      <c r="L19" s="114">
        <v>7456.4313400000001</v>
      </c>
    </row>
    <row r="20" spans="1:12" s="16" customFormat="1" ht="15" customHeight="1">
      <c r="A20" s="148" t="s">
        <v>191</v>
      </c>
      <c r="B20" s="114">
        <v>11920.365169999999</v>
      </c>
      <c r="C20" s="114">
        <v>11782.86975</v>
      </c>
      <c r="D20" s="114">
        <v>8623.2709600000017</v>
      </c>
      <c r="E20" s="114">
        <v>9863.3410000000003</v>
      </c>
      <c r="F20" s="114">
        <v>10236.6651</v>
      </c>
      <c r="G20" s="114">
        <v>11001.6661</v>
      </c>
      <c r="H20" s="114">
        <v>114978.34331</v>
      </c>
      <c r="I20" s="114">
        <v>173035.42855000001</v>
      </c>
      <c r="J20" s="114">
        <v>183398.98817</v>
      </c>
      <c r="K20" s="114">
        <v>186012.38702000002</v>
      </c>
      <c r="L20" s="114">
        <v>184348.57508000001</v>
      </c>
    </row>
    <row r="21" spans="1:12" s="16" customFormat="1" ht="15" customHeight="1">
      <c r="A21" s="148" t="s">
        <v>588</v>
      </c>
      <c r="B21" s="114">
        <v>-166829.95037000001</v>
      </c>
      <c r="C21" s="114">
        <v>-166229.34946</v>
      </c>
      <c r="D21" s="114">
        <v>-108012.70793</v>
      </c>
      <c r="E21" s="114">
        <v>-124490.47635</v>
      </c>
      <c r="F21" s="114">
        <v>-127549.94508</v>
      </c>
      <c r="G21" s="114">
        <v>-137506.85313</v>
      </c>
      <c r="H21" s="114">
        <v>-143182.08447</v>
      </c>
      <c r="I21" s="114">
        <v>-135579.25536000001</v>
      </c>
      <c r="J21" s="114">
        <v>-132718.49212000001</v>
      </c>
      <c r="K21" s="114">
        <v>-128809.38839000001</v>
      </c>
      <c r="L21" s="114">
        <v>-126574.08314</v>
      </c>
    </row>
    <row r="22" spans="1:12" s="16" customFormat="1" ht="15" customHeight="1">
      <c r="A22" s="147" t="s">
        <v>204</v>
      </c>
      <c r="B22" s="114">
        <v>9039.1144899999999</v>
      </c>
      <c r="C22" s="114">
        <v>11858.053810000001</v>
      </c>
      <c r="D22" s="114">
        <v>4466.4076699999996</v>
      </c>
      <c r="E22" s="114">
        <v>5811.9998399999995</v>
      </c>
      <c r="F22" s="114">
        <v>7564.6427300000005</v>
      </c>
      <c r="G22" s="114">
        <v>6784.8854099999999</v>
      </c>
      <c r="H22" s="114">
        <v>9532.167449999999</v>
      </c>
      <c r="I22" s="114">
        <v>16060.65134</v>
      </c>
      <c r="J22" s="114">
        <v>22073.620260000003</v>
      </c>
      <c r="K22" s="114">
        <v>14270.837310000001</v>
      </c>
      <c r="L22" s="114">
        <v>11859.33691</v>
      </c>
    </row>
    <row r="23" spans="1:12" s="16" customFormat="1" ht="15" customHeight="1">
      <c r="A23" s="147" t="s">
        <v>210</v>
      </c>
      <c r="B23" s="114">
        <v>312.89001000000002</v>
      </c>
      <c r="C23" s="114">
        <v>577.74613999999997</v>
      </c>
      <c r="D23" s="114">
        <v>1096.7559799999999</v>
      </c>
      <c r="E23" s="114">
        <v>872.51013999999998</v>
      </c>
      <c r="F23" s="114">
        <v>1063.14229</v>
      </c>
      <c r="G23" s="114">
        <v>1454.6790800000001</v>
      </c>
      <c r="H23" s="114">
        <v>919.55763000000002</v>
      </c>
      <c r="I23" s="114">
        <v>1971.66074</v>
      </c>
      <c r="J23" s="114">
        <v>2985.2322100000001</v>
      </c>
      <c r="K23" s="114">
        <v>3075.50261</v>
      </c>
      <c r="L23" s="114">
        <v>3327.3041499999999</v>
      </c>
    </row>
    <row r="24" spans="1:12" s="16" customFormat="1" ht="15" customHeight="1">
      <c r="A24" s="147" t="s">
        <v>589</v>
      </c>
      <c r="B24" s="114">
        <v>312315.72617000004</v>
      </c>
      <c r="C24" s="114">
        <v>160911.06766999999</v>
      </c>
      <c r="D24" s="114">
        <v>79593.683150000012</v>
      </c>
      <c r="E24" s="114">
        <v>181488.90885000001</v>
      </c>
      <c r="F24" s="114">
        <v>392308.54635000002</v>
      </c>
      <c r="G24" s="114">
        <v>475059.98824000004</v>
      </c>
      <c r="H24" s="114">
        <v>327149.83173999999</v>
      </c>
      <c r="I24" s="114">
        <v>320640.51068000001</v>
      </c>
      <c r="J24" s="114">
        <v>360145.64891000005</v>
      </c>
      <c r="K24" s="114">
        <v>378001.39662000001</v>
      </c>
      <c r="L24" s="114">
        <v>382308.44998999999</v>
      </c>
    </row>
    <row r="25" spans="1:12" s="16" customFormat="1" ht="15" customHeight="1">
      <c r="A25" s="147" t="s">
        <v>221</v>
      </c>
      <c r="B25" s="114">
        <v>61687.769639999999</v>
      </c>
      <c r="C25" s="114">
        <v>59447.905509999997</v>
      </c>
      <c r="D25" s="114">
        <v>45582.823079999995</v>
      </c>
      <c r="E25" s="114">
        <v>45898.478259999996</v>
      </c>
      <c r="F25" s="114">
        <v>44651.986950000006</v>
      </c>
      <c r="G25" s="114">
        <v>45489.169809999999</v>
      </c>
      <c r="H25" s="114">
        <v>45148.48689</v>
      </c>
      <c r="I25" s="114">
        <v>46766.151189999997</v>
      </c>
      <c r="J25" s="114">
        <v>46113.065390000003</v>
      </c>
      <c r="K25" s="114">
        <v>77681.33468</v>
      </c>
      <c r="L25" s="114">
        <v>77552.369919999997</v>
      </c>
    </row>
    <row r="26" spans="1:12" s="16" customFormat="1" ht="15" customHeight="1">
      <c r="A26" s="147" t="s">
        <v>590</v>
      </c>
      <c r="B26" s="114">
        <v>3691.4645599999999</v>
      </c>
      <c r="C26" s="114">
        <v>3444.7389500000004</v>
      </c>
      <c r="D26" s="114">
        <v>2238.2841000000003</v>
      </c>
      <c r="E26" s="114">
        <v>3064.41545</v>
      </c>
      <c r="F26" s="114">
        <v>3682.0250599999999</v>
      </c>
      <c r="G26" s="114">
        <v>4208.41903</v>
      </c>
      <c r="H26" s="114">
        <v>3974.7302999999997</v>
      </c>
      <c r="I26" s="114">
        <v>4179.7120199999999</v>
      </c>
      <c r="J26" s="114">
        <v>4069.9710299999997</v>
      </c>
      <c r="K26" s="114">
        <v>5109.2927900000004</v>
      </c>
      <c r="L26" s="114">
        <v>4781.4868799999995</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3510461.7504400001</v>
      </c>
      <c r="C28" s="393">
        <v>3598285.2859</v>
      </c>
      <c r="D28" s="393">
        <v>2688590.04354</v>
      </c>
      <c r="E28" s="393">
        <v>2948026.8595599998</v>
      </c>
      <c r="F28" s="393">
        <v>3038957.47077</v>
      </c>
      <c r="G28" s="393">
        <v>2972449.90607</v>
      </c>
      <c r="H28" s="393">
        <v>2867607.2281999998</v>
      </c>
      <c r="I28" s="393">
        <v>2891002.8791</v>
      </c>
      <c r="J28" s="393">
        <v>2919952.7007399998</v>
      </c>
      <c r="K28" s="393">
        <v>2973916.8714399999</v>
      </c>
      <c r="L28" s="393">
        <v>2874213.6270999997</v>
      </c>
    </row>
    <row r="29" spans="1:12" s="16" customFormat="1" ht="15" customHeight="1" thickTop="1">
      <c r="A29" s="147" t="s">
        <v>592</v>
      </c>
      <c r="B29" s="114">
        <v>3216267.5471999999</v>
      </c>
      <c r="C29" s="114">
        <v>3336038.7406599997</v>
      </c>
      <c r="D29" s="114">
        <v>2516669.4650500002</v>
      </c>
      <c r="E29" s="114">
        <v>2726255.65747</v>
      </c>
      <c r="F29" s="114">
        <v>2739078.8734200001</v>
      </c>
      <c r="G29" s="114">
        <v>2542863.83072</v>
      </c>
      <c r="H29" s="114">
        <v>2432865.85512</v>
      </c>
      <c r="I29" s="114">
        <v>2431133.34504</v>
      </c>
      <c r="J29" s="114">
        <v>2454094.2566399998</v>
      </c>
      <c r="K29" s="114">
        <v>2508782.37078</v>
      </c>
      <c r="L29" s="114">
        <v>2383001.81917</v>
      </c>
    </row>
    <row r="30" spans="1:12" s="16" customFormat="1" ht="15" customHeight="1">
      <c r="A30" s="148" t="s">
        <v>593</v>
      </c>
      <c r="B30" s="114">
        <v>900.51956999999993</v>
      </c>
      <c r="C30" s="114">
        <v>850.94278000000008</v>
      </c>
      <c r="D30" s="114">
        <v>139.46078</v>
      </c>
      <c r="E30" s="114">
        <v>139.46078</v>
      </c>
      <c r="F30" s="114">
        <v>171.22353000000001</v>
      </c>
      <c r="G30" s="114">
        <v>144.37359000000001</v>
      </c>
      <c r="H30" s="114">
        <v>317.72606999999999</v>
      </c>
      <c r="I30" s="114">
        <v>247.44420000000002</v>
      </c>
      <c r="J30" s="114">
        <v>256.44918999999999</v>
      </c>
      <c r="K30" s="114">
        <v>262.44420000000002</v>
      </c>
      <c r="L30" s="114">
        <v>262.37720000000002</v>
      </c>
    </row>
    <row r="31" spans="1:12" s="16" customFormat="1" ht="15" customHeight="1">
      <c r="A31" s="148" t="s">
        <v>594</v>
      </c>
      <c r="B31" s="114">
        <v>2291796.0401500002</v>
      </c>
      <c r="C31" s="114">
        <v>2412947.0002199998</v>
      </c>
      <c r="D31" s="114">
        <v>1973721.61234</v>
      </c>
      <c r="E31" s="114">
        <v>2122651.1604599999</v>
      </c>
      <c r="F31" s="114">
        <v>2129163.8757000002</v>
      </c>
      <c r="G31" s="114">
        <v>1975741.0943699998</v>
      </c>
      <c r="H31" s="114">
        <v>1875383.7936800001</v>
      </c>
      <c r="I31" s="114">
        <v>1883922.9807500001</v>
      </c>
      <c r="J31" s="114">
        <v>1889587.44731</v>
      </c>
      <c r="K31" s="114">
        <v>1932111.0813800001</v>
      </c>
      <c r="L31" s="114">
        <v>1821705.87607</v>
      </c>
    </row>
    <row r="32" spans="1:12" s="16" customFormat="1" ht="15" customHeight="1">
      <c r="A32" s="148" t="s">
        <v>595</v>
      </c>
      <c r="B32" s="114">
        <v>878227.15091999993</v>
      </c>
      <c r="C32" s="114">
        <v>875552.30346000008</v>
      </c>
      <c r="D32" s="114">
        <v>511574.42612999998</v>
      </c>
      <c r="E32" s="114">
        <v>572213.08679999993</v>
      </c>
      <c r="F32" s="114">
        <v>576870.81750999996</v>
      </c>
      <c r="G32" s="114">
        <v>521009.68982999999</v>
      </c>
      <c r="H32" s="114">
        <v>511920.76851999998</v>
      </c>
      <c r="I32" s="114">
        <v>500622.73222000001</v>
      </c>
      <c r="J32" s="114">
        <v>523058.56738999998</v>
      </c>
      <c r="K32" s="114">
        <v>533437.94383</v>
      </c>
      <c r="L32" s="114">
        <v>511732.37062</v>
      </c>
    </row>
    <row r="33" spans="1:12" s="16" customFormat="1" ht="15" customHeight="1">
      <c r="A33" s="148" t="s">
        <v>596</v>
      </c>
      <c r="B33" s="114">
        <v>34452.715979999994</v>
      </c>
      <c r="C33" s="114">
        <v>34669.983759999996</v>
      </c>
      <c r="D33" s="114">
        <v>24435.987149999997</v>
      </c>
      <c r="E33" s="114">
        <v>23437.670899999997</v>
      </c>
      <c r="F33" s="114">
        <v>24489.300139999999</v>
      </c>
      <c r="G33" s="114">
        <v>38068.932079999999</v>
      </c>
      <c r="H33" s="114">
        <v>38062.032719999996</v>
      </c>
      <c r="I33" s="114">
        <v>38227.838250000001</v>
      </c>
      <c r="J33" s="114">
        <v>33758.085189999998</v>
      </c>
      <c r="K33" s="114">
        <v>32857.486960000002</v>
      </c>
      <c r="L33" s="114">
        <v>40226.601770000001</v>
      </c>
    </row>
    <row r="34" spans="1:12" s="16" customFormat="1" ht="15" customHeight="1">
      <c r="A34" s="148" t="s">
        <v>597</v>
      </c>
      <c r="B34" s="114">
        <v>0</v>
      </c>
      <c r="C34" s="114">
        <v>0</v>
      </c>
      <c r="D34" s="114">
        <v>0</v>
      </c>
      <c r="E34" s="114">
        <v>0</v>
      </c>
      <c r="F34" s="114">
        <v>0</v>
      </c>
      <c r="G34" s="114">
        <v>0</v>
      </c>
      <c r="H34" s="114">
        <v>0</v>
      </c>
      <c r="I34" s="114">
        <v>0</v>
      </c>
      <c r="J34" s="114">
        <v>0</v>
      </c>
      <c r="K34" s="114">
        <v>0</v>
      </c>
      <c r="L34" s="114">
        <v>0</v>
      </c>
    </row>
    <row r="35" spans="1:12" s="16" customFormat="1" ht="15" customHeight="1">
      <c r="A35" s="148" t="s">
        <v>598</v>
      </c>
      <c r="B35" s="114">
        <v>10891.120580000001</v>
      </c>
      <c r="C35" s="114">
        <v>12018.51044</v>
      </c>
      <c r="D35" s="114">
        <v>6797.97865</v>
      </c>
      <c r="E35" s="114">
        <v>7814.2785300000005</v>
      </c>
      <c r="F35" s="114">
        <v>8383.6565399999999</v>
      </c>
      <c r="G35" s="114">
        <v>7899.7408499999992</v>
      </c>
      <c r="H35" s="114">
        <v>7181.53413</v>
      </c>
      <c r="I35" s="114">
        <v>8112.34962</v>
      </c>
      <c r="J35" s="114">
        <v>7433.7075599999998</v>
      </c>
      <c r="K35" s="114">
        <v>10113.414409999999</v>
      </c>
      <c r="L35" s="114">
        <v>9074.5935100000006</v>
      </c>
    </row>
    <row r="36" spans="1:12" s="16" customFormat="1" ht="15" customHeight="1">
      <c r="A36" s="147" t="s">
        <v>599</v>
      </c>
      <c r="B36" s="114">
        <v>1832.41977</v>
      </c>
      <c r="C36" s="114">
        <v>3648.6875800000003</v>
      </c>
      <c r="D36" s="114">
        <v>38.835239999999999</v>
      </c>
      <c r="E36" s="114">
        <v>447.71359000000001</v>
      </c>
      <c r="F36" s="114">
        <v>370.83949000000001</v>
      </c>
      <c r="G36" s="114">
        <v>408.43096999999995</v>
      </c>
      <c r="H36" s="114">
        <v>341.45976000000002</v>
      </c>
      <c r="I36" s="114">
        <v>218.69561999999999</v>
      </c>
      <c r="J36" s="114">
        <v>458.11394000000001</v>
      </c>
      <c r="K36" s="114">
        <v>254.69498999999999</v>
      </c>
      <c r="L36" s="114">
        <v>312.52715000000001</v>
      </c>
    </row>
    <row r="37" spans="1:12" s="16" customFormat="1" ht="15" customHeight="1">
      <c r="A37" s="147" t="s">
        <v>600</v>
      </c>
      <c r="B37" s="114">
        <v>113758.67712000001</v>
      </c>
      <c r="C37" s="114">
        <v>116012.5077</v>
      </c>
      <c r="D37" s="114">
        <v>57869.421329999997</v>
      </c>
      <c r="E37" s="114">
        <v>105132.98883</v>
      </c>
      <c r="F37" s="114">
        <v>172076.05137999999</v>
      </c>
      <c r="G37" s="114">
        <v>284979.44379000005</v>
      </c>
      <c r="H37" s="114">
        <v>283893.70530999999</v>
      </c>
      <c r="I37" s="114">
        <v>296975.99598000001</v>
      </c>
      <c r="J37" s="114">
        <v>295472.14369</v>
      </c>
      <c r="K37" s="114">
        <v>291101.35913999996</v>
      </c>
      <c r="L37" s="114">
        <v>311392.26231000002</v>
      </c>
    </row>
    <row r="38" spans="1:12" s="16" customFormat="1" ht="15" customHeight="1">
      <c r="A38" s="147" t="s">
        <v>601</v>
      </c>
      <c r="B38" s="114">
        <v>60659.345439999997</v>
      </c>
      <c r="C38" s="114">
        <v>60640.191719999995</v>
      </c>
      <c r="D38" s="114">
        <v>38547.096850000002</v>
      </c>
      <c r="E38" s="114">
        <v>43696.182609999996</v>
      </c>
      <c r="F38" s="114">
        <v>53217.761060000004</v>
      </c>
      <c r="G38" s="114">
        <v>68390.527799999996</v>
      </c>
      <c r="H38" s="114">
        <v>75227.528160000002</v>
      </c>
      <c r="I38" s="114">
        <v>87898.532250000004</v>
      </c>
      <c r="J38" s="114">
        <v>95463.010319999987</v>
      </c>
      <c r="K38" s="114">
        <v>98481.040129999994</v>
      </c>
      <c r="L38" s="114">
        <v>104217.08663999999</v>
      </c>
    </row>
    <row r="39" spans="1:12" s="16" customFormat="1" ht="15" customHeight="1">
      <c r="A39" s="147" t="s">
        <v>275</v>
      </c>
      <c r="B39" s="114">
        <v>117943.76091</v>
      </c>
      <c r="C39" s="114">
        <v>81945.15823999999</v>
      </c>
      <c r="D39" s="114">
        <v>75465.225069999986</v>
      </c>
      <c r="E39" s="114">
        <v>72494.317060000001</v>
      </c>
      <c r="F39" s="114">
        <v>74213.945420000004</v>
      </c>
      <c r="G39" s="114">
        <v>74450.496249999997</v>
      </c>
      <c r="H39" s="114">
        <v>74276.247220000005</v>
      </c>
      <c r="I39" s="114">
        <v>74075.135209999993</v>
      </c>
      <c r="J39" s="114">
        <v>74064.525469999993</v>
      </c>
      <c r="K39" s="114">
        <v>74784.590249999994</v>
      </c>
      <c r="L39" s="114">
        <v>74830.852959999989</v>
      </c>
    </row>
    <row r="40" spans="1:12" s="16" customFormat="1" ht="15" customHeight="1">
      <c r="A40" s="147" t="s">
        <v>281</v>
      </c>
      <c r="B40" s="114">
        <v>0</v>
      </c>
      <c r="C40" s="114">
        <v>0</v>
      </c>
      <c r="D40" s="114">
        <v>0</v>
      </c>
      <c r="E40" s="114">
        <v>0</v>
      </c>
      <c r="F40" s="114">
        <v>0</v>
      </c>
      <c r="G40" s="114">
        <v>0</v>
      </c>
      <c r="H40" s="114">
        <v>0</v>
      </c>
      <c r="I40" s="114">
        <v>0</v>
      </c>
      <c r="J40" s="114">
        <v>0</v>
      </c>
      <c r="K40" s="114">
        <v>0</v>
      </c>
      <c r="L40" s="114">
        <v>0</v>
      </c>
    </row>
    <row r="41" spans="1:12" s="16" customFormat="1" ht="15" customHeight="1">
      <c r="A41" s="147" t="s">
        <v>602</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453</v>
      </c>
      <c r="B42" s="114">
        <v>0</v>
      </c>
      <c r="C42" s="114">
        <v>0</v>
      </c>
      <c r="D42" s="114">
        <v>0</v>
      </c>
      <c r="E42" s="114">
        <v>0</v>
      </c>
      <c r="F42" s="114">
        <v>0</v>
      </c>
      <c r="G42" s="114">
        <v>1357.1765399999999</v>
      </c>
      <c r="H42" s="114">
        <v>1002.43263</v>
      </c>
      <c r="I42" s="114">
        <v>701.17499999999995</v>
      </c>
      <c r="J42" s="114">
        <v>400.65067999999997</v>
      </c>
      <c r="K42" s="114">
        <v>512.81614999999999</v>
      </c>
      <c r="L42" s="114">
        <v>459.07886999999999</v>
      </c>
    </row>
    <row r="43" spans="1:12" ht="15" customHeight="1" thickTop="1" thickBot="1">
      <c r="A43" s="392" t="s">
        <v>603</v>
      </c>
      <c r="B43" s="393">
        <v>897377.07637999998</v>
      </c>
      <c r="C43" s="393">
        <v>986361.64978999994</v>
      </c>
      <c r="D43" s="393">
        <v>821580.1198300001</v>
      </c>
      <c r="E43" s="393">
        <v>899064.4633200001</v>
      </c>
      <c r="F43" s="393">
        <v>912606.28284</v>
      </c>
      <c r="G43" s="393">
        <v>932960.84475000005</v>
      </c>
      <c r="H43" s="393">
        <v>979570.35950999998</v>
      </c>
      <c r="I43" s="393">
        <v>991615.08227000001</v>
      </c>
      <c r="J43" s="393">
        <v>996619.16801000002</v>
      </c>
      <c r="K43" s="393">
        <v>1017375.1069199999</v>
      </c>
      <c r="L43" s="393">
        <v>1018528.22006</v>
      </c>
    </row>
    <row r="44" spans="1:12" s="16" customFormat="1" ht="15" customHeight="1" thickTop="1">
      <c r="A44" s="147" t="s">
        <v>296</v>
      </c>
      <c r="B44" s="114">
        <v>2901.2880299999997</v>
      </c>
      <c r="C44" s="114">
        <v>637355.00075999997</v>
      </c>
      <c r="D44" s="114">
        <v>517143.20075999998</v>
      </c>
      <c r="E44" s="114">
        <v>553359</v>
      </c>
      <c r="F44" s="114">
        <v>553432.5</v>
      </c>
      <c r="G44" s="114">
        <v>553432.5</v>
      </c>
      <c r="H44" s="114">
        <v>553432.5</v>
      </c>
      <c r="I44" s="114">
        <v>553432.5</v>
      </c>
      <c r="J44" s="114">
        <v>553432.5</v>
      </c>
      <c r="K44" s="114">
        <v>553432.5</v>
      </c>
      <c r="L44" s="114">
        <v>553432.5</v>
      </c>
    </row>
    <row r="45" spans="1:12" s="16" customFormat="1" ht="15" customHeight="1">
      <c r="A45" s="147" t="s">
        <v>300</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c r="K45" s="114">
        <v>4.7393199999999993</v>
      </c>
      <c r="L45" s="114">
        <v>4.7393199999999993</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813961.72276000003</v>
      </c>
      <c r="C47" s="114">
        <v>305230.69393000001</v>
      </c>
      <c r="D47" s="114">
        <v>275283.11742999998</v>
      </c>
      <c r="E47" s="114">
        <v>317688.37088</v>
      </c>
      <c r="F47" s="114">
        <v>330254.11550999997</v>
      </c>
      <c r="G47" s="114">
        <v>346793.90307999996</v>
      </c>
      <c r="H47" s="114">
        <v>349382.17431000003</v>
      </c>
      <c r="I47" s="114">
        <v>411031.67197000002</v>
      </c>
      <c r="J47" s="114">
        <v>410635.25131999998</v>
      </c>
      <c r="K47" s="114">
        <v>427078.28976999997</v>
      </c>
      <c r="L47" s="114">
        <v>433107.69076999999</v>
      </c>
    </row>
    <row r="48" spans="1:12" s="16" customFormat="1" ht="15" customHeight="1">
      <c r="A48" s="147" t="s">
        <v>310</v>
      </c>
      <c r="B48" s="114">
        <v>42789.301490000005</v>
      </c>
      <c r="C48" s="114">
        <v>43771.215779999999</v>
      </c>
      <c r="D48" s="114">
        <v>29149.062320000001</v>
      </c>
      <c r="E48" s="114">
        <v>28012.35312</v>
      </c>
      <c r="F48" s="114">
        <v>28914.928010000003</v>
      </c>
      <c r="G48" s="114">
        <v>32729.702350000003</v>
      </c>
      <c r="H48" s="114">
        <v>76750.945879999999</v>
      </c>
      <c r="I48" s="114">
        <v>27146.170979999999</v>
      </c>
      <c r="J48" s="114">
        <v>32546.677370000001</v>
      </c>
      <c r="K48" s="114">
        <v>36859.577829999995</v>
      </c>
      <c r="L48" s="114">
        <v>31983.289969999998</v>
      </c>
    </row>
    <row r="49" spans="1:12" s="16" customFormat="1" ht="15" customHeight="1">
      <c r="A49" s="148" t="s">
        <v>605</v>
      </c>
      <c r="B49" s="114">
        <v>-93.748999999999995</v>
      </c>
      <c r="C49" s="114">
        <v>901.04657999999995</v>
      </c>
      <c r="D49" s="114">
        <v>-161.31825000000001</v>
      </c>
      <c r="E49" s="114">
        <v>-592.66138000000001</v>
      </c>
      <c r="F49" s="114">
        <v>0</v>
      </c>
      <c r="G49" s="114">
        <v>0</v>
      </c>
      <c r="H49" s="114">
        <v>30141.431120000001</v>
      </c>
      <c r="I49" s="114">
        <v>0</v>
      </c>
      <c r="J49" s="114">
        <v>24819.680670000002</v>
      </c>
      <c r="K49" s="114">
        <v>0</v>
      </c>
      <c r="L49" s="114">
        <v>26234.273739999997</v>
      </c>
    </row>
    <row r="50" spans="1:12" s="17" customFormat="1" ht="15" customHeight="1" thickBot="1">
      <c r="A50" s="148" t="s">
        <v>606</v>
      </c>
      <c r="B50" s="114">
        <v>42883.050490000001</v>
      </c>
      <c r="C50" s="114">
        <v>42870.169200000004</v>
      </c>
      <c r="D50" s="114">
        <v>29310.380570000001</v>
      </c>
      <c r="E50" s="114">
        <v>28605.014500000001</v>
      </c>
      <c r="F50" s="114">
        <v>28914.928010000003</v>
      </c>
      <c r="G50" s="114">
        <v>32729.702350000003</v>
      </c>
      <c r="H50" s="114">
        <v>46609.514759999998</v>
      </c>
      <c r="I50" s="114">
        <v>27146.170979999999</v>
      </c>
      <c r="J50" s="114">
        <v>7726.9967000000006</v>
      </c>
      <c r="K50" s="114">
        <v>36859.577829999995</v>
      </c>
      <c r="L50" s="114">
        <v>5749.0162300000002</v>
      </c>
    </row>
    <row r="51" spans="1:12" ht="15" customHeight="1" thickTop="1" thickBot="1">
      <c r="A51" s="392" t="s">
        <v>607</v>
      </c>
      <c r="B51" s="393">
        <v>4407838.8268200001</v>
      </c>
      <c r="C51" s="393">
        <v>4584646.9356899997</v>
      </c>
      <c r="D51" s="393">
        <v>3510170.1633699997</v>
      </c>
      <c r="E51" s="393">
        <v>3847091.3228800003</v>
      </c>
      <c r="F51" s="393">
        <v>3951563.75361</v>
      </c>
      <c r="G51" s="393">
        <v>3905410.7508200002</v>
      </c>
      <c r="H51" s="393">
        <v>3847177.5877100001</v>
      </c>
      <c r="I51" s="393">
        <v>3882617.9613699997</v>
      </c>
      <c r="J51" s="393">
        <v>3916571.8687499999</v>
      </c>
      <c r="K51" s="393">
        <v>3991291.9783600001</v>
      </c>
      <c r="L51" s="393">
        <v>3892741.8471599999</v>
      </c>
    </row>
    <row r="52" spans="1:12" s="16" customFormat="1" ht="15" customHeight="1" thickTop="1">
      <c r="A52" s="113" t="s">
        <v>608</v>
      </c>
      <c r="B52" s="114">
        <v>14973.20441</v>
      </c>
      <c r="C52" s="114">
        <v>10001.87084</v>
      </c>
      <c r="D52" s="114">
        <v>2994.1173199999998</v>
      </c>
      <c r="E52" s="114">
        <v>4149.4416899999997</v>
      </c>
      <c r="F52" s="114">
        <v>3406.1938799999998</v>
      </c>
      <c r="G52" s="114">
        <v>2259.9529700000003</v>
      </c>
      <c r="H52" s="114">
        <v>2328.8197200000004</v>
      </c>
      <c r="I52" s="114">
        <v>3460.2270800000001</v>
      </c>
      <c r="J52" s="114">
        <v>2985.0366600000002</v>
      </c>
      <c r="K52" s="114">
        <v>32996.346709999998</v>
      </c>
      <c r="L52" s="114">
        <v>40925.870179999998</v>
      </c>
    </row>
    <row r="53" spans="1:12" s="17" customFormat="1" ht="15" customHeight="1">
      <c r="A53" s="148" t="s">
        <v>609</v>
      </c>
      <c r="B53" s="114">
        <v>0</v>
      </c>
      <c r="C53" s="114">
        <v>0</v>
      </c>
      <c r="D53" s="114">
        <v>0</v>
      </c>
      <c r="E53" s="114">
        <v>0</v>
      </c>
      <c r="F53" s="114">
        <v>0</v>
      </c>
      <c r="G53" s="114">
        <v>0</v>
      </c>
      <c r="H53" s="114">
        <v>0</v>
      </c>
      <c r="I53" s="114">
        <v>0</v>
      </c>
      <c r="J53" s="114">
        <v>0</v>
      </c>
      <c r="K53" s="114">
        <v>0</v>
      </c>
      <c r="L53" s="114">
        <v>0</v>
      </c>
    </row>
    <row r="54" spans="1:12" s="17" customFormat="1" ht="15" customHeight="1">
      <c r="A54" s="148" t="s">
        <v>610</v>
      </c>
      <c r="B54" s="114">
        <v>11200.111339999999</v>
      </c>
      <c r="C54" s="114">
        <v>6890.3854299999994</v>
      </c>
      <c r="D54" s="114">
        <v>0</v>
      </c>
      <c r="E54" s="114">
        <v>1475.8085900000001</v>
      </c>
      <c r="F54" s="114">
        <v>1009.88729</v>
      </c>
      <c r="G54" s="114">
        <v>0</v>
      </c>
      <c r="H54" s="114">
        <v>0</v>
      </c>
      <c r="I54" s="114">
        <v>1194.7472600000001</v>
      </c>
      <c r="J54" s="114">
        <v>849.94254000000001</v>
      </c>
      <c r="K54" s="114">
        <v>30999.52794</v>
      </c>
      <c r="L54" s="114">
        <v>38944.89486</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3773.0930699999999</v>
      </c>
      <c r="C56" s="114">
        <v>3111.4854100000002</v>
      </c>
      <c r="D56" s="114">
        <v>2994.1173199999998</v>
      </c>
      <c r="E56" s="114">
        <v>2673.6331</v>
      </c>
      <c r="F56" s="114">
        <v>2396.3065899999997</v>
      </c>
      <c r="G56" s="114">
        <v>2259.9529700000003</v>
      </c>
      <c r="H56" s="114">
        <v>2328.8197200000004</v>
      </c>
      <c r="I56" s="114">
        <v>2265.47982</v>
      </c>
      <c r="J56" s="114">
        <v>2135.0941200000002</v>
      </c>
      <c r="K56" s="114">
        <v>1996.8187700000001</v>
      </c>
      <c r="L56" s="114">
        <v>1980.97532</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7468567.2496800004</v>
      </c>
      <c r="C58" s="114">
        <v>7821015.5494999997</v>
      </c>
      <c r="D58" s="114">
        <v>6003174.3401099993</v>
      </c>
      <c r="E58" s="114">
        <v>6875041.8672899995</v>
      </c>
      <c r="F58" s="114">
        <v>8446337.1393100005</v>
      </c>
      <c r="G58" s="114">
        <v>8499016.6838700008</v>
      </c>
      <c r="H58" s="114">
        <v>8284045.1439799992</v>
      </c>
      <c r="I58" s="114">
        <v>7857535.64647</v>
      </c>
      <c r="J58" s="114">
        <v>7831991.2854300002</v>
      </c>
      <c r="K58" s="114">
        <v>7885890.65276</v>
      </c>
      <c r="L58" s="114">
        <v>7842034.91658</v>
      </c>
    </row>
    <row r="59" spans="1:12">
      <c r="A59" s="394" t="s">
        <v>615</v>
      </c>
      <c r="B59" s="395">
        <v>278395.13493</v>
      </c>
      <c r="C59" s="395">
        <v>280500.53021</v>
      </c>
      <c r="D59" s="395">
        <v>217517.43105000001</v>
      </c>
      <c r="E59" s="395">
        <v>234827.81987000001</v>
      </c>
      <c r="F59" s="395">
        <v>219823.99284999998</v>
      </c>
      <c r="G59" s="395">
        <v>244973.10185000001</v>
      </c>
      <c r="H59" s="395">
        <v>238467.09261000002</v>
      </c>
      <c r="I59" s="395">
        <v>221615.32175999999</v>
      </c>
      <c r="J59" s="395">
        <v>54521.930489999999</v>
      </c>
      <c r="K59" s="395">
        <v>226058.5191</v>
      </c>
      <c r="L59" s="395">
        <v>55335.046710000002</v>
      </c>
    </row>
    <row r="60" spans="1:12" ht="15" customHeight="1">
      <c r="A60" s="148" t="s">
        <v>616</v>
      </c>
      <c r="B60" s="114">
        <v>-61944.671020000002</v>
      </c>
      <c r="C60" s="114">
        <v>-77189.052769999995</v>
      </c>
      <c r="D60" s="114">
        <v>-65191.276060000004</v>
      </c>
      <c r="E60" s="114">
        <v>-74970.936069999996</v>
      </c>
      <c r="F60" s="114">
        <v>-60930.343689999994</v>
      </c>
      <c r="G60" s="114">
        <v>-66952.571779999998</v>
      </c>
      <c r="H60" s="114">
        <v>-60703.231319999999</v>
      </c>
      <c r="I60" s="114">
        <v>-62682.430079999998</v>
      </c>
      <c r="J60" s="114">
        <v>-16187.600359999999</v>
      </c>
      <c r="K60" s="114">
        <v>-68481.701249999998</v>
      </c>
      <c r="L60" s="114">
        <v>-17333.487289999997</v>
      </c>
    </row>
    <row r="61" spans="1:12" ht="15" customHeight="1">
      <c r="A61" s="147" t="s">
        <v>617</v>
      </c>
      <c r="B61" s="114">
        <v>216450.46390999999</v>
      </c>
      <c r="C61" s="114">
        <v>203311.47743999999</v>
      </c>
      <c r="D61" s="114">
        <v>152326.15499000001</v>
      </c>
      <c r="E61" s="114">
        <v>159856.88380000001</v>
      </c>
      <c r="F61" s="114">
        <v>158893.64916</v>
      </c>
      <c r="G61" s="114">
        <v>178020.53006999998</v>
      </c>
      <c r="H61" s="114">
        <v>177763.86129</v>
      </c>
      <c r="I61" s="114">
        <v>158932.89168</v>
      </c>
      <c r="J61" s="114">
        <v>38334.330130000002</v>
      </c>
      <c r="K61" s="114">
        <v>157576.81784999999</v>
      </c>
      <c r="L61" s="114">
        <v>38001.559420000005</v>
      </c>
    </row>
    <row r="62" spans="1:12" ht="15" customHeight="1">
      <c r="A62" s="116" t="s">
        <v>618</v>
      </c>
      <c r="B62" s="114">
        <v>39165.92239</v>
      </c>
      <c r="C62" s="114">
        <v>42542.612909999996</v>
      </c>
      <c r="D62" s="114">
        <v>14170.80668</v>
      </c>
      <c r="E62" s="114">
        <v>10907.563310000001</v>
      </c>
      <c r="F62" s="114">
        <v>12894.35066</v>
      </c>
      <c r="G62" s="114">
        <v>11408.337119999998</v>
      </c>
      <c r="H62" s="114">
        <v>8703.7225199999993</v>
      </c>
      <c r="I62" s="114">
        <v>7782.6703399999997</v>
      </c>
      <c r="J62" s="114">
        <v>1375.48107</v>
      </c>
      <c r="K62" s="114">
        <v>23182.141729999999</v>
      </c>
      <c r="L62" s="114">
        <v>4159.3370599999998</v>
      </c>
    </row>
    <row r="63" spans="1:12" ht="15" customHeight="1">
      <c r="A63" s="148" t="s">
        <v>619</v>
      </c>
      <c r="B63" s="114">
        <v>-11484.47741</v>
      </c>
      <c r="C63" s="114">
        <v>-9762.5304499999984</v>
      </c>
      <c r="D63" s="114">
        <v>-5632.7140999999992</v>
      </c>
      <c r="E63" s="114">
        <v>-4847.8689800000002</v>
      </c>
      <c r="F63" s="114">
        <v>-7294.7126699999999</v>
      </c>
      <c r="G63" s="114">
        <v>-7709.0222599999997</v>
      </c>
      <c r="H63" s="114">
        <v>-6094.3253500000001</v>
      </c>
      <c r="I63" s="114">
        <v>-6039.3464800000002</v>
      </c>
      <c r="J63" s="114">
        <v>-2680.2587599999997</v>
      </c>
      <c r="K63" s="114">
        <v>-8879.0261599999994</v>
      </c>
      <c r="L63" s="114">
        <v>-3300.8264700000004</v>
      </c>
    </row>
    <row r="64" spans="1:12" ht="15" customHeight="1">
      <c r="A64" s="117" t="s">
        <v>620</v>
      </c>
      <c r="B64" s="114">
        <v>244131.90888999999</v>
      </c>
      <c r="C64" s="114">
        <v>236091.55989999999</v>
      </c>
      <c r="D64" s="114">
        <v>160864.24757000001</v>
      </c>
      <c r="E64" s="114">
        <v>165916.57813000001</v>
      </c>
      <c r="F64" s="114">
        <v>164493.28715000002</v>
      </c>
      <c r="G64" s="114">
        <v>181719.84493000002</v>
      </c>
      <c r="H64" s="114">
        <v>180373.25846000001</v>
      </c>
      <c r="I64" s="114">
        <v>160676.21554</v>
      </c>
      <c r="J64" s="114">
        <v>37029.552439999999</v>
      </c>
      <c r="K64" s="114">
        <v>171879.93341999999</v>
      </c>
      <c r="L64" s="114">
        <v>38860.070009999996</v>
      </c>
    </row>
    <row r="65" spans="1:12" ht="15" customHeight="1">
      <c r="A65" s="116" t="s">
        <v>621</v>
      </c>
      <c r="B65" s="114">
        <v>27377.961629999998</v>
      </c>
      <c r="C65" s="114">
        <v>32213.431539999998</v>
      </c>
      <c r="D65" s="114">
        <v>24767.02288</v>
      </c>
      <c r="E65" s="114">
        <v>30045.309730000001</v>
      </c>
      <c r="F65" s="114">
        <v>27213.680370000002</v>
      </c>
      <c r="G65" s="114">
        <v>22927.203809999999</v>
      </c>
      <c r="H65" s="114">
        <v>13435.205619999999</v>
      </c>
      <c r="I65" s="114">
        <v>14629.049720000001</v>
      </c>
      <c r="J65" s="114">
        <v>3967.9119799999999</v>
      </c>
      <c r="K65" s="114">
        <v>30161.008750000001</v>
      </c>
      <c r="L65" s="114">
        <v>11069.72417</v>
      </c>
    </row>
    <row r="66" spans="1:12" ht="15" customHeight="1">
      <c r="A66" s="116" t="s">
        <v>622</v>
      </c>
      <c r="B66" s="114">
        <v>-48160.041870000001</v>
      </c>
      <c r="C66" s="114">
        <v>-40808.950689999998</v>
      </c>
      <c r="D66" s="114">
        <v>-31560.596129999998</v>
      </c>
      <c r="E66" s="114">
        <v>-38559.072189999999</v>
      </c>
      <c r="F66" s="114">
        <v>-39229.631529999999</v>
      </c>
      <c r="G66" s="114">
        <v>-37891.479060000005</v>
      </c>
      <c r="H66" s="114">
        <v>-21845.534079999998</v>
      </c>
      <c r="I66" s="114">
        <v>-15382.653980000001</v>
      </c>
      <c r="J66" s="114">
        <v>-4029.7012599999998</v>
      </c>
      <c r="K66" s="114">
        <v>-33054.007239999999</v>
      </c>
      <c r="L66" s="114">
        <v>-13082.258260000001</v>
      </c>
    </row>
    <row r="67" spans="1:12" ht="15" customHeight="1">
      <c r="A67" s="147" t="s">
        <v>623</v>
      </c>
      <c r="B67" s="114">
        <v>223349.82865000001</v>
      </c>
      <c r="C67" s="114">
        <v>227496.04074999999</v>
      </c>
      <c r="D67" s="114">
        <v>154070.67431999999</v>
      </c>
      <c r="E67" s="114">
        <v>157402.81566999998</v>
      </c>
      <c r="F67" s="114">
        <v>152477.33599000002</v>
      </c>
      <c r="G67" s="114">
        <v>166755.56968000002</v>
      </c>
      <c r="H67" s="114">
        <v>171962.93</v>
      </c>
      <c r="I67" s="114">
        <v>159922.61128000001</v>
      </c>
      <c r="J67" s="114">
        <v>36967.763159999995</v>
      </c>
      <c r="K67" s="114">
        <v>168986.93493000002</v>
      </c>
      <c r="L67" s="114">
        <v>36847.535920000002</v>
      </c>
    </row>
    <row r="68" spans="1:12" ht="15" customHeight="1">
      <c r="A68" s="148" t="s">
        <v>624</v>
      </c>
      <c r="B68" s="114">
        <v>-180019.25640000001</v>
      </c>
      <c r="C68" s="114">
        <v>-185061.74734999999</v>
      </c>
      <c r="D68" s="114">
        <v>-125918.45629999999</v>
      </c>
      <c r="E68" s="114">
        <v>-130814.61242</v>
      </c>
      <c r="F68" s="114">
        <v>-122215.48759</v>
      </c>
      <c r="G68" s="114">
        <v>-131724.92104000002</v>
      </c>
      <c r="H68" s="114">
        <v>-119146.16972000001</v>
      </c>
      <c r="I68" s="114">
        <v>-124957.24294</v>
      </c>
      <c r="J68" s="114">
        <v>-29501.182479999999</v>
      </c>
      <c r="K68" s="114">
        <v>-127703.78989</v>
      </c>
      <c r="L68" s="114">
        <v>-31419.372579999999</v>
      </c>
    </row>
    <row r="69" spans="1:12" ht="15" customHeight="1">
      <c r="A69" s="117" t="s">
        <v>625</v>
      </c>
      <c r="B69" s="114">
        <v>43330.572249999997</v>
      </c>
      <c r="C69" s="114">
        <v>42434.293399999995</v>
      </c>
      <c r="D69" s="114">
        <v>28152.21802</v>
      </c>
      <c r="E69" s="114">
        <v>26588.203249999999</v>
      </c>
      <c r="F69" s="114">
        <v>30261.848399999999</v>
      </c>
      <c r="G69" s="114">
        <v>35030.648639999999</v>
      </c>
      <c r="H69" s="114">
        <v>52816.760280000002</v>
      </c>
      <c r="I69" s="114">
        <v>34965.368340000001</v>
      </c>
      <c r="J69" s="114">
        <v>7466.58068</v>
      </c>
      <c r="K69" s="114">
        <v>41283.145039999996</v>
      </c>
      <c r="L69" s="114">
        <v>5428.1633400000001</v>
      </c>
    </row>
    <row r="70" spans="1:12" ht="15" customHeight="1">
      <c r="A70" s="117" t="s">
        <v>626</v>
      </c>
      <c r="B70" s="114">
        <v>2114.2653399999999</v>
      </c>
      <c r="C70" s="114">
        <v>1345.97244</v>
      </c>
      <c r="D70" s="114">
        <v>1006.65594</v>
      </c>
      <c r="E70" s="114">
        <v>865.44482999999991</v>
      </c>
      <c r="F70" s="114">
        <v>506.57324</v>
      </c>
      <c r="G70" s="114">
        <v>0.13505</v>
      </c>
      <c r="H70" s="114">
        <v>6.0310000000000002E-2</v>
      </c>
      <c r="I70" s="114">
        <v>1.38537</v>
      </c>
      <c r="J70" s="114">
        <v>0.93225000000000002</v>
      </c>
      <c r="K70" s="114">
        <v>1.14723</v>
      </c>
      <c r="L70" s="114">
        <v>6.5360000000000001E-2</v>
      </c>
    </row>
    <row r="71" spans="1:12" ht="15" customHeight="1">
      <c r="A71" s="115" t="s">
        <v>975</v>
      </c>
      <c r="B71" s="114">
        <v>11.282020000000001</v>
      </c>
      <c r="C71" s="114">
        <v>3.9025500000000002</v>
      </c>
      <c r="D71" s="114">
        <v>0.13996</v>
      </c>
      <c r="E71" s="114">
        <v>0.11565</v>
      </c>
      <c r="F71" s="114">
        <v>8.4849999999999995E-2</v>
      </c>
      <c r="G71" s="114">
        <v>0.13505</v>
      </c>
      <c r="H71" s="114">
        <v>6.0310000000000002E-2</v>
      </c>
      <c r="I71" s="114">
        <v>1.38537</v>
      </c>
      <c r="J71" s="114">
        <v>0.93225000000000002</v>
      </c>
      <c r="K71" s="114">
        <v>1.14723</v>
      </c>
      <c r="L71" s="114">
        <v>6.5360000000000001E-2</v>
      </c>
    </row>
    <row r="72" spans="1:12" ht="15" customHeight="1">
      <c r="A72" s="115" t="s">
        <v>976</v>
      </c>
      <c r="B72" s="114">
        <v>2102.9833199999998</v>
      </c>
      <c r="C72" s="114">
        <v>1342.06989</v>
      </c>
      <c r="D72" s="114">
        <v>1006.51598</v>
      </c>
      <c r="E72" s="114">
        <v>865.32918000000006</v>
      </c>
      <c r="F72" s="114">
        <v>506.48839000000004</v>
      </c>
      <c r="G72" s="114">
        <v>0</v>
      </c>
      <c r="H72" s="114">
        <v>0</v>
      </c>
      <c r="I72" s="114">
        <v>0</v>
      </c>
      <c r="J72" s="114">
        <v>0</v>
      </c>
      <c r="K72" s="114">
        <v>0</v>
      </c>
      <c r="L72" s="114">
        <v>0</v>
      </c>
    </row>
    <row r="73" spans="1:12" ht="15" customHeight="1">
      <c r="A73" s="147" t="s">
        <v>627</v>
      </c>
      <c r="B73" s="114">
        <v>-30.451450000000001</v>
      </c>
      <c r="C73" s="114">
        <v>-1.1402399999999999</v>
      </c>
      <c r="D73" s="114">
        <v>2.9E-4</v>
      </c>
      <c r="E73" s="114">
        <v>8.0000000000000007E-5</v>
      </c>
      <c r="F73" s="114">
        <v>0</v>
      </c>
      <c r="G73" s="114">
        <v>0</v>
      </c>
      <c r="H73" s="114">
        <v>-1.0000000000000001E-5</v>
      </c>
      <c r="I73" s="114">
        <v>0</v>
      </c>
      <c r="J73" s="114">
        <v>0</v>
      </c>
      <c r="K73" s="114">
        <v>0</v>
      </c>
      <c r="L73" s="114">
        <v>0</v>
      </c>
    </row>
    <row r="74" spans="1:12" ht="15" customHeight="1">
      <c r="A74" s="147" t="s">
        <v>1286</v>
      </c>
      <c r="B74" s="114">
        <v>-26.436330000000002</v>
      </c>
      <c r="C74" s="114">
        <v>0.26155</v>
      </c>
      <c r="D74" s="114">
        <v>3.1E-4</v>
      </c>
      <c r="E74" s="114">
        <v>8.0000000000000007E-5</v>
      </c>
      <c r="F74" s="114">
        <v>0</v>
      </c>
      <c r="G74" s="114">
        <v>0</v>
      </c>
      <c r="H74" s="114">
        <v>-1.0000000000000001E-5</v>
      </c>
      <c r="I74" s="114">
        <v>0</v>
      </c>
      <c r="J74" s="114">
        <v>0</v>
      </c>
      <c r="K74" s="114">
        <v>0</v>
      </c>
      <c r="L74" s="114">
        <v>0</v>
      </c>
    </row>
    <row r="75" spans="1:12" ht="15" customHeight="1">
      <c r="A75" s="148" t="s">
        <v>977</v>
      </c>
      <c r="B75" s="114">
        <v>-4.0151199999999996</v>
      </c>
      <c r="C75" s="114">
        <v>-1.4017899999999999</v>
      </c>
      <c r="D75" s="114">
        <v>-2.0000000000000002E-5</v>
      </c>
      <c r="E75" s="114">
        <v>0</v>
      </c>
      <c r="F75" s="114">
        <v>0</v>
      </c>
      <c r="G75" s="114">
        <v>0</v>
      </c>
      <c r="H75" s="114">
        <v>0</v>
      </c>
      <c r="I75" s="114">
        <v>0</v>
      </c>
      <c r="J75" s="114">
        <v>0</v>
      </c>
      <c r="K75" s="114">
        <v>0</v>
      </c>
      <c r="L75" s="114">
        <v>0</v>
      </c>
    </row>
    <row r="76" spans="1:12" ht="15" customHeight="1">
      <c r="A76" s="147" t="s">
        <v>628</v>
      </c>
      <c r="B76" s="114">
        <v>45414.386140000002</v>
      </c>
      <c r="C76" s="114">
        <v>43779.125599999999</v>
      </c>
      <c r="D76" s="114">
        <v>29158.874250000001</v>
      </c>
      <c r="E76" s="114">
        <v>27453.648160000001</v>
      </c>
      <c r="F76" s="114">
        <v>30768.42164</v>
      </c>
      <c r="G76" s="114">
        <v>35030.783689999997</v>
      </c>
      <c r="H76" s="114">
        <v>52816.82058</v>
      </c>
      <c r="I76" s="114">
        <v>34966.753710000005</v>
      </c>
      <c r="J76" s="114">
        <v>7467.5129299999999</v>
      </c>
      <c r="K76" s="114">
        <v>41284.292270000005</v>
      </c>
      <c r="L76" s="114">
        <v>5428.2287000000006</v>
      </c>
    </row>
    <row r="77" spans="1:12" ht="15" customHeight="1">
      <c r="A77" s="149" t="s">
        <v>966</v>
      </c>
      <c r="B77" s="114">
        <v>141.20740000000001</v>
      </c>
      <c r="C77" s="114">
        <v>275.94953999999996</v>
      </c>
      <c r="D77" s="114">
        <v>-16.047799999999999</v>
      </c>
      <c r="E77" s="114">
        <v>802.37704000000008</v>
      </c>
      <c r="F77" s="114">
        <v>55.494690000000006</v>
      </c>
      <c r="G77" s="114">
        <v>343.45517999999998</v>
      </c>
      <c r="H77" s="114">
        <v>161.82028</v>
      </c>
      <c r="I77" s="114">
        <v>102.10661</v>
      </c>
      <c r="J77" s="114">
        <v>0</v>
      </c>
      <c r="K77" s="114">
        <v>181.94233</v>
      </c>
      <c r="L77" s="114">
        <v>1.9683599999999999</v>
      </c>
    </row>
    <row r="78" spans="1:12" ht="15" customHeight="1">
      <c r="A78" s="117" t="s">
        <v>629</v>
      </c>
      <c r="B78" s="114">
        <v>45555.593540000002</v>
      </c>
      <c r="C78" s="114">
        <v>44055.075140000001</v>
      </c>
      <c r="D78" s="114">
        <v>29142.82645</v>
      </c>
      <c r="E78" s="114">
        <v>28256.0252</v>
      </c>
      <c r="F78" s="114">
        <v>30823.91633</v>
      </c>
      <c r="G78" s="114">
        <v>35374.238869999994</v>
      </c>
      <c r="H78" s="114">
        <v>52978.64086</v>
      </c>
      <c r="I78" s="114">
        <v>35068.86032</v>
      </c>
      <c r="J78" s="114">
        <v>7467.5129299999999</v>
      </c>
      <c r="K78" s="114">
        <v>41466.234600000003</v>
      </c>
      <c r="L78" s="114">
        <v>5430.1970599999995</v>
      </c>
    </row>
    <row r="79" spans="1:12" ht="15" customHeight="1">
      <c r="A79" s="116" t="s">
        <v>630</v>
      </c>
      <c r="B79" s="114">
        <v>-1019.1915</v>
      </c>
      <c r="C79" s="114">
        <v>323.63357000000002</v>
      </c>
      <c r="D79" s="114">
        <v>1699.3503000000001</v>
      </c>
      <c r="E79" s="114">
        <v>570.30964000000006</v>
      </c>
      <c r="F79" s="114">
        <v>-631.52274999999997</v>
      </c>
      <c r="G79" s="114">
        <v>-716.43352000000004</v>
      </c>
      <c r="H79" s="114">
        <v>-176.28310000000002</v>
      </c>
      <c r="I79" s="114">
        <v>-25.687339999999999</v>
      </c>
      <c r="J79" s="114">
        <v>259.48376999999999</v>
      </c>
      <c r="K79" s="114">
        <v>131.36223000000001</v>
      </c>
      <c r="L79" s="114">
        <v>318.81916999999999</v>
      </c>
    </row>
    <row r="80" spans="1:12" ht="15" customHeight="1">
      <c r="A80" s="147" t="s">
        <v>631</v>
      </c>
      <c r="B80" s="114">
        <v>44536.402040000001</v>
      </c>
      <c r="C80" s="114">
        <v>44378.708709999999</v>
      </c>
      <c r="D80" s="114">
        <v>30842.176749999999</v>
      </c>
      <c r="E80" s="114">
        <v>28826.33484</v>
      </c>
      <c r="F80" s="114">
        <v>30192.39358</v>
      </c>
      <c r="G80" s="114">
        <v>34657.805350000002</v>
      </c>
      <c r="H80" s="114">
        <v>52802.357759999999</v>
      </c>
      <c r="I80" s="114">
        <v>35043.172979999996</v>
      </c>
      <c r="J80" s="114">
        <v>7726.9967000000006</v>
      </c>
      <c r="K80" s="114">
        <v>41597.596829999995</v>
      </c>
      <c r="L80" s="114">
        <v>5749.0162300000002</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44536.402040000001</v>
      </c>
      <c r="C82" s="114">
        <v>44378.708709999999</v>
      </c>
      <c r="D82" s="114">
        <v>30842.176749999999</v>
      </c>
      <c r="E82" s="114">
        <v>28826.33484</v>
      </c>
      <c r="F82" s="114">
        <v>30192.39358</v>
      </c>
      <c r="G82" s="114">
        <v>34657.805350000002</v>
      </c>
      <c r="H82" s="114">
        <v>52802.357759999999</v>
      </c>
      <c r="I82" s="114">
        <v>35043.172979999996</v>
      </c>
      <c r="J82" s="114">
        <v>7726.9967000000006</v>
      </c>
      <c r="K82" s="114">
        <v>41597.596829999995</v>
      </c>
      <c r="L82" s="114">
        <v>5749.0162300000002</v>
      </c>
    </row>
    <row r="83" spans="1:12" ht="15" customHeight="1" thickBot="1">
      <c r="A83" s="116" t="s">
        <v>634</v>
      </c>
      <c r="B83" s="114">
        <v>-1653.3515500000001</v>
      </c>
      <c r="C83" s="114">
        <v>-1508.53955</v>
      </c>
      <c r="D83" s="114">
        <v>-1531.7961799999998</v>
      </c>
      <c r="E83" s="114">
        <v>-221.32033999999999</v>
      </c>
      <c r="F83" s="114">
        <v>-1277.4655700000001</v>
      </c>
      <c r="G83" s="114">
        <v>-1928.1030000000001</v>
      </c>
      <c r="H83" s="114">
        <v>-6192.8429999999998</v>
      </c>
      <c r="I83" s="114">
        <v>-7897.0020000000004</v>
      </c>
      <c r="J83" s="114">
        <v>0</v>
      </c>
      <c r="K83" s="114">
        <v>-4738.0190000000002</v>
      </c>
      <c r="L83" s="114">
        <v>0</v>
      </c>
    </row>
    <row r="84" spans="1:12" ht="15" customHeight="1" thickTop="1" thickBot="1">
      <c r="A84" s="392" t="s">
        <v>635</v>
      </c>
      <c r="B84" s="393">
        <v>42883.050490000001</v>
      </c>
      <c r="C84" s="393">
        <v>42870.169159999998</v>
      </c>
      <c r="D84" s="393">
        <v>29310.380570000001</v>
      </c>
      <c r="E84" s="393">
        <v>28605.014500000001</v>
      </c>
      <c r="F84" s="393">
        <v>28914.928010000003</v>
      </c>
      <c r="G84" s="393">
        <v>32729.702350000003</v>
      </c>
      <c r="H84" s="393">
        <v>46609.514759999998</v>
      </c>
      <c r="I84" s="393">
        <v>27146.170979999999</v>
      </c>
      <c r="J84" s="393">
        <v>7726.9967000000006</v>
      </c>
      <c r="K84" s="393">
        <v>36859.577829999995</v>
      </c>
      <c r="L84" s="393">
        <v>5749.0162300000002</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C5:L5"/>
  </mergeCells>
  <pageMargins left="0.88" right="0.75" top="0.76" bottom="0.56999999999999995" header="0.74" footer="0.22"/>
  <pageSetup scale="4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
  <sheetViews>
    <sheetView topLeftCell="C1" zoomScaleNormal="100" workbookViewId="0">
      <selection activeCell="C3" sqref="C3:N3"/>
    </sheetView>
  </sheetViews>
  <sheetFormatPr defaultRowHeight="12.75"/>
  <cols>
    <col min="1" max="1" width="3" style="44" hidden="1" customWidth="1"/>
    <col min="2" max="2" width="6" style="44" hidden="1" customWidth="1"/>
    <col min="3" max="3" width="81.5703125" style="44" customWidth="1"/>
    <col min="4" max="4" width="11.140625" style="44" bestFit="1" customWidth="1"/>
    <col min="5" max="11" width="7.28515625" style="44" bestFit="1" customWidth="1"/>
    <col min="12" max="13" width="7.28515625" style="44" customWidth="1"/>
    <col min="14" max="14" width="7.28515625" style="44" bestFit="1" customWidth="1"/>
    <col min="15"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4" s="43" customFormat="1" ht="15" customHeight="1">
      <c r="A1" s="396"/>
      <c r="B1" s="396"/>
      <c r="C1" s="731"/>
      <c r="D1" s="731"/>
      <c r="E1" s="731"/>
      <c r="F1" s="731"/>
      <c r="G1" s="731"/>
      <c r="H1" s="731"/>
      <c r="I1" s="731"/>
      <c r="J1" s="731"/>
      <c r="K1" s="731"/>
      <c r="L1" s="731"/>
      <c r="M1" s="731"/>
      <c r="N1" s="731"/>
    </row>
    <row r="2" spans="1:14" s="43" customFormat="1" ht="15" customHeight="1">
      <c r="A2" s="732" t="s">
        <v>442</v>
      </c>
      <c r="B2" s="732"/>
      <c r="C2" s="732"/>
      <c r="D2" s="732"/>
      <c r="E2" s="732"/>
      <c r="F2" s="732"/>
      <c r="G2" s="732"/>
      <c r="H2" s="732"/>
      <c r="I2" s="732"/>
      <c r="J2" s="732"/>
      <c r="K2" s="732"/>
      <c r="L2" s="732"/>
      <c r="M2" s="732"/>
      <c r="N2" s="732"/>
    </row>
    <row r="3" spans="1:14" s="43" customFormat="1" ht="15" customHeight="1">
      <c r="A3" s="396"/>
      <c r="B3" s="396"/>
      <c r="C3" s="732" t="s">
        <v>816</v>
      </c>
      <c r="D3" s="732"/>
      <c r="E3" s="732"/>
      <c r="F3" s="732"/>
      <c r="G3" s="732"/>
      <c r="H3" s="732"/>
      <c r="I3" s="732"/>
      <c r="J3" s="732"/>
      <c r="K3" s="732"/>
      <c r="L3" s="732"/>
      <c r="M3" s="732"/>
      <c r="N3" s="732"/>
    </row>
    <row r="4" spans="1:14" s="43" customFormat="1" ht="15" customHeight="1">
      <c r="A4" s="733"/>
      <c r="B4" s="732"/>
      <c r="C4" s="732"/>
      <c r="D4" s="732"/>
      <c r="E4" s="732"/>
      <c r="F4" s="732"/>
      <c r="G4" s="732"/>
      <c r="H4" s="732"/>
      <c r="I4" s="732"/>
      <c r="J4" s="732"/>
      <c r="K4" s="732"/>
      <c r="L4" s="732"/>
      <c r="M4" s="732"/>
      <c r="N4" s="732"/>
    </row>
    <row r="5" spans="1:14" s="55" customFormat="1" ht="3" customHeight="1" thickBot="1">
      <c r="A5" s="162"/>
      <c r="B5" s="163"/>
      <c r="C5" s="163"/>
      <c r="D5" s="163"/>
      <c r="E5" s="163"/>
      <c r="F5" s="163"/>
      <c r="G5" s="163"/>
      <c r="H5" s="163"/>
      <c r="I5" s="163"/>
      <c r="J5" s="163"/>
      <c r="K5" s="163"/>
      <c r="L5" s="163"/>
      <c r="M5" s="163"/>
      <c r="N5" s="163"/>
    </row>
    <row r="6" spans="1:14" s="14" customFormat="1" ht="19.5" thickTop="1" thickBot="1">
      <c r="A6" s="566"/>
      <c r="B6" s="567" t="s">
        <v>1237</v>
      </c>
      <c r="C6" s="568"/>
      <c r="D6" s="578" t="s">
        <v>1237</v>
      </c>
      <c r="E6" s="762" t="s">
        <v>442</v>
      </c>
      <c r="F6" s="762"/>
      <c r="G6" s="762"/>
      <c r="H6" s="762"/>
      <c r="I6" s="762"/>
      <c r="J6" s="762"/>
      <c r="K6" s="762"/>
      <c r="L6" s="762"/>
      <c r="M6" s="762"/>
      <c r="N6" s="762"/>
    </row>
    <row r="7" spans="1:14" s="78" customFormat="1" ht="30" customHeight="1" thickTop="1" thickBot="1">
      <c r="A7" s="47"/>
      <c r="B7" s="47"/>
      <c r="C7" s="397"/>
      <c r="D7" s="390" t="s">
        <v>572</v>
      </c>
      <c r="E7" s="390" t="s">
        <v>573</v>
      </c>
      <c r="F7" s="390" t="s">
        <v>574</v>
      </c>
      <c r="G7" s="390" t="s">
        <v>575</v>
      </c>
      <c r="H7" s="390" t="s">
        <v>576</v>
      </c>
      <c r="I7" s="398" t="s">
        <v>577</v>
      </c>
      <c r="J7" s="398" t="s">
        <v>1253</v>
      </c>
      <c r="K7" s="398" t="s">
        <v>1317</v>
      </c>
      <c r="L7" s="398" t="s">
        <v>1480</v>
      </c>
      <c r="M7" s="398" t="s">
        <v>1425</v>
      </c>
      <c r="N7" s="398" t="s">
        <v>1481</v>
      </c>
    </row>
    <row r="8" spans="1:14" ht="15" customHeight="1" thickTop="1" thickBot="1">
      <c r="A8" s="47"/>
      <c r="B8" s="47"/>
      <c r="C8" s="25"/>
      <c r="D8" s="25"/>
      <c r="E8" s="25"/>
      <c r="F8" s="25"/>
      <c r="G8" s="25"/>
      <c r="H8" s="25"/>
      <c r="I8" s="25"/>
      <c r="J8" s="25"/>
      <c r="K8" s="25"/>
      <c r="L8" s="25"/>
      <c r="M8" s="25"/>
      <c r="N8" s="25"/>
    </row>
    <row r="9" spans="1:14" s="45" customFormat="1" ht="15" customHeight="1" thickTop="1" thickBot="1">
      <c r="A9" s="47"/>
      <c r="B9" s="164"/>
      <c r="C9" s="399" t="s">
        <v>519</v>
      </c>
      <c r="D9" s="400"/>
      <c r="E9" s="400"/>
      <c r="F9" s="400"/>
      <c r="G9" s="400"/>
      <c r="H9" s="400"/>
      <c r="I9" s="401"/>
      <c r="J9" s="401"/>
      <c r="K9" s="401"/>
      <c r="L9" s="401"/>
      <c r="M9" s="401"/>
      <c r="N9" s="401"/>
    </row>
    <row r="10" spans="1:14" ht="15" customHeight="1" thickTop="1">
      <c r="A10" s="47" t="s">
        <v>746</v>
      </c>
      <c r="B10" s="46" t="s">
        <v>817</v>
      </c>
      <c r="C10" s="165" t="s">
        <v>818</v>
      </c>
      <c r="D10" s="130">
        <v>6.3899999999999998E-2</v>
      </c>
      <c r="E10" s="130">
        <v>7.2099999999999997E-2</v>
      </c>
      <c r="F10" s="130">
        <v>6.4899999999999999E-2</v>
      </c>
      <c r="G10" s="130">
        <v>6.3500000000000001E-2</v>
      </c>
      <c r="H10" s="130">
        <v>6.5199999999999994E-2</v>
      </c>
      <c r="I10" s="130">
        <v>5.8299999999999998E-2</v>
      </c>
      <c r="J10" s="130">
        <v>6.8000000000000005E-2</v>
      </c>
      <c r="K10" s="130">
        <v>5.8400000000000001E-2</v>
      </c>
      <c r="L10" s="130">
        <v>5.6399999999999999E-2</v>
      </c>
      <c r="M10" s="130">
        <v>5.1200000000000002E-2</v>
      </c>
      <c r="N10" s="130">
        <v>5.62E-2</v>
      </c>
    </row>
    <row r="11" spans="1:14" ht="15" customHeight="1" thickBot="1">
      <c r="A11" s="47" t="s">
        <v>746</v>
      </c>
      <c r="B11" s="46" t="s">
        <v>819</v>
      </c>
      <c r="C11" s="165" t="s">
        <v>820</v>
      </c>
      <c r="D11" s="130">
        <v>0.70150000000000001</v>
      </c>
      <c r="E11" s="130">
        <v>0.70640000000000003</v>
      </c>
      <c r="F11" s="130">
        <v>0.67889999999999995</v>
      </c>
      <c r="G11" s="130">
        <v>0.68110000000000004</v>
      </c>
      <c r="H11" s="130">
        <v>0.70069999999999999</v>
      </c>
      <c r="I11" s="130">
        <v>0.72499999999999998</v>
      </c>
      <c r="J11" s="130">
        <v>0.73229999999999995</v>
      </c>
      <c r="K11" s="130">
        <v>0.69910000000000005</v>
      </c>
      <c r="L11" s="130">
        <v>0.69450000000000001</v>
      </c>
      <c r="M11" s="130">
        <v>0.68079999999999996</v>
      </c>
      <c r="N11" s="130">
        <v>0.69259999999999999</v>
      </c>
    </row>
    <row r="12" spans="1:14" s="19" customFormat="1" ht="15" customHeight="1" thickTop="1" thickBot="1">
      <c r="A12" s="47"/>
      <c r="B12" s="164"/>
      <c r="C12" s="399" t="s">
        <v>522</v>
      </c>
      <c r="D12" s="400"/>
      <c r="E12" s="400"/>
      <c r="F12" s="400"/>
      <c r="G12" s="400"/>
      <c r="H12" s="400"/>
      <c r="I12" s="401"/>
      <c r="J12" s="401"/>
      <c r="K12" s="401"/>
      <c r="L12" s="401"/>
      <c r="M12" s="401"/>
      <c r="N12" s="401"/>
    </row>
    <row r="13" spans="1:14" s="78" customFormat="1" ht="15" customHeight="1" thickTop="1">
      <c r="A13" s="47" t="s">
        <v>746</v>
      </c>
      <c r="B13" s="46" t="s">
        <v>821</v>
      </c>
      <c r="C13" s="165" t="s">
        <v>1371</v>
      </c>
      <c r="D13" s="130">
        <v>0.72970000000000002</v>
      </c>
      <c r="E13" s="130">
        <v>0.72770000000000001</v>
      </c>
      <c r="F13" s="130">
        <v>0.71699999999999997</v>
      </c>
      <c r="G13" s="130">
        <v>0.7087</v>
      </c>
      <c r="H13" s="130">
        <v>0.69320000000000004</v>
      </c>
      <c r="I13" s="130">
        <v>0.65110000000000001</v>
      </c>
      <c r="J13" s="130">
        <v>0.63239999999999996</v>
      </c>
      <c r="K13" s="130">
        <v>0.62619999999999998</v>
      </c>
      <c r="L13" s="130">
        <v>0.62660000000000005</v>
      </c>
      <c r="M13" s="130">
        <v>0.62860000000000005</v>
      </c>
      <c r="N13" s="130">
        <v>0.61219999999999997</v>
      </c>
    </row>
    <row r="14" spans="1:14" s="77" customFormat="1" ht="15" customHeight="1">
      <c r="A14" s="47" t="s">
        <v>746</v>
      </c>
      <c r="B14" s="46" t="s">
        <v>822</v>
      </c>
      <c r="C14" s="165" t="s">
        <v>1372</v>
      </c>
      <c r="D14" s="167">
        <v>0.72970000000000002</v>
      </c>
      <c r="E14" s="130">
        <v>0.72770000000000001</v>
      </c>
      <c r="F14" s="130">
        <v>0.71699999999999997</v>
      </c>
      <c r="G14" s="130">
        <v>0.7087</v>
      </c>
      <c r="H14" s="130">
        <v>0.69320000000000004</v>
      </c>
      <c r="I14" s="130">
        <v>0.65149999999999997</v>
      </c>
      <c r="J14" s="130">
        <v>0.63260000000000005</v>
      </c>
      <c r="K14" s="130">
        <v>0.62629999999999997</v>
      </c>
      <c r="L14" s="130">
        <v>0.62670000000000003</v>
      </c>
      <c r="M14" s="130">
        <v>0.62870000000000004</v>
      </c>
      <c r="N14" s="130">
        <v>0.61229999999999996</v>
      </c>
    </row>
    <row r="15" spans="1:14" s="77" customFormat="1" ht="15" customHeight="1">
      <c r="A15" s="47"/>
      <c r="B15" s="46"/>
      <c r="C15" s="165" t="s">
        <v>1373</v>
      </c>
      <c r="D15" s="130">
        <v>2.58E-2</v>
      </c>
      <c r="E15" s="130">
        <v>2.53E-2</v>
      </c>
      <c r="F15" s="130">
        <v>1.6500000000000001E-2</v>
      </c>
      <c r="G15" s="130">
        <v>2.7300000000000001E-2</v>
      </c>
      <c r="H15" s="130">
        <v>4.3499999999999997E-2</v>
      </c>
      <c r="I15" s="130">
        <v>7.2999999999999995E-2</v>
      </c>
      <c r="J15" s="130">
        <v>7.3800000000000004E-2</v>
      </c>
      <c r="K15" s="130">
        <v>7.6499999999999999E-2</v>
      </c>
      <c r="L15" s="130">
        <v>7.5399999999999995E-2</v>
      </c>
      <c r="M15" s="130">
        <v>7.2900000000000006E-2</v>
      </c>
      <c r="N15" s="130">
        <v>0.08</v>
      </c>
    </row>
    <row r="16" spans="1:14" s="77" customFormat="1" ht="15" customHeight="1" thickBot="1">
      <c r="A16" s="47" t="s">
        <v>746</v>
      </c>
      <c r="B16" s="46" t="s">
        <v>823</v>
      </c>
      <c r="C16" s="165" t="s">
        <v>1374</v>
      </c>
      <c r="D16" s="130">
        <v>0</v>
      </c>
      <c r="E16" s="130">
        <v>0</v>
      </c>
      <c r="F16" s="130">
        <v>0</v>
      </c>
      <c r="G16" s="130">
        <v>0</v>
      </c>
      <c r="H16" s="130">
        <v>0</v>
      </c>
      <c r="I16" s="130">
        <v>0</v>
      </c>
      <c r="J16" s="130">
        <v>0</v>
      </c>
      <c r="K16" s="130">
        <v>0</v>
      </c>
      <c r="L16" s="130">
        <v>0</v>
      </c>
      <c r="M16" s="130">
        <v>0</v>
      </c>
      <c r="N16" s="130">
        <v>0</v>
      </c>
    </row>
    <row r="17" spans="1:14" s="19" customFormat="1" ht="15" customHeight="1" thickTop="1" thickBot="1">
      <c r="A17" s="47"/>
      <c r="B17" s="164"/>
      <c r="C17" s="399" t="s">
        <v>824</v>
      </c>
      <c r="D17" s="400"/>
      <c r="E17" s="400"/>
      <c r="F17" s="400"/>
      <c r="G17" s="400"/>
      <c r="H17" s="400"/>
      <c r="I17" s="401"/>
      <c r="J17" s="401"/>
      <c r="K17" s="401"/>
      <c r="L17" s="401"/>
      <c r="M17" s="401"/>
      <c r="N17" s="401"/>
    </row>
    <row r="18" spans="1:14" s="78" customFormat="1" ht="15" customHeight="1" thickTop="1">
      <c r="A18" s="47" t="s">
        <v>746</v>
      </c>
      <c r="B18" s="46" t="s">
        <v>825</v>
      </c>
      <c r="C18" s="165" t="s">
        <v>1375</v>
      </c>
      <c r="D18" s="130">
        <v>2.5100000000000001E-2</v>
      </c>
      <c r="E18" s="130">
        <v>2.46E-2</v>
      </c>
      <c r="F18" s="130">
        <v>1.5299999999999999E-2</v>
      </c>
      <c r="G18" s="130">
        <v>3.4599999999999999E-2</v>
      </c>
      <c r="H18" s="130">
        <v>4.7199999999999999E-2</v>
      </c>
      <c r="I18" s="130">
        <v>2.1899999999999999E-2</v>
      </c>
      <c r="J18" s="130">
        <v>2.3199999999999998E-2</v>
      </c>
      <c r="K18" s="130">
        <v>2.86E-2</v>
      </c>
      <c r="L18" s="130">
        <v>3.15E-2</v>
      </c>
      <c r="M18" s="130">
        <v>3.2099999999999997E-2</v>
      </c>
      <c r="N18" s="130">
        <v>3.7199999999999997E-2</v>
      </c>
    </row>
    <row r="19" spans="1:14" s="77" customFormat="1" ht="15" customHeight="1">
      <c r="A19" s="47" t="s">
        <v>746</v>
      </c>
      <c r="B19" s="46" t="s">
        <v>826</v>
      </c>
      <c r="C19" s="165" t="s">
        <v>1376</v>
      </c>
      <c r="D19" s="130">
        <v>0.97489999999999999</v>
      </c>
      <c r="E19" s="130">
        <v>0.97540000000000004</v>
      </c>
      <c r="F19" s="130">
        <v>0.98470000000000002</v>
      </c>
      <c r="G19" s="130">
        <v>0.96540000000000004</v>
      </c>
      <c r="H19" s="130">
        <v>0.95279999999999998</v>
      </c>
      <c r="I19" s="130">
        <v>0.97809999999999997</v>
      </c>
      <c r="J19" s="130">
        <v>0.9768</v>
      </c>
      <c r="K19" s="130">
        <v>0.97140000000000004</v>
      </c>
      <c r="L19" s="130">
        <v>0.96850000000000003</v>
      </c>
      <c r="M19" s="130">
        <v>0.96789999999999998</v>
      </c>
      <c r="N19" s="130">
        <v>0.96279999999999999</v>
      </c>
    </row>
    <row r="20" spans="1:14" s="77" customFormat="1" ht="15" customHeight="1" thickBot="1">
      <c r="A20" s="47" t="s">
        <v>746</v>
      </c>
      <c r="B20" s="46" t="s">
        <v>827</v>
      </c>
      <c r="C20" s="165" t="s">
        <v>828</v>
      </c>
      <c r="D20" s="168">
        <v>398.67329999999998</v>
      </c>
      <c r="E20" s="168">
        <v>404.32279999999997</v>
      </c>
      <c r="F20" s="168">
        <v>444.0727</v>
      </c>
      <c r="G20" s="168">
        <v>457.6866</v>
      </c>
      <c r="H20" s="168">
        <v>468.10160000000002</v>
      </c>
      <c r="I20" s="168">
        <v>481.46809999999999</v>
      </c>
      <c r="J20" s="168">
        <v>478.63299999999998</v>
      </c>
      <c r="K20" s="168">
        <v>491.10520000000002</v>
      </c>
      <c r="L20" s="168">
        <v>504.43299999999999</v>
      </c>
      <c r="M20" s="168">
        <v>519.67290000000003</v>
      </c>
      <c r="N20" s="168">
        <v>523.41740000000004</v>
      </c>
    </row>
    <row r="21" spans="1:14" s="19" customFormat="1" ht="15" customHeight="1" thickTop="1" thickBot="1">
      <c r="A21" s="47"/>
      <c r="B21" s="164"/>
      <c r="C21" s="399" t="s">
        <v>829</v>
      </c>
      <c r="D21" s="400"/>
      <c r="E21" s="400"/>
      <c r="F21" s="400"/>
      <c r="G21" s="400"/>
      <c r="H21" s="400"/>
      <c r="I21" s="401"/>
      <c r="J21" s="401"/>
      <c r="K21" s="401"/>
      <c r="L21" s="401"/>
      <c r="M21" s="401"/>
      <c r="N21" s="401"/>
    </row>
    <row r="22" spans="1:14" s="78" customFormat="1" ht="15" customHeight="1" thickTop="1">
      <c r="A22" s="47" t="s">
        <v>746</v>
      </c>
      <c r="B22" s="46" t="s">
        <v>830</v>
      </c>
      <c r="C22" s="165" t="s">
        <v>831</v>
      </c>
      <c r="D22" s="130">
        <v>0.98029999999999995</v>
      </c>
      <c r="E22" s="130">
        <v>0.98150000000000004</v>
      </c>
      <c r="F22" s="130">
        <v>0.9859</v>
      </c>
      <c r="G22" s="130">
        <v>0.97689999999999999</v>
      </c>
      <c r="H22" s="130">
        <v>0.97740000000000005</v>
      </c>
      <c r="I22" s="130">
        <v>0.97740000000000005</v>
      </c>
      <c r="J22" s="130">
        <v>0.98009999999999997</v>
      </c>
      <c r="K22" s="130">
        <v>0.98309999999999997</v>
      </c>
      <c r="L22" s="130">
        <v>0.98250000000000004</v>
      </c>
      <c r="M22" s="130">
        <v>0.98399999999999999</v>
      </c>
      <c r="N22" s="130">
        <v>0.98109999999999997</v>
      </c>
    </row>
    <row r="23" spans="1:14" s="77" customFormat="1" ht="15" customHeight="1">
      <c r="A23" s="47" t="s">
        <v>746</v>
      </c>
      <c r="B23" s="46" t="s">
        <v>832</v>
      </c>
      <c r="C23" s="165" t="s">
        <v>833</v>
      </c>
      <c r="D23" s="130">
        <v>6.7999999999999996E-3</v>
      </c>
      <c r="E23" s="130">
        <v>6.7999999999999996E-3</v>
      </c>
      <c r="F23" s="130">
        <v>8.0000000000000002E-3</v>
      </c>
      <c r="G23" s="130">
        <v>8.3000000000000001E-3</v>
      </c>
      <c r="H23" s="130">
        <v>1.1599999999999999E-2</v>
      </c>
      <c r="I23" s="130">
        <v>9.2999999999999992E-3</v>
      </c>
      <c r="J23" s="130">
        <v>3.1E-2</v>
      </c>
      <c r="K23" s="130">
        <v>0.318</v>
      </c>
      <c r="L23" s="130">
        <v>0.36149999999999999</v>
      </c>
      <c r="M23" s="130">
        <v>0.36049999999999999</v>
      </c>
      <c r="N23" s="130">
        <v>0.3538</v>
      </c>
    </row>
    <row r="24" spans="1:14" s="77" customFormat="1" ht="15" customHeight="1">
      <c r="A24" s="47" t="s">
        <v>746</v>
      </c>
      <c r="B24" s="46" t="s">
        <v>834</v>
      </c>
      <c r="C24" s="165" t="s">
        <v>835</v>
      </c>
      <c r="D24" s="130">
        <v>1.9699999999999999E-2</v>
      </c>
      <c r="E24" s="130">
        <v>1.8499999999999999E-2</v>
      </c>
      <c r="F24" s="130">
        <v>1.41E-2</v>
      </c>
      <c r="G24" s="130">
        <v>2.3099999999999999E-2</v>
      </c>
      <c r="H24" s="130">
        <v>2.2599999999999999E-2</v>
      </c>
      <c r="I24" s="130">
        <v>2.2599999999999999E-2</v>
      </c>
      <c r="J24" s="130">
        <v>1.9900000000000001E-2</v>
      </c>
      <c r="K24" s="130">
        <v>1.6899999999999998E-2</v>
      </c>
      <c r="L24" s="130">
        <v>1.7500000000000002E-2</v>
      </c>
      <c r="M24" s="130">
        <v>1.6E-2</v>
      </c>
      <c r="N24" s="130">
        <v>1.89E-2</v>
      </c>
    </row>
    <row r="25" spans="1:14" s="77" customFormat="1" ht="15" customHeight="1">
      <c r="A25" s="47" t="s">
        <v>746</v>
      </c>
      <c r="B25" s="46" t="s">
        <v>836</v>
      </c>
      <c r="C25" s="165" t="s">
        <v>837</v>
      </c>
      <c r="D25" s="130">
        <v>5.0000000000000001E-3</v>
      </c>
      <c r="E25" s="130">
        <v>5.1999999999999998E-3</v>
      </c>
      <c r="F25" s="130">
        <v>7.9000000000000008E-3</v>
      </c>
      <c r="G25" s="130">
        <v>8.0000000000000002E-3</v>
      </c>
      <c r="H25" s="130">
        <v>1.14E-2</v>
      </c>
      <c r="I25" s="130">
        <v>9.1000000000000004E-3</v>
      </c>
      <c r="J25" s="130">
        <v>3.0800000000000001E-2</v>
      </c>
      <c r="K25" s="130">
        <v>0.32279999999999998</v>
      </c>
      <c r="L25" s="130">
        <v>0.36549999999999999</v>
      </c>
      <c r="M25" s="130">
        <v>0.3624</v>
      </c>
      <c r="N25" s="130">
        <v>0.35549999999999998</v>
      </c>
    </row>
    <row r="26" spans="1:14" s="77" customFormat="1" ht="15" customHeight="1">
      <c r="A26" s="47" t="s">
        <v>746</v>
      </c>
      <c r="B26" s="46" t="s">
        <v>838</v>
      </c>
      <c r="C26" s="165" t="s">
        <v>839</v>
      </c>
      <c r="D26" s="130">
        <v>0.2782</v>
      </c>
      <c r="E26" s="130">
        <v>0.24879999999999999</v>
      </c>
      <c r="F26" s="130">
        <v>2.52E-2</v>
      </c>
      <c r="G26" s="130">
        <v>6.0100000000000001E-2</v>
      </c>
      <c r="H26" s="130">
        <v>4.2000000000000003E-2</v>
      </c>
      <c r="I26" s="130">
        <v>4.7399999999999998E-2</v>
      </c>
      <c r="J26" s="130">
        <v>2.5999999999999999E-2</v>
      </c>
      <c r="K26" s="130">
        <v>2.0999999999999999E-3</v>
      </c>
      <c r="L26" s="130">
        <v>6.7999999999999996E-3</v>
      </c>
      <c r="M26" s="130">
        <v>1.0699999999999999E-2</v>
      </c>
      <c r="N26" s="130">
        <v>1.41E-2</v>
      </c>
    </row>
    <row r="27" spans="1:14" s="77" customFormat="1" ht="15" customHeight="1">
      <c r="A27" s="47" t="s">
        <v>746</v>
      </c>
      <c r="B27" s="46" t="s">
        <v>840</v>
      </c>
      <c r="C27" s="165" t="s">
        <v>841</v>
      </c>
      <c r="D27" s="130">
        <v>3.7000000000000002E-3</v>
      </c>
      <c r="E27" s="130">
        <v>3.5000000000000001E-3</v>
      </c>
      <c r="F27" s="130">
        <v>3.5000000000000001E-3</v>
      </c>
      <c r="G27" s="130">
        <v>3.5999999999999999E-3</v>
      </c>
      <c r="H27" s="130">
        <v>3.5000000000000001E-3</v>
      </c>
      <c r="I27" s="130">
        <v>3.7000000000000002E-3</v>
      </c>
      <c r="J27" s="130">
        <v>4.0399999999999998E-2</v>
      </c>
      <c r="K27" s="130">
        <v>6.4600000000000005E-2</v>
      </c>
      <c r="L27" s="130">
        <v>6.8699999999999997E-2</v>
      </c>
      <c r="M27" s="130">
        <v>6.9900000000000004E-2</v>
      </c>
      <c r="N27" s="130">
        <v>6.9900000000000004E-2</v>
      </c>
    </row>
    <row r="28" spans="1:14" s="77" customFormat="1" ht="15" customHeight="1">
      <c r="A28" s="47" t="s">
        <v>746</v>
      </c>
      <c r="B28" s="46" t="s">
        <v>842</v>
      </c>
      <c r="C28" s="165" t="s">
        <v>1377</v>
      </c>
      <c r="D28" s="130">
        <v>7.9200000000000007E-2</v>
      </c>
      <c r="E28" s="130">
        <v>6.4699999999999994E-2</v>
      </c>
      <c r="F28" s="130">
        <v>6.5100000000000005E-2</v>
      </c>
      <c r="G28" s="130">
        <v>6.5199999999999994E-2</v>
      </c>
      <c r="H28" s="130">
        <v>6.2899999999999998E-2</v>
      </c>
      <c r="I28" s="130">
        <v>6.4600000000000005E-2</v>
      </c>
      <c r="J28" s="130">
        <v>6.9099999999999995E-2</v>
      </c>
      <c r="K28" s="130">
        <v>7.0699999999999999E-2</v>
      </c>
      <c r="L28" s="130">
        <v>6.9800000000000001E-2</v>
      </c>
      <c r="M28" s="130">
        <v>6.8599999999999994E-2</v>
      </c>
      <c r="N28" s="130">
        <v>6.83E-2</v>
      </c>
    </row>
    <row r="29" spans="1:14" s="77" customFormat="1" ht="15" customHeight="1">
      <c r="A29" s="47" t="s">
        <v>746</v>
      </c>
      <c r="B29" s="46" t="s">
        <v>843</v>
      </c>
      <c r="C29" s="165" t="s">
        <v>844</v>
      </c>
      <c r="D29" s="130">
        <v>0.96640000000000004</v>
      </c>
      <c r="E29" s="130">
        <v>0.96799999999999997</v>
      </c>
      <c r="F29" s="130">
        <v>0.97219999999999995</v>
      </c>
      <c r="G29" s="130">
        <v>0.96560000000000001</v>
      </c>
      <c r="H29" s="130">
        <v>0.96789999999999998</v>
      </c>
      <c r="I29" s="130">
        <v>0.96889999999999998</v>
      </c>
      <c r="J29" s="130">
        <v>0.97819999999999996</v>
      </c>
      <c r="K29" s="130">
        <v>0.98009999999999997</v>
      </c>
      <c r="L29" s="130">
        <v>0.97770000000000001</v>
      </c>
      <c r="M29" s="130">
        <v>0.97929999999999995</v>
      </c>
      <c r="N29" s="130">
        <v>0.97750000000000004</v>
      </c>
    </row>
    <row r="30" spans="1:14" s="77" customFormat="1" ht="15" customHeight="1">
      <c r="A30" s="47" t="s">
        <v>746</v>
      </c>
      <c r="B30" s="46" t="s">
        <v>845</v>
      </c>
      <c r="C30" s="165" t="s">
        <v>846</v>
      </c>
      <c r="D30" s="130">
        <v>1.49E-2</v>
      </c>
      <c r="E30" s="130">
        <v>1.4200000000000001E-2</v>
      </c>
      <c r="F30" s="130">
        <v>1.46E-2</v>
      </c>
      <c r="G30" s="130">
        <v>1.43E-2</v>
      </c>
      <c r="H30" s="130">
        <v>9.4999999999999998E-3</v>
      </c>
      <c r="I30" s="130">
        <v>9.7999999999999997E-3</v>
      </c>
      <c r="J30" s="130">
        <v>0</v>
      </c>
      <c r="K30" s="130">
        <v>1.6000000000000001E-3</v>
      </c>
      <c r="L30" s="130">
        <v>5.3E-3</v>
      </c>
      <c r="M30" s="130">
        <v>5.1000000000000004E-3</v>
      </c>
      <c r="N30" s="130">
        <v>5.1999999999999998E-3</v>
      </c>
    </row>
    <row r="31" spans="1:14" s="77" customFormat="1" ht="15" customHeight="1">
      <c r="A31" s="47" t="s">
        <v>746</v>
      </c>
      <c r="B31" s="46" t="s">
        <v>847</v>
      </c>
      <c r="C31" s="165" t="s">
        <v>848</v>
      </c>
      <c r="D31" s="130">
        <v>2.7000000000000001E-3</v>
      </c>
      <c r="E31" s="130">
        <v>1.8E-3</v>
      </c>
      <c r="F31" s="130">
        <v>2.8999999999999998E-3</v>
      </c>
      <c r="G31" s="130">
        <v>4.8999999999999998E-3</v>
      </c>
      <c r="H31" s="130">
        <v>4.0000000000000001E-3</v>
      </c>
      <c r="I31" s="130">
        <v>2.8999999999999998E-3</v>
      </c>
      <c r="J31" s="130">
        <v>0</v>
      </c>
      <c r="K31" s="130">
        <v>2.9999999999999997E-4</v>
      </c>
      <c r="L31" s="130">
        <v>8.9999999999999998E-4</v>
      </c>
      <c r="M31" s="130">
        <v>2.0999999999999999E-3</v>
      </c>
      <c r="N31" s="130">
        <v>2.8E-3</v>
      </c>
    </row>
    <row r="32" spans="1:14" s="77" customFormat="1" ht="15" customHeight="1">
      <c r="A32" s="47" t="s">
        <v>746</v>
      </c>
      <c r="B32" s="46" t="s">
        <v>849</v>
      </c>
      <c r="C32" s="165" t="s">
        <v>850</v>
      </c>
      <c r="D32" s="130">
        <v>4.0000000000000002E-4</v>
      </c>
      <c r="E32" s="130">
        <v>5.9999999999999995E-4</v>
      </c>
      <c r="F32" s="130">
        <v>8.9999999999999998E-4</v>
      </c>
      <c r="G32" s="130">
        <v>2E-3</v>
      </c>
      <c r="H32" s="130">
        <v>1.4E-3</v>
      </c>
      <c r="I32" s="130">
        <v>1.1000000000000001E-3</v>
      </c>
      <c r="J32" s="130">
        <v>1E-4</v>
      </c>
      <c r="K32" s="130">
        <v>4.0000000000000002E-4</v>
      </c>
      <c r="L32" s="130">
        <v>2.0000000000000001E-4</v>
      </c>
      <c r="M32" s="130">
        <v>1.1000000000000001E-3</v>
      </c>
      <c r="N32" s="130">
        <v>8.0000000000000004E-4</v>
      </c>
    </row>
    <row r="33" spans="1:14" s="77" customFormat="1" ht="15" customHeight="1">
      <c r="A33" s="47" t="s">
        <v>746</v>
      </c>
      <c r="B33" s="46" t="s">
        <v>851</v>
      </c>
      <c r="C33" s="165" t="s">
        <v>852</v>
      </c>
      <c r="D33" s="130">
        <v>2.0000000000000001E-4</v>
      </c>
      <c r="E33" s="130">
        <v>4.0000000000000002E-4</v>
      </c>
      <c r="F33" s="130">
        <v>8.0000000000000004E-4</v>
      </c>
      <c r="G33" s="130">
        <v>2.0999999999999999E-3</v>
      </c>
      <c r="H33" s="130">
        <v>2.2000000000000001E-3</v>
      </c>
      <c r="I33" s="130">
        <v>6.9999999999999999E-4</v>
      </c>
      <c r="J33" s="130">
        <v>1.9E-3</v>
      </c>
      <c r="K33" s="130">
        <v>5.0000000000000001E-4</v>
      </c>
      <c r="L33" s="130">
        <v>2.0000000000000001E-4</v>
      </c>
      <c r="M33" s="130">
        <v>8.9999999999999998E-4</v>
      </c>
      <c r="N33" s="130">
        <v>1E-3</v>
      </c>
    </row>
    <row r="34" spans="1:14" s="77" customFormat="1" ht="15" customHeight="1" thickBot="1">
      <c r="A34" s="47" t="s">
        <v>746</v>
      </c>
      <c r="B34" s="165" t="s">
        <v>853</v>
      </c>
      <c r="C34" s="165" t="s">
        <v>854</v>
      </c>
      <c r="D34" s="130">
        <v>1.54E-2</v>
      </c>
      <c r="E34" s="130">
        <v>1.5100000000000001E-2</v>
      </c>
      <c r="F34" s="130">
        <v>8.6E-3</v>
      </c>
      <c r="G34" s="130">
        <v>1.11E-2</v>
      </c>
      <c r="H34" s="130">
        <v>1.5100000000000001E-2</v>
      </c>
      <c r="I34" s="130">
        <v>1.66E-2</v>
      </c>
      <c r="J34" s="130">
        <v>1.9800000000000002E-2</v>
      </c>
      <c r="K34" s="130">
        <v>1.7100000000000001E-2</v>
      </c>
      <c r="L34" s="130">
        <v>1.55E-2</v>
      </c>
      <c r="M34" s="130">
        <v>1.1599999999999999E-2</v>
      </c>
      <c r="N34" s="130">
        <v>1.2699999999999999E-2</v>
      </c>
    </row>
    <row r="35" spans="1:14" s="19" customFormat="1" ht="15" customHeight="1" thickTop="1" thickBot="1">
      <c r="A35" s="47"/>
      <c r="B35" s="164"/>
      <c r="C35" s="399" t="s">
        <v>538</v>
      </c>
      <c r="D35" s="400"/>
      <c r="E35" s="400"/>
      <c r="F35" s="400"/>
      <c r="G35" s="400"/>
      <c r="H35" s="400"/>
      <c r="I35" s="401"/>
      <c r="J35" s="401"/>
      <c r="K35" s="401"/>
      <c r="L35" s="401"/>
      <c r="M35" s="401"/>
      <c r="N35" s="401"/>
    </row>
    <row r="36" spans="1:14" s="78" customFormat="1" ht="15" customHeight="1" thickTop="1">
      <c r="A36" s="47" t="s">
        <v>746</v>
      </c>
      <c r="B36" s="46" t="s">
        <v>855</v>
      </c>
      <c r="C36" s="165" t="s">
        <v>856</v>
      </c>
      <c r="D36" s="130">
        <v>0.1162</v>
      </c>
      <c r="E36" s="130">
        <v>0.13020000000000001</v>
      </c>
      <c r="F36" s="130">
        <v>0.11210000000000001</v>
      </c>
      <c r="G36" s="130">
        <v>0.11169999999999999</v>
      </c>
      <c r="H36" s="130">
        <v>0.1178</v>
      </c>
      <c r="I36" s="130">
        <v>0.1129</v>
      </c>
      <c r="J36" s="130">
        <v>0.1363</v>
      </c>
      <c r="K36" s="130">
        <v>0.11840000000000001</v>
      </c>
      <c r="L36" s="130">
        <v>0.11509999999999999</v>
      </c>
      <c r="M36" s="130">
        <v>0.10390000000000001</v>
      </c>
      <c r="N36" s="130">
        <v>0.1179</v>
      </c>
    </row>
    <row r="37" spans="1:14" s="77" customFormat="1" ht="15" customHeight="1">
      <c r="A37" s="47" t="s">
        <v>746</v>
      </c>
      <c r="B37" s="46" t="s">
        <v>857</v>
      </c>
      <c r="C37" s="165" t="s">
        <v>858</v>
      </c>
      <c r="D37" s="130">
        <v>0.38290000000000002</v>
      </c>
      <c r="E37" s="130">
        <v>0.43680000000000002</v>
      </c>
      <c r="F37" s="130">
        <v>0.48959999999999998</v>
      </c>
      <c r="G37" s="130">
        <v>0.45250000000000001</v>
      </c>
      <c r="H37" s="130">
        <v>0.33550000000000002</v>
      </c>
      <c r="I37" s="130">
        <v>0.26819999999999999</v>
      </c>
      <c r="J37" s="130">
        <v>0.33510000000000001</v>
      </c>
      <c r="K37" s="130">
        <v>0.40639999999999998</v>
      </c>
      <c r="L37" s="130">
        <v>0.39639999999999997</v>
      </c>
      <c r="M37" s="130">
        <v>0.40489999999999998</v>
      </c>
      <c r="N37" s="130">
        <v>0.38629999999999998</v>
      </c>
    </row>
    <row r="38" spans="1:14" s="77" customFormat="1" ht="15" customHeight="1">
      <c r="A38" s="47" t="s">
        <v>746</v>
      </c>
      <c r="B38" s="46" t="s">
        <v>859</v>
      </c>
      <c r="C38" s="165" t="s">
        <v>860</v>
      </c>
      <c r="D38" s="130">
        <v>0.2646</v>
      </c>
      <c r="E38" s="130">
        <v>0.30840000000000001</v>
      </c>
      <c r="F38" s="130">
        <v>0.36980000000000002</v>
      </c>
      <c r="G38" s="130">
        <v>0.3357</v>
      </c>
      <c r="H38" s="130">
        <v>0.2414</v>
      </c>
      <c r="I38" s="130">
        <v>0.182</v>
      </c>
      <c r="J38" s="130">
        <v>0.22420000000000001</v>
      </c>
      <c r="K38" s="130">
        <v>0.26929999999999998</v>
      </c>
      <c r="L38" s="130">
        <v>0.2606</v>
      </c>
      <c r="M38" s="130">
        <v>0.26769999999999999</v>
      </c>
      <c r="N38" s="130">
        <v>0.24929999999999999</v>
      </c>
    </row>
    <row r="39" spans="1:14" s="77" customFormat="1" ht="15" customHeight="1">
      <c r="A39" s="47" t="s">
        <v>746</v>
      </c>
      <c r="B39" s="46" t="s">
        <v>861</v>
      </c>
      <c r="C39" s="165" t="s">
        <v>862</v>
      </c>
      <c r="D39" s="130">
        <v>0.2107</v>
      </c>
      <c r="E39" s="130">
        <v>0.24199999999999999</v>
      </c>
      <c r="F39" s="130">
        <v>0.28320000000000001</v>
      </c>
      <c r="G39" s="130">
        <v>0.25719999999999998</v>
      </c>
      <c r="H39" s="130">
        <v>0.18559999999999999</v>
      </c>
      <c r="I39" s="130">
        <v>0.13850000000000001</v>
      </c>
      <c r="J39" s="130">
        <v>0.1671</v>
      </c>
      <c r="K39" s="130">
        <v>0.20050000000000001</v>
      </c>
      <c r="L39" s="130">
        <v>0.1943</v>
      </c>
      <c r="M39" s="130">
        <v>0.19939999999999999</v>
      </c>
      <c r="N39" s="130">
        <v>0.18410000000000001</v>
      </c>
    </row>
    <row r="40" spans="1:14" s="77" customFormat="1" ht="15" customHeight="1" thickBot="1">
      <c r="A40" s="47" t="s">
        <v>746</v>
      </c>
      <c r="B40" s="46" t="s">
        <v>863</v>
      </c>
      <c r="C40" s="103" t="s">
        <v>1192</v>
      </c>
      <c r="D40" s="130">
        <v>0.36687191031907584</v>
      </c>
      <c r="E40" s="130">
        <v>0.42078418964418596</v>
      </c>
      <c r="F40" s="130">
        <v>0.48605268668551832</v>
      </c>
      <c r="G40" s="130">
        <v>0.42849205789683359</v>
      </c>
      <c r="H40" s="130">
        <v>0.2331</v>
      </c>
      <c r="I40" s="130">
        <v>0.23749999999999999</v>
      </c>
      <c r="J40" s="130">
        <v>0.311</v>
      </c>
      <c r="K40" s="130">
        <v>0.39419999999999999</v>
      </c>
      <c r="L40" s="130">
        <v>0.3846</v>
      </c>
      <c r="M40" s="130">
        <v>0.39369999999999999</v>
      </c>
      <c r="N40" s="130">
        <v>0.37019999999999997</v>
      </c>
    </row>
    <row r="41" spans="1:14" s="19" customFormat="1" ht="15" customHeight="1" thickTop="1" thickBot="1">
      <c r="A41" s="47"/>
      <c r="B41" s="164"/>
      <c r="C41" s="399" t="s">
        <v>543</v>
      </c>
      <c r="D41" s="400"/>
      <c r="E41" s="400"/>
      <c r="F41" s="400"/>
      <c r="G41" s="400"/>
      <c r="H41" s="400"/>
      <c r="I41" s="401"/>
      <c r="J41" s="401"/>
      <c r="K41" s="401"/>
      <c r="L41" s="401"/>
      <c r="M41" s="401"/>
      <c r="N41" s="401"/>
    </row>
    <row r="42" spans="1:14" s="78" customFormat="1" ht="15" customHeight="1" thickTop="1">
      <c r="A42" s="47" t="s">
        <v>746</v>
      </c>
      <c r="B42" s="46" t="s">
        <v>864</v>
      </c>
      <c r="C42" s="165" t="s">
        <v>865</v>
      </c>
      <c r="D42" s="130">
        <v>0.2036</v>
      </c>
      <c r="E42" s="130">
        <v>0.21510000000000001</v>
      </c>
      <c r="F42" s="130">
        <v>0.2341</v>
      </c>
      <c r="G42" s="130">
        <v>0.23369999999999999</v>
      </c>
      <c r="H42" s="130">
        <v>0.23089999999999999</v>
      </c>
      <c r="I42" s="130">
        <v>0.2389</v>
      </c>
      <c r="J42" s="130">
        <v>0.25459999999999999</v>
      </c>
      <c r="K42" s="130">
        <v>0.25540000000000002</v>
      </c>
      <c r="L42" s="130">
        <v>0.2545</v>
      </c>
      <c r="M42" s="130">
        <v>0.25490000000000002</v>
      </c>
      <c r="N42" s="130">
        <v>0.2616</v>
      </c>
    </row>
    <row r="43" spans="1:14" s="77" customFormat="1" ht="15" customHeight="1">
      <c r="A43" s="47" t="s">
        <v>746</v>
      </c>
      <c r="B43" s="46" t="s">
        <v>866</v>
      </c>
      <c r="C43" s="165" t="s">
        <v>867</v>
      </c>
      <c r="D43" s="130">
        <v>0.2029</v>
      </c>
      <c r="E43" s="130">
        <v>0.2147</v>
      </c>
      <c r="F43" s="130">
        <v>0.2339</v>
      </c>
      <c r="G43" s="130">
        <v>0.2334</v>
      </c>
      <c r="H43" s="130">
        <v>0.23069999999999999</v>
      </c>
      <c r="I43" s="130">
        <v>0.23880000000000001</v>
      </c>
      <c r="J43" s="130">
        <v>0.2545</v>
      </c>
      <c r="K43" s="130">
        <v>0.25519999999999998</v>
      </c>
      <c r="L43" s="130">
        <v>0.25430000000000003</v>
      </c>
      <c r="M43" s="130">
        <v>0.25280000000000002</v>
      </c>
      <c r="N43" s="130">
        <v>0.25890000000000002</v>
      </c>
    </row>
    <row r="44" spans="1:14" s="77" customFormat="1" ht="15" customHeight="1">
      <c r="A44" s="47" t="s">
        <v>746</v>
      </c>
      <c r="B44" s="46" t="s">
        <v>868</v>
      </c>
      <c r="C44" s="165" t="s">
        <v>869</v>
      </c>
      <c r="D44" s="130">
        <v>7.1300000000000002E-2</v>
      </c>
      <c r="E44" s="130">
        <v>6.3799999999999996E-2</v>
      </c>
      <c r="F44" s="130">
        <v>4.2500000000000003E-2</v>
      </c>
      <c r="G44" s="130">
        <v>7.0199999999999999E-2</v>
      </c>
      <c r="H44" s="130">
        <v>7.1499999999999994E-2</v>
      </c>
      <c r="I44" s="130">
        <v>7.1599999999999997E-2</v>
      </c>
      <c r="J44" s="130">
        <v>5.7799999999999997E-2</v>
      </c>
      <c r="K44" s="130">
        <v>4.5699999999999998E-2</v>
      </c>
      <c r="L44" s="130">
        <v>4.6899999999999997E-2</v>
      </c>
      <c r="M44" s="130">
        <v>4.1799999999999997E-2</v>
      </c>
      <c r="N44" s="130">
        <v>4.8899999999999999E-2</v>
      </c>
    </row>
    <row r="45" spans="1:14" s="77" customFormat="1" ht="15" customHeight="1">
      <c r="A45" s="47" t="s">
        <v>746</v>
      </c>
      <c r="B45" s="46" t="s">
        <v>870</v>
      </c>
      <c r="C45" s="165" t="s">
        <v>871</v>
      </c>
      <c r="D45" s="130">
        <v>6.8999999999999999E-3</v>
      </c>
      <c r="E45" s="130">
        <v>5.7999999999999996E-3</v>
      </c>
      <c r="F45" s="130">
        <v>5.9999999999999995E-4</v>
      </c>
      <c r="G45" s="130">
        <v>1.5E-3</v>
      </c>
      <c r="H45" s="130">
        <v>1.5E-3</v>
      </c>
      <c r="I45" s="130">
        <v>1.4E-3</v>
      </c>
      <c r="J45" s="130">
        <v>2.3E-3</v>
      </c>
      <c r="K45" s="130">
        <v>1.8E-3</v>
      </c>
      <c r="L45" s="130">
        <v>6.6E-3</v>
      </c>
      <c r="M45" s="130">
        <v>0.01</v>
      </c>
      <c r="N45" s="130">
        <v>1.29E-2</v>
      </c>
    </row>
    <row r="46" spans="1:14" s="77" customFormat="1" ht="15" customHeight="1">
      <c r="A46" s="47" t="s">
        <v>746</v>
      </c>
      <c r="B46" s="46" t="s">
        <v>872</v>
      </c>
      <c r="C46" s="165" t="s">
        <v>873</v>
      </c>
      <c r="D46" s="130">
        <v>3.4700000000000002E-2</v>
      </c>
      <c r="E46" s="130">
        <v>2.9700000000000001E-2</v>
      </c>
      <c r="F46" s="130">
        <v>2.63E-2</v>
      </c>
      <c r="G46" s="130">
        <v>4.2999999999999997E-2</v>
      </c>
      <c r="H46" s="130">
        <v>4.2700000000000002E-2</v>
      </c>
      <c r="I46" s="130">
        <v>4.1700000000000001E-2</v>
      </c>
      <c r="J46" s="130">
        <v>2.6800000000000001E-2</v>
      </c>
      <c r="K46" s="130">
        <v>2.1899999999999999E-2</v>
      </c>
      <c r="L46" s="130">
        <v>2.4500000000000001E-2</v>
      </c>
      <c r="M46" s="130">
        <v>2.3699999999999999E-2</v>
      </c>
      <c r="N46" s="130">
        <v>3.0099999999999998E-2</v>
      </c>
    </row>
    <row r="47" spans="1:14" s="77" customFormat="1" ht="15" customHeight="1" thickBot="1">
      <c r="A47" s="47" t="s">
        <v>746</v>
      </c>
      <c r="B47" s="46" t="s">
        <v>874</v>
      </c>
      <c r="C47" s="165" t="s">
        <v>875</v>
      </c>
      <c r="D47" s="130">
        <v>0.38469999999999999</v>
      </c>
      <c r="E47" s="130">
        <v>0.41470000000000001</v>
      </c>
      <c r="F47" s="130">
        <v>0.45929999999999999</v>
      </c>
      <c r="G47" s="130">
        <v>0.4667</v>
      </c>
      <c r="H47" s="130">
        <v>0.48549999999999999</v>
      </c>
      <c r="I47" s="130">
        <v>0.51470000000000005</v>
      </c>
      <c r="J47" s="130">
        <v>0.53010000000000002</v>
      </c>
      <c r="K47" s="130">
        <v>0.54500000000000004</v>
      </c>
      <c r="L47" s="130">
        <v>0.52229999999999999</v>
      </c>
      <c r="M47" s="130">
        <v>0.51880000000000004</v>
      </c>
      <c r="N47" s="130">
        <v>0.53620000000000001</v>
      </c>
    </row>
    <row r="48" spans="1:14" s="45" customFormat="1" ht="15" customHeight="1" thickTop="1" thickBot="1">
      <c r="A48" s="47"/>
      <c r="B48" s="164"/>
      <c r="C48" s="399" t="s">
        <v>876</v>
      </c>
      <c r="D48" s="400"/>
      <c r="E48" s="400"/>
      <c r="F48" s="400"/>
      <c r="G48" s="400"/>
      <c r="H48" s="400"/>
      <c r="I48" s="401"/>
      <c r="J48" s="401"/>
      <c r="K48" s="401"/>
      <c r="L48" s="401"/>
      <c r="M48" s="401"/>
      <c r="N48" s="401"/>
    </row>
    <row r="49" spans="1:14" s="78" customFormat="1" ht="15" customHeight="1" thickTop="1">
      <c r="A49" s="47" t="s">
        <v>746</v>
      </c>
      <c r="B49" s="46" t="s">
        <v>877</v>
      </c>
      <c r="C49" s="165" t="s">
        <v>878</v>
      </c>
      <c r="D49" s="130">
        <v>0.93179999999999996</v>
      </c>
      <c r="E49" s="130">
        <v>0.92559999999999998</v>
      </c>
      <c r="F49" s="130">
        <v>0.93410000000000004</v>
      </c>
      <c r="G49" s="130">
        <v>0.93159999999999998</v>
      </c>
      <c r="H49" s="130">
        <v>0.92700000000000005</v>
      </c>
      <c r="I49" s="130">
        <v>0.93579999999999997</v>
      </c>
      <c r="J49" s="130">
        <v>0.90480000000000005</v>
      </c>
      <c r="K49" s="130">
        <v>0.89890000000000003</v>
      </c>
      <c r="L49" s="130">
        <v>0.8962</v>
      </c>
      <c r="M49" s="130">
        <v>0.89649999999999996</v>
      </c>
      <c r="N49" s="130">
        <v>0.8891</v>
      </c>
    </row>
    <row r="50" spans="1:14" s="77" customFormat="1" ht="15" customHeight="1">
      <c r="A50" s="47" t="s">
        <v>746</v>
      </c>
      <c r="B50" s="46" t="s">
        <v>879</v>
      </c>
      <c r="C50" s="165" t="s">
        <v>880</v>
      </c>
      <c r="D50" s="130">
        <v>0.9375</v>
      </c>
      <c r="E50" s="130">
        <v>0.9496</v>
      </c>
      <c r="F50" s="130">
        <v>0.95040000000000002</v>
      </c>
      <c r="G50" s="130">
        <v>0.95299999999999996</v>
      </c>
      <c r="H50" s="130">
        <v>0.95030000000000003</v>
      </c>
      <c r="I50" s="130">
        <v>0.94410000000000005</v>
      </c>
      <c r="J50" s="130">
        <v>0.93920000000000003</v>
      </c>
      <c r="K50" s="130">
        <v>0.93359999999999999</v>
      </c>
      <c r="L50" s="130">
        <v>0.93159999999999998</v>
      </c>
      <c r="M50" s="130">
        <v>0.92130000000000001</v>
      </c>
      <c r="N50" s="130">
        <v>0.91439999999999999</v>
      </c>
    </row>
    <row r="51" spans="1:14" s="77" customFormat="1" ht="15" customHeight="1">
      <c r="A51" s="47" t="s">
        <v>746</v>
      </c>
      <c r="B51" s="46" t="s">
        <v>881</v>
      </c>
      <c r="C51" s="165" t="s">
        <v>882</v>
      </c>
      <c r="D51" s="130">
        <v>0.24690000000000001</v>
      </c>
      <c r="E51" s="130">
        <v>0.24129999999999999</v>
      </c>
      <c r="F51" s="130">
        <v>0.2828</v>
      </c>
      <c r="G51" s="130">
        <v>0.27529999999999999</v>
      </c>
      <c r="H51" s="130">
        <v>0.2681</v>
      </c>
      <c r="I51" s="130">
        <v>0.30199999999999999</v>
      </c>
      <c r="J51" s="130">
        <v>0.29210000000000003</v>
      </c>
      <c r="K51" s="130">
        <v>0.29270000000000002</v>
      </c>
      <c r="L51" s="130">
        <v>0.29010000000000002</v>
      </c>
      <c r="M51" s="130">
        <v>0.30230000000000001</v>
      </c>
      <c r="N51" s="130">
        <v>0.31209999999999999</v>
      </c>
    </row>
    <row r="52" spans="1:14" s="77" customFormat="1" ht="15" customHeight="1">
      <c r="A52" s="47" t="s">
        <v>746</v>
      </c>
      <c r="B52" s="46" t="s">
        <v>883</v>
      </c>
      <c r="C52" s="165" t="s">
        <v>884</v>
      </c>
      <c r="D52" s="130">
        <v>0.33610000000000001</v>
      </c>
      <c r="E52" s="130">
        <v>0.34649999999999997</v>
      </c>
      <c r="F52" s="130">
        <v>0.28199999999999997</v>
      </c>
      <c r="G52" s="130">
        <v>0.29299999999999998</v>
      </c>
      <c r="H52" s="130">
        <v>0.3165</v>
      </c>
      <c r="I52" s="130">
        <v>0.26910000000000001</v>
      </c>
      <c r="J52" s="130">
        <v>0.37419999999999998</v>
      </c>
      <c r="K52" s="130">
        <v>0.3962</v>
      </c>
      <c r="L52" s="130">
        <v>0.40810000000000002</v>
      </c>
      <c r="M52" s="130">
        <v>0.4093</v>
      </c>
      <c r="N52" s="130">
        <v>0.42830000000000001</v>
      </c>
    </row>
    <row r="53" spans="1:14" ht="3.75" customHeight="1" thickBot="1">
      <c r="A53" s="47"/>
      <c r="B53" s="47"/>
      <c r="C53" s="118"/>
      <c r="D53" s="118"/>
      <c r="E53" s="118"/>
      <c r="F53" s="118"/>
      <c r="G53" s="118"/>
      <c r="H53" s="118"/>
      <c r="I53" s="118"/>
      <c r="J53" s="118"/>
      <c r="K53" s="118"/>
      <c r="L53" s="118"/>
      <c r="M53" s="118"/>
      <c r="N53" s="118"/>
    </row>
    <row r="54" spans="1:14" ht="15" customHeight="1" thickTop="1">
      <c r="A54" s="169" t="s">
        <v>815</v>
      </c>
      <c r="B54" s="165" t="s">
        <v>815</v>
      </c>
      <c r="C54" s="734" t="s">
        <v>555</v>
      </c>
      <c r="D54" s="734"/>
      <c r="E54" s="734"/>
      <c r="F54" s="734"/>
      <c r="G54" s="734"/>
      <c r="H54" s="734"/>
      <c r="I54" s="734"/>
      <c r="J54" s="734"/>
      <c r="K54" s="734"/>
      <c r="L54" s="734"/>
      <c r="M54" s="734"/>
      <c r="N54" s="734"/>
    </row>
    <row r="55" spans="1:14" ht="48" customHeight="1">
      <c r="A55" s="47"/>
      <c r="B55" s="47"/>
      <c r="C55" s="729" t="s">
        <v>885</v>
      </c>
      <c r="D55" s="729"/>
      <c r="E55" s="729"/>
      <c r="F55" s="729"/>
      <c r="G55" s="729"/>
      <c r="H55" s="729"/>
      <c r="I55" s="729"/>
      <c r="J55" s="729"/>
      <c r="K55" s="729"/>
      <c r="L55" s="729"/>
      <c r="M55" s="729"/>
      <c r="N55" s="729"/>
    </row>
    <row r="56" spans="1:14" ht="47.25" customHeight="1">
      <c r="A56" s="47"/>
      <c r="B56" s="47"/>
      <c r="C56" s="729" t="s">
        <v>886</v>
      </c>
      <c r="D56" s="729"/>
      <c r="E56" s="729"/>
      <c r="F56" s="729"/>
      <c r="G56" s="729"/>
      <c r="H56" s="729"/>
      <c r="I56" s="729"/>
      <c r="J56" s="729"/>
      <c r="K56" s="729"/>
      <c r="L56" s="729"/>
      <c r="M56" s="729"/>
      <c r="N56" s="729"/>
    </row>
    <row r="57" spans="1:14" ht="15" customHeight="1">
      <c r="A57" s="47"/>
      <c r="B57" s="47"/>
      <c r="C57" s="730" t="s">
        <v>1380</v>
      </c>
      <c r="D57" s="730"/>
      <c r="E57" s="730"/>
      <c r="F57" s="730"/>
      <c r="G57" s="730"/>
      <c r="H57" s="730"/>
      <c r="I57" s="730"/>
      <c r="J57" s="730"/>
      <c r="K57" s="730"/>
      <c r="L57" s="730"/>
      <c r="M57" s="730"/>
      <c r="N57" s="730"/>
    </row>
    <row r="58" spans="1:14" ht="15" customHeight="1">
      <c r="A58" s="47"/>
      <c r="B58" s="47"/>
      <c r="C58" s="730" t="s">
        <v>559</v>
      </c>
      <c r="D58" s="730"/>
      <c r="E58" s="730"/>
      <c r="F58" s="730"/>
      <c r="G58" s="730"/>
      <c r="H58" s="730"/>
      <c r="I58" s="730"/>
      <c r="J58" s="730"/>
      <c r="K58" s="730"/>
      <c r="L58" s="730"/>
      <c r="M58" s="730"/>
      <c r="N58" s="730"/>
    </row>
    <row r="59" spans="1:14" ht="15" customHeight="1">
      <c r="A59" s="47"/>
      <c r="B59" s="47"/>
      <c r="C59" s="47"/>
      <c r="D59" s="47"/>
      <c r="E59" s="47"/>
      <c r="F59" s="47"/>
      <c r="G59" s="47"/>
      <c r="H59" s="47"/>
      <c r="I59" s="47"/>
      <c r="J59" s="47"/>
      <c r="K59" s="47"/>
      <c r="L59" s="47"/>
      <c r="M59" s="47"/>
      <c r="N59" s="47"/>
    </row>
    <row r="60" spans="1:14" ht="15" customHeight="1">
      <c r="A60" s="47"/>
      <c r="B60" s="47"/>
      <c r="C60" s="47"/>
      <c r="D60" s="47"/>
      <c r="E60" s="47"/>
      <c r="F60" s="47"/>
      <c r="G60" s="47"/>
      <c r="H60" s="47"/>
      <c r="I60" s="47"/>
      <c r="J60" s="47"/>
      <c r="K60" s="47"/>
      <c r="L60" s="47"/>
      <c r="M60" s="47"/>
      <c r="N60" s="47"/>
    </row>
  </sheetData>
  <mergeCells count="10">
    <mergeCell ref="C55:N55"/>
    <mergeCell ref="C56:N56"/>
    <mergeCell ref="C57:N57"/>
    <mergeCell ref="C58:N58"/>
    <mergeCell ref="C1:N1"/>
    <mergeCell ref="A2:N2"/>
    <mergeCell ref="C3:N3"/>
    <mergeCell ref="A4:N4"/>
    <mergeCell ref="E6:N6"/>
    <mergeCell ref="C54:N54"/>
  </mergeCells>
  <pageMargins left="0.93" right="0.62" top="0.77" bottom="0.56999999999999995" header="0.5" footer="0.5"/>
  <pageSetup scale="50"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6"/>
  <sheetViews>
    <sheetView topLeftCell="C1" zoomScaleNormal="100" workbookViewId="0">
      <selection activeCell="C3" sqref="C3:N3"/>
    </sheetView>
  </sheetViews>
  <sheetFormatPr defaultRowHeight="12.75"/>
  <cols>
    <col min="1" max="2" width="9.140625" style="34" hidden="1" customWidth="1"/>
    <col min="3" max="3" width="90.28515625" style="34" customWidth="1"/>
    <col min="4" max="4" width="11.140625" style="34" bestFit="1" customWidth="1"/>
    <col min="5" max="11" width="7.28515625" style="34" bestFit="1" customWidth="1"/>
    <col min="12" max="13" width="7.28515625" style="34" customWidth="1"/>
    <col min="14" max="14" width="7.28515625" style="34" bestFit="1" customWidth="1"/>
    <col min="15" max="16384" width="9.140625" style="34"/>
  </cols>
  <sheetData>
    <row r="1" spans="1:14" ht="15" customHeight="1">
      <c r="A1" s="620"/>
      <c r="B1" s="620"/>
      <c r="C1" s="736"/>
      <c r="D1" s="736"/>
      <c r="E1" s="736"/>
      <c r="F1" s="736"/>
      <c r="G1" s="736"/>
      <c r="H1" s="736"/>
      <c r="I1" s="736"/>
      <c r="J1" s="736"/>
      <c r="K1" s="736"/>
      <c r="L1" s="736"/>
      <c r="M1" s="736"/>
      <c r="N1" s="736"/>
    </row>
    <row r="2" spans="1:14" ht="15" customHeight="1">
      <c r="A2" s="732" t="s">
        <v>442</v>
      </c>
      <c r="B2" s="732"/>
      <c r="C2" s="732"/>
      <c r="D2" s="732"/>
      <c r="E2" s="732"/>
      <c r="F2" s="732"/>
      <c r="G2" s="732"/>
      <c r="H2" s="732"/>
      <c r="I2" s="732"/>
      <c r="J2" s="732"/>
      <c r="K2" s="732"/>
      <c r="L2" s="732"/>
      <c r="M2" s="732"/>
      <c r="N2" s="732"/>
    </row>
    <row r="3" spans="1:14" ht="15" customHeight="1">
      <c r="A3" s="620"/>
      <c r="B3" s="620"/>
      <c r="C3" s="732" t="s">
        <v>816</v>
      </c>
      <c r="D3" s="732"/>
      <c r="E3" s="732"/>
      <c r="F3" s="732"/>
      <c r="G3" s="732"/>
      <c r="H3" s="732"/>
      <c r="I3" s="732"/>
      <c r="J3" s="732"/>
      <c r="K3" s="732"/>
      <c r="L3" s="732"/>
      <c r="M3" s="732"/>
      <c r="N3" s="732"/>
    </row>
    <row r="4" spans="1:14" s="48" customFormat="1" ht="15" customHeight="1">
      <c r="A4" s="733"/>
      <c r="B4" s="732"/>
      <c r="C4" s="732"/>
      <c r="D4" s="732"/>
      <c r="E4" s="732"/>
      <c r="F4" s="732"/>
      <c r="G4" s="732"/>
      <c r="H4" s="732"/>
      <c r="I4" s="732"/>
      <c r="J4" s="732"/>
      <c r="K4" s="732"/>
      <c r="L4" s="732"/>
      <c r="M4" s="732"/>
      <c r="N4" s="732"/>
    </row>
    <row r="5" spans="1:14" s="56" customFormat="1" ht="3" customHeight="1" thickBot="1">
      <c r="A5" s="171"/>
      <c r="B5" s="171"/>
      <c r="C5" s="172"/>
      <c r="D5" s="172"/>
      <c r="E5" s="172"/>
      <c r="F5" s="172"/>
      <c r="G5" s="172"/>
      <c r="H5" s="172"/>
      <c r="I5" s="172"/>
      <c r="J5" s="172"/>
      <c r="K5" s="172"/>
      <c r="L5" s="172"/>
      <c r="M5" s="172"/>
      <c r="N5" s="172"/>
    </row>
    <row r="6" spans="1:14" s="14" customFormat="1" ht="19.5" thickTop="1" thickBot="1">
      <c r="A6" s="566"/>
      <c r="B6" s="567" t="s">
        <v>1237</v>
      </c>
      <c r="C6" s="568"/>
      <c r="D6" s="578" t="s">
        <v>1237</v>
      </c>
      <c r="E6" s="762" t="s">
        <v>442</v>
      </c>
      <c r="F6" s="762"/>
      <c r="G6" s="762"/>
      <c r="H6" s="762"/>
      <c r="I6" s="762"/>
      <c r="J6" s="762"/>
      <c r="K6" s="762"/>
      <c r="L6" s="762"/>
      <c r="M6" s="762"/>
      <c r="N6" s="762"/>
    </row>
    <row r="7" spans="1:14" ht="30" customHeight="1" thickTop="1" thickBot="1">
      <c r="A7" s="47"/>
      <c r="B7" s="173"/>
      <c r="C7" s="402"/>
      <c r="D7" s="390" t="s">
        <v>572</v>
      </c>
      <c r="E7" s="390" t="s">
        <v>573</v>
      </c>
      <c r="F7" s="390" t="s">
        <v>574</v>
      </c>
      <c r="G7" s="390" t="s">
        <v>575</v>
      </c>
      <c r="H7" s="390" t="s">
        <v>576</v>
      </c>
      <c r="I7" s="398" t="s">
        <v>577</v>
      </c>
      <c r="J7" s="398" t="s">
        <v>1253</v>
      </c>
      <c r="K7" s="398" t="s">
        <v>1317</v>
      </c>
      <c r="L7" s="398" t="s">
        <v>1480</v>
      </c>
      <c r="M7" s="398" t="s">
        <v>1425</v>
      </c>
      <c r="N7" s="398" t="s">
        <v>1481</v>
      </c>
    </row>
    <row r="8" spans="1:14" ht="15" customHeight="1" thickTop="1" thickBot="1">
      <c r="A8" s="47"/>
      <c r="B8" s="47"/>
      <c r="C8" s="25"/>
      <c r="D8" s="166"/>
      <c r="E8" s="166"/>
      <c r="F8" s="166"/>
      <c r="G8" s="166"/>
      <c r="H8" s="166"/>
      <c r="I8" s="166"/>
      <c r="J8" s="166"/>
      <c r="K8" s="166"/>
      <c r="L8" s="166"/>
      <c r="M8" s="166"/>
      <c r="N8" s="166"/>
    </row>
    <row r="9" spans="1:14" s="47" customFormat="1" ht="15" customHeight="1" thickTop="1" thickBot="1">
      <c r="B9" s="164"/>
      <c r="C9" s="403" t="s">
        <v>560</v>
      </c>
      <c r="D9" s="400"/>
      <c r="E9" s="400"/>
      <c r="F9" s="400"/>
      <c r="G9" s="400"/>
      <c r="H9" s="400"/>
      <c r="I9" s="401"/>
      <c r="J9" s="401"/>
      <c r="K9" s="401"/>
      <c r="L9" s="401"/>
      <c r="M9" s="401"/>
      <c r="N9" s="401"/>
    </row>
    <row r="10" spans="1:14" s="47" customFormat="1" ht="15" customHeight="1" thickTop="1">
      <c r="A10" s="47" t="s">
        <v>746</v>
      </c>
      <c r="B10" s="46" t="s">
        <v>888</v>
      </c>
      <c r="C10" s="165" t="s">
        <v>889</v>
      </c>
      <c r="D10" s="130">
        <v>4.9500000000000002E-2</v>
      </c>
      <c r="E10" s="130">
        <v>4.5100000000000001E-2</v>
      </c>
      <c r="F10" s="130">
        <v>3.7600000000000001E-2</v>
      </c>
      <c r="G10" s="130">
        <v>4.3400000000000001E-2</v>
      </c>
      <c r="H10" s="130">
        <v>4.07E-2</v>
      </c>
      <c r="I10" s="130">
        <v>4.53E-2</v>
      </c>
      <c r="J10" s="130">
        <v>4.58E-2</v>
      </c>
      <c r="K10" s="130">
        <v>4.1099999999999998E-2</v>
      </c>
      <c r="L10" s="130">
        <v>3.9300000000000002E-2</v>
      </c>
      <c r="M10" s="130">
        <v>3.9800000000000002E-2</v>
      </c>
      <c r="N10" s="130">
        <v>3.8199999999999998E-2</v>
      </c>
    </row>
    <row r="11" spans="1:14" s="48" customFormat="1" ht="15" customHeight="1">
      <c r="A11" s="47" t="s">
        <v>746</v>
      </c>
      <c r="B11" s="46" t="s">
        <v>890</v>
      </c>
      <c r="C11" s="165" t="s">
        <v>1346</v>
      </c>
      <c r="D11" s="130">
        <v>5.5800000000000002E-2</v>
      </c>
      <c r="E11" s="130">
        <v>5.2400000000000002E-2</v>
      </c>
      <c r="F11" s="130">
        <v>3.9699999999999999E-2</v>
      </c>
      <c r="G11" s="130">
        <v>4.5100000000000001E-2</v>
      </c>
      <c r="H11" s="130">
        <v>4.2099999999999999E-2</v>
      </c>
      <c r="I11" s="130">
        <v>4.6199999999999998E-2</v>
      </c>
      <c r="J11" s="130">
        <v>4.65E-2</v>
      </c>
      <c r="K11" s="130">
        <v>4.1500000000000002E-2</v>
      </c>
      <c r="L11" s="130">
        <v>3.7999999999999999E-2</v>
      </c>
      <c r="M11" s="130">
        <v>4.3499999999999997E-2</v>
      </c>
      <c r="N11" s="130">
        <v>3.9100000000000003E-2</v>
      </c>
    </row>
    <row r="12" spans="1:14" s="48" customFormat="1" ht="15" customHeight="1">
      <c r="A12" s="47" t="s">
        <v>746</v>
      </c>
      <c r="B12" s="46" t="s">
        <v>891</v>
      </c>
      <c r="C12" s="165" t="s">
        <v>1347</v>
      </c>
      <c r="D12" s="130">
        <v>5.0999999999999997E-2</v>
      </c>
      <c r="E12" s="130">
        <v>5.0500000000000003E-2</v>
      </c>
      <c r="F12" s="130">
        <v>3.7999999999999999E-2</v>
      </c>
      <c r="G12" s="130">
        <v>4.2700000000000002E-2</v>
      </c>
      <c r="H12" s="130">
        <v>3.9100000000000003E-2</v>
      </c>
      <c r="I12" s="130">
        <v>4.24E-2</v>
      </c>
      <c r="J12" s="130">
        <v>4.4299999999999999E-2</v>
      </c>
      <c r="K12" s="130">
        <v>4.1300000000000003E-2</v>
      </c>
      <c r="L12" s="130">
        <v>3.7900000000000003E-2</v>
      </c>
      <c r="M12" s="130">
        <v>4.2700000000000002E-2</v>
      </c>
      <c r="N12" s="130">
        <v>3.6999999999999998E-2</v>
      </c>
    </row>
    <row r="13" spans="1:14" s="48" customFormat="1" ht="15" customHeight="1">
      <c r="A13" s="47" t="s">
        <v>746</v>
      </c>
      <c r="B13" s="46" t="s">
        <v>892</v>
      </c>
      <c r="C13" s="165" t="s">
        <v>1348</v>
      </c>
      <c r="D13" s="130">
        <v>9.9000000000000008E-3</v>
      </c>
      <c r="E13" s="130">
        <v>9.4000000000000004E-3</v>
      </c>
      <c r="F13" s="130">
        <v>6.8999999999999999E-3</v>
      </c>
      <c r="G13" s="130">
        <v>7.1999999999999998E-3</v>
      </c>
      <c r="H13" s="130">
        <v>7.7999999999999996E-3</v>
      </c>
      <c r="I13" s="130">
        <v>8.8999999999999999E-3</v>
      </c>
      <c r="J13" s="130">
        <v>1.3599999999999999E-2</v>
      </c>
      <c r="K13" s="130">
        <v>8.9999999999999993E-3</v>
      </c>
      <c r="L13" s="130">
        <v>7.7000000000000002E-3</v>
      </c>
      <c r="M13" s="130">
        <v>1.04E-2</v>
      </c>
      <c r="N13" s="130">
        <v>5.4999999999999997E-3</v>
      </c>
    </row>
    <row r="14" spans="1:14" s="48" customFormat="1" ht="15" customHeight="1">
      <c r="A14" s="47" t="s">
        <v>746</v>
      </c>
      <c r="B14" s="46" t="s">
        <v>893</v>
      </c>
      <c r="C14" s="165" t="s">
        <v>1349</v>
      </c>
      <c r="D14" s="130">
        <v>1.0200000000000001E-2</v>
      </c>
      <c r="E14" s="130">
        <v>9.7999999999999997E-3</v>
      </c>
      <c r="F14" s="130">
        <v>7.6E-3</v>
      </c>
      <c r="G14" s="130">
        <v>7.7999999999999996E-3</v>
      </c>
      <c r="H14" s="130">
        <v>7.7000000000000002E-3</v>
      </c>
      <c r="I14" s="130">
        <v>8.8000000000000005E-3</v>
      </c>
      <c r="J14" s="130">
        <v>1.3599999999999999E-2</v>
      </c>
      <c r="K14" s="130">
        <v>9.1000000000000004E-3</v>
      </c>
      <c r="L14" s="130">
        <v>7.9000000000000008E-3</v>
      </c>
      <c r="M14" s="130">
        <v>1.0500000000000001E-2</v>
      </c>
      <c r="N14" s="130">
        <v>5.7999999999999996E-3</v>
      </c>
    </row>
    <row r="15" spans="1:14" s="48" customFormat="1" ht="15" customHeight="1">
      <c r="A15" s="47" t="s">
        <v>746</v>
      </c>
      <c r="B15" s="46" t="s">
        <v>894</v>
      </c>
      <c r="C15" s="165" t="s">
        <v>1350</v>
      </c>
      <c r="D15" s="130">
        <v>9.7999999999999997E-3</v>
      </c>
      <c r="E15" s="130">
        <v>9.4999999999999998E-3</v>
      </c>
      <c r="F15" s="130">
        <v>7.1999999999999998E-3</v>
      </c>
      <c r="G15" s="130">
        <v>7.7999999999999996E-3</v>
      </c>
      <c r="H15" s="130">
        <v>7.4000000000000003E-3</v>
      </c>
      <c r="I15" s="130">
        <v>8.3000000000000001E-3</v>
      </c>
      <c r="J15" s="130">
        <v>1.2E-2</v>
      </c>
      <c r="K15" s="130">
        <v>7.0000000000000001E-3</v>
      </c>
      <c r="L15" s="130">
        <v>7.9000000000000008E-3</v>
      </c>
      <c r="M15" s="130">
        <v>9.2999999999999992E-3</v>
      </c>
      <c r="N15" s="130">
        <v>5.7999999999999996E-3</v>
      </c>
    </row>
    <row r="16" spans="1:14" s="48" customFormat="1" ht="15" customHeight="1" thickBot="1">
      <c r="A16" s="47" t="s">
        <v>746</v>
      </c>
      <c r="B16" s="46" t="s">
        <v>895</v>
      </c>
      <c r="C16" s="165" t="s">
        <v>1351</v>
      </c>
      <c r="D16" s="130">
        <v>4.8899999999999999E-2</v>
      </c>
      <c r="E16" s="130">
        <v>4.5499999999999999E-2</v>
      </c>
      <c r="F16" s="130">
        <v>3.2399999999999998E-2</v>
      </c>
      <c r="G16" s="130">
        <v>3.32E-2</v>
      </c>
      <c r="H16" s="130">
        <v>3.1899999999999998E-2</v>
      </c>
      <c r="I16" s="130">
        <v>3.5499999999999997E-2</v>
      </c>
      <c r="J16" s="130">
        <v>4.87E-2</v>
      </c>
      <c r="K16" s="130">
        <v>2.75E-2</v>
      </c>
      <c r="L16" s="130">
        <v>3.1099999999999999E-2</v>
      </c>
      <c r="M16" s="130">
        <v>3.6700000000000003E-2</v>
      </c>
      <c r="N16" s="130">
        <v>2.2599999999999999E-2</v>
      </c>
    </row>
    <row r="17" spans="1:14" s="37" customFormat="1" ht="15" customHeight="1" thickTop="1" thickBot="1">
      <c r="A17" s="47"/>
      <c r="B17" s="164"/>
      <c r="C17" s="403" t="s">
        <v>561</v>
      </c>
      <c r="D17" s="400"/>
      <c r="E17" s="400"/>
      <c r="F17" s="400"/>
      <c r="G17" s="400"/>
      <c r="H17" s="400"/>
      <c r="I17" s="401"/>
      <c r="J17" s="401"/>
      <c r="K17" s="401"/>
      <c r="L17" s="401"/>
      <c r="M17" s="401"/>
      <c r="N17" s="401"/>
    </row>
    <row r="18" spans="1:14" s="47" customFormat="1" ht="15" customHeight="1" thickTop="1">
      <c r="A18" s="47" t="s">
        <v>746</v>
      </c>
      <c r="B18" s="46" t="s">
        <v>896</v>
      </c>
      <c r="C18" s="165" t="s">
        <v>897</v>
      </c>
      <c r="D18" s="130">
        <v>6.3600000000000004E-2</v>
      </c>
      <c r="E18" s="130">
        <v>6.2199999999999998E-2</v>
      </c>
      <c r="F18" s="130">
        <v>5.3699999999999998E-2</v>
      </c>
      <c r="G18" s="130">
        <v>6.3799999999999996E-2</v>
      </c>
      <c r="H18" s="130">
        <v>5.6300000000000003E-2</v>
      </c>
      <c r="I18" s="130">
        <v>6.2300000000000001E-2</v>
      </c>
      <c r="J18" s="130">
        <v>6.1499999999999999E-2</v>
      </c>
      <c r="K18" s="130">
        <v>5.7299999999999997E-2</v>
      </c>
      <c r="L18" s="130">
        <v>5.5899999999999998E-2</v>
      </c>
      <c r="M18" s="130">
        <v>5.7200000000000001E-2</v>
      </c>
      <c r="N18" s="130">
        <v>5.5599999999999997E-2</v>
      </c>
    </row>
    <row r="19" spans="1:14" s="48" customFormat="1" ht="15" customHeight="1">
      <c r="A19" s="47" t="s">
        <v>746</v>
      </c>
      <c r="B19" s="46" t="s">
        <v>898</v>
      </c>
      <c r="C19" s="165" t="s">
        <v>899</v>
      </c>
      <c r="D19" s="130">
        <v>-1.4200000000000001E-2</v>
      </c>
      <c r="E19" s="130">
        <v>-1.7100000000000001E-2</v>
      </c>
      <c r="F19" s="130">
        <v>-1.61E-2</v>
      </c>
      <c r="G19" s="130">
        <v>-2.0400000000000001E-2</v>
      </c>
      <c r="H19" s="130">
        <v>-1.5599999999999999E-2</v>
      </c>
      <c r="I19" s="130">
        <v>-1.7000000000000001E-2</v>
      </c>
      <c r="J19" s="130">
        <v>-1.5699999999999999E-2</v>
      </c>
      <c r="K19" s="130">
        <v>-1.6199999999999999E-2</v>
      </c>
      <c r="L19" s="130">
        <v>-1.66E-2</v>
      </c>
      <c r="M19" s="130">
        <v>-1.7299999999999999E-2</v>
      </c>
      <c r="N19" s="130">
        <v>-1.7399999999999999E-2</v>
      </c>
    </row>
    <row r="20" spans="1:14" s="48" customFormat="1" ht="15" customHeight="1">
      <c r="A20" s="47" t="s">
        <v>746</v>
      </c>
      <c r="B20" s="46" t="s">
        <v>900</v>
      </c>
      <c r="C20" s="165" t="s">
        <v>901</v>
      </c>
      <c r="D20" s="130">
        <v>1.8800000000000001E-2</v>
      </c>
      <c r="E20" s="130">
        <v>2.29E-2</v>
      </c>
      <c r="F20" s="130">
        <v>2.18E-2</v>
      </c>
      <c r="G20" s="130">
        <v>2.7900000000000001E-2</v>
      </c>
      <c r="H20" s="130">
        <v>2.1399999999999999E-2</v>
      </c>
      <c r="I20" s="130">
        <v>2.35E-2</v>
      </c>
      <c r="J20" s="130">
        <v>2.2100000000000002E-2</v>
      </c>
      <c r="K20" s="130">
        <v>2.3199999999999998E-2</v>
      </c>
      <c r="L20" s="130">
        <v>2.3900000000000001E-2</v>
      </c>
      <c r="M20" s="130">
        <v>2.5000000000000001E-2</v>
      </c>
      <c r="N20" s="130">
        <v>2.5499999999999998E-2</v>
      </c>
    </row>
    <row r="21" spans="1:14" s="48" customFormat="1" ht="15" customHeight="1">
      <c r="A21" s="47" t="s">
        <v>746</v>
      </c>
      <c r="B21" s="46" t="s">
        <v>902</v>
      </c>
      <c r="C21" s="165" t="s">
        <v>903</v>
      </c>
      <c r="D21" s="130">
        <v>5.0000000000000001E-4</v>
      </c>
      <c r="E21" s="130">
        <v>2.9999999999999997E-4</v>
      </c>
      <c r="F21" s="130">
        <v>2.0000000000000001E-4</v>
      </c>
      <c r="G21" s="130">
        <v>2.0000000000000001E-4</v>
      </c>
      <c r="H21" s="130">
        <v>1E-4</v>
      </c>
      <c r="I21" s="130">
        <v>0</v>
      </c>
      <c r="J21" s="130">
        <v>0</v>
      </c>
      <c r="K21" s="130">
        <v>0</v>
      </c>
      <c r="L21" s="130">
        <v>0</v>
      </c>
      <c r="M21" s="130">
        <v>0</v>
      </c>
      <c r="N21" s="130">
        <v>0</v>
      </c>
    </row>
    <row r="22" spans="1:14" s="48" customFormat="1" ht="15" customHeight="1">
      <c r="A22" s="47" t="s">
        <v>746</v>
      </c>
      <c r="B22" s="46" t="s">
        <v>904</v>
      </c>
      <c r="C22" s="165" t="s">
        <v>1352</v>
      </c>
      <c r="D22" s="130">
        <v>-4.7000000000000002E-3</v>
      </c>
      <c r="E22" s="130">
        <v>-1.9E-3</v>
      </c>
      <c r="F22" s="130">
        <v>-1.6999999999999999E-3</v>
      </c>
      <c r="G22" s="130">
        <v>-2.3E-3</v>
      </c>
      <c r="H22" s="130">
        <v>-3.0999999999999999E-3</v>
      </c>
      <c r="I22" s="130">
        <v>-3.8E-3</v>
      </c>
      <c r="J22" s="130">
        <v>-2.2000000000000001E-3</v>
      </c>
      <c r="K22" s="130">
        <v>-2.0000000000000001E-4</v>
      </c>
      <c r="L22" s="130">
        <v>-1E-4</v>
      </c>
      <c r="M22" s="130">
        <v>-6.9999999999999999E-4</v>
      </c>
      <c r="N22" s="130">
        <v>-2E-3</v>
      </c>
    </row>
    <row r="23" spans="1:14" s="48" customFormat="1" ht="15" customHeight="1">
      <c r="A23" s="47" t="s">
        <v>746</v>
      </c>
      <c r="B23" s="46" t="s">
        <v>905</v>
      </c>
      <c r="C23" s="165" t="s">
        <v>1353</v>
      </c>
      <c r="D23" s="130">
        <v>6.3E-3</v>
      </c>
      <c r="E23" s="130">
        <v>7.3000000000000001E-3</v>
      </c>
      <c r="F23" s="130">
        <v>2.0999999999999999E-3</v>
      </c>
      <c r="G23" s="130">
        <v>1.6000000000000001E-3</v>
      </c>
      <c r="H23" s="130">
        <v>1.4E-3</v>
      </c>
      <c r="I23" s="130">
        <v>8.9999999999999998E-4</v>
      </c>
      <c r="J23" s="130">
        <v>6.9999999999999999E-4</v>
      </c>
      <c r="K23" s="130">
        <v>5.0000000000000001E-4</v>
      </c>
      <c r="L23" s="130">
        <v>-1.2999999999999999E-3</v>
      </c>
      <c r="M23" s="130">
        <v>3.5999999999999999E-3</v>
      </c>
      <c r="N23" s="130">
        <v>8.9999999999999998E-4</v>
      </c>
    </row>
    <row r="24" spans="1:14" s="48" customFormat="1" ht="15" customHeight="1">
      <c r="A24" s="47" t="s">
        <v>746</v>
      </c>
      <c r="B24" s="46" t="s">
        <v>906</v>
      </c>
      <c r="C24" s="165" t="s">
        <v>1354</v>
      </c>
      <c r="D24" s="130">
        <v>-4.1099999999999998E-2</v>
      </c>
      <c r="E24" s="130">
        <v>-4.1000000000000002E-2</v>
      </c>
      <c r="F24" s="130">
        <v>-3.1099999999999999E-2</v>
      </c>
      <c r="G24" s="130">
        <v>-3.5499999999999997E-2</v>
      </c>
      <c r="H24" s="130">
        <v>-3.1300000000000001E-2</v>
      </c>
      <c r="I24" s="130">
        <v>-3.3500000000000002E-2</v>
      </c>
      <c r="J24" s="130">
        <v>-3.0700000000000002E-2</v>
      </c>
      <c r="K24" s="130">
        <v>-3.2300000000000002E-2</v>
      </c>
      <c r="L24" s="130">
        <v>-3.0200000000000001E-2</v>
      </c>
      <c r="M24" s="130">
        <v>-3.2300000000000002E-2</v>
      </c>
      <c r="N24" s="130">
        <v>-3.1600000000000003E-2</v>
      </c>
    </row>
    <row r="25" spans="1:14" s="48" customFormat="1" ht="15" customHeight="1">
      <c r="A25" s="47" t="s">
        <v>746</v>
      </c>
      <c r="B25" s="46" t="s">
        <v>907</v>
      </c>
      <c r="C25" s="165" t="s">
        <v>1355</v>
      </c>
      <c r="D25" s="130">
        <v>-2.0000000000000001E-4</v>
      </c>
      <c r="E25" s="130">
        <v>1E-4</v>
      </c>
      <c r="F25" s="130">
        <v>4.0000000000000002E-4</v>
      </c>
      <c r="G25" s="130">
        <v>4.0000000000000002E-4</v>
      </c>
      <c r="H25" s="130">
        <v>-1E-4</v>
      </c>
      <c r="I25" s="130">
        <v>-1E-4</v>
      </c>
      <c r="J25" s="130">
        <v>0</v>
      </c>
      <c r="K25" s="130">
        <v>0</v>
      </c>
      <c r="L25" s="130">
        <v>2.9999999999999997E-4</v>
      </c>
      <c r="M25" s="130">
        <v>1E-4</v>
      </c>
      <c r="N25" s="130">
        <v>2.9999999999999997E-4</v>
      </c>
    </row>
    <row r="26" spans="1:14" s="48" customFormat="1" ht="15" customHeight="1" thickBot="1">
      <c r="A26" s="47" t="s">
        <v>746</v>
      </c>
      <c r="B26" s="46" t="s">
        <v>908</v>
      </c>
      <c r="C26" s="165" t="s">
        <v>1356</v>
      </c>
      <c r="D26" s="130">
        <v>0.1452</v>
      </c>
      <c r="E26" s="130">
        <v>0.14360000000000001</v>
      </c>
      <c r="F26" s="130">
        <v>9.3899999999999997E-2</v>
      </c>
      <c r="G26" s="130">
        <v>0.1125</v>
      </c>
      <c r="H26" s="130">
        <v>0.10050000000000001</v>
      </c>
      <c r="I26" s="130">
        <v>0.11700000000000001</v>
      </c>
      <c r="J26" s="130">
        <v>0.1142</v>
      </c>
      <c r="K26" s="130">
        <v>0.1096</v>
      </c>
      <c r="L26" s="130">
        <v>0.1076</v>
      </c>
      <c r="M26" s="130">
        <v>7.8E-2</v>
      </c>
      <c r="N26" s="130">
        <v>5.7500000000000002E-2</v>
      </c>
    </row>
    <row r="27" spans="1:14" s="37" customFormat="1" ht="15" customHeight="1" thickTop="1" thickBot="1">
      <c r="A27" s="47"/>
      <c r="B27" s="174"/>
      <c r="C27" s="403" t="s">
        <v>562</v>
      </c>
      <c r="D27" s="400"/>
      <c r="E27" s="400"/>
      <c r="F27" s="400"/>
      <c r="G27" s="400"/>
      <c r="H27" s="400"/>
      <c r="I27" s="401"/>
      <c r="J27" s="401"/>
      <c r="K27" s="401"/>
      <c r="L27" s="401"/>
      <c r="M27" s="401"/>
      <c r="N27" s="401"/>
    </row>
    <row r="28" spans="1:14" s="47" customFormat="1" ht="15" customHeight="1" thickTop="1">
      <c r="A28" s="47" t="s">
        <v>746</v>
      </c>
      <c r="B28" s="46" t="s">
        <v>909</v>
      </c>
      <c r="C28" s="165" t="s">
        <v>1357</v>
      </c>
      <c r="D28" s="130">
        <v>7.3800000000000004E-2</v>
      </c>
      <c r="E28" s="130">
        <v>7.5499999999999998E-2</v>
      </c>
      <c r="F28" s="130">
        <v>6.4699999999999994E-2</v>
      </c>
      <c r="G28" s="130">
        <v>7.6200000000000004E-2</v>
      </c>
      <c r="H28" s="130">
        <v>6.9800000000000001E-2</v>
      </c>
      <c r="I28" s="130">
        <v>7.5499999999999998E-2</v>
      </c>
      <c r="J28" s="130">
        <v>7.6799999999999993E-2</v>
      </c>
      <c r="K28" s="130">
        <v>7.0999999999999994E-2</v>
      </c>
      <c r="L28" s="130">
        <v>7.51E-2</v>
      </c>
      <c r="M28" s="130">
        <v>7.0099999999999996E-2</v>
      </c>
      <c r="N28" s="130">
        <v>6.83E-2</v>
      </c>
    </row>
    <row r="29" spans="1:14" s="48" customFormat="1" ht="15" customHeight="1">
      <c r="A29" s="47" t="s">
        <v>746</v>
      </c>
      <c r="B29" s="46" t="s">
        <v>910</v>
      </c>
      <c r="C29" s="165" t="s">
        <v>1358</v>
      </c>
      <c r="D29" s="130">
        <v>1.0004</v>
      </c>
      <c r="E29" s="130">
        <v>0.24460000000000001</v>
      </c>
      <c r="F29" s="130">
        <v>0.18559999999999999</v>
      </c>
      <c r="G29" s="130">
        <v>0.214</v>
      </c>
      <c r="H29" s="130">
        <v>6.1199999999999997E-2</v>
      </c>
      <c r="I29" s="130">
        <v>8.8900000000000007E-2</v>
      </c>
      <c r="J29" s="130">
        <v>4.8899999999999999E-2</v>
      </c>
      <c r="K29" s="130">
        <v>8.6099999999999996E-2</v>
      </c>
      <c r="L29" s="130">
        <v>7.0599999999999996E-2</v>
      </c>
      <c r="M29" s="130">
        <v>8.5699999999999998E-2</v>
      </c>
      <c r="N29" s="130">
        <v>8.1100000000000005E-2</v>
      </c>
    </row>
    <row r="30" spans="1:14" s="48" customFormat="1" ht="15" customHeight="1">
      <c r="A30" s="47" t="s">
        <v>746</v>
      </c>
      <c r="B30" s="46" t="s">
        <v>911</v>
      </c>
      <c r="C30" s="165" t="s">
        <v>1359</v>
      </c>
      <c r="D30" s="130">
        <v>0.15629999999999999</v>
      </c>
      <c r="E30" s="130">
        <v>0.14369999999999999</v>
      </c>
      <c r="F30" s="130">
        <v>0.1454</v>
      </c>
      <c r="G30" s="130">
        <v>0.15659999999999999</v>
      </c>
      <c r="H30" s="130">
        <v>8.7999999999999995E-2</v>
      </c>
      <c r="I30" s="130">
        <v>9.4700000000000006E-2</v>
      </c>
      <c r="J30" s="130">
        <v>3.9800000000000002E-2</v>
      </c>
      <c r="K30" s="130">
        <v>5.7200000000000001E-2</v>
      </c>
      <c r="L30" s="130">
        <v>0.1452</v>
      </c>
      <c r="M30" s="130">
        <v>0.12690000000000001</v>
      </c>
      <c r="N30" s="130">
        <v>0.1588</v>
      </c>
    </row>
    <row r="31" spans="1:14" s="48" customFormat="1" ht="15" customHeight="1">
      <c r="A31" s="47" t="s">
        <v>746</v>
      </c>
      <c r="B31" s="46" t="s">
        <v>912</v>
      </c>
      <c r="C31" s="165" t="s">
        <v>1360</v>
      </c>
      <c r="D31" s="130">
        <v>5.6399999999999999E-2</v>
      </c>
      <c r="E31" s="130">
        <v>4.0800000000000003E-2</v>
      </c>
      <c r="F31" s="130">
        <v>7.7700000000000005E-2</v>
      </c>
      <c r="G31" s="130">
        <v>0.58350000000000002</v>
      </c>
      <c r="H31" s="130">
        <v>5.4999999999999997E-3</v>
      </c>
      <c r="I31" s="130">
        <v>0.01</v>
      </c>
      <c r="J31" s="130">
        <v>1.2699999999999999E-2</v>
      </c>
      <c r="K31" s="130">
        <v>0.1515</v>
      </c>
      <c r="L31" s="130">
        <v>4.5199999999999997E-2</v>
      </c>
      <c r="M31" s="130">
        <v>0.14430000000000001</v>
      </c>
      <c r="N31" s="130">
        <v>1.5800000000000002E-2</v>
      </c>
    </row>
    <row r="32" spans="1:14" s="48" customFormat="1" ht="15" customHeight="1">
      <c r="A32" s="47" t="s">
        <v>746</v>
      </c>
      <c r="B32" s="46" t="s">
        <v>913</v>
      </c>
      <c r="C32" s="165" t="s">
        <v>1361</v>
      </c>
      <c r="D32" s="130">
        <v>6.7000000000000002E-3</v>
      </c>
      <c r="E32" s="130">
        <v>2.2000000000000001E-3</v>
      </c>
      <c r="F32" s="130">
        <v>4.4000000000000003E-3</v>
      </c>
      <c r="G32" s="130">
        <v>5.1000000000000004E-3</v>
      </c>
      <c r="H32" s="130">
        <v>2.3800000000000002E-2</v>
      </c>
      <c r="I32" s="130">
        <v>1.1299999999999999E-2</v>
      </c>
      <c r="J32" s="130">
        <v>2.2800000000000001E-2</v>
      </c>
      <c r="K32" s="130">
        <v>0.37709999999999999</v>
      </c>
      <c r="L32" s="130">
        <v>7.9000000000000008E-3</v>
      </c>
      <c r="M32" s="130">
        <v>1.5E-3</v>
      </c>
      <c r="N32" s="130">
        <v>5.0000000000000001E-4</v>
      </c>
    </row>
    <row r="33" spans="1:14" s="48" customFormat="1" ht="15" customHeight="1">
      <c r="A33" s="47" t="s">
        <v>746</v>
      </c>
      <c r="B33" s="46" t="s">
        <v>914</v>
      </c>
      <c r="C33" s="165" t="s">
        <v>1362</v>
      </c>
      <c r="D33" s="130">
        <v>1.9099999999999999E-2</v>
      </c>
      <c r="E33" s="130">
        <v>1.1299999999999999E-2</v>
      </c>
      <c r="F33" s="130">
        <v>1.3899999999999999E-2</v>
      </c>
      <c r="G33" s="130">
        <v>2.81E-2</v>
      </c>
      <c r="H33" s="130">
        <v>4.4999999999999997E-3</v>
      </c>
      <c r="I33" s="130">
        <v>3.2000000000000002E-3</v>
      </c>
      <c r="J33" s="130">
        <v>2.8999999999999998E-3</v>
      </c>
      <c r="K33" s="130">
        <v>2.0999999999999999E-3</v>
      </c>
      <c r="L33" s="130">
        <v>1.2999999999999999E-3</v>
      </c>
      <c r="M33" s="130">
        <v>5.7000000000000002E-3</v>
      </c>
      <c r="N33" s="130">
        <v>6.4000000000000003E-3</v>
      </c>
    </row>
    <row r="34" spans="1:14" s="48" customFormat="1" ht="15" customHeight="1">
      <c r="A34" s="47" t="s">
        <v>746</v>
      </c>
      <c r="B34" s="46" t="s">
        <v>915</v>
      </c>
      <c r="C34" s="165" t="s">
        <v>1363</v>
      </c>
      <c r="D34" s="130">
        <v>8.8999999999999999E-3</v>
      </c>
      <c r="E34" s="130">
        <v>4.7000000000000002E-3</v>
      </c>
      <c r="F34" s="130">
        <v>7.1000000000000004E-3</v>
      </c>
      <c r="G34" s="130">
        <v>0.01</v>
      </c>
      <c r="H34" s="130">
        <v>1.4500000000000001E-2</v>
      </c>
      <c r="I34" s="130">
        <v>6.3E-3</v>
      </c>
      <c r="J34" s="130">
        <v>1.0699999999999999E-2</v>
      </c>
      <c r="K34" s="130">
        <v>5.4300000000000001E-2</v>
      </c>
      <c r="L34" s="130">
        <v>1.6999999999999999E-3</v>
      </c>
      <c r="M34" s="130">
        <v>5.3E-3</v>
      </c>
      <c r="N34" s="130">
        <v>5.8999999999999999E-3</v>
      </c>
    </row>
    <row r="35" spans="1:14" s="48" customFormat="1" ht="15" customHeight="1">
      <c r="A35" s="47" t="s">
        <v>746</v>
      </c>
      <c r="B35" s="46" t="s">
        <v>916</v>
      </c>
      <c r="C35" s="165" t="s">
        <v>1364</v>
      </c>
      <c r="D35" s="130">
        <v>0</v>
      </c>
      <c r="E35" s="130">
        <v>0</v>
      </c>
      <c r="F35" s="130">
        <v>0</v>
      </c>
      <c r="G35" s="130">
        <v>0</v>
      </c>
      <c r="H35" s="130">
        <v>0</v>
      </c>
      <c r="I35" s="130">
        <v>0</v>
      </c>
      <c r="J35" s="130">
        <v>0</v>
      </c>
      <c r="K35" s="130">
        <v>0</v>
      </c>
      <c r="L35" s="130">
        <v>0</v>
      </c>
      <c r="M35" s="130">
        <v>0</v>
      </c>
      <c r="N35" s="130">
        <v>0</v>
      </c>
    </row>
    <row r="36" spans="1:14" s="48" customFormat="1" ht="15" customHeight="1">
      <c r="A36" s="47" t="s">
        <v>746</v>
      </c>
      <c r="B36" s="46" t="s">
        <v>917</v>
      </c>
      <c r="C36" s="165" t="s">
        <v>1365</v>
      </c>
      <c r="D36" s="130">
        <v>1.2999999999999999E-2</v>
      </c>
      <c r="E36" s="130">
        <v>1.6400000000000001E-2</v>
      </c>
      <c r="F36" s="130">
        <v>1.61E-2</v>
      </c>
      <c r="G36" s="130">
        <v>1.8200000000000001E-2</v>
      </c>
      <c r="H36" s="130">
        <v>1.89E-2</v>
      </c>
      <c r="I36" s="130">
        <v>2.0500000000000001E-2</v>
      </c>
      <c r="J36" s="130">
        <v>1.9599999999999999E-2</v>
      </c>
      <c r="K36" s="130">
        <v>1.9800000000000002E-2</v>
      </c>
      <c r="L36" s="130">
        <v>2.0299999999999999E-2</v>
      </c>
      <c r="M36" s="130">
        <v>2.1399999999999999E-2</v>
      </c>
      <c r="N36" s="130">
        <v>2.18E-2</v>
      </c>
    </row>
    <row r="37" spans="1:14" s="48" customFormat="1" ht="15" customHeight="1">
      <c r="A37" s="47" t="s">
        <v>746</v>
      </c>
      <c r="B37" s="46" t="s">
        <v>918</v>
      </c>
      <c r="C37" s="165" t="s">
        <v>1366</v>
      </c>
      <c r="D37" s="130">
        <v>2.5999999999999999E-2</v>
      </c>
      <c r="E37" s="130">
        <v>2.98E-2</v>
      </c>
      <c r="F37" s="130">
        <v>2.2800000000000001E-2</v>
      </c>
      <c r="G37" s="130">
        <v>3.2899999999999999E-2</v>
      </c>
      <c r="H37" s="130">
        <v>2.7400000000000001E-2</v>
      </c>
      <c r="I37" s="130">
        <v>3.3599999999999998E-2</v>
      </c>
      <c r="J37" s="130">
        <v>3.2300000000000002E-2</v>
      </c>
      <c r="K37" s="130">
        <v>3.5900000000000001E-2</v>
      </c>
      <c r="L37" s="130">
        <v>3.7199999999999997E-2</v>
      </c>
      <c r="M37" s="130">
        <v>3.9199999999999999E-2</v>
      </c>
      <c r="N37" s="130">
        <v>4.0099999999999997E-2</v>
      </c>
    </row>
    <row r="38" spans="1:14" s="48" customFormat="1" ht="15" customHeight="1">
      <c r="A38" s="47"/>
      <c r="B38" s="46"/>
      <c r="C38" s="165" t="s">
        <v>1367</v>
      </c>
      <c r="D38" s="130">
        <v>0</v>
      </c>
      <c r="E38" s="130">
        <v>0</v>
      </c>
      <c r="F38" s="130">
        <v>0</v>
      </c>
      <c r="G38" s="130">
        <v>0</v>
      </c>
      <c r="H38" s="130">
        <v>0</v>
      </c>
      <c r="I38" s="130">
        <v>3.5999999999999999E-3</v>
      </c>
      <c r="J38" s="130">
        <v>7.0000000000000001E-3</v>
      </c>
      <c r="K38" s="130">
        <v>3.3E-3</v>
      </c>
      <c r="L38" s="130">
        <v>4.4000000000000003E-3</v>
      </c>
      <c r="M38" s="130">
        <v>4.1000000000000003E-3</v>
      </c>
      <c r="N38" s="130">
        <v>4.4999999999999997E-3</v>
      </c>
    </row>
    <row r="39" spans="1:14" s="48" customFormat="1" ht="15" customHeight="1" thickBot="1">
      <c r="A39" s="47" t="s">
        <v>746</v>
      </c>
      <c r="B39" s="46" t="s">
        <v>919</v>
      </c>
      <c r="C39" s="165" t="s">
        <v>1368</v>
      </c>
      <c r="D39" s="130">
        <v>0</v>
      </c>
      <c r="E39" s="130">
        <v>0</v>
      </c>
      <c r="F39" s="130">
        <v>0</v>
      </c>
      <c r="G39" s="130">
        <v>1.2999999999999999E-3</v>
      </c>
      <c r="H39" s="130">
        <v>1E-4</v>
      </c>
      <c r="I39" s="130">
        <v>1.1000000000000001E-3</v>
      </c>
      <c r="J39" s="130">
        <v>4.8999999999999998E-3</v>
      </c>
      <c r="K39" s="130">
        <v>6.3E-3</v>
      </c>
      <c r="L39" s="130">
        <v>7.4999999999999997E-3</v>
      </c>
      <c r="M39" s="130">
        <v>7.4999999999999997E-3</v>
      </c>
      <c r="N39" s="130">
        <v>7.9000000000000008E-3</v>
      </c>
    </row>
    <row r="40" spans="1:14" s="37" customFormat="1" ht="15" customHeight="1" thickTop="1" thickBot="1">
      <c r="A40" s="47"/>
      <c r="B40" s="51"/>
      <c r="C40" s="403" t="s">
        <v>563</v>
      </c>
      <c r="D40" s="400"/>
      <c r="E40" s="400"/>
      <c r="F40" s="400"/>
      <c r="G40" s="400"/>
      <c r="H40" s="400"/>
      <c r="I40" s="401"/>
      <c r="J40" s="401"/>
      <c r="K40" s="401"/>
      <c r="L40" s="401"/>
      <c r="M40" s="401"/>
      <c r="N40" s="401"/>
    </row>
    <row r="41" spans="1:14" s="37" customFormat="1" ht="15" customHeight="1" thickTop="1" thickBot="1">
      <c r="A41" s="47"/>
      <c r="B41" s="174"/>
      <c r="C41" s="403" t="s">
        <v>564</v>
      </c>
      <c r="D41" s="400"/>
      <c r="E41" s="400"/>
      <c r="F41" s="400"/>
      <c r="G41" s="400"/>
      <c r="H41" s="400"/>
      <c r="I41" s="401"/>
      <c r="J41" s="401"/>
      <c r="K41" s="401"/>
      <c r="L41" s="401"/>
      <c r="M41" s="401"/>
      <c r="N41" s="401"/>
    </row>
    <row r="42" spans="1:14" s="47" customFormat="1" ht="15" customHeight="1" thickTop="1">
      <c r="A42" s="47" t="s">
        <v>746</v>
      </c>
      <c r="B42" s="46" t="s">
        <v>920</v>
      </c>
      <c r="C42" s="165" t="s">
        <v>921</v>
      </c>
      <c r="D42" s="130">
        <v>4.1099999999999998E-2</v>
      </c>
      <c r="E42" s="130">
        <v>4.1000000000000002E-2</v>
      </c>
      <c r="F42" s="130">
        <v>3.1099999999999999E-2</v>
      </c>
      <c r="G42" s="130">
        <v>3.5499999999999997E-2</v>
      </c>
      <c r="H42" s="130">
        <v>3.1300000000000001E-2</v>
      </c>
      <c r="I42" s="130">
        <v>3.3500000000000002E-2</v>
      </c>
      <c r="J42" s="130">
        <v>3.0700000000000002E-2</v>
      </c>
      <c r="K42" s="130">
        <v>3.2300000000000002E-2</v>
      </c>
      <c r="L42" s="130">
        <v>3.0200000000000001E-2</v>
      </c>
      <c r="M42" s="130">
        <v>3.2300000000000002E-2</v>
      </c>
      <c r="N42" s="130">
        <v>3.1600000000000003E-2</v>
      </c>
    </row>
    <row r="43" spans="1:14" s="48" customFormat="1" ht="15" customHeight="1">
      <c r="A43" s="47" t="s">
        <v>746</v>
      </c>
      <c r="B43" s="46" t="s">
        <v>922</v>
      </c>
      <c r="C43" s="165" t="s">
        <v>923</v>
      </c>
      <c r="D43" s="130">
        <v>4.4499999999999998E-2</v>
      </c>
      <c r="E43" s="130">
        <v>4.4299999999999999E-2</v>
      </c>
      <c r="F43" s="130">
        <v>3.3500000000000002E-2</v>
      </c>
      <c r="G43" s="130">
        <v>3.8100000000000002E-2</v>
      </c>
      <c r="H43" s="130">
        <v>3.3700000000000001E-2</v>
      </c>
      <c r="I43" s="130">
        <v>3.5999999999999997E-2</v>
      </c>
      <c r="J43" s="130">
        <v>3.3399999999999999E-2</v>
      </c>
      <c r="K43" s="130">
        <v>3.5900000000000001E-2</v>
      </c>
      <c r="L43" s="130">
        <v>3.3700000000000001E-2</v>
      </c>
      <c r="M43" s="130">
        <v>3.6200000000000003E-2</v>
      </c>
      <c r="N43" s="130">
        <v>3.5700000000000003E-2</v>
      </c>
    </row>
    <row r="44" spans="1:14" s="48" customFormat="1" ht="15" customHeight="1">
      <c r="A44" s="47" t="s">
        <v>746</v>
      </c>
      <c r="B44" s="46" t="s">
        <v>924</v>
      </c>
      <c r="C44" s="165" t="s">
        <v>925</v>
      </c>
      <c r="D44" s="130">
        <v>5.6599999999999998E-2</v>
      </c>
      <c r="E44" s="130">
        <v>5.5500000000000001E-2</v>
      </c>
      <c r="F44" s="130">
        <v>4.2799999999999998E-2</v>
      </c>
      <c r="G44" s="130">
        <v>5.0099999999999999E-2</v>
      </c>
      <c r="H44" s="130">
        <v>4.3400000000000001E-2</v>
      </c>
      <c r="I44" s="130">
        <v>4.4999999999999998E-2</v>
      </c>
      <c r="J44" s="130">
        <v>4.1000000000000002E-2</v>
      </c>
      <c r="K44" s="130">
        <v>4.5199999999999997E-2</v>
      </c>
      <c r="L44" s="130">
        <v>4.41E-2</v>
      </c>
      <c r="M44" s="130">
        <v>4.7500000000000001E-2</v>
      </c>
      <c r="N44" s="130">
        <v>4.6800000000000001E-2</v>
      </c>
    </row>
    <row r="45" spans="1:14" s="48" customFormat="1" ht="15" customHeight="1" thickBot="1">
      <c r="A45" s="47" t="s">
        <v>746</v>
      </c>
      <c r="B45" s="46" t="s">
        <v>926</v>
      </c>
      <c r="C45" s="165" t="s">
        <v>1369</v>
      </c>
      <c r="D45" s="130">
        <v>5.6899999999999999E-2</v>
      </c>
      <c r="E45" s="130">
        <v>5.7299999999999997E-2</v>
      </c>
      <c r="F45" s="130">
        <v>4.36E-2</v>
      </c>
      <c r="G45" s="130">
        <v>5.0500000000000003E-2</v>
      </c>
      <c r="H45" s="130">
        <v>4.53E-2</v>
      </c>
      <c r="I45" s="130">
        <v>5.0599999999999999E-2</v>
      </c>
      <c r="J45" s="130">
        <v>4.8800000000000003E-2</v>
      </c>
      <c r="K45" s="130">
        <v>5.2400000000000002E-2</v>
      </c>
      <c r="L45" s="130">
        <v>4.9200000000000001E-2</v>
      </c>
      <c r="M45" s="130">
        <v>5.2699999999999997E-2</v>
      </c>
      <c r="N45" s="130">
        <v>5.2400000000000002E-2</v>
      </c>
    </row>
    <row r="46" spans="1:14" s="37" customFormat="1" ht="15" customHeight="1" thickTop="1" thickBot="1">
      <c r="A46" s="47"/>
      <c r="B46" s="174"/>
      <c r="C46" s="403" t="s">
        <v>565</v>
      </c>
      <c r="D46" s="400"/>
      <c r="E46" s="400"/>
      <c r="F46" s="400"/>
      <c r="G46" s="400"/>
      <c r="H46" s="400"/>
      <c r="I46" s="401"/>
      <c r="J46" s="401"/>
      <c r="K46" s="401"/>
      <c r="L46" s="401"/>
      <c r="M46" s="401"/>
      <c r="N46" s="401"/>
    </row>
    <row r="47" spans="1:14" s="50" customFormat="1" ht="15" customHeight="1" thickTop="1">
      <c r="A47" s="50" t="s">
        <v>746</v>
      </c>
      <c r="B47" s="46" t="s">
        <v>927</v>
      </c>
      <c r="C47" s="165" t="s">
        <v>928</v>
      </c>
      <c r="D47" s="130">
        <v>0.56340000000000001</v>
      </c>
      <c r="E47" s="130">
        <v>0.56759999999999999</v>
      </c>
      <c r="F47" s="130">
        <v>0.55789999999999995</v>
      </c>
      <c r="G47" s="130">
        <v>0.55630000000000002</v>
      </c>
      <c r="H47" s="130">
        <v>0.53449999999999998</v>
      </c>
      <c r="I47" s="130">
        <v>0.53200000000000003</v>
      </c>
      <c r="J47" s="130">
        <v>0.53839999999999999</v>
      </c>
      <c r="K47" s="130">
        <v>0.50790000000000002</v>
      </c>
      <c r="L47" s="130">
        <v>0.52969999999999995</v>
      </c>
      <c r="M47" s="130">
        <v>0.50170000000000003</v>
      </c>
      <c r="N47" s="130">
        <v>0.54320000000000002</v>
      </c>
    </row>
    <row r="48" spans="1:14" ht="15" customHeight="1">
      <c r="A48" s="47" t="s">
        <v>746</v>
      </c>
      <c r="B48" s="46" t="s">
        <v>929</v>
      </c>
      <c r="C48" s="165" t="s">
        <v>930</v>
      </c>
      <c r="D48" s="130">
        <v>4.5499999999999999E-2</v>
      </c>
      <c r="E48" s="130">
        <v>4.1799999999999997E-2</v>
      </c>
      <c r="F48" s="130">
        <v>3.6400000000000002E-2</v>
      </c>
      <c r="G48" s="130">
        <v>3.9800000000000002E-2</v>
      </c>
      <c r="H48" s="130">
        <v>3.9399999999999998E-2</v>
      </c>
      <c r="I48" s="130">
        <v>4.4699999999999997E-2</v>
      </c>
      <c r="J48" s="130">
        <v>4.8500000000000001E-2</v>
      </c>
      <c r="K48" s="130">
        <v>4.4299999999999999E-2</v>
      </c>
      <c r="L48" s="130">
        <v>4.82E-2</v>
      </c>
      <c r="M48" s="130">
        <v>4.5999999999999999E-2</v>
      </c>
      <c r="N48" s="130">
        <v>4.6600000000000003E-2</v>
      </c>
    </row>
    <row r="49" spans="1:14" ht="15" customHeight="1">
      <c r="A49" s="47" t="s">
        <v>746</v>
      </c>
      <c r="B49" s="46" t="s">
        <v>931</v>
      </c>
      <c r="C49" s="165" t="s">
        <v>932</v>
      </c>
      <c r="D49" s="130">
        <v>0.3911</v>
      </c>
      <c r="E49" s="130">
        <v>0.3906</v>
      </c>
      <c r="F49" s="130">
        <v>0.40570000000000001</v>
      </c>
      <c r="G49" s="130">
        <v>0.40400000000000003</v>
      </c>
      <c r="H49" s="130">
        <v>0.42609999999999998</v>
      </c>
      <c r="I49" s="130">
        <v>0.42330000000000001</v>
      </c>
      <c r="J49" s="130">
        <v>0.41299999999999998</v>
      </c>
      <c r="K49" s="130">
        <v>0.44779999999999998</v>
      </c>
      <c r="L49" s="130">
        <v>0.42209999999999998</v>
      </c>
      <c r="M49" s="130">
        <v>0.45229999999999998</v>
      </c>
      <c r="N49" s="130">
        <v>0.4103</v>
      </c>
    </row>
    <row r="50" spans="1:14" ht="15" customHeight="1" thickBot="1">
      <c r="A50" s="47" t="s">
        <v>746</v>
      </c>
      <c r="B50" s="46" t="s">
        <v>933</v>
      </c>
      <c r="C50" s="165" t="s">
        <v>934</v>
      </c>
      <c r="D50" s="130">
        <v>0.58919999999999995</v>
      </c>
      <c r="E50" s="130">
        <v>0.5847</v>
      </c>
      <c r="F50" s="130">
        <v>0.54610000000000003</v>
      </c>
      <c r="G50" s="130">
        <v>0.52239999999999998</v>
      </c>
      <c r="H50" s="130">
        <v>0.52710000000000001</v>
      </c>
      <c r="I50" s="130">
        <v>0.53339999999999999</v>
      </c>
      <c r="J50" s="130">
        <v>0.55600000000000005</v>
      </c>
      <c r="K50" s="130">
        <v>0.57569999999999999</v>
      </c>
      <c r="L50" s="130">
        <v>0.56179999999999997</v>
      </c>
      <c r="M50" s="130">
        <v>0.52500000000000002</v>
      </c>
      <c r="N50" s="130">
        <v>0.48220000000000002</v>
      </c>
    </row>
    <row r="51" spans="1:14" s="47" customFormat="1" ht="15" customHeight="1" thickTop="1" thickBot="1">
      <c r="B51" s="51"/>
      <c r="C51" s="403" t="s">
        <v>566</v>
      </c>
      <c r="D51" s="400"/>
      <c r="E51" s="400"/>
      <c r="F51" s="400"/>
      <c r="G51" s="400"/>
      <c r="H51" s="400"/>
      <c r="I51" s="401"/>
      <c r="J51" s="401"/>
      <c r="K51" s="401"/>
      <c r="L51" s="401"/>
      <c r="M51" s="401"/>
      <c r="N51" s="401"/>
    </row>
    <row r="52" spans="1:14" s="47" customFormat="1" ht="15" customHeight="1" thickTop="1">
      <c r="A52" s="47" t="s">
        <v>746</v>
      </c>
      <c r="B52" s="46" t="s">
        <v>935</v>
      </c>
      <c r="C52" s="165" t="s">
        <v>936</v>
      </c>
      <c r="D52" s="130">
        <v>5.5100000000000003E-2</v>
      </c>
      <c r="E52" s="130">
        <v>5.0900000000000001E-2</v>
      </c>
      <c r="F52" s="130">
        <v>3.6900000000000002E-2</v>
      </c>
      <c r="G52" s="130">
        <v>4.0599999999999997E-2</v>
      </c>
      <c r="H52" s="130">
        <v>4.1799999999999997E-2</v>
      </c>
      <c r="I52" s="130">
        <v>4.5699999999999998E-2</v>
      </c>
      <c r="J52" s="130">
        <v>4.6199999999999998E-2</v>
      </c>
      <c r="K52" s="130">
        <v>4.0599999999999997E-2</v>
      </c>
      <c r="L52" s="130">
        <v>3.6999999999999998E-2</v>
      </c>
      <c r="M52" s="130">
        <v>4.2500000000000003E-2</v>
      </c>
      <c r="N52" s="130">
        <v>3.73E-2</v>
      </c>
    </row>
    <row r="53" spans="1:14" s="47" customFormat="1" ht="15" customHeight="1">
      <c r="A53" s="47" t="s">
        <v>746</v>
      </c>
      <c r="B53" s="46" t="s">
        <v>937</v>
      </c>
      <c r="C53" s="165" t="s">
        <v>938</v>
      </c>
      <c r="D53" s="130">
        <v>4.8500000000000001E-2</v>
      </c>
      <c r="E53" s="130">
        <v>4.3400000000000001E-2</v>
      </c>
      <c r="F53" s="130">
        <v>3.49E-2</v>
      </c>
      <c r="G53" s="130">
        <v>3.9E-2</v>
      </c>
      <c r="H53" s="130">
        <v>4.0500000000000001E-2</v>
      </c>
      <c r="I53" s="130">
        <v>4.4900000000000002E-2</v>
      </c>
      <c r="J53" s="130">
        <v>4.5600000000000002E-2</v>
      </c>
      <c r="K53" s="130">
        <v>4.0300000000000002E-2</v>
      </c>
      <c r="L53" s="130">
        <v>3.8300000000000001E-2</v>
      </c>
      <c r="M53" s="130">
        <v>3.8800000000000001E-2</v>
      </c>
      <c r="N53" s="130">
        <v>3.6400000000000002E-2</v>
      </c>
    </row>
    <row r="54" spans="1:14" s="47" customFormat="1" ht="15" customHeight="1">
      <c r="A54" s="47" t="s">
        <v>746</v>
      </c>
      <c r="B54" s="46" t="s">
        <v>939</v>
      </c>
      <c r="C54" s="165" t="s">
        <v>1370</v>
      </c>
      <c r="D54" s="130">
        <v>5.0999999999999997E-2</v>
      </c>
      <c r="E54" s="130">
        <v>4.5999999999999999E-2</v>
      </c>
      <c r="F54" s="130">
        <v>3.6900000000000002E-2</v>
      </c>
      <c r="G54" s="130">
        <v>4.0899999999999999E-2</v>
      </c>
      <c r="H54" s="130">
        <v>4.3299999999999998E-2</v>
      </c>
      <c r="I54" s="130">
        <v>4.7699999999999999E-2</v>
      </c>
      <c r="J54" s="130">
        <v>5.0200000000000002E-2</v>
      </c>
      <c r="K54" s="130">
        <v>4.5499999999999999E-2</v>
      </c>
      <c r="L54" s="130">
        <v>4.2799999999999998E-2</v>
      </c>
      <c r="M54" s="130">
        <v>4.36E-2</v>
      </c>
      <c r="N54" s="130">
        <v>4.1399999999999999E-2</v>
      </c>
    </row>
    <row r="55" spans="1:14" s="47" customFormat="1" ht="15" customHeight="1">
      <c r="A55" s="47" t="s">
        <v>746</v>
      </c>
      <c r="B55" s="46" t="s">
        <v>940</v>
      </c>
      <c r="C55" s="165" t="s">
        <v>941</v>
      </c>
      <c r="D55" s="130">
        <v>6.5100000000000005E-2</v>
      </c>
      <c r="E55" s="130">
        <v>6.3100000000000003E-2</v>
      </c>
      <c r="F55" s="130">
        <v>5.2900000000000003E-2</v>
      </c>
      <c r="G55" s="130">
        <v>6.1199999999999997E-2</v>
      </c>
      <c r="H55" s="130">
        <v>5.8700000000000002E-2</v>
      </c>
      <c r="I55" s="130">
        <v>6.4600000000000005E-2</v>
      </c>
      <c r="J55" s="130">
        <v>6.5799999999999997E-2</v>
      </c>
      <c r="K55" s="130">
        <v>6.1600000000000002E-2</v>
      </c>
      <c r="L55" s="130">
        <v>5.9400000000000001E-2</v>
      </c>
      <c r="M55" s="130">
        <v>6.0999999999999999E-2</v>
      </c>
      <c r="N55" s="130">
        <v>5.8900000000000001E-2</v>
      </c>
    </row>
    <row r="56" spans="1:14" s="47" customFormat="1" ht="15" customHeight="1">
      <c r="A56" s="47" t="s">
        <v>746</v>
      </c>
      <c r="B56" s="46" t="s">
        <v>942</v>
      </c>
      <c r="C56" s="165" t="s">
        <v>943</v>
      </c>
      <c r="D56" s="130">
        <v>-1.4E-2</v>
      </c>
      <c r="E56" s="130">
        <v>-1.7100000000000001E-2</v>
      </c>
      <c r="F56" s="130">
        <v>-1.6E-2</v>
      </c>
      <c r="G56" s="130">
        <v>-2.0299999999999999E-2</v>
      </c>
      <c r="H56" s="130">
        <v>-1.55E-2</v>
      </c>
      <c r="I56" s="130">
        <v>-1.7000000000000001E-2</v>
      </c>
      <c r="J56" s="130">
        <v>-1.5599999999999999E-2</v>
      </c>
      <c r="K56" s="130">
        <v>-1.61E-2</v>
      </c>
      <c r="L56" s="130">
        <v>-1.66E-2</v>
      </c>
      <c r="M56" s="130">
        <v>-1.7299999999999999E-2</v>
      </c>
      <c r="N56" s="130">
        <v>-1.7500000000000002E-2</v>
      </c>
    </row>
    <row r="57" spans="1:14" s="47" customFormat="1" ht="15" customHeight="1">
      <c r="A57" s="47" t="s">
        <v>746</v>
      </c>
      <c r="B57" s="46" t="s">
        <v>944</v>
      </c>
      <c r="C57" s="165" t="s">
        <v>945</v>
      </c>
      <c r="D57" s="130">
        <v>-2.5000000000000001E-3</v>
      </c>
      <c r="E57" s="130">
        <v>-2.5999999999999999E-3</v>
      </c>
      <c r="F57" s="130">
        <v>-2E-3</v>
      </c>
      <c r="G57" s="130">
        <v>-1.9E-3</v>
      </c>
      <c r="H57" s="130">
        <v>-2.7000000000000001E-3</v>
      </c>
      <c r="I57" s="130">
        <v>-2.8E-3</v>
      </c>
      <c r="J57" s="130">
        <v>-4.5999999999999999E-3</v>
      </c>
      <c r="K57" s="130">
        <v>-5.1999999999999998E-3</v>
      </c>
      <c r="L57" s="130">
        <v>-4.4999999999999997E-3</v>
      </c>
      <c r="M57" s="130">
        <v>-4.7999999999999996E-3</v>
      </c>
      <c r="N57" s="130">
        <v>-4.8999999999999998E-3</v>
      </c>
    </row>
    <row r="58" spans="1:14" s="47" customFormat="1" ht="15" customHeight="1" thickBot="1">
      <c r="A58" s="47" t="s">
        <v>746</v>
      </c>
      <c r="B58" s="46" t="s">
        <v>946</v>
      </c>
      <c r="C58" s="165" t="s">
        <v>947</v>
      </c>
      <c r="D58" s="130">
        <v>6.1999999999999998E-3</v>
      </c>
      <c r="E58" s="130">
        <v>7.1999999999999998E-3</v>
      </c>
      <c r="F58" s="130">
        <v>2E-3</v>
      </c>
      <c r="G58" s="130">
        <v>1.6000000000000001E-3</v>
      </c>
      <c r="H58" s="130">
        <v>1.2999999999999999E-3</v>
      </c>
      <c r="I58" s="130">
        <v>8.9999999999999998E-4</v>
      </c>
      <c r="J58" s="130">
        <v>5.9999999999999995E-4</v>
      </c>
      <c r="K58" s="130">
        <v>2.9999999999999997E-4</v>
      </c>
      <c r="L58" s="130">
        <v>-1.4E-3</v>
      </c>
      <c r="M58" s="130">
        <v>3.7000000000000002E-3</v>
      </c>
      <c r="N58" s="130">
        <v>8.9999999999999998E-4</v>
      </c>
    </row>
    <row r="59" spans="1:14" s="37" customFormat="1" ht="15" customHeight="1" thickTop="1" thickBot="1">
      <c r="A59" s="47"/>
      <c r="B59" s="47"/>
      <c r="C59" s="403" t="s">
        <v>948</v>
      </c>
      <c r="D59" s="404"/>
      <c r="E59" s="404"/>
      <c r="F59" s="404"/>
      <c r="G59" s="404"/>
      <c r="H59" s="404"/>
      <c r="I59" s="404"/>
      <c r="J59" s="404"/>
      <c r="K59" s="404"/>
      <c r="L59" s="404"/>
      <c r="M59" s="404"/>
      <c r="N59" s="404"/>
    </row>
    <row r="60" spans="1:14" s="47" customFormat="1" ht="15" customHeight="1" thickTop="1">
      <c r="A60" s="47" t="s">
        <v>746</v>
      </c>
      <c r="B60" s="46" t="s">
        <v>935</v>
      </c>
      <c r="C60" s="165" t="s">
        <v>936</v>
      </c>
      <c r="D60" s="130">
        <v>5.5100000000000003E-2</v>
      </c>
      <c r="E60" s="130">
        <v>5.0900000000000001E-2</v>
      </c>
      <c r="F60" s="130">
        <v>3.6900000000000002E-2</v>
      </c>
      <c r="G60" s="130">
        <v>4.0599999999999997E-2</v>
      </c>
      <c r="H60" s="130">
        <v>4.1799999999999997E-2</v>
      </c>
      <c r="I60" s="130">
        <v>4.5699999999999998E-2</v>
      </c>
      <c r="J60" s="130">
        <v>4.6199999999999998E-2</v>
      </c>
      <c r="K60" s="130">
        <v>4.0599999999999997E-2</v>
      </c>
      <c r="L60" s="130">
        <v>3.6999999999999998E-2</v>
      </c>
      <c r="M60" s="130">
        <v>4.2500000000000003E-2</v>
      </c>
      <c r="N60" s="130">
        <v>3.73E-2</v>
      </c>
    </row>
    <row r="61" spans="1:14" s="47" customFormat="1" ht="15" customHeight="1">
      <c r="A61" s="47" t="s">
        <v>746</v>
      </c>
      <c r="B61" s="46" t="s">
        <v>949</v>
      </c>
      <c r="C61" s="165" t="s">
        <v>950</v>
      </c>
      <c r="D61" s="130">
        <v>-4.7000000000000002E-3</v>
      </c>
      <c r="E61" s="130">
        <v>-1.9E-3</v>
      </c>
      <c r="F61" s="130">
        <v>-1.6000000000000001E-3</v>
      </c>
      <c r="G61" s="130">
        <v>-2.2000000000000001E-3</v>
      </c>
      <c r="H61" s="130">
        <v>-2.7000000000000001E-3</v>
      </c>
      <c r="I61" s="130">
        <v>-3.3E-3</v>
      </c>
      <c r="J61" s="130">
        <v>-1.8E-3</v>
      </c>
      <c r="K61" s="130">
        <v>8.0000000000000004E-4</v>
      </c>
      <c r="L61" s="130">
        <v>1E-3</v>
      </c>
      <c r="M61" s="130">
        <v>4.0000000000000002E-4</v>
      </c>
      <c r="N61" s="130">
        <v>1E-4</v>
      </c>
    </row>
    <row r="62" spans="1:14" s="48" customFormat="1" ht="15" customHeight="1">
      <c r="A62" s="47" t="s">
        <v>746</v>
      </c>
      <c r="B62" s="46" t="s">
        <v>951</v>
      </c>
      <c r="C62" s="165" t="s">
        <v>952</v>
      </c>
      <c r="D62" s="130">
        <v>-4.1300000000000003E-2</v>
      </c>
      <c r="E62" s="130">
        <v>-4.1200000000000001E-2</v>
      </c>
      <c r="F62" s="130">
        <v>-3.1099999999999999E-2</v>
      </c>
      <c r="G62" s="130">
        <v>-3.56E-2</v>
      </c>
      <c r="H62" s="130">
        <v>-3.1300000000000001E-2</v>
      </c>
      <c r="I62" s="130">
        <v>-3.3500000000000002E-2</v>
      </c>
      <c r="J62" s="130">
        <v>-3.0700000000000002E-2</v>
      </c>
      <c r="K62" s="130">
        <v>-3.2300000000000002E-2</v>
      </c>
      <c r="L62" s="130">
        <v>-3.0300000000000001E-2</v>
      </c>
      <c r="M62" s="130">
        <v>-3.2399999999999998E-2</v>
      </c>
      <c r="N62" s="130">
        <v>-3.1899999999999998E-2</v>
      </c>
    </row>
    <row r="63" spans="1:14" s="48" customFormat="1" ht="15" customHeight="1">
      <c r="A63" s="47" t="s">
        <v>746</v>
      </c>
      <c r="B63" s="46" t="s">
        <v>953</v>
      </c>
      <c r="C63" s="165" t="s">
        <v>954</v>
      </c>
      <c r="D63" s="130">
        <v>0</v>
      </c>
      <c r="E63" s="130">
        <v>1E-4</v>
      </c>
      <c r="F63" s="130">
        <v>0</v>
      </c>
      <c r="G63" s="130">
        <v>2.0000000000000001E-4</v>
      </c>
      <c r="H63" s="130">
        <v>0</v>
      </c>
      <c r="I63" s="130">
        <v>1E-4</v>
      </c>
      <c r="J63" s="130">
        <v>0</v>
      </c>
      <c r="K63" s="130">
        <v>0</v>
      </c>
      <c r="L63" s="130">
        <v>0</v>
      </c>
      <c r="M63" s="130">
        <v>0</v>
      </c>
      <c r="N63" s="130">
        <v>0</v>
      </c>
    </row>
    <row r="64" spans="1:14" s="48" customFormat="1" ht="15" customHeight="1">
      <c r="A64" s="47" t="s">
        <v>746</v>
      </c>
      <c r="B64" s="46" t="s">
        <v>955</v>
      </c>
      <c r="C64" s="165" t="s">
        <v>956</v>
      </c>
      <c r="D64" s="130">
        <v>-2.0000000000000001E-4</v>
      </c>
      <c r="E64" s="130">
        <v>1E-4</v>
      </c>
      <c r="F64" s="130">
        <v>4.0000000000000002E-4</v>
      </c>
      <c r="G64" s="130">
        <v>2.0000000000000001E-4</v>
      </c>
      <c r="H64" s="130">
        <v>-2.0000000000000001E-4</v>
      </c>
      <c r="I64" s="130">
        <v>-2.0000000000000001E-4</v>
      </c>
      <c r="J64" s="130">
        <v>0</v>
      </c>
      <c r="K64" s="130">
        <v>0</v>
      </c>
      <c r="L64" s="130">
        <v>2.9999999999999997E-4</v>
      </c>
      <c r="M64" s="130">
        <v>0</v>
      </c>
      <c r="N64" s="130">
        <v>2.9999999999999997E-4</v>
      </c>
    </row>
    <row r="65" spans="1:14" s="48" customFormat="1" ht="15" customHeight="1" thickBot="1">
      <c r="A65" s="47"/>
      <c r="B65" s="46"/>
      <c r="C65" s="165" t="s">
        <v>957</v>
      </c>
      <c r="D65" s="130">
        <v>5.0000000000000001E-4</v>
      </c>
      <c r="E65" s="130">
        <v>2.9999999999999997E-4</v>
      </c>
      <c r="F65" s="130">
        <v>2.0000000000000001E-4</v>
      </c>
      <c r="G65" s="130">
        <v>2.0000000000000001E-4</v>
      </c>
      <c r="H65" s="130">
        <v>1E-4</v>
      </c>
      <c r="I65" s="130">
        <v>0</v>
      </c>
      <c r="J65" s="130">
        <v>0</v>
      </c>
      <c r="K65" s="130">
        <v>0</v>
      </c>
      <c r="L65" s="130">
        <v>0</v>
      </c>
      <c r="M65" s="130">
        <v>0</v>
      </c>
      <c r="N65" s="130">
        <v>0</v>
      </c>
    </row>
    <row r="66" spans="1:14" s="47" customFormat="1" ht="15" customHeight="1" thickTop="1" thickBot="1">
      <c r="A66" s="47" t="s">
        <v>746</v>
      </c>
      <c r="B66" s="46" t="s">
        <v>958</v>
      </c>
      <c r="C66" s="403" t="s">
        <v>959</v>
      </c>
      <c r="D66" s="400">
        <v>8.9999999999999993E-3</v>
      </c>
      <c r="E66" s="400">
        <v>8.0000000000000002E-3</v>
      </c>
      <c r="F66" s="400">
        <v>4.8999999999999998E-3</v>
      </c>
      <c r="G66" s="400">
        <v>3.5000000000000001E-3</v>
      </c>
      <c r="H66" s="400">
        <v>7.7000000000000002E-3</v>
      </c>
      <c r="I66" s="405">
        <v>8.8000000000000005E-3</v>
      </c>
      <c r="J66" s="405">
        <v>1.3599999999999999E-2</v>
      </c>
      <c r="K66" s="405">
        <v>9.1000000000000004E-3</v>
      </c>
      <c r="L66" s="405">
        <v>7.9000000000000008E-3</v>
      </c>
      <c r="M66" s="405">
        <v>1.06E-2</v>
      </c>
      <c r="N66" s="405">
        <v>5.7999999999999996E-3</v>
      </c>
    </row>
    <row r="67" spans="1:14" ht="3.75" customHeight="1" thickTop="1" thickBot="1">
      <c r="A67" s="175"/>
      <c r="B67" s="175"/>
      <c r="C67" s="118"/>
      <c r="D67" s="118"/>
      <c r="E67" s="118"/>
      <c r="F67" s="118"/>
      <c r="G67" s="118"/>
      <c r="H67" s="118"/>
      <c r="I67" s="118"/>
      <c r="J67" s="118"/>
      <c r="K67" s="118"/>
      <c r="L67" s="118"/>
      <c r="M67" s="118"/>
      <c r="N67" s="118"/>
    </row>
    <row r="68" spans="1:14" ht="15" customHeight="1">
      <c r="A68" s="47"/>
      <c r="B68" s="47"/>
      <c r="C68" s="170" t="s">
        <v>1334</v>
      </c>
      <c r="D68" s="47"/>
      <c r="E68" s="47"/>
      <c r="F68" s="47"/>
      <c r="G68" s="47"/>
      <c r="H68" s="47"/>
      <c r="I68" s="47"/>
      <c r="J68" s="47"/>
      <c r="K68" s="47"/>
      <c r="L68" s="47"/>
      <c r="M68" s="47"/>
      <c r="N68" s="47"/>
    </row>
    <row r="69" spans="1:14" ht="15" customHeight="1">
      <c r="A69" s="47"/>
      <c r="B69" s="47"/>
      <c r="C69" s="170" t="s">
        <v>1378</v>
      </c>
      <c r="D69" s="47"/>
      <c r="E69" s="47"/>
      <c r="F69" s="47"/>
      <c r="G69" s="47"/>
      <c r="H69" s="47"/>
      <c r="I69" s="47"/>
      <c r="J69" s="47"/>
      <c r="K69" s="47"/>
      <c r="L69" s="47"/>
      <c r="M69" s="47"/>
      <c r="N69" s="47"/>
    </row>
    <row r="70" spans="1:14" ht="15" customHeight="1">
      <c r="A70" s="47"/>
      <c r="B70" s="47"/>
      <c r="C70" s="170" t="s">
        <v>1379</v>
      </c>
      <c r="D70" s="47"/>
      <c r="E70" s="47"/>
      <c r="F70" s="47"/>
      <c r="G70" s="47"/>
      <c r="H70" s="47"/>
      <c r="I70" s="47"/>
      <c r="J70" s="47"/>
      <c r="K70" s="47"/>
      <c r="L70" s="47"/>
      <c r="M70" s="47"/>
      <c r="N70" s="47"/>
    </row>
    <row r="71" spans="1:14" ht="15" customHeight="1">
      <c r="A71" s="47"/>
      <c r="B71" s="47"/>
      <c r="C71" s="170" t="s">
        <v>1337</v>
      </c>
      <c r="D71" s="47"/>
      <c r="E71" s="47"/>
      <c r="F71" s="47"/>
      <c r="G71" s="47"/>
      <c r="H71" s="47"/>
      <c r="I71" s="47"/>
      <c r="J71" s="47"/>
      <c r="K71" s="47"/>
      <c r="L71" s="47"/>
      <c r="M71" s="47"/>
      <c r="N71" s="47"/>
    </row>
    <row r="72" spans="1:14" ht="15" customHeight="1">
      <c r="A72" s="47"/>
      <c r="B72" s="47"/>
      <c r="C72" s="170" t="s">
        <v>1338</v>
      </c>
      <c r="D72" s="47"/>
      <c r="E72" s="47"/>
      <c r="F72" s="47"/>
      <c r="G72" s="47"/>
      <c r="H72" s="47"/>
      <c r="I72" s="47"/>
      <c r="J72" s="47"/>
      <c r="K72" s="47"/>
      <c r="L72" s="47"/>
      <c r="M72" s="47"/>
      <c r="N72" s="47"/>
    </row>
    <row r="73" spans="1:14" ht="30" customHeight="1">
      <c r="A73" s="47"/>
      <c r="B73" s="47"/>
      <c r="C73" s="735" t="s">
        <v>962</v>
      </c>
      <c r="D73" s="735"/>
      <c r="E73" s="735"/>
      <c r="F73" s="735"/>
      <c r="G73" s="735"/>
      <c r="H73" s="735"/>
      <c r="I73" s="735"/>
      <c r="J73" s="735"/>
      <c r="K73" s="735"/>
      <c r="L73" s="735"/>
      <c r="M73" s="735"/>
      <c r="N73" s="735"/>
    </row>
    <row r="74" spans="1:14" ht="15" customHeight="1">
      <c r="A74" s="47"/>
      <c r="B74" s="47"/>
      <c r="C74" s="170" t="s">
        <v>569</v>
      </c>
      <c r="D74" s="47"/>
      <c r="E74" s="47"/>
      <c r="F74" s="47"/>
      <c r="G74" s="47"/>
      <c r="H74" s="47"/>
      <c r="I74" s="47"/>
      <c r="J74" s="47"/>
      <c r="K74" s="47"/>
      <c r="L74" s="47"/>
      <c r="M74" s="47"/>
      <c r="N74" s="47"/>
    </row>
    <row r="75" spans="1:14" ht="30" customHeight="1">
      <c r="A75" s="47"/>
      <c r="B75" s="47"/>
      <c r="C75" s="735" t="s">
        <v>963</v>
      </c>
      <c r="D75" s="735"/>
      <c r="E75" s="735"/>
      <c r="F75" s="735"/>
      <c r="G75" s="735"/>
      <c r="H75" s="735"/>
      <c r="I75" s="735"/>
      <c r="J75" s="735"/>
      <c r="K75" s="735"/>
      <c r="L75" s="735"/>
      <c r="M75" s="735"/>
      <c r="N75" s="735"/>
    </row>
    <row r="76" spans="1:14" ht="15" customHeight="1">
      <c r="A76" s="47"/>
      <c r="B76" s="47"/>
      <c r="C76" s="47"/>
      <c r="D76" s="47"/>
      <c r="E76" s="47"/>
      <c r="F76" s="47"/>
      <c r="G76" s="47"/>
      <c r="H76" s="47"/>
      <c r="I76" s="47"/>
      <c r="J76" s="47"/>
      <c r="K76" s="47"/>
      <c r="L76" s="47"/>
      <c r="M76" s="47"/>
      <c r="N76" s="47"/>
    </row>
  </sheetData>
  <mergeCells count="7">
    <mergeCell ref="C73:N73"/>
    <mergeCell ref="C75:N75"/>
    <mergeCell ref="C1:N1"/>
    <mergeCell ref="A2:N2"/>
    <mergeCell ref="C3:N3"/>
    <mergeCell ref="A4:N4"/>
    <mergeCell ref="E6:N6"/>
  </mergeCells>
  <pageMargins left="0.93" right="0.42" top="0.69" bottom="0.59" header="0.5" footer="0.5"/>
  <pageSetup scale="49"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3" sqref="A3:E3"/>
    </sheetView>
  </sheetViews>
  <sheetFormatPr defaultColWidth="9.140625" defaultRowHeight="12.75"/>
  <cols>
    <col min="1" max="1" width="95.140625" style="33" customWidth="1"/>
    <col min="2" max="3" width="13.42578125" style="623" bestFit="1" customWidth="1"/>
    <col min="4" max="4" width="12.28515625" style="623" bestFit="1" customWidth="1"/>
    <col min="5" max="5" width="13.42578125" style="623" bestFit="1" customWidth="1"/>
    <col min="6" max="256" width="9.140625" style="623"/>
    <col min="257" max="257" width="95.140625" style="623" customWidth="1"/>
    <col min="258" max="260" width="15.7109375" style="623" customWidth="1"/>
    <col min="261" max="261" width="15" style="623" customWidth="1"/>
    <col min="262" max="512" width="9.140625" style="623"/>
    <col min="513" max="513" width="95.140625" style="623" customWidth="1"/>
    <col min="514" max="516" width="15.7109375" style="623" customWidth="1"/>
    <col min="517" max="517" width="15" style="623" customWidth="1"/>
    <col min="518" max="768" width="9.140625" style="623"/>
    <col min="769" max="769" width="95.140625" style="623" customWidth="1"/>
    <col min="770" max="772" width="15.7109375" style="623" customWidth="1"/>
    <col min="773" max="773" width="15" style="623" customWidth="1"/>
    <col min="774" max="1024" width="9.140625" style="623"/>
    <col min="1025" max="1025" width="95.140625" style="623" customWidth="1"/>
    <col min="1026" max="1028" width="15.7109375" style="623" customWidth="1"/>
    <col min="1029" max="1029" width="15" style="623" customWidth="1"/>
    <col min="1030" max="1280" width="9.140625" style="623"/>
    <col min="1281" max="1281" width="95.140625" style="623" customWidth="1"/>
    <col min="1282" max="1284" width="15.7109375" style="623" customWidth="1"/>
    <col min="1285" max="1285" width="15" style="623" customWidth="1"/>
    <col min="1286" max="1536" width="9.140625" style="623"/>
    <col min="1537" max="1537" width="95.140625" style="623" customWidth="1"/>
    <col min="1538" max="1540" width="15.7109375" style="623" customWidth="1"/>
    <col min="1541" max="1541" width="15" style="623" customWidth="1"/>
    <col min="1542" max="1792" width="9.140625" style="623"/>
    <col min="1793" max="1793" width="95.140625" style="623" customWidth="1"/>
    <col min="1794" max="1796" width="15.7109375" style="623" customWidth="1"/>
    <col min="1797" max="1797" width="15" style="623" customWidth="1"/>
    <col min="1798" max="2048" width="9.140625" style="623"/>
    <col min="2049" max="2049" width="95.140625" style="623" customWidth="1"/>
    <col min="2050" max="2052" width="15.7109375" style="623" customWidth="1"/>
    <col min="2053" max="2053" width="15" style="623" customWidth="1"/>
    <col min="2054" max="2304" width="9.140625" style="623"/>
    <col min="2305" max="2305" width="95.140625" style="623" customWidth="1"/>
    <col min="2306" max="2308" width="15.7109375" style="623" customWidth="1"/>
    <col min="2309" max="2309" width="15" style="623" customWidth="1"/>
    <col min="2310" max="2560" width="9.140625" style="623"/>
    <col min="2561" max="2561" width="95.140625" style="623" customWidth="1"/>
    <col min="2562" max="2564" width="15.7109375" style="623" customWidth="1"/>
    <col min="2565" max="2565" width="15" style="623" customWidth="1"/>
    <col min="2566" max="2816" width="9.140625" style="623"/>
    <col min="2817" max="2817" width="95.140625" style="623" customWidth="1"/>
    <col min="2818" max="2820" width="15.7109375" style="623" customWidth="1"/>
    <col min="2821" max="2821" width="15" style="623" customWidth="1"/>
    <col min="2822" max="3072" width="9.140625" style="623"/>
    <col min="3073" max="3073" width="95.140625" style="623" customWidth="1"/>
    <col min="3074" max="3076" width="15.7109375" style="623" customWidth="1"/>
    <col min="3077" max="3077" width="15" style="623" customWidth="1"/>
    <col min="3078" max="3328" width="9.140625" style="623"/>
    <col min="3329" max="3329" width="95.140625" style="623" customWidth="1"/>
    <col min="3330" max="3332" width="15.7109375" style="623" customWidth="1"/>
    <col min="3333" max="3333" width="15" style="623" customWidth="1"/>
    <col min="3334" max="3584" width="9.140625" style="623"/>
    <col min="3585" max="3585" width="95.140625" style="623" customWidth="1"/>
    <col min="3586" max="3588" width="15.7109375" style="623" customWidth="1"/>
    <col min="3589" max="3589" width="15" style="623" customWidth="1"/>
    <col min="3590" max="3840" width="9.140625" style="623"/>
    <col min="3841" max="3841" width="95.140625" style="623" customWidth="1"/>
    <col min="3842" max="3844" width="15.7109375" style="623" customWidth="1"/>
    <col min="3845" max="3845" width="15" style="623" customWidth="1"/>
    <col min="3846" max="4096" width="9.140625" style="623"/>
    <col min="4097" max="4097" width="95.140625" style="623" customWidth="1"/>
    <col min="4098" max="4100" width="15.7109375" style="623" customWidth="1"/>
    <col min="4101" max="4101" width="15" style="623" customWidth="1"/>
    <col min="4102" max="4352" width="9.140625" style="623"/>
    <col min="4353" max="4353" width="95.140625" style="623" customWidth="1"/>
    <col min="4354" max="4356" width="15.7109375" style="623" customWidth="1"/>
    <col min="4357" max="4357" width="15" style="623" customWidth="1"/>
    <col min="4358" max="4608" width="9.140625" style="623"/>
    <col min="4609" max="4609" width="95.140625" style="623" customWidth="1"/>
    <col min="4610" max="4612" width="15.7109375" style="623" customWidth="1"/>
    <col min="4613" max="4613" width="15" style="623" customWidth="1"/>
    <col min="4614" max="4864" width="9.140625" style="623"/>
    <col min="4865" max="4865" width="95.140625" style="623" customWidth="1"/>
    <col min="4866" max="4868" width="15.7109375" style="623" customWidth="1"/>
    <col min="4869" max="4869" width="15" style="623" customWidth="1"/>
    <col min="4870" max="5120" width="9.140625" style="623"/>
    <col min="5121" max="5121" width="95.140625" style="623" customWidth="1"/>
    <col min="5122" max="5124" width="15.7109375" style="623" customWidth="1"/>
    <col min="5125" max="5125" width="15" style="623" customWidth="1"/>
    <col min="5126" max="5376" width="9.140625" style="623"/>
    <col min="5377" max="5377" width="95.140625" style="623" customWidth="1"/>
    <col min="5378" max="5380" width="15.7109375" style="623" customWidth="1"/>
    <col min="5381" max="5381" width="15" style="623" customWidth="1"/>
    <col min="5382" max="5632" width="9.140625" style="623"/>
    <col min="5633" max="5633" width="95.140625" style="623" customWidth="1"/>
    <col min="5634" max="5636" width="15.7109375" style="623" customWidth="1"/>
    <col min="5637" max="5637" width="15" style="623" customWidth="1"/>
    <col min="5638" max="5888" width="9.140625" style="623"/>
    <col min="5889" max="5889" width="95.140625" style="623" customWidth="1"/>
    <col min="5890" max="5892" width="15.7109375" style="623" customWidth="1"/>
    <col min="5893" max="5893" width="15" style="623" customWidth="1"/>
    <col min="5894" max="6144" width="9.140625" style="623"/>
    <col min="6145" max="6145" width="95.140625" style="623" customWidth="1"/>
    <col min="6146" max="6148" width="15.7109375" style="623" customWidth="1"/>
    <col min="6149" max="6149" width="15" style="623" customWidth="1"/>
    <col min="6150" max="6400" width="9.140625" style="623"/>
    <col min="6401" max="6401" width="95.140625" style="623" customWidth="1"/>
    <col min="6402" max="6404" width="15.7109375" style="623" customWidth="1"/>
    <col min="6405" max="6405" width="15" style="623" customWidth="1"/>
    <col min="6406" max="6656" width="9.140625" style="623"/>
    <col min="6657" max="6657" width="95.140625" style="623" customWidth="1"/>
    <col min="6658" max="6660" width="15.7109375" style="623" customWidth="1"/>
    <col min="6661" max="6661" width="15" style="623" customWidth="1"/>
    <col min="6662" max="6912" width="9.140625" style="623"/>
    <col min="6913" max="6913" width="95.140625" style="623" customWidth="1"/>
    <col min="6914" max="6916" width="15.7109375" style="623" customWidth="1"/>
    <col min="6917" max="6917" width="15" style="623" customWidth="1"/>
    <col min="6918" max="7168" width="9.140625" style="623"/>
    <col min="7169" max="7169" width="95.140625" style="623" customWidth="1"/>
    <col min="7170" max="7172" width="15.7109375" style="623" customWidth="1"/>
    <col min="7173" max="7173" width="15" style="623" customWidth="1"/>
    <col min="7174" max="7424" width="9.140625" style="623"/>
    <col min="7425" max="7425" width="95.140625" style="623" customWidth="1"/>
    <col min="7426" max="7428" width="15.7109375" style="623" customWidth="1"/>
    <col min="7429" max="7429" width="15" style="623" customWidth="1"/>
    <col min="7430" max="7680" width="9.140625" style="623"/>
    <col min="7681" max="7681" width="95.140625" style="623" customWidth="1"/>
    <col min="7682" max="7684" width="15.7109375" style="623" customWidth="1"/>
    <col min="7685" max="7685" width="15" style="623" customWidth="1"/>
    <col min="7686" max="7936" width="9.140625" style="623"/>
    <col min="7937" max="7937" width="95.140625" style="623" customWidth="1"/>
    <col min="7938" max="7940" width="15.7109375" style="623" customWidth="1"/>
    <col min="7941" max="7941" width="15" style="623" customWidth="1"/>
    <col min="7942" max="8192" width="9.140625" style="623"/>
    <col min="8193" max="8193" width="95.140625" style="623" customWidth="1"/>
    <col min="8194" max="8196" width="15.7109375" style="623" customWidth="1"/>
    <col min="8197" max="8197" width="15" style="623" customWidth="1"/>
    <col min="8198" max="8448" width="9.140625" style="623"/>
    <col min="8449" max="8449" width="95.140625" style="623" customWidth="1"/>
    <col min="8450" max="8452" width="15.7109375" style="623" customWidth="1"/>
    <col min="8453" max="8453" width="15" style="623" customWidth="1"/>
    <col min="8454" max="8704" width="9.140625" style="623"/>
    <col min="8705" max="8705" width="95.140625" style="623" customWidth="1"/>
    <col min="8706" max="8708" width="15.7109375" style="623" customWidth="1"/>
    <col min="8709" max="8709" width="15" style="623" customWidth="1"/>
    <col min="8710" max="8960" width="9.140625" style="623"/>
    <col min="8961" max="8961" width="95.140625" style="623" customWidth="1"/>
    <col min="8962" max="8964" width="15.7109375" style="623" customWidth="1"/>
    <col min="8965" max="8965" width="15" style="623" customWidth="1"/>
    <col min="8966" max="9216" width="9.140625" style="623"/>
    <col min="9217" max="9217" width="95.140625" style="623" customWidth="1"/>
    <col min="9218" max="9220" width="15.7109375" style="623" customWidth="1"/>
    <col min="9221" max="9221" width="15" style="623" customWidth="1"/>
    <col min="9222" max="9472" width="9.140625" style="623"/>
    <col min="9473" max="9473" width="95.140625" style="623" customWidth="1"/>
    <col min="9474" max="9476" width="15.7109375" style="623" customWidth="1"/>
    <col min="9477" max="9477" width="15" style="623" customWidth="1"/>
    <col min="9478" max="9728" width="9.140625" style="623"/>
    <col min="9729" max="9729" width="95.140625" style="623" customWidth="1"/>
    <col min="9730" max="9732" width="15.7109375" style="623" customWidth="1"/>
    <col min="9733" max="9733" width="15" style="623" customWidth="1"/>
    <col min="9734" max="9984" width="9.140625" style="623"/>
    <col min="9985" max="9985" width="95.140625" style="623" customWidth="1"/>
    <col min="9986" max="9988" width="15.7109375" style="623" customWidth="1"/>
    <col min="9989" max="9989" width="15" style="623" customWidth="1"/>
    <col min="9990" max="10240" width="9.140625" style="623"/>
    <col min="10241" max="10241" width="95.140625" style="623" customWidth="1"/>
    <col min="10242" max="10244" width="15.7109375" style="623" customWidth="1"/>
    <col min="10245" max="10245" width="15" style="623" customWidth="1"/>
    <col min="10246" max="10496" width="9.140625" style="623"/>
    <col min="10497" max="10497" width="95.140625" style="623" customWidth="1"/>
    <col min="10498" max="10500" width="15.7109375" style="623" customWidth="1"/>
    <col min="10501" max="10501" width="15" style="623" customWidth="1"/>
    <col min="10502" max="10752" width="9.140625" style="623"/>
    <col min="10753" max="10753" width="95.140625" style="623" customWidth="1"/>
    <col min="10754" max="10756" width="15.7109375" style="623" customWidth="1"/>
    <col min="10757" max="10757" width="15" style="623" customWidth="1"/>
    <col min="10758" max="11008" width="9.140625" style="623"/>
    <col min="11009" max="11009" width="95.140625" style="623" customWidth="1"/>
    <col min="11010" max="11012" width="15.7109375" style="623" customWidth="1"/>
    <col min="11013" max="11013" width="15" style="623" customWidth="1"/>
    <col min="11014" max="11264" width="9.140625" style="623"/>
    <col min="11265" max="11265" width="95.140625" style="623" customWidth="1"/>
    <col min="11266" max="11268" width="15.7109375" style="623" customWidth="1"/>
    <col min="11269" max="11269" width="15" style="623" customWidth="1"/>
    <col min="11270" max="11520" width="9.140625" style="623"/>
    <col min="11521" max="11521" width="95.140625" style="623" customWidth="1"/>
    <col min="11522" max="11524" width="15.7109375" style="623" customWidth="1"/>
    <col min="11525" max="11525" width="15" style="623" customWidth="1"/>
    <col min="11526" max="11776" width="9.140625" style="623"/>
    <col min="11777" max="11777" width="95.140625" style="623" customWidth="1"/>
    <col min="11778" max="11780" width="15.7109375" style="623" customWidth="1"/>
    <col min="11781" max="11781" width="15" style="623" customWidth="1"/>
    <col min="11782" max="12032" width="9.140625" style="623"/>
    <col min="12033" max="12033" width="95.140625" style="623" customWidth="1"/>
    <col min="12034" max="12036" width="15.7109375" style="623" customWidth="1"/>
    <col min="12037" max="12037" width="15" style="623" customWidth="1"/>
    <col min="12038" max="12288" width="9.140625" style="623"/>
    <col min="12289" max="12289" width="95.140625" style="623" customWidth="1"/>
    <col min="12290" max="12292" width="15.7109375" style="623" customWidth="1"/>
    <col min="12293" max="12293" width="15" style="623" customWidth="1"/>
    <col min="12294" max="12544" width="9.140625" style="623"/>
    <col min="12545" max="12545" width="95.140625" style="623" customWidth="1"/>
    <col min="12546" max="12548" width="15.7109375" style="623" customWidth="1"/>
    <col min="12549" max="12549" width="15" style="623" customWidth="1"/>
    <col min="12550" max="12800" width="9.140625" style="623"/>
    <col min="12801" max="12801" width="95.140625" style="623" customWidth="1"/>
    <col min="12802" max="12804" width="15.7109375" style="623" customWidth="1"/>
    <col min="12805" max="12805" width="15" style="623" customWidth="1"/>
    <col min="12806" max="13056" width="9.140625" style="623"/>
    <col min="13057" max="13057" width="95.140625" style="623" customWidth="1"/>
    <col min="13058" max="13060" width="15.7109375" style="623" customWidth="1"/>
    <col min="13061" max="13061" width="15" style="623" customWidth="1"/>
    <col min="13062" max="13312" width="9.140625" style="623"/>
    <col min="13313" max="13313" width="95.140625" style="623" customWidth="1"/>
    <col min="13314" max="13316" width="15.7109375" style="623" customWidth="1"/>
    <col min="13317" max="13317" width="15" style="623" customWidth="1"/>
    <col min="13318" max="13568" width="9.140625" style="623"/>
    <col min="13569" max="13569" width="95.140625" style="623" customWidth="1"/>
    <col min="13570" max="13572" width="15.7109375" style="623" customWidth="1"/>
    <col min="13573" max="13573" width="15" style="623" customWidth="1"/>
    <col min="13574" max="13824" width="9.140625" style="623"/>
    <col min="13825" max="13825" width="95.140625" style="623" customWidth="1"/>
    <col min="13826" max="13828" width="15.7109375" style="623" customWidth="1"/>
    <col min="13829" max="13829" width="15" style="623" customWidth="1"/>
    <col min="13830" max="14080" width="9.140625" style="623"/>
    <col min="14081" max="14081" width="95.140625" style="623" customWidth="1"/>
    <col min="14082" max="14084" width="15.7109375" style="623" customWidth="1"/>
    <col min="14085" max="14085" width="15" style="623" customWidth="1"/>
    <col min="14086" max="14336" width="9.140625" style="623"/>
    <col min="14337" max="14337" width="95.140625" style="623" customWidth="1"/>
    <col min="14338" max="14340" width="15.7109375" style="623" customWidth="1"/>
    <col min="14341" max="14341" width="15" style="623" customWidth="1"/>
    <col min="14342" max="14592" width="9.140625" style="623"/>
    <col min="14593" max="14593" width="95.140625" style="623" customWidth="1"/>
    <col min="14594" max="14596" width="15.7109375" style="623" customWidth="1"/>
    <col min="14597" max="14597" width="15" style="623" customWidth="1"/>
    <col min="14598" max="14848" width="9.140625" style="623"/>
    <col min="14849" max="14849" width="95.140625" style="623" customWidth="1"/>
    <col min="14850" max="14852" width="15.7109375" style="623" customWidth="1"/>
    <col min="14853" max="14853" width="15" style="623" customWidth="1"/>
    <col min="14854" max="15104" width="9.140625" style="623"/>
    <col min="15105" max="15105" width="95.140625" style="623" customWidth="1"/>
    <col min="15106" max="15108" width="15.7109375" style="623" customWidth="1"/>
    <col min="15109" max="15109" width="15" style="623" customWidth="1"/>
    <col min="15110" max="15360" width="9.140625" style="623"/>
    <col min="15361" max="15361" width="95.140625" style="623" customWidth="1"/>
    <col min="15362" max="15364" width="15.7109375" style="623" customWidth="1"/>
    <col min="15365" max="15365" width="15" style="623" customWidth="1"/>
    <col min="15366" max="15616" width="9.140625" style="623"/>
    <col min="15617" max="15617" width="95.140625" style="623" customWidth="1"/>
    <col min="15618" max="15620" width="15.7109375" style="623" customWidth="1"/>
    <col min="15621" max="15621" width="15" style="623" customWidth="1"/>
    <col min="15622" max="15872" width="9.140625" style="623"/>
    <col min="15873" max="15873" width="95.140625" style="623" customWidth="1"/>
    <col min="15874" max="15876" width="15.7109375" style="623" customWidth="1"/>
    <col min="15877" max="15877" width="15" style="623" customWidth="1"/>
    <col min="15878" max="16128" width="9.140625" style="623"/>
    <col min="16129" max="16129" width="95.140625" style="623" customWidth="1"/>
    <col min="16130" max="16132" width="15.7109375" style="623" customWidth="1"/>
    <col min="16133" max="16133" width="15" style="623" customWidth="1"/>
    <col min="16134" max="16384" width="9.140625" style="623"/>
  </cols>
  <sheetData>
    <row r="1" spans="1:5" ht="30" customHeight="1">
      <c r="A1" s="726" t="s">
        <v>442</v>
      </c>
      <c r="B1" s="726"/>
      <c r="C1" s="726"/>
      <c r="D1" s="726"/>
      <c r="E1" s="726"/>
    </row>
    <row r="2" spans="1:5" ht="15" customHeight="1">
      <c r="A2" s="727" t="s">
        <v>648</v>
      </c>
      <c r="B2" s="727"/>
      <c r="C2" s="727"/>
      <c r="D2" s="727"/>
      <c r="E2" s="727"/>
    </row>
    <row r="3" spans="1:5" ht="15" customHeight="1">
      <c r="A3" s="739" t="s">
        <v>1479</v>
      </c>
      <c r="B3" s="739"/>
      <c r="C3" s="739"/>
      <c r="D3" s="739"/>
      <c r="E3" s="739"/>
    </row>
    <row r="4" spans="1:5" s="78" customFormat="1" ht="30" customHeight="1">
      <c r="A4" s="728" t="s">
        <v>649</v>
      </c>
      <c r="B4" s="728"/>
      <c r="C4" s="728"/>
      <c r="D4" s="728"/>
      <c r="E4" s="728"/>
    </row>
    <row r="5" spans="1:5" ht="3.75" customHeight="1">
      <c r="A5" s="47"/>
      <c r="B5" s="47"/>
      <c r="C5" s="47"/>
      <c r="D5" s="47"/>
      <c r="E5" s="47"/>
    </row>
    <row r="6" spans="1:5" s="14" customFormat="1" ht="30" customHeight="1">
      <c r="A6" s="239"/>
      <c r="B6" s="240" t="s">
        <v>62</v>
      </c>
      <c r="C6" s="240" t="s">
        <v>64</v>
      </c>
      <c r="D6" s="240" t="s">
        <v>66</v>
      </c>
      <c r="E6" s="367" t="s">
        <v>517</v>
      </c>
    </row>
    <row r="7" spans="1:5" s="275" customFormat="1" ht="15" customHeight="1">
      <c r="A7" s="516" t="s">
        <v>650</v>
      </c>
      <c r="B7" s="242">
        <v>0.68689999999999996</v>
      </c>
      <c r="C7" s="242">
        <v>0.16309999999999999</v>
      </c>
      <c r="D7" s="242">
        <v>0.89810000000000001</v>
      </c>
      <c r="E7" s="242">
        <v>0.53620000000000001</v>
      </c>
    </row>
    <row r="8" spans="1:5" s="276" customFormat="1" ht="15" customHeight="1">
      <c r="A8" s="120" t="s">
        <v>651</v>
      </c>
      <c r="B8" s="121">
        <v>432486783.75</v>
      </c>
      <c r="C8" s="121">
        <v>187731775.77000001</v>
      </c>
      <c r="D8" s="121">
        <v>47490663.979999997</v>
      </c>
      <c r="E8" s="121">
        <v>667709223.5</v>
      </c>
    </row>
    <row r="9" spans="1:5" s="276" customFormat="1" ht="15" customHeight="1">
      <c r="A9" s="120" t="s">
        <v>652</v>
      </c>
      <c r="B9" s="121">
        <v>0</v>
      </c>
      <c r="C9" s="121">
        <v>0</v>
      </c>
      <c r="D9" s="121">
        <v>0</v>
      </c>
      <c r="E9" s="121">
        <v>0</v>
      </c>
    </row>
    <row r="10" spans="1:5" s="276" customFormat="1" ht="15" customHeight="1">
      <c r="A10" s="120" t="s">
        <v>653</v>
      </c>
      <c r="B10" s="121">
        <v>346306799.14999998</v>
      </c>
      <c r="C10" s="121">
        <v>28571047.050000001</v>
      </c>
      <c r="D10" s="121">
        <v>10469475.960000001</v>
      </c>
      <c r="E10" s="121">
        <v>385347322.16000003</v>
      </c>
    </row>
    <row r="11" spans="1:5" s="276" customFormat="1" ht="15" customHeight="1">
      <c r="A11" s="120" t="s">
        <v>654</v>
      </c>
      <c r="B11" s="121">
        <v>1269461683.0799999</v>
      </c>
      <c r="C11" s="121">
        <v>579026358.28999996</v>
      </c>
      <c r="D11" s="121">
        <v>212713188.08000001</v>
      </c>
      <c r="E11" s="121">
        <v>2061201229.45</v>
      </c>
    </row>
    <row r="12" spans="1:5" s="276" customFormat="1" ht="15" customHeight="1">
      <c r="A12" s="120" t="s">
        <v>655</v>
      </c>
      <c r="B12" s="121">
        <v>39368129.43</v>
      </c>
      <c r="C12" s="121">
        <v>0</v>
      </c>
      <c r="D12" s="121">
        <v>267378.40000000002</v>
      </c>
      <c r="E12" s="121">
        <v>39635507.829999998</v>
      </c>
    </row>
    <row r="13" spans="1:5" s="276" customFormat="1" ht="15" customHeight="1">
      <c r="A13" s="120" t="s">
        <v>656</v>
      </c>
      <c r="B13" s="121">
        <v>363810832.62</v>
      </c>
      <c r="C13" s="121">
        <v>333710521.95999998</v>
      </c>
      <c r="D13" s="121">
        <v>82397623.799999997</v>
      </c>
      <c r="E13" s="121">
        <v>779918978.38</v>
      </c>
    </row>
    <row r="14" spans="1:5" s="276" customFormat="1" ht="15" customHeight="1">
      <c r="A14" s="243" t="s">
        <v>657</v>
      </c>
      <c r="B14" s="277">
        <v>2451434228.0300002</v>
      </c>
      <c r="C14" s="277">
        <v>1129039703.0699999</v>
      </c>
      <c r="D14" s="277">
        <v>353338330.22000003</v>
      </c>
      <c r="E14" s="277">
        <v>3933812261.3200002</v>
      </c>
    </row>
    <row r="15" spans="1:5" s="276" customFormat="1" ht="15" customHeight="1">
      <c r="A15" s="120" t="s">
        <v>658</v>
      </c>
      <c r="B15" s="121">
        <v>1097329131.0625</v>
      </c>
      <c r="C15" s="121">
        <v>628937910.51499999</v>
      </c>
      <c r="D15" s="121">
        <v>191048646.83199999</v>
      </c>
      <c r="E15" s="121">
        <v>1917315688.4094999</v>
      </c>
    </row>
    <row r="16" spans="1:5" s="276" customFormat="1" ht="15" customHeight="1">
      <c r="A16" s="120" t="s">
        <v>659</v>
      </c>
      <c r="B16" s="123">
        <v>0.4476</v>
      </c>
      <c r="C16" s="123">
        <v>0.55710000000000004</v>
      </c>
      <c r="D16" s="123">
        <v>0.54069999999999996</v>
      </c>
      <c r="E16" s="123">
        <v>0.4874</v>
      </c>
    </row>
    <row r="17" spans="1:5" s="276" customFormat="1" ht="15" customHeight="1">
      <c r="A17" s="243" t="s">
        <v>660</v>
      </c>
      <c r="B17" s="277">
        <v>109732913.1063</v>
      </c>
      <c r="C17" s="277">
        <v>62893791.0515</v>
      </c>
      <c r="D17" s="277">
        <v>19104864.683200002</v>
      </c>
      <c r="E17" s="277">
        <v>191731568.84099999</v>
      </c>
    </row>
    <row r="18" spans="1:5" s="276" customFormat="1" ht="15" customHeight="1">
      <c r="A18" s="120" t="s">
        <v>661</v>
      </c>
      <c r="B18" s="121">
        <v>703179832</v>
      </c>
      <c r="C18" s="121">
        <v>108029151</v>
      </c>
      <c r="D18" s="121">
        <v>169301807</v>
      </c>
      <c r="E18" s="121">
        <v>980510790</v>
      </c>
    </row>
    <row r="19" spans="1:5" s="276" customFormat="1" ht="15" customHeight="1">
      <c r="A19" s="120" t="s">
        <v>662</v>
      </c>
      <c r="B19" s="121">
        <v>0</v>
      </c>
      <c r="C19" s="121">
        <v>0</v>
      </c>
      <c r="D19" s="121">
        <v>0</v>
      </c>
      <c r="E19" s="121">
        <v>0</v>
      </c>
    </row>
    <row r="20" spans="1:5" s="276" customFormat="1" ht="15" customHeight="1">
      <c r="A20" s="244" t="s">
        <v>663</v>
      </c>
      <c r="B20" s="121">
        <v>0</v>
      </c>
      <c r="C20" s="121">
        <v>0</v>
      </c>
      <c r="D20" s="121">
        <v>0</v>
      </c>
      <c r="E20" s="121">
        <v>0</v>
      </c>
    </row>
    <row r="21" spans="1:5" s="276" customFormat="1" ht="15" customHeight="1">
      <c r="A21" s="120" t="s">
        <v>664</v>
      </c>
      <c r="B21" s="121">
        <v>0</v>
      </c>
      <c r="C21" s="121">
        <v>5855999</v>
      </c>
      <c r="D21" s="121">
        <v>9921</v>
      </c>
      <c r="E21" s="121">
        <v>5865920</v>
      </c>
    </row>
    <row r="22" spans="1:5" s="276" customFormat="1" ht="15" customHeight="1">
      <c r="A22" s="243" t="s">
        <v>665</v>
      </c>
      <c r="B22" s="278">
        <v>703179832</v>
      </c>
      <c r="C22" s="278">
        <v>102173152</v>
      </c>
      <c r="D22" s="278">
        <v>169291886</v>
      </c>
      <c r="E22" s="277">
        <v>974644870</v>
      </c>
    </row>
    <row r="23" spans="1:5" s="276" customFormat="1" ht="15" customHeight="1">
      <c r="A23" s="120" t="s">
        <v>666</v>
      </c>
      <c r="B23" s="121">
        <v>0</v>
      </c>
      <c r="C23" s="279">
        <v>0</v>
      </c>
      <c r="D23" s="279">
        <v>0</v>
      </c>
      <c r="E23" s="121">
        <v>0</v>
      </c>
    </row>
    <row r="24" spans="1:5" s="276" customFormat="1" ht="15" customHeight="1">
      <c r="A24" s="120" t="s">
        <v>667</v>
      </c>
      <c r="B24" s="121">
        <v>0</v>
      </c>
      <c r="C24" s="121">
        <v>0</v>
      </c>
      <c r="D24" s="121">
        <v>0</v>
      </c>
      <c r="E24" s="121">
        <v>0</v>
      </c>
    </row>
    <row r="25" spans="1:5" s="280" customFormat="1" ht="15" customHeight="1">
      <c r="A25" s="120" t="s">
        <v>668</v>
      </c>
      <c r="B25" s="121">
        <v>0</v>
      </c>
      <c r="C25" s="121">
        <v>0</v>
      </c>
      <c r="D25" s="121">
        <v>0</v>
      </c>
      <c r="E25" s="121">
        <v>0</v>
      </c>
    </row>
    <row r="26" spans="1:5" s="276" customFormat="1" ht="15" customHeight="1">
      <c r="A26" s="120" t="s">
        <v>669</v>
      </c>
      <c r="B26" s="121">
        <v>0</v>
      </c>
      <c r="C26" s="121">
        <v>0</v>
      </c>
      <c r="D26" s="121">
        <v>0</v>
      </c>
      <c r="E26" s="121">
        <v>0</v>
      </c>
    </row>
    <row r="27" spans="1:5" s="36" customFormat="1" ht="15" customHeight="1">
      <c r="A27" s="120" t="s">
        <v>670</v>
      </c>
      <c r="B27" s="121">
        <v>50864035</v>
      </c>
      <c r="C27" s="121">
        <v>428953</v>
      </c>
      <c r="D27" s="121">
        <v>2280773</v>
      </c>
      <c r="E27" s="121">
        <v>53573761</v>
      </c>
    </row>
    <row r="28" spans="1:5" s="281" customFormat="1" ht="15" customHeight="1">
      <c r="A28" s="244" t="s">
        <v>671</v>
      </c>
      <c r="B28" s="121">
        <v>0</v>
      </c>
      <c r="C28" s="121">
        <v>0</v>
      </c>
      <c r="D28" s="121">
        <v>0</v>
      </c>
      <c r="E28" s="121">
        <v>0</v>
      </c>
    </row>
    <row r="29" spans="1:5" s="276" customFormat="1" ht="15" customHeight="1">
      <c r="A29" s="243" t="s">
        <v>672</v>
      </c>
      <c r="B29" s="277">
        <v>50864035</v>
      </c>
      <c r="C29" s="277">
        <v>428953</v>
      </c>
      <c r="D29" s="277">
        <v>2280773</v>
      </c>
      <c r="E29" s="277">
        <v>53573761</v>
      </c>
    </row>
    <row r="30" spans="1:5" s="276" customFormat="1" ht="15" customHeight="1">
      <c r="A30" s="120" t="s">
        <v>673</v>
      </c>
      <c r="B30" s="121">
        <v>0</v>
      </c>
      <c r="C30" s="121">
        <v>0</v>
      </c>
      <c r="D30" s="121">
        <v>0</v>
      </c>
      <c r="E30" s="121">
        <v>0</v>
      </c>
    </row>
    <row r="31" spans="1:5" s="276" customFormat="1" ht="15" customHeight="1">
      <c r="A31" s="120" t="s">
        <v>674</v>
      </c>
      <c r="B31" s="121">
        <v>246960</v>
      </c>
      <c r="C31" s="121">
        <v>0</v>
      </c>
      <c r="D31" s="121">
        <v>0</v>
      </c>
      <c r="E31" s="121">
        <v>246960</v>
      </c>
    </row>
    <row r="32" spans="1:5" s="276" customFormat="1" ht="15" customHeight="1">
      <c r="A32" s="243" t="s">
        <v>675</v>
      </c>
      <c r="B32" s="277">
        <v>753796907</v>
      </c>
      <c r="C32" s="277">
        <v>102602105</v>
      </c>
      <c r="D32" s="277">
        <v>171572659</v>
      </c>
      <c r="E32" s="277">
        <v>1027971671</v>
      </c>
    </row>
    <row r="33" spans="1:5" ht="15" customHeight="1">
      <c r="A33" s="120" t="s">
        <v>676</v>
      </c>
      <c r="B33" s="121">
        <v>644063993.89380002</v>
      </c>
      <c r="C33" s="121">
        <v>39708313.9485</v>
      </c>
      <c r="D33" s="121">
        <v>152467794.3168</v>
      </c>
      <c r="E33" s="121">
        <v>836240102.15910006</v>
      </c>
    </row>
    <row r="34" spans="1:5" ht="15" customHeight="1">
      <c r="A34" s="120" t="s">
        <v>677</v>
      </c>
      <c r="B34" s="123">
        <v>3.5200000000000002E-2</v>
      </c>
      <c r="C34" s="123">
        <v>0.52149999999999996</v>
      </c>
      <c r="D34" s="123">
        <v>1.4200000000000001E-2</v>
      </c>
      <c r="E34" s="123">
        <v>8.0199999999999994E-2</v>
      </c>
    </row>
    <row r="35" spans="1:5" ht="3.75" customHeight="1" thickBot="1">
      <c r="A35" s="517"/>
      <c r="B35" s="517"/>
      <c r="C35" s="517"/>
      <c r="D35" s="517"/>
      <c r="E35" s="517"/>
    </row>
    <row r="36" spans="1:5" ht="30" customHeight="1">
      <c r="A36" s="763" t="s">
        <v>678</v>
      </c>
      <c r="B36" s="763"/>
      <c r="C36" s="763"/>
      <c r="D36" s="763"/>
      <c r="E36" s="763"/>
    </row>
    <row r="37" spans="1:5" ht="15" customHeight="1">
      <c r="A37" s="120"/>
      <c r="B37" s="47"/>
      <c r="C37" s="47"/>
      <c r="D37" s="47"/>
      <c r="E37" s="47"/>
    </row>
  </sheetData>
  <mergeCells count="5">
    <mergeCell ref="A1:E1"/>
    <mergeCell ref="A2:E2"/>
    <mergeCell ref="A3:E3"/>
    <mergeCell ref="A4:E4"/>
    <mergeCell ref="A36:E36"/>
  </mergeCells>
  <pageMargins left="0.66" right="0.46" top="0.54" bottom="0.35" header="0.5" footer="0.35"/>
  <pageSetup scale="85"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F26"/>
  <sheetViews>
    <sheetView zoomScaleNormal="100" workbookViewId="0">
      <selection activeCell="A3" sqref="A3:F3"/>
    </sheetView>
  </sheetViews>
  <sheetFormatPr defaultColWidth="9.140625" defaultRowHeight="12.75"/>
  <cols>
    <col min="1" max="1" width="44.5703125" style="33" customWidth="1"/>
    <col min="2" max="2" width="9.140625" style="623" bestFit="1" customWidth="1"/>
    <col min="3" max="4" width="7.5703125" style="623" bestFit="1" customWidth="1"/>
    <col min="5" max="5" width="9.28515625" style="623" bestFit="1" customWidth="1"/>
    <col min="6" max="6" width="10.7109375" style="623" customWidth="1"/>
    <col min="7" max="16384" width="9.140625" style="623"/>
  </cols>
  <sheetData>
    <row r="1" spans="1:6" s="28" customFormat="1" ht="30" customHeight="1">
      <c r="A1" s="726" t="s">
        <v>442</v>
      </c>
      <c r="B1" s="726"/>
      <c r="C1" s="726"/>
      <c r="D1" s="726"/>
      <c r="E1" s="726"/>
      <c r="F1" s="726"/>
    </row>
    <row r="2" spans="1:6" s="28" customFormat="1" ht="15" customHeight="1">
      <c r="A2" s="727" t="s">
        <v>679</v>
      </c>
      <c r="B2" s="727"/>
      <c r="C2" s="727"/>
      <c r="D2" s="727"/>
      <c r="E2" s="727"/>
      <c r="F2" s="727"/>
    </row>
    <row r="3" spans="1:6" s="28" customFormat="1" ht="15" customHeight="1">
      <c r="A3" s="739" t="s">
        <v>1479</v>
      </c>
      <c r="B3" s="739"/>
      <c r="C3" s="739"/>
      <c r="D3" s="739"/>
      <c r="E3" s="739"/>
      <c r="F3" s="739"/>
    </row>
    <row r="4" spans="1:6" s="29" customFormat="1" ht="30" customHeight="1">
      <c r="A4" s="728" t="s">
        <v>510</v>
      </c>
      <c r="B4" s="728"/>
      <c r="C4" s="728"/>
      <c r="D4" s="728"/>
      <c r="E4" s="728"/>
      <c r="F4" s="728"/>
    </row>
    <row r="5" spans="1:6" ht="3.75" customHeight="1">
      <c r="A5" s="125"/>
      <c r="B5" s="47"/>
      <c r="C5" s="126"/>
      <c r="D5" s="126"/>
      <c r="E5" s="47"/>
      <c r="F5" s="282"/>
    </row>
    <row r="6" spans="1:6" ht="30" customHeight="1">
      <c r="A6" s="299"/>
      <c r="B6" s="300" t="s">
        <v>62</v>
      </c>
      <c r="C6" s="300" t="s">
        <v>64</v>
      </c>
      <c r="D6" s="300" t="s">
        <v>66</v>
      </c>
      <c r="E6" s="308" t="s">
        <v>517</v>
      </c>
      <c r="F6" s="308" t="s">
        <v>680</v>
      </c>
    </row>
    <row r="7" spans="1:6" ht="15" customHeight="1">
      <c r="A7" s="71" t="s">
        <v>681</v>
      </c>
      <c r="B7" s="126">
        <v>1563537.3334300001</v>
      </c>
      <c r="C7" s="126">
        <v>824412.19741000002</v>
      </c>
      <c r="D7" s="126">
        <v>231153.84983000002</v>
      </c>
      <c r="E7" s="126">
        <v>2619103.3806699999</v>
      </c>
      <c r="F7" s="248">
        <v>0.97748005781004943</v>
      </c>
    </row>
    <row r="8" spans="1:6" ht="15" customHeight="1">
      <c r="A8" s="71" t="s">
        <v>682</v>
      </c>
      <c r="B8" s="126">
        <v>2718.3197500000001</v>
      </c>
      <c r="C8" s="126">
        <v>3777.7752099999998</v>
      </c>
      <c r="D8" s="126">
        <v>1726.33835</v>
      </c>
      <c r="E8" s="126">
        <v>8222.4333100000003</v>
      </c>
      <c r="F8" s="248">
        <v>3.06870841621458E-3</v>
      </c>
    </row>
    <row r="9" spans="1:6" ht="15" customHeight="1">
      <c r="A9" s="71" t="s">
        <v>683</v>
      </c>
      <c r="B9" s="126">
        <v>709.70564999999999</v>
      </c>
      <c r="C9" s="126">
        <v>7623.3252300000004</v>
      </c>
      <c r="D9" s="126">
        <v>5718.9899400000004</v>
      </c>
      <c r="E9" s="126">
        <v>14052.02082</v>
      </c>
      <c r="F9" s="248">
        <v>5.2443787537580456E-3</v>
      </c>
    </row>
    <row r="10" spans="1:6" ht="15" customHeight="1">
      <c r="A10" s="71" t="s">
        <v>684</v>
      </c>
      <c r="B10" s="126">
        <v>16.610430000000001</v>
      </c>
      <c r="C10" s="126">
        <v>203.41654</v>
      </c>
      <c r="D10" s="126">
        <v>144.89851999999999</v>
      </c>
      <c r="E10" s="126">
        <v>364.92549000000002</v>
      </c>
      <c r="F10" s="248">
        <v>1.36194467043264E-4</v>
      </c>
    </row>
    <row r="11" spans="1:6" ht="15" customHeight="1">
      <c r="A11" s="71" t="s">
        <v>685</v>
      </c>
      <c r="B11" s="126">
        <v>3682.1151400000003</v>
      </c>
      <c r="C11" s="126">
        <v>1569.15526</v>
      </c>
      <c r="D11" s="126">
        <v>2213.99208</v>
      </c>
      <c r="E11" s="126">
        <v>7465.2624800000003</v>
      </c>
      <c r="F11" s="248">
        <v>2.7861233941253939E-3</v>
      </c>
    </row>
    <row r="12" spans="1:6" ht="15" customHeight="1">
      <c r="A12" s="71" t="s">
        <v>686</v>
      </c>
      <c r="B12" s="126">
        <v>357.79369000000003</v>
      </c>
      <c r="C12" s="126">
        <v>171.09683000000001</v>
      </c>
      <c r="D12" s="126">
        <v>221.39922000000001</v>
      </c>
      <c r="E12" s="126">
        <v>750.28974000000005</v>
      </c>
      <c r="F12" s="248">
        <v>2.8001691870668902E-4</v>
      </c>
    </row>
    <row r="13" spans="1:6" ht="15" customHeight="1">
      <c r="A13" s="71" t="s">
        <v>687</v>
      </c>
      <c r="B13" s="126">
        <v>416.81561999999997</v>
      </c>
      <c r="C13" s="126">
        <v>632.41727000000003</v>
      </c>
      <c r="D13" s="126">
        <v>1056.12609</v>
      </c>
      <c r="E13" s="126">
        <v>2105.35898</v>
      </c>
      <c r="F13" s="248">
        <v>7.857446302691793E-4</v>
      </c>
    </row>
    <row r="14" spans="1:6" ht="15" customHeight="1">
      <c r="A14" s="71" t="s">
        <v>688</v>
      </c>
      <c r="B14" s="126">
        <v>104.20390999999999</v>
      </c>
      <c r="C14" s="126">
        <v>201.80420000000001</v>
      </c>
      <c r="D14" s="126">
        <v>264.03152999999998</v>
      </c>
      <c r="E14" s="126">
        <v>570.03963999999996</v>
      </c>
      <c r="F14" s="248">
        <v>2.1274547021457401E-4</v>
      </c>
    </row>
    <row r="15" spans="1:6" ht="15" customHeight="1">
      <c r="A15" s="71" t="s">
        <v>689</v>
      </c>
      <c r="B15" s="126">
        <v>11.61</v>
      </c>
      <c r="C15" s="126">
        <v>2183.2798299999999</v>
      </c>
      <c r="D15" s="126">
        <v>589.57567000000006</v>
      </c>
      <c r="E15" s="126">
        <v>2784.4654999999998</v>
      </c>
      <c r="F15" s="248">
        <v>1.0391951375412403E-3</v>
      </c>
    </row>
    <row r="16" spans="1:6" ht="15" customHeight="1">
      <c r="A16" s="71" t="s">
        <v>690</v>
      </c>
      <c r="B16" s="126">
        <v>0</v>
      </c>
      <c r="C16" s="126">
        <v>899.11176999999998</v>
      </c>
      <c r="D16" s="126">
        <v>235.83026000000001</v>
      </c>
      <c r="E16" s="126">
        <v>1134.9420299999999</v>
      </c>
      <c r="F16" s="248">
        <v>4.2357365855931201E-4</v>
      </c>
    </row>
    <row r="17" spans="1:6" ht="15" customHeight="1">
      <c r="A17" s="71" t="s">
        <v>691</v>
      </c>
      <c r="B17" s="126">
        <v>15528.311119999998</v>
      </c>
      <c r="C17" s="126">
        <v>12306.906939999999</v>
      </c>
      <c r="D17" s="126">
        <v>6098.6051600000001</v>
      </c>
      <c r="E17" s="126">
        <v>33933.823219999998</v>
      </c>
      <c r="F17" s="248">
        <v>1.2664500274256597E-2</v>
      </c>
    </row>
    <row r="18" spans="1:6" ht="15" customHeight="1">
      <c r="A18" s="71" t="s">
        <v>692</v>
      </c>
      <c r="B18" s="126">
        <v>8038.4527600000001</v>
      </c>
      <c r="C18" s="126">
        <v>6273.4782299999997</v>
      </c>
      <c r="D18" s="126">
        <v>3944.3833800000002</v>
      </c>
      <c r="E18" s="126">
        <v>18256.31437</v>
      </c>
      <c r="F18" s="248">
        <v>6.8134703492387597E-3</v>
      </c>
    </row>
    <row r="19" spans="1:6" ht="15" customHeight="1">
      <c r="A19" s="302" t="s">
        <v>693</v>
      </c>
      <c r="B19" s="303">
        <v>1583885.89096</v>
      </c>
      <c r="C19" s="303">
        <v>848727.28194000002</v>
      </c>
      <c r="D19" s="303">
        <v>246831.13877000002</v>
      </c>
      <c r="E19" s="303">
        <v>2679444.3116700002</v>
      </c>
      <c r="F19" s="337">
        <v>1</v>
      </c>
    </row>
    <row r="20" spans="1:6" ht="15" customHeight="1">
      <c r="A20" s="71" t="s">
        <v>1003</v>
      </c>
      <c r="B20" s="126">
        <v>11235.38054</v>
      </c>
      <c r="C20" s="126">
        <v>11526.682779999999</v>
      </c>
      <c r="D20" s="126">
        <v>6536.8812600000001</v>
      </c>
      <c r="E20" s="126">
        <v>29298.944579999999</v>
      </c>
      <c r="F20" s="126"/>
    </row>
    <row r="21" spans="1:6" s="30" customFormat="1" ht="15" customHeight="1" thickBot="1">
      <c r="A21" s="518" t="s">
        <v>1004</v>
      </c>
      <c r="B21" s="519">
        <v>0.5911247657066705</v>
      </c>
      <c r="C21" s="519">
        <v>0.31675496230448585</v>
      </c>
      <c r="D21" s="519">
        <v>9.2120271988843525E-2</v>
      </c>
      <c r="E21" s="519">
        <v>1</v>
      </c>
      <c r="F21" s="519"/>
    </row>
    <row r="22" spans="1:6" ht="15" customHeight="1">
      <c r="A22" s="621" t="s">
        <v>696</v>
      </c>
      <c r="B22" s="283"/>
      <c r="C22" s="284"/>
      <c r="D22" s="284"/>
      <c r="E22" s="283"/>
      <c r="F22" s="283"/>
    </row>
    <row r="23" spans="1:6" ht="114.75" customHeight="1">
      <c r="A23" s="742" t="s">
        <v>556</v>
      </c>
      <c r="B23" s="764"/>
      <c r="C23" s="764"/>
      <c r="D23" s="764"/>
      <c r="E23" s="764"/>
      <c r="F23" s="764"/>
    </row>
    <row r="24" spans="1:6" ht="105" customHeight="1">
      <c r="A24" s="742" t="s">
        <v>557</v>
      </c>
      <c r="B24" s="764"/>
      <c r="C24" s="764"/>
      <c r="D24" s="764"/>
      <c r="E24" s="764"/>
      <c r="F24" s="764"/>
    </row>
    <row r="25" spans="1:6" ht="15" customHeight="1">
      <c r="A25" s="621" t="s">
        <v>697</v>
      </c>
      <c r="B25" s="621"/>
      <c r="C25" s="285"/>
      <c r="D25" s="285"/>
      <c r="E25" s="621"/>
      <c r="F25" s="621"/>
    </row>
    <row r="26" spans="1:6" ht="15" customHeight="1">
      <c r="A26" s="520"/>
      <c r="B26" s="621"/>
      <c r="C26" s="285"/>
      <c r="D26" s="285"/>
      <c r="E26" s="621"/>
      <c r="F26" s="621"/>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92"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0"/>
  <sheetViews>
    <sheetView workbookViewId="0">
      <selection activeCell="A3" sqref="A3:F3"/>
    </sheetView>
  </sheetViews>
  <sheetFormatPr defaultRowHeight="15"/>
  <cols>
    <col min="1" max="1" width="79" style="5" customWidth="1"/>
    <col min="2" max="5" width="10.5703125" style="5" customWidth="1"/>
    <col min="6" max="6" width="10.7109375" style="5" customWidth="1"/>
    <col min="7" max="16384" width="9.140625" style="5"/>
  </cols>
  <sheetData>
    <row r="1" spans="1:6" ht="30" customHeight="1">
      <c r="A1" s="711" t="s">
        <v>442</v>
      </c>
      <c r="B1" s="711"/>
      <c r="C1" s="711"/>
      <c r="D1" s="711"/>
      <c r="E1" s="711"/>
      <c r="F1" s="711"/>
    </row>
    <row r="2" spans="1:6" ht="18">
      <c r="A2" s="712" t="s">
        <v>721</v>
      </c>
      <c r="B2" s="712"/>
      <c r="C2" s="712"/>
      <c r="D2" s="712"/>
      <c r="E2" s="712"/>
      <c r="F2" s="712"/>
    </row>
    <row r="3" spans="1:6" ht="18">
      <c r="A3" s="712" t="s">
        <v>1479</v>
      </c>
      <c r="B3" s="712"/>
      <c r="C3" s="712"/>
      <c r="D3" s="712"/>
      <c r="E3" s="712"/>
      <c r="F3" s="712"/>
    </row>
    <row r="4" spans="1:6" ht="30" customHeight="1">
      <c r="A4" s="716" t="s">
        <v>510</v>
      </c>
      <c r="B4" s="716"/>
      <c r="C4" s="716"/>
      <c r="D4" s="716"/>
      <c r="E4" s="716"/>
      <c r="F4" s="716"/>
    </row>
    <row r="5" spans="1:6">
      <c r="A5" s="99"/>
      <c r="B5" s="205"/>
      <c r="C5" s="205"/>
      <c r="D5" s="101"/>
      <c r="E5" s="184"/>
      <c r="F5" s="205"/>
    </row>
    <row r="6" spans="1:6" ht="30" customHeight="1">
      <c r="A6" s="72" t="s">
        <v>722</v>
      </c>
      <c r="B6" s="73" t="s">
        <v>62</v>
      </c>
      <c r="C6" s="73" t="s">
        <v>64</v>
      </c>
      <c r="D6" s="73" t="s">
        <v>66</v>
      </c>
      <c r="E6" s="176" t="s">
        <v>517</v>
      </c>
      <c r="F6" s="73" t="s">
        <v>680</v>
      </c>
    </row>
    <row r="7" spans="1:6">
      <c r="A7" s="100" t="s">
        <v>724</v>
      </c>
      <c r="B7" s="97">
        <v>0</v>
      </c>
      <c r="C7" s="97">
        <v>0</v>
      </c>
      <c r="D7" s="97">
        <v>0</v>
      </c>
      <c r="E7" s="97">
        <v>0</v>
      </c>
      <c r="F7" s="160">
        <v>0</v>
      </c>
    </row>
    <row r="8" spans="1:6">
      <c r="A8" s="100" t="s">
        <v>725</v>
      </c>
      <c r="B8" s="97">
        <v>15132.672279999999</v>
      </c>
      <c r="C8" s="97">
        <v>47004.048390000004</v>
      </c>
      <c r="D8" s="97">
        <v>0</v>
      </c>
      <c r="E8" s="97">
        <v>62136.720670000002</v>
      </c>
      <c r="F8" s="160">
        <v>2.5769272412705876E-2</v>
      </c>
    </row>
    <row r="9" spans="1:6">
      <c r="A9" s="100" t="s">
        <v>726</v>
      </c>
      <c r="B9" s="97">
        <v>3459.2292200000002</v>
      </c>
      <c r="C9" s="97">
        <v>54860.010700000006</v>
      </c>
      <c r="D9" s="97">
        <v>0</v>
      </c>
      <c r="E9" s="97">
        <v>58319.239920000007</v>
      </c>
      <c r="F9" s="160">
        <v>2.4186090997332179E-2</v>
      </c>
    </row>
    <row r="10" spans="1:6">
      <c r="A10" s="100" t="s">
        <v>727</v>
      </c>
      <c r="B10" s="97">
        <v>29837.121070000001</v>
      </c>
      <c r="C10" s="97">
        <v>116793.13567</v>
      </c>
      <c r="D10" s="97">
        <v>0</v>
      </c>
      <c r="E10" s="97">
        <v>146630.25674000001</v>
      </c>
      <c r="F10" s="160">
        <v>6.0810338703670475E-2</v>
      </c>
    </row>
    <row r="11" spans="1:6">
      <c r="A11" s="100" t="s">
        <v>728</v>
      </c>
      <c r="B11" s="97">
        <v>94264.018190000003</v>
      </c>
      <c r="C11" s="97">
        <v>90785.815819999989</v>
      </c>
      <c r="D11" s="97">
        <v>4279.8949000000002</v>
      </c>
      <c r="E11" s="97">
        <v>189329.72891000001</v>
      </c>
      <c r="F11" s="160">
        <v>7.8518616809803807E-2</v>
      </c>
    </row>
    <row r="12" spans="1:6">
      <c r="A12" s="100" t="s">
        <v>729</v>
      </c>
      <c r="B12" s="97">
        <v>197646.71830000001</v>
      </c>
      <c r="C12" s="97">
        <v>95734.060629999993</v>
      </c>
      <c r="D12" s="97">
        <v>10761.053599999999</v>
      </c>
      <c r="E12" s="97">
        <v>304141.83253000001</v>
      </c>
      <c r="F12" s="160">
        <v>0.12613336606849837</v>
      </c>
    </row>
    <row r="13" spans="1:6">
      <c r="A13" s="100" t="s">
        <v>730</v>
      </c>
      <c r="B13" s="97">
        <v>180268.00640000001</v>
      </c>
      <c r="C13" s="97">
        <v>70821.032180000009</v>
      </c>
      <c r="D13" s="97">
        <v>14719.407949999999</v>
      </c>
      <c r="E13" s="97">
        <v>265808.44653000002</v>
      </c>
      <c r="F13" s="160">
        <v>0.11023578641376239</v>
      </c>
    </row>
    <row r="14" spans="1:6">
      <c r="A14" s="100" t="s">
        <v>731</v>
      </c>
      <c r="B14" s="97">
        <v>163583.00627000001</v>
      </c>
      <c r="C14" s="97">
        <v>65499.826310000004</v>
      </c>
      <c r="D14" s="97">
        <v>15277.91252</v>
      </c>
      <c r="E14" s="97">
        <v>244360.74510000003</v>
      </c>
      <c r="F14" s="160">
        <v>0.10134101928063149</v>
      </c>
    </row>
    <row r="15" spans="1:6">
      <c r="A15" s="100" t="s">
        <v>732</v>
      </c>
      <c r="B15" s="97">
        <v>114555.55678</v>
      </c>
      <c r="C15" s="97">
        <v>40315.773979999998</v>
      </c>
      <c r="D15" s="97">
        <v>12808.68022</v>
      </c>
      <c r="E15" s="97">
        <v>167680.01097999999</v>
      </c>
      <c r="F15" s="160">
        <v>6.954006961611886E-2</v>
      </c>
    </row>
    <row r="16" spans="1:6">
      <c r="A16" s="100" t="s">
        <v>733</v>
      </c>
      <c r="B16" s="97">
        <v>161343.37180000002</v>
      </c>
      <c r="C16" s="97">
        <v>57266.850709999999</v>
      </c>
      <c r="D16" s="97">
        <v>19026.785469999999</v>
      </c>
      <c r="E16" s="97">
        <v>237637.00798000002</v>
      </c>
      <c r="F16" s="160">
        <v>9.8552558421924535E-2</v>
      </c>
    </row>
    <row r="17" spans="1:6">
      <c r="A17" s="100" t="s">
        <v>734</v>
      </c>
      <c r="B17" s="97">
        <v>204276.73478999999</v>
      </c>
      <c r="C17" s="97">
        <v>71499.095680000013</v>
      </c>
      <c r="D17" s="97">
        <v>29356.777690000003</v>
      </c>
      <c r="E17" s="97">
        <v>305132.60816</v>
      </c>
      <c r="F17" s="160">
        <v>0.12654425944738998</v>
      </c>
    </row>
    <row r="18" spans="1:6">
      <c r="A18" s="100" t="s">
        <v>735</v>
      </c>
      <c r="B18" s="97">
        <v>214901.74628999998</v>
      </c>
      <c r="C18" s="97">
        <v>76639.979309999995</v>
      </c>
      <c r="D18" s="97">
        <v>35230.120439999999</v>
      </c>
      <c r="E18" s="97">
        <v>326771.84603999997</v>
      </c>
      <c r="F18" s="160">
        <v>0.13551846036627255</v>
      </c>
    </row>
    <row r="19" spans="1:6">
      <c r="A19" s="100" t="s">
        <v>736</v>
      </c>
      <c r="B19" s="97">
        <v>30143.23028</v>
      </c>
      <c r="C19" s="97">
        <v>11559.622240000001</v>
      </c>
      <c r="D19" s="97">
        <v>6032.9641500000007</v>
      </c>
      <c r="E19" s="97">
        <v>47735.81667</v>
      </c>
      <c r="F19" s="160">
        <v>1.9796945354506369E-2</v>
      </c>
    </row>
    <row r="20" spans="1:6">
      <c r="A20" s="100" t="s">
        <v>737</v>
      </c>
      <c r="B20" s="97">
        <v>33191.261689999999</v>
      </c>
      <c r="C20" s="97">
        <v>14616.05241</v>
      </c>
      <c r="D20" s="97">
        <v>7780.2565100000002</v>
      </c>
      <c r="E20" s="97">
        <v>55587.570610000002</v>
      </c>
      <c r="F20" s="160">
        <v>2.3053216107383173E-2</v>
      </c>
    </row>
    <row r="21" spans="1:6">
      <c r="A21" s="72" t="s">
        <v>158</v>
      </c>
      <c r="B21" s="158">
        <v>1442602.6733599999</v>
      </c>
      <c r="C21" s="158">
        <v>813395.30403000012</v>
      </c>
      <c r="D21" s="158">
        <v>155273.85345000002</v>
      </c>
      <c r="E21" s="158">
        <v>2411271.83084</v>
      </c>
      <c r="F21" s="161">
        <v>1</v>
      </c>
    </row>
    <row r="22" spans="1:6">
      <c r="A22" s="54" t="s">
        <v>738</v>
      </c>
      <c r="B22" s="160">
        <v>0.59827459306296848</v>
      </c>
      <c r="C22" s="160">
        <v>0.33733040531835956</v>
      </c>
      <c r="D22" s="160">
        <v>6.439500161867201E-2</v>
      </c>
      <c r="E22" s="160">
        <v>1</v>
      </c>
      <c r="F22" s="160"/>
    </row>
    <row r="23" spans="1:6" ht="30" customHeight="1">
      <c r="A23" s="433" t="s">
        <v>739</v>
      </c>
      <c r="B23" s="73" t="s">
        <v>62</v>
      </c>
      <c r="C23" s="73" t="s">
        <v>64</v>
      </c>
      <c r="D23" s="73" t="s">
        <v>66</v>
      </c>
      <c r="E23" s="176" t="s">
        <v>517</v>
      </c>
      <c r="F23" s="73" t="s">
        <v>680</v>
      </c>
    </row>
    <row r="24" spans="1:6">
      <c r="A24" s="100" t="s">
        <v>724</v>
      </c>
      <c r="B24" s="97">
        <v>0</v>
      </c>
      <c r="C24" s="97">
        <v>0</v>
      </c>
      <c r="D24" s="97">
        <v>0</v>
      </c>
      <c r="E24" s="97">
        <v>0</v>
      </c>
      <c r="F24" s="160">
        <v>0</v>
      </c>
    </row>
    <row r="25" spans="1:6">
      <c r="A25" s="100" t="s">
        <v>725</v>
      </c>
      <c r="B25" s="97">
        <v>2</v>
      </c>
      <c r="C25" s="97">
        <v>6</v>
      </c>
      <c r="D25" s="97">
        <v>0</v>
      </c>
      <c r="E25" s="97">
        <v>8</v>
      </c>
      <c r="F25" s="160">
        <v>4.2430189079530087E-5</v>
      </c>
    </row>
    <row r="26" spans="1:6">
      <c r="A26" s="100" t="s">
        <v>726</v>
      </c>
      <c r="B26" s="97">
        <v>1</v>
      </c>
      <c r="C26" s="97">
        <v>12</v>
      </c>
      <c r="D26" s="97">
        <v>0</v>
      </c>
      <c r="E26" s="97">
        <v>13</v>
      </c>
      <c r="F26" s="160">
        <v>6.8949057254236393E-5</v>
      </c>
    </row>
    <row r="27" spans="1:6">
      <c r="A27" s="100" t="s">
        <v>727</v>
      </c>
      <c r="B27" s="97">
        <v>16</v>
      </c>
      <c r="C27" s="97">
        <v>53</v>
      </c>
      <c r="D27" s="97">
        <v>0</v>
      </c>
      <c r="E27" s="97">
        <v>69</v>
      </c>
      <c r="F27" s="160">
        <v>3.6596038081094698E-4</v>
      </c>
    </row>
    <row r="28" spans="1:6">
      <c r="A28" s="100" t="s">
        <v>728</v>
      </c>
      <c r="B28" s="97">
        <v>108</v>
      </c>
      <c r="C28" s="97">
        <v>97</v>
      </c>
      <c r="D28" s="97">
        <v>5</v>
      </c>
      <c r="E28" s="97">
        <v>210</v>
      </c>
      <c r="F28" s="160">
        <v>1.1137924633376648E-3</v>
      </c>
    </row>
    <row r="29" spans="1:6">
      <c r="A29" s="100" t="s">
        <v>729</v>
      </c>
      <c r="B29" s="97">
        <v>428</v>
      </c>
      <c r="C29" s="97">
        <v>206</v>
      </c>
      <c r="D29" s="97">
        <v>24</v>
      </c>
      <c r="E29" s="97">
        <v>658</v>
      </c>
      <c r="F29" s="160">
        <v>3.4898830517913495E-3</v>
      </c>
    </row>
    <row r="30" spans="1:6">
      <c r="A30" s="100" t="s">
        <v>730</v>
      </c>
      <c r="B30" s="97">
        <v>692</v>
      </c>
      <c r="C30" s="97">
        <v>266</v>
      </c>
      <c r="D30" s="97">
        <v>58</v>
      </c>
      <c r="E30" s="97">
        <v>1016</v>
      </c>
      <c r="F30" s="160">
        <v>5.388634013100321E-3</v>
      </c>
    </row>
    <row r="31" spans="1:6">
      <c r="A31" s="100" t="s">
        <v>731</v>
      </c>
      <c r="B31" s="97">
        <v>984</v>
      </c>
      <c r="C31" s="97">
        <v>395</v>
      </c>
      <c r="D31" s="97">
        <v>93</v>
      </c>
      <c r="E31" s="97">
        <v>1472</v>
      </c>
      <c r="F31" s="160">
        <v>7.8071547906335354E-3</v>
      </c>
    </row>
    <row r="32" spans="1:6">
      <c r="A32" s="100" t="s">
        <v>732</v>
      </c>
      <c r="B32" s="97">
        <v>971</v>
      </c>
      <c r="C32" s="97">
        <v>344</v>
      </c>
      <c r="D32" s="97">
        <v>108</v>
      </c>
      <c r="E32" s="97">
        <v>1423</v>
      </c>
      <c r="F32" s="160">
        <v>7.5472698825214141E-3</v>
      </c>
    </row>
    <row r="33" spans="1:6">
      <c r="A33" s="100" t="s">
        <v>733</v>
      </c>
      <c r="B33" s="97">
        <v>1938</v>
      </c>
      <c r="C33" s="97">
        <v>685</v>
      </c>
      <c r="D33" s="97">
        <v>229</v>
      </c>
      <c r="E33" s="97">
        <v>2852</v>
      </c>
      <c r="F33" s="160">
        <v>1.5126362406852476E-2</v>
      </c>
    </row>
    <row r="34" spans="1:6">
      <c r="A34" s="100" t="s">
        <v>734</v>
      </c>
      <c r="B34" s="97">
        <v>4235</v>
      </c>
      <c r="C34" s="97">
        <v>1475</v>
      </c>
      <c r="D34" s="97">
        <v>605</v>
      </c>
      <c r="E34" s="97">
        <v>6315</v>
      </c>
      <c r="F34" s="160">
        <v>3.3493330504654063E-2</v>
      </c>
    </row>
    <row r="35" spans="1:6">
      <c r="A35" s="100" t="s">
        <v>735</v>
      </c>
      <c r="B35" s="97">
        <v>13242</v>
      </c>
      <c r="C35" s="97">
        <v>4750</v>
      </c>
      <c r="D35" s="97">
        <v>2230</v>
      </c>
      <c r="E35" s="97">
        <v>20222</v>
      </c>
      <c r="F35" s="160">
        <v>0.10725291044578217</v>
      </c>
    </row>
    <row r="36" spans="1:6">
      <c r="A36" s="100" t="s">
        <v>736</v>
      </c>
      <c r="B36" s="97">
        <v>6118</v>
      </c>
      <c r="C36" s="97">
        <v>2365</v>
      </c>
      <c r="D36" s="97">
        <v>1236</v>
      </c>
      <c r="E36" s="97">
        <v>9719</v>
      </c>
      <c r="F36" s="160">
        <v>5.1547375957994114E-2</v>
      </c>
    </row>
    <row r="37" spans="1:6">
      <c r="A37" s="100" t="s">
        <v>737</v>
      </c>
      <c r="B37" s="97">
        <v>90003</v>
      </c>
      <c r="C37" s="97">
        <v>42215</v>
      </c>
      <c r="D37" s="97">
        <v>12350</v>
      </c>
      <c r="E37" s="97">
        <v>144568</v>
      </c>
      <c r="F37" s="160">
        <v>0.7667559468561882</v>
      </c>
    </row>
    <row r="38" spans="1:6">
      <c r="A38" s="72" t="s">
        <v>158</v>
      </c>
      <c r="B38" s="158">
        <v>118738</v>
      </c>
      <c r="C38" s="158">
        <v>52869</v>
      </c>
      <c r="D38" s="158">
        <v>16938</v>
      </c>
      <c r="E38" s="158">
        <v>188545</v>
      </c>
      <c r="F38" s="161">
        <v>1</v>
      </c>
    </row>
    <row r="39" spans="1:6">
      <c r="A39" s="54" t="s">
        <v>738</v>
      </c>
      <c r="B39" s="160">
        <v>0.62975947386565545</v>
      </c>
      <c r="C39" s="160">
        <v>0.28040520830570953</v>
      </c>
      <c r="D39" s="160">
        <v>8.9835317828635075E-2</v>
      </c>
      <c r="E39" s="160">
        <v>1</v>
      </c>
      <c r="F39" s="160"/>
    </row>
    <row r="40" spans="1:6" ht="15.75" thickBot="1">
      <c r="A40" s="206"/>
      <c r="B40" s="207"/>
      <c r="C40" s="208"/>
      <c r="D40" s="208"/>
      <c r="E40" s="207"/>
      <c r="F40" s="207"/>
    </row>
    <row r="41" spans="1:6" ht="39.75" customHeight="1" thickTop="1">
      <c r="A41" s="765" t="s">
        <v>1385</v>
      </c>
      <c r="B41" s="765"/>
      <c r="C41" s="765"/>
      <c r="D41" s="765"/>
      <c r="E41" s="765"/>
      <c r="F41" s="765"/>
    </row>
    <row r="42" spans="1:6" s="694" customFormat="1">
      <c r="A42" s="702"/>
      <c r="B42" s="702"/>
      <c r="C42" s="702"/>
      <c r="D42" s="702"/>
      <c r="E42" s="702"/>
      <c r="F42" s="702"/>
    </row>
    <row r="43" spans="1:6" s="694" customFormat="1" ht="30" customHeight="1">
      <c r="A43" s="711" t="s">
        <v>442</v>
      </c>
      <c r="B43" s="711"/>
      <c r="C43" s="711"/>
      <c r="D43" s="711"/>
      <c r="E43" s="711"/>
      <c r="F43" s="711"/>
    </row>
    <row r="44" spans="1:6" s="694" customFormat="1" ht="18">
      <c r="A44" s="712" t="s">
        <v>740</v>
      </c>
      <c r="B44" s="712"/>
      <c r="C44" s="712"/>
      <c r="D44" s="712"/>
      <c r="E44" s="712"/>
      <c r="F44" s="712"/>
    </row>
    <row r="45" spans="1:6" s="694" customFormat="1" ht="18">
      <c r="A45" s="712" t="s">
        <v>1479</v>
      </c>
      <c r="B45" s="712"/>
      <c r="C45" s="712"/>
      <c r="D45" s="712"/>
      <c r="E45" s="712"/>
      <c r="F45" s="712"/>
    </row>
    <row r="46" spans="1:6" s="694" customFormat="1" ht="30" customHeight="1">
      <c r="A46" s="716" t="s">
        <v>510</v>
      </c>
      <c r="B46" s="716"/>
      <c r="C46" s="716"/>
      <c r="D46" s="716"/>
      <c r="E46" s="716"/>
      <c r="F46" s="716"/>
    </row>
    <row r="47" spans="1:6" s="694" customFormat="1">
      <c r="A47" s="99"/>
      <c r="B47" s="205"/>
      <c r="C47" s="205"/>
      <c r="D47" s="101"/>
      <c r="E47" s="184"/>
      <c r="F47" s="205"/>
    </row>
    <row r="48" spans="1:6" s="694" customFormat="1" ht="25.5">
      <c r="A48" s="72" t="s">
        <v>722</v>
      </c>
      <c r="B48" s="73" t="s">
        <v>62</v>
      </c>
      <c r="C48" s="73" t="s">
        <v>64</v>
      </c>
      <c r="D48" s="73" t="s">
        <v>66</v>
      </c>
      <c r="E48" s="176" t="s">
        <v>517</v>
      </c>
      <c r="F48" s="73" t="s">
        <v>680</v>
      </c>
    </row>
    <row r="49" spans="1:6" s="694" customFormat="1">
      <c r="A49" s="100" t="s">
        <v>724</v>
      </c>
      <c r="B49" s="97">
        <v>0</v>
      </c>
      <c r="C49" s="97">
        <v>0</v>
      </c>
      <c r="D49" s="97">
        <v>0</v>
      </c>
      <c r="E49" s="97">
        <v>0</v>
      </c>
      <c r="F49" s="160">
        <v>0</v>
      </c>
    </row>
    <row r="50" spans="1:6" s="694" customFormat="1">
      <c r="A50" s="100" t="s">
        <v>725</v>
      </c>
      <c r="B50" s="97">
        <v>0</v>
      </c>
      <c r="C50" s="97">
        <v>0</v>
      </c>
      <c r="D50" s="97">
        <v>0</v>
      </c>
      <c r="E50" s="97">
        <v>0</v>
      </c>
      <c r="F50" s="160">
        <v>0</v>
      </c>
    </row>
    <row r="51" spans="1:6" s="694" customFormat="1">
      <c r="A51" s="100" t="s">
        <v>726</v>
      </c>
      <c r="B51" s="97">
        <v>0</v>
      </c>
      <c r="C51" s="97">
        <v>0</v>
      </c>
      <c r="D51" s="97">
        <v>0</v>
      </c>
      <c r="E51" s="97">
        <v>0</v>
      </c>
      <c r="F51" s="160">
        <v>0</v>
      </c>
    </row>
    <row r="52" spans="1:6" s="694" customFormat="1">
      <c r="A52" s="100" t="s">
        <v>727</v>
      </c>
      <c r="B52" s="97">
        <v>0</v>
      </c>
      <c r="C52" s="97">
        <v>0</v>
      </c>
      <c r="D52" s="97">
        <v>0</v>
      </c>
      <c r="E52" s="97">
        <v>0</v>
      </c>
      <c r="F52" s="160">
        <v>0</v>
      </c>
    </row>
    <row r="53" spans="1:6" s="694" customFormat="1">
      <c r="A53" s="100" t="s">
        <v>728</v>
      </c>
      <c r="B53" s="97">
        <v>0</v>
      </c>
      <c r="C53" s="97">
        <v>0</v>
      </c>
      <c r="D53" s="97">
        <v>0</v>
      </c>
      <c r="E53" s="97">
        <v>0</v>
      </c>
      <c r="F53" s="160">
        <v>0</v>
      </c>
    </row>
    <row r="54" spans="1:6" s="694" customFormat="1">
      <c r="A54" s="100" t="s">
        <v>729</v>
      </c>
      <c r="B54" s="97">
        <v>0</v>
      </c>
      <c r="C54" s="97">
        <v>0</v>
      </c>
      <c r="D54" s="97">
        <v>0</v>
      </c>
      <c r="E54" s="97">
        <v>0</v>
      </c>
      <c r="F54" s="160">
        <v>0</v>
      </c>
    </row>
    <row r="55" spans="1:6" s="694" customFormat="1">
      <c r="A55" s="100" t="s">
        <v>730</v>
      </c>
      <c r="B55" s="97">
        <v>0</v>
      </c>
      <c r="C55" s="97">
        <v>0</v>
      </c>
      <c r="D55" s="97">
        <v>0</v>
      </c>
      <c r="E55" s="97">
        <v>0</v>
      </c>
      <c r="F55" s="160">
        <v>0</v>
      </c>
    </row>
    <row r="56" spans="1:6" s="694" customFormat="1">
      <c r="A56" s="100" t="s">
        <v>731</v>
      </c>
      <c r="B56" s="97">
        <v>0</v>
      </c>
      <c r="C56" s="97">
        <v>0</v>
      </c>
      <c r="D56" s="97">
        <v>0</v>
      </c>
      <c r="E56" s="97">
        <v>0</v>
      </c>
      <c r="F56" s="160">
        <v>0</v>
      </c>
    </row>
    <row r="57" spans="1:6" s="694" customFormat="1">
      <c r="A57" s="100" t="s">
        <v>732</v>
      </c>
      <c r="B57" s="97">
        <v>0</v>
      </c>
      <c r="C57" s="97">
        <v>0</v>
      </c>
      <c r="D57" s="97">
        <v>0</v>
      </c>
      <c r="E57" s="97">
        <v>0</v>
      </c>
      <c r="F57" s="160">
        <v>0</v>
      </c>
    </row>
    <row r="58" spans="1:6" s="694" customFormat="1">
      <c r="A58" s="100" t="s">
        <v>733</v>
      </c>
      <c r="B58" s="97">
        <v>0</v>
      </c>
      <c r="C58" s="97">
        <v>0</v>
      </c>
      <c r="D58" s="97">
        <v>0</v>
      </c>
      <c r="E58" s="97">
        <v>0</v>
      </c>
      <c r="F58" s="160">
        <v>0</v>
      </c>
    </row>
    <row r="59" spans="1:6" s="694" customFormat="1">
      <c r="A59" s="100" t="s">
        <v>734</v>
      </c>
      <c r="B59" s="97">
        <v>0</v>
      </c>
      <c r="C59" s="97">
        <v>0</v>
      </c>
      <c r="D59" s="97">
        <v>0</v>
      </c>
      <c r="E59" s="97">
        <v>0</v>
      </c>
      <c r="F59" s="160">
        <v>0</v>
      </c>
    </row>
    <row r="60" spans="1:6" s="694" customFormat="1">
      <c r="A60" s="100" t="s">
        <v>735</v>
      </c>
      <c r="B60" s="97">
        <v>0</v>
      </c>
      <c r="C60" s="97">
        <v>0</v>
      </c>
      <c r="D60" s="97">
        <v>0</v>
      </c>
      <c r="E60" s="97">
        <v>0</v>
      </c>
      <c r="F60" s="160">
        <v>0</v>
      </c>
    </row>
    <row r="61" spans="1:6" s="694" customFormat="1">
      <c r="A61" s="100" t="s">
        <v>736</v>
      </c>
      <c r="B61" s="97">
        <v>0</v>
      </c>
      <c r="C61" s="97">
        <v>0</v>
      </c>
      <c r="D61" s="97">
        <v>0</v>
      </c>
      <c r="E61" s="97">
        <v>0</v>
      </c>
      <c r="F61" s="160">
        <v>0</v>
      </c>
    </row>
    <row r="62" spans="1:6" s="694" customFormat="1">
      <c r="A62" s="100" t="s">
        <v>737</v>
      </c>
      <c r="B62" s="97">
        <v>0</v>
      </c>
      <c r="C62" s="97">
        <v>0</v>
      </c>
      <c r="D62" s="97">
        <v>0</v>
      </c>
      <c r="E62" s="97">
        <v>0</v>
      </c>
      <c r="F62" s="160">
        <v>0</v>
      </c>
    </row>
    <row r="63" spans="1:6" s="694" customFormat="1">
      <c r="A63" s="72" t="s">
        <v>158</v>
      </c>
      <c r="B63" s="158">
        <v>0</v>
      </c>
      <c r="C63" s="158">
        <v>0</v>
      </c>
      <c r="D63" s="158">
        <v>0</v>
      </c>
      <c r="E63" s="158">
        <v>0</v>
      </c>
      <c r="F63" s="161">
        <v>0</v>
      </c>
    </row>
    <row r="64" spans="1:6" s="694" customFormat="1">
      <c r="A64" s="54" t="s">
        <v>738</v>
      </c>
      <c r="B64" s="160">
        <v>0</v>
      </c>
      <c r="C64" s="160">
        <v>0</v>
      </c>
      <c r="D64" s="160">
        <v>0</v>
      </c>
      <c r="E64" s="160">
        <v>0</v>
      </c>
      <c r="F64" s="160"/>
    </row>
    <row r="65" spans="1:6" s="694" customFormat="1" ht="25.5">
      <c r="A65" s="433" t="s">
        <v>741</v>
      </c>
      <c r="B65" s="73" t="s">
        <v>62</v>
      </c>
      <c r="C65" s="73" t="s">
        <v>64</v>
      </c>
      <c r="D65" s="73" t="s">
        <v>66</v>
      </c>
      <c r="E65" s="176" t="s">
        <v>517</v>
      </c>
      <c r="F65" s="73" t="s">
        <v>680</v>
      </c>
    </row>
    <row r="66" spans="1:6" s="694" customFormat="1">
      <c r="A66" s="100" t="s">
        <v>724</v>
      </c>
      <c r="B66" s="97">
        <v>0</v>
      </c>
      <c r="C66" s="97">
        <v>0</v>
      </c>
      <c r="D66" s="97">
        <v>0</v>
      </c>
      <c r="E66" s="97">
        <v>0</v>
      </c>
      <c r="F66" s="160">
        <v>0</v>
      </c>
    </row>
    <row r="67" spans="1:6" s="694" customFormat="1">
      <c r="A67" s="100" t="s">
        <v>725</v>
      </c>
      <c r="B67" s="97">
        <v>0</v>
      </c>
      <c r="C67" s="97">
        <v>0</v>
      </c>
      <c r="D67" s="97">
        <v>0</v>
      </c>
      <c r="E67" s="97">
        <v>0</v>
      </c>
      <c r="F67" s="160">
        <v>0</v>
      </c>
    </row>
    <row r="68" spans="1:6" s="694" customFormat="1">
      <c r="A68" s="100" t="s">
        <v>726</v>
      </c>
      <c r="B68" s="97">
        <v>0</v>
      </c>
      <c r="C68" s="97">
        <v>0</v>
      </c>
      <c r="D68" s="97">
        <v>0</v>
      </c>
      <c r="E68" s="97">
        <v>0</v>
      </c>
      <c r="F68" s="160">
        <v>0</v>
      </c>
    </row>
    <row r="69" spans="1:6" s="694" customFormat="1">
      <c r="A69" s="100" t="s">
        <v>727</v>
      </c>
      <c r="B69" s="97">
        <v>0</v>
      </c>
      <c r="C69" s="97">
        <v>0</v>
      </c>
      <c r="D69" s="97">
        <v>0</v>
      </c>
      <c r="E69" s="97">
        <v>0</v>
      </c>
      <c r="F69" s="160">
        <v>0</v>
      </c>
    </row>
    <row r="70" spans="1:6" s="694" customFormat="1">
      <c r="A70" s="100" t="s">
        <v>728</v>
      </c>
      <c r="B70" s="97">
        <v>0</v>
      </c>
      <c r="C70" s="97">
        <v>0</v>
      </c>
      <c r="D70" s="97">
        <v>0</v>
      </c>
      <c r="E70" s="97">
        <v>0</v>
      </c>
      <c r="F70" s="160">
        <v>0</v>
      </c>
    </row>
    <row r="71" spans="1:6" s="694" customFormat="1">
      <c r="A71" s="100" t="s">
        <v>729</v>
      </c>
      <c r="B71" s="97">
        <v>0</v>
      </c>
      <c r="C71" s="97">
        <v>0</v>
      </c>
      <c r="D71" s="97">
        <v>0</v>
      </c>
      <c r="E71" s="97">
        <v>0</v>
      </c>
      <c r="F71" s="160">
        <v>0</v>
      </c>
    </row>
    <row r="72" spans="1:6" s="694" customFormat="1">
      <c r="A72" s="100" t="s">
        <v>730</v>
      </c>
      <c r="B72" s="97">
        <v>0</v>
      </c>
      <c r="C72" s="97">
        <v>0</v>
      </c>
      <c r="D72" s="97">
        <v>0</v>
      </c>
      <c r="E72" s="97">
        <v>0</v>
      </c>
      <c r="F72" s="160">
        <v>0</v>
      </c>
    </row>
    <row r="73" spans="1:6" s="694" customFormat="1">
      <c r="A73" s="100" t="s">
        <v>731</v>
      </c>
      <c r="B73" s="97">
        <v>0</v>
      </c>
      <c r="C73" s="97">
        <v>0</v>
      </c>
      <c r="D73" s="97">
        <v>0</v>
      </c>
      <c r="E73" s="97">
        <v>0</v>
      </c>
      <c r="F73" s="160">
        <v>0</v>
      </c>
    </row>
    <row r="74" spans="1:6" s="694" customFormat="1">
      <c r="A74" s="100" t="s">
        <v>732</v>
      </c>
      <c r="B74" s="97">
        <v>0</v>
      </c>
      <c r="C74" s="97">
        <v>0</v>
      </c>
      <c r="D74" s="97">
        <v>0</v>
      </c>
      <c r="E74" s="97">
        <v>0</v>
      </c>
      <c r="F74" s="160">
        <v>0</v>
      </c>
    </row>
    <row r="75" spans="1:6" s="694" customFormat="1">
      <c r="A75" s="100" t="s">
        <v>733</v>
      </c>
      <c r="B75" s="97">
        <v>0</v>
      </c>
      <c r="C75" s="97">
        <v>0</v>
      </c>
      <c r="D75" s="97">
        <v>0</v>
      </c>
      <c r="E75" s="97">
        <v>0</v>
      </c>
      <c r="F75" s="160">
        <v>0</v>
      </c>
    </row>
    <row r="76" spans="1:6" s="694" customFormat="1">
      <c r="A76" s="100" t="s">
        <v>734</v>
      </c>
      <c r="B76" s="97">
        <v>0</v>
      </c>
      <c r="C76" s="97">
        <v>0</v>
      </c>
      <c r="D76" s="97">
        <v>0</v>
      </c>
      <c r="E76" s="97">
        <v>0</v>
      </c>
      <c r="F76" s="160">
        <v>0</v>
      </c>
    </row>
    <row r="77" spans="1:6" s="694" customFormat="1">
      <c r="A77" s="100" t="s">
        <v>735</v>
      </c>
      <c r="B77" s="97">
        <v>0</v>
      </c>
      <c r="C77" s="97">
        <v>0</v>
      </c>
      <c r="D77" s="97">
        <v>0</v>
      </c>
      <c r="E77" s="97">
        <v>0</v>
      </c>
      <c r="F77" s="160">
        <v>0</v>
      </c>
    </row>
    <row r="78" spans="1:6" s="694" customFormat="1">
      <c r="A78" s="100" t="s">
        <v>736</v>
      </c>
      <c r="B78" s="97">
        <v>0</v>
      </c>
      <c r="C78" s="97">
        <v>0</v>
      </c>
      <c r="D78" s="97">
        <v>0</v>
      </c>
      <c r="E78" s="97">
        <v>0</v>
      </c>
      <c r="F78" s="160">
        <v>0</v>
      </c>
    </row>
    <row r="79" spans="1:6" s="694" customFormat="1">
      <c r="A79" s="100" t="s">
        <v>737</v>
      </c>
      <c r="B79" s="97">
        <v>0</v>
      </c>
      <c r="C79" s="97">
        <v>0</v>
      </c>
      <c r="D79" s="97">
        <v>0</v>
      </c>
      <c r="E79" s="97">
        <v>0</v>
      </c>
      <c r="F79" s="160">
        <v>0</v>
      </c>
    </row>
    <row r="80" spans="1:6" s="694" customFormat="1">
      <c r="A80" s="72" t="s">
        <v>158</v>
      </c>
      <c r="B80" s="158">
        <v>0</v>
      </c>
      <c r="C80" s="158">
        <v>0</v>
      </c>
      <c r="D80" s="158">
        <v>0</v>
      </c>
      <c r="E80" s="158">
        <v>0</v>
      </c>
      <c r="F80" s="161">
        <v>0</v>
      </c>
    </row>
    <row r="81" spans="1:6" s="694" customFormat="1">
      <c r="A81" s="54" t="s">
        <v>738</v>
      </c>
      <c r="B81" s="160">
        <v>0</v>
      </c>
      <c r="C81" s="160">
        <v>0</v>
      </c>
      <c r="D81" s="160">
        <v>0</v>
      </c>
      <c r="E81" s="160">
        <v>0</v>
      </c>
      <c r="F81" s="160"/>
    </row>
    <row r="82" spans="1:6" s="694" customFormat="1" ht="15.75" thickBot="1">
      <c r="A82" s="206"/>
      <c r="B82" s="207"/>
      <c r="C82" s="208"/>
      <c r="D82" s="208"/>
      <c r="E82" s="207"/>
      <c r="F82" s="207"/>
    </row>
    <row r="83" spans="1:6" s="694" customFormat="1" ht="15.75" thickTop="1">
      <c r="A83" s="765" t="s">
        <v>1422</v>
      </c>
      <c r="B83" s="765"/>
      <c r="C83" s="765"/>
      <c r="D83" s="765"/>
      <c r="E83" s="765"/>
      <c r="F83" s="765"/>
    </row>
    <row r="84" spans="1:6">
      <c r="A84" s="209"/>
      <c r="B84" s="210"/>
      <c r="C84" s="210"/>
      <c r="D84" s="210"/>
      <c r="E84" s="210"/>
      <c r="F84" s="211"/>
    </row>
    <row r="85" spans="1:6" ht="30" customHeight="1">
      <c r="A85" s="711" t="s">
        <v>442</v>
      </c>
      <c r="B85" s="711"/>
      <c r="C85" s="711"/>
      <c r="D85" s="711"/>
      <c r="E85" s="711"/>
      <c r="F85" s="711"/>
    </row>
    <row r="86" spans="1:6" ht="18">
      <c r="A86" s="712" t="s">
        <v>744</v>
      </c>
      <c r="B86" s="712"/>
      <c r="C86" s="712"/>
      <c r="D86" s="712"/>
      <c r="E86" s="712"/>
      <c r="F86" s="712"/>
    </row>
    <row r="87" spans="1:6" ht="18">
      <c r="A87" s="712" t="s">
        <v>1479</v>
      </c>
      <c r="B87" s="712"/>
      <c r="C87" s="712"/>
      <c r="D87" s="712"/>
      <c r="E87" s="712"/>
      <c r="F87" s="712"/>
    </row>
    <row r="88" spans="1:6" ht="30" customHeight="1">
      <c r="A88" s="716" t="s">
        <v>510</v>
      </c>
      <c r="B88" s="716"/>
      <c r="C88" s="716"/>
      <c r="D88" s="716"/>
      <c r="E88" s="716"/>
      <c r="F88" s="716"/>
    </row>
    <row r="89" spans="1:6">
      <c r="A89" s="99"/>
      <c r="B89" s="205"/>
      <c r="C89" s="205"/>
      <c r="D89" s="101"/>
      <c r="E89" s="184"/>
      <c r="F89" s="205"/>
    </row>
    <row r="90" spans="1:6" ht="30" customHeight="1">
      <c r="A90" s="72" t="s">
        <v>722</v>
      </c>
      <c r="B90" s="73" t="s">
        <v>62</v>
      </c>
      <c r="C90" s="73" t="s">
        <v>64</v>
      </c>
      <c r="D90" s="73" t="s">
        <v>66</v>
      </c>
      <c r="E90" s="176" t="s">
        <v>517</v>
      </c>
      <c r="F90" s="73" t="s">
        <v>680</v>
      </c>
    </row>
    <row r="91" spans="1:6">
      <c r="A91" s="100" t="s">
        <v>724</v>
      </c>
      <c r="B91" s="97">
        <v>0</v>
      </c>
      <c r="C91" s="97">
        <v>0</v>
      </c>
      <c r="D91" s="97">
        <v>0</v>
      </c>
      <c r="E91" s="97">
        <v>0</v>
      </c>
      <c r="F91" s="160">
        <v>0</v>
      </c>
    </row>
    <row r="92" spans="1:6">
      <c r="A92" s="100" t="s">
        <v>725</v>
      </c>
      <c r="B92" s="97">
        <v>15132.672279999999</v>
      </c>
      <c r="C92" s="97">
        <v>0</v>
      </c>
      <c r="D92" s="97">
        <v>0</v>
      </c>
      <c r="E92" s="97">
        <v>15132.672279999999</v>
      </c>
      <c r="F92" s="160">
        <v>8.1809448303519113E-3</v>
      </c>
    </row>
    <row r="93" spans="1:6">
      <c r="A93" s="100" t="s">
        <v>726</v>
      </c>
      <c r="B93" s="97">
        <v>3459.2292200000002</v>
      </c>
      <c r="C93" s="97">
        <v>17042.87271</v>
      </c>
      <c r="D93" s="97">
        <v>0</v>
      </c>
      <c r="E93" s="97">
        <v>20502.101930000001</v>
      </c>
      <c r="F93" s="160">
        <v>1.1083737339455651E-2</v>
      </c>
    </row>
    <row r="94" spans="1:6">
      <c r="A94" s="100" t="s">
        <v>727</v>
      </c>
      <c r="B94" s="97">
        <v>26510.748640000002</v>
      </c>
      <c r="C94" s="97">
        <v>41894.99639</v>
      </c>
      <c r="D94" s="97">
        <v>0</v>
      </c>
      <c r="E94" s="97">
        <v>68405.745030000005</v>
      </c>
      <c r="F94" s="160">
        <v>3.6981150177234232E-2</v>
      </c>
    </row>
    <row r="95" spans="1:6">
      <c r="A95" s="100" t="s">
        <v>728</v>
      </c>
      <c r="B95" s="97">
        <v>85833.769109999994</v>
      </c>
      <c r="C95" s="97">
        <v>21081.633530000003</v>
      </c>
      <c r="D95" s="97">
        <v>2473.39131</v>
      </c>
      <c r="E95" s="97">
        <v>109388.79395000001</v>
      </c>
      <c r="F95" s="160">
        <v>5.9137188184959694E-2</v>
      </c>
    </row>
    <row r="96" spans="1:6">
      <c r="A96" s="100" t="s">
        <v>729</v>
      </c>
      <c r="B96" s="97">
        <v>177444.62372</v>
      </c>
      <c r="C96" s="97">
        <v>46307.341549999997</v>
      </c>
      <c r="D96" s="97">
        <v>8215.4375899999995</v>
      </c>
      <c r="E96" s="97">
        <v>231967.40285999997</v>
      </c>
      <c r="F96" s="160">
        <v>0.12540498400575131</v>
      </c>
    </row>
    <row r="97" spans="1:6">
      <c r="A97" s="100" t="s">
        <v>730</v>
      </c>
      <c r="B97" s="97">
        <v>158952.34774999999</v>
      </c>
      <c r="C97" s="97">
        <v>44472.32589</v>
      </c>
      <c r="D97" s="97">
        <v>12411.938320000001</v>
      </c>
      <c r="E97" s="97">
        <v>215836.61196000001</v>
      </c>
      <c r="F97" s="160">
        <v>0.11668444159386988</v>
      </c>
    </row>
    <row r="98" spans="1:6">
      <c r="A98" s="100" t="s">
        <v>731</v>
      </c>
      <c r="B98" s="97">
        <v>144557.02469999998</v>
      </c>
      <c r="C98" s="97">
        <v>36350.353310000006</v>
      </c>
      <c r="D98" s="97">
        <v>12008.08957</v>
      </c>
      <c r="E98" s="97">
        <v>192915.46758</v>
      </c>
      <c r="F98" s="160">
        <v>0.10429293438670324</v>
      </c>
    </row>
    <row r="99" spans="1:6">
      <c r="A99" s="100" t="s">
        <v>732</v>
      </c>
      <c r="B99" s="97">
        <v>103141.69713</v>
      </c>
      <c r="C99" s="97">
        <v>26951.795610000001</v>
      </c>
      <c r="D99" s="97">
        <v>11423.36672</v>
      </c>
      <c r="E99" s="97">
        <v>141516.85946000001</v>
      </c>
      <c r="F99" s="160">
        <v>7.6506092141904569E-2</v>
      </c>
    </row>
    <row r="100" spans="1:6">
      <c r="A100" s="100" t="s">
        <v>733</v>
      </c>
      <c r="B100" s="97">
        <v>142666.15234999999</v>
      </c>
      <c r="C100" s="97">
        <v>33934.255870000001</v>
      </c>
      <c r="D100" s="97">
        <v>16053.86333</v>
      </c>
      <c r="E100" s="97">
        <v>192654.27154999998</v>
      </c>
      <c r="F100" s="160">
        <v>0.10415172797769634</v>
      </c>
    </row>
    <row r="101" spans="1:6">
      <c r="A101" s="100" t="s">
        <v>734</v>
      </c>
      <c r="B101" s="97">
        <v>186851.84769</v>
      </c>
      <c r="C101" s="97">
        <v>49680.652539999995</v>
      </c>
      <c r="D101" s="97">
        <v>25108.645780000003</v>
      </c>
      <c r="E101" s="97">
        <v>261641.14601</v>
      </c>
      <c r="F101" s="160">
        <v>0.14144704525761786</v>
      </c>
    </row>
    <row r="102" spans="1:6">
      <c r="A102" s="100" t="s">
        <v>735</v>
      </c>
      <c r="B102" s="97">
        <v>204043.49265</v>
      </c>
      <c r="C102" s="97">
        <v>61818.685219999999</v>
      </c>
      <c r="D102" s="97">
        <v>32794.875800000002</v>
      </c>
      <c r="E102" s="97">
        <v>298657.05366999999</v>
      </c>
      <c r="F102" s="160">
        <v>0.16145838844992949</v>
      </c>
    </row>
    <row r="103" spans="1:6">
      <c r="A103" s="100" t="s">
        <v>736</v>
      </c>
      <c r="B103" s="97">
        <v>29604.215250000001</v>
      </c>
      <c r="C103" s="97">
        <v>10317.43296</v>
      </c>
      <c r="D103" s="97">
        <v>5836.4045099999994</v>
      </c>
      <c r="E103" s="97">
        <v>45758.05272</v>
      </c>
      <c r="F103" s="160">
        <v>2.4737475174256153E-2</v>
      </c>
    </row>
    <row r="104" spans="1:6">
      <c r="A104" s="100" t="s">
        <v>737</v>
      </c>
      <c r="B104" s="97">
        <v>32991.480080000001</v>
      </c>
      <c r="C104" s="97">
        <v>14598.366019999999</v>
      </c>
      <c r="D104" s="97">
        <v>7780.2565100000002</v>
      </c>
      <c r="E104" s="97">
        <v>55370.102610000002</v>
      </c>
      <c r="F104" s="160">
        <v>2.9933890480269783E-2</v>
      </c>
    </row>
    <row r="105" spans="1:6">
      <c r="A105" s="72" t="s">
        <v>158</v>
      </c>
      <c r="B105" s="158">
        <v>1311189.3005699997</v>
      </c>
      <c r="C105" s="158">
        <v>404450.71159999998</v>
      </c>
      <c r="D105" s="158">
        <v>134106.26944</v>
      </c>
      <c r="E105" s="158">
        <v>1849746.2816099997</v>
      </c>
      <c r="F105" s="161">
        <v>1</v>
      </c>
    </row>
    <row r="106" spans="1:6">
      <c r="A106" s="54" t="s">
        <v>738</v>
      </c>
      <c r="B106" s="160">
        <v>0.70884818831951069</v>
      </c>
      <c r="C106" s="160">
        <v>0.21865199331444005</v>
      </c>
      <c r="D106" s="160">
        <v>7.2499818366049268E-2</v>
      </c>
      <c r="E106" s="160">
        <v>1</v>
      </c>
      <c r="F106" s="160"/>
    </row>
    <row r="107" spans="1:6" ht="30" customHeight="1">
      <c r="A107" s="433" t="s">
        <v>741</v>
      </c>
      <c r="B107" s="73" t="s">
        <v>62</v>
      </c>
      <c r="C107" s="73" t="s">
        <v>64</v>
      </c>
      <c r="D107" s="73" t="s">
        <v>66</v>
      </c>
      <c r="E107" s="176" t="s">
        <v>517</v>
      </c>
      <c r="F107" s="73" t="s">
        <v>680</v>
      </c>
    </row>
    <row r="108" spans="1:6">
      <c r="A108" s="100" t="s">
        <v>724</v>
      </c>
      <c r="B108" s="97">
        <v>0</v>
      </c>
      <c r="C108" s="97">
        <v>0</v>
      </c>
      <c r="D108" s="97">
        <v>0</v>
      </c>
      <c r="E108" s="97">
        <v>0</v>
      </c>
      <c r="F108" s="160">
        <v>0</v>
      </c>
    </row>
    <row r="109" spans="1:6">
      <c r="A109" s="100" t="s">
        <v>725</v>
      </c>
      <c r="B109" s="97">
        <v>2</v>
      </c>
      <c r="C109" s="97">
        <v>0</v>
      </c>
      <c r="D109" s="97">
        <v>0</v>
      </c>
      <c r="E109" s="97">
        <v>2</v>
      </c>
      <c r="F109" s="160">
        <v>1.0869506143988348E-5</v>
      </c>
    </row>
    <row r="110" spans="1:6">
      <c r="A110" s="100" t="s">
        <v>726</v>
      </c>
      <c r="B110" s="97">
        <v>1</v>
      </c>
      <c r="C110" s="97">
        <v>3</v>
      </c>
      <c r="D110" s="97">
        <v>0</v>
      </c>
      <c r="E110" s="97">
        <v>4</v>
      </c>
      <c r="F110" s="160">
        <v>2.1739012287976697E-5</v>
      </c>
    </row>
    <row r="111" spans="1:6">
      <c r="A111" s="100" t="s">
        <v>727</v>
      </c>
      <c r="B111" s="97">
        <v>14</v>
      </c>
      <c r="C111" s="97">
        <v>19</v>
      </c>
      <c r="D111" s="97">
        <v>0</v>
      </c>
      <c r="E111" s="97">
        <v>33</v>
      </c>
      <c r="F111" s="160">
        <v>1.7934685137580773E-4</v>
      </c>
    </row>
    <row r="112" spans="1:6">
      <c r="A112" s="100" t="s">
        <v>728</v>
      </c>
      <c r="B112" s="97">
        <v>98</v>
      </c>
      <c r="C112" s="97">
        <v>24</v>
      </c>
      <c r="D112" s="97">
        <v>3</v>
      </c>
      <c r="E112" s="97">
        <v>125</v>
      </c>
      <c r="F112" s="160">
        <v>6.7934413399927177E-4</v>
      </c>
    </row>
    <row r="113" spans="1:6">
      <c r="A113" s="100" t="s">
        <v>729</v>
      </c>
      <c r="B113" s="97">
        <v>384</v>
      </c>
      <c r="C113" s="97">
        <v>100</v>
      </c>
      <c r="D113" s="97">
        <v>18</v>
      </c>
      <c r="E113" s="97">
        <v>502</v>
      </c>
      <c r="F113" s="160">
        <v>2.7282460421410755E-3</v>
      </c>
    </row>
    <row r="114" spans="1:6">
      <c r="A114" s="100" t="s">
        <v>730</v>
      </c>
      <c r="B114" s="97">
        <v>612</v>
      </c>
      <c r="C114" s="97">
        <v>170</v>
      </c>
      <c r="D114" s="97">
        <v>48</v>
      </c>
      <c r="E114" s="97">
        <v>830</v>
      </c>
      <c r="F114" s="160">
        <v>4.5108450497551647E-3</v>
      </c>
    </row>
    <row r="115" spans="1:6">
      <c r="A115" s="100" t="s">
        <v>731</v>
      </c>
      <c r="B115" s="97">
        <v>870</v>
      </c>
      <c r="C115" s="97">
        <v>220</v>
      </c>
      <c r="D115" s="97">
        <v>73</v>
      </c>
      <c r="E115" s="97">
        <v>1163</v>
      </c>
      <c r="F115" s="160">
        <v>6.3206178227292239E-3</v>
      </c>
    </row>
    <row r="116" spans="1:6">
      <c r="A116" s="100" t="s">
        <v>732</v>
      </c>
      <c r="B116" s="97">
        <v>873</v>
      </c>
      <c r="C116" s="97">
        <v>231</v>
      </c>
      <c r="D116" s="97">
        <v>96</v>
      </c>
      <c r="E116" s="97">
        <v>1200</v>
      </c>
      <c r="F116" s="160">
        <v>6.5217036863930086E-3</v>
      </c>
    </row>
    <row r="117" spans="1:6">
      <c r="A117" s="100" t="s">
        <v>733</v>
      </c>
      <c r="B117" s="97">
        <v>1711</v>
      </c>
      <c r="C117" s="97">
        <v>409</v>
      </c>
      <c r="D117" s="97">
        <v>193</v>
      </c>
      <c r="E117" s="97">
        <v>2313</v>
      </c>
      <c r="F117" s="160">
        <v>1.2570583855522524E-2</v>
      </c>
    </row>
    <row r="118" spans="1:6">
      <c r="A118" s="100" t="s">
        <v>734</v>
      </c>
      <c r="B118" s="97">
        <v>3881</v>
      </c>
      <c r="C118" s="97">
        <v>1033</v>
      </c>
      <c r="D118" s="97">
        <v>519</v>
      </c>
      <c r="E118" s="97">
        <v>5433</v>
      </c>
      <c r="F118" s="160">
        <v>2.9527013440144346E-2</v>
      </c>
    </row>
    <row r="119" spans="1:6">
      <c r="A119" s="100" t="s">
        <v>735</v>
      </c>
      <c r="B119" s="97">
        <v>12637</v>
      </c>
      <c r="C119" s="97">
        <v>3921</v>
      </c>
      <c r="D119" s="97">
        <v>2095</v>
      </c>
      <c r="E119" s="97">
        <v>18653</v>
      </c>
      <c r="F119" s="160">
        <v>0.10137444905190733</v>
      </c>
    </row>
    <row r="120" spans="1:6">
      <c r="A120" s="100" t="s">
        <v>736</v>
      </c>
      <c r="B120" s="97">
        <v>6008</v>
      </c>
      <c r="C120" s="97">
        <v>2087</v>
      </c>
      <c r="D120" s="97">
        <v>1194</v>
      </c>
      <c r="E120" s="97">
        <v>9289</v>
      </c>
      <c r="F120" s="160">
        <v>5.0483421285753879E-2</v>
      </c>
    </row>
    <row r="121" spans="1:6">
      <c r="A121" s="100" t="s">
        <v>737</v>
      </c>
      <c r="B121" s="97">
        <v>89898</v>
      </c>
      <c r="C121" s="97">
        <v>42206</v>
      </c>
      <c r="D121" s="97">
        <v>12350</v>
      </c>
      <c r="E121" s="97">
        <v>144454</v>
      </c>
      <c r="F121" s="160">
        <v>0.78507182026184641</v>
      </c>
    </row>
    <row r="122" spans="1:6">
      <c r="A122" s="72" t="s">
        <v>158</v>
      </c>
      <c r="B122" s="158">
        <v>116989</v>
      </c>
      <c r="C122" s="158">
        <v>50423</v>
      </c>
      <c r="D122" s="158">
        <v>16589</v>
      </c>
      <c r="E122" s="158">
        <v>184001</v>
      </c>
      <c r="F122" s="161">
        <v>1</v>
      </c>
    </row>
    <row r="123" spans="1:6">
      <c r="A123" s="54" t="s">
        <v>738</v>
      </c>
      <c r="B123" s="160">
        <v>0.63580632713952645</v>
      </c>
      <c r="C123" s="160">
        <v>0.27403655414916223</v>
      </c>
      <c r="D123" s="160">
        <v>9.0157118711311351E-2</v>
      </c>
      <c r="E123" s="160">
        <v>1</v>
      </c>
      <c r="F123" s="160"/>
    </row>
    <row r="124" spans="1:6" ht="15.75" thickBot="1">
      <c r="A124" s="206"/>
      <c r="B124" s="207"/>
      <c r="C124" s="208"/>
      <c r="D124" s="208"/>
      <c r="E124" s="207"/>
      <c r="F124" s="207"/>
    </row>
    <row r="125" spans="1:6" ht="15.75" thickTop="1">
      <c r="A125" s="765" t="s">
        <v>1394</v>
      </c>
      <c r="B125" s="765"/>
      <c r="C125" s="765"/>
      <c r="D125" s="765"/>
      <c r="E125" s="765"/>
      <c r="F125" s="765"/>
    </row>
    <row r="126" spans="1:6">
      <c r="A126" s="214"/>
      <c r="B126" s="11"/>
      <c r="C126" s="96"/>
      <c r="D126" s="96"/>
      <c r="E126" s="11"/>
      <c r="F126" s="211"/>
    </row>
    <row r="127" spans="1:6" ht="30" customHeight="1">
      <c r="A127" s="711" t="s">
        <v>442</v>
      </c>
      <c r="B127" s="711"/>
      <c r="C127" s="711"/>
      <c r="D127" s="711"/>
      <c r="E127" s="711"/>
      <c r="F127" s="711"/>
    </row>
    <row r="128" spans="1:6" ht="18">
      <c r="A128" s="712" t="s">
        <v>742</v>
      </c>
      <c r="B128" s="712"/>
      <c r="C128" s="712"/>
      <c r="D128" s="712"/>
      <c r="E128" s="712"/>
      <c r="F128" s="712"/>
    </row>
    <row r="129" spans="1:6" ht="18">
      <c r="A129" s="712" t="s">
        <v>1479</v>
      </c>
      <c r="B129" s="712"/>
      <c r="C129" s="712"/>
      <c r="D129" s="712"/>
      <c r="E129" s="712"/>
      <c r="F129" s="712"/>
    </row>
    <row r="130" spans="1:6" ht="30" customHeight="1">
      <c r="A130" s="716" t="s">
        <v>510</v>
      </c>
      <c r="B130" s="716"/>
      <c r="C130" s="716"/>
      <c r="D130" s="716"/>
      <c r="E130" s="716"/>
      <c r="F130" s="716"/>
    </row>
    <row r="131" spans="1:6">
      <c r="A131" s="99"/>
      <c r="B131" s="205"/>
      <c r="C131" s="205"/>
      <c r="D131" s="101"/>
      <c r="E131" s="184"/>
      <c r="F131" s="205"/>
    </row>
    <row r="132" spans="1:6" ht="30" customHeight="1">
      <c r="A132" s="72" t="s">
        <v>722</v>
      </c>
      <c r="B132" s="73" t="s">
        <v>62</v>
      </c>
      <c r="C132" s="73" t="s">
        <v>64</v>
      </c>
      <c r="D132" s="73" t="s">
        <v>66</v>
      </c>
      <c r="E132" s="176" t="s">
        <v>517</v>
      </c>
      <c r="F132" s="73" t="s">
        <v>680</v>
      </c>
    </row>
    <row r="133" spans="1:6">
      <c r="A133" s="100" t="s">
        <v>724</v>
      </c>
      <c r="B133" s="97">
        <v>0</v>
      </c>
      <c r="C133" s="97">
        <v>0</v>
      </c>
      <c r="D133" s="97">
        <v>0</v>
      </c>
      <c r="E133" s="97">
        <v>0</v>
      </c>
      <c r="F133" s="160">
        <v>0</v>
      </c>
    </row>
    <row r="134" spans="1:6">
      <c r="A134" s="100" t="s">
        <v>725</v>
      </c>
      <c r="B134" s="97">
        <v>0</v>
      </c>
      <c r="C134" s="97">
        <v>39440.054490000002</v>
      </c>
      <c r="D134" s="97">
        <v>0</v>
      </c>
      <c r="E134" s="97">
        <v>39440.054490000002</v>
      </c>
      <c r="F134" s="160">
        <v>7.3065746358444553E-2</v>
      </c>
    </row>
    <row r="135" spans="1:6">
      <c r="A135" s="100" t="s">
        <v>726</v>
      </c>
      <c r="B135" s="97">
        <v>0</v>
      </c>
      <c r="C135" s="97">
        <v>37817.137990000003</v>
      </c>
      <c r="D135" s="97">
        <v>0</v>
      </c>
      <c r="E135" s="97">
        <v>37817.137990000003</v>
      </c>
      <c r="F135" s="160">
        <v>7.0059168226560872E-2</v>
      </c>
    </row>
    <row r="136" spans="1:6">
      <c r="A136" s="100" t="s">
        <v>727</v>
      </c>
      <c r="B136" s="97">
        <v>3326.3724300000003</v>
      </c>
      <c r="C136" s="97">
        <v>68768.139280000003</v>
      </c>
      <c r="D136" s="97">
        <v>0</v>
      </c>
      <c r="E136" s="97">
        <v>72094.511710000006</v>
      </c>
      <c r="F136" s="160">
        <v>0.13356064981538951</v>
      </c>
    </row>
    <row r="137" spans="1:6">
      <c r="A137" s="100" t="s">
        <v>728</v>
      </c>
      <c r="B137" s="97">
        <v>8430.2490799999996</v>
      </c>
      <c r="C137" s="97">
        <v>68959.797359999997</v>
      </c>
      <c r="D137" s="97">
        <v>1806.50359</v>
      </c>
      <c r="E137" s="97">
        <v>79196.550029999984</v>
      </c>
      <c r="F137" s="160">
        <v>0.14671772419642626</v>
      </c>
    </row>
    <row r="138" spans="1:6">
      <c r="A138" s="100" t="s">
        <v>729</v>
      </c>
      <c r="B138" s="97">
        <v>19822.84881</v>
      </c>
      <c r="C138" s="97">
        <v>47252.93376</v>
      </c>
      <c r="D138" s="97">
        <v>2545.6160099999997</v>
      </c>
      <c r="E138" s="97">
        <v>69621.398579999994</v>
      </c>
      <c r="F138" s="160">
        <v>0.12897901677737897</v>
      </c>
    </row>
    <row r="139" spans="1:6">
      <c r="A139" s="100" t="s">
        <v>730</v>
      </c>
      <c r="B139" s="97">
        <v>21315.658649999998</v>
      </c>
      <c r="C139" s="97">
        <v>25573.064289999998</v>
      </c>
      <c r="D139" s="97">
        <v>2307.4696300000001</v>
      </c>
      <c r="E139" s="97">
        <v>49196.192569999992</v>
      </c>
      <c r="F139" s="160">
        <v>9.1139745484687673E-2</v>
      </c>
    </row>
    <row r="140" spans="1:6">
      <c r="A140" s="100" t="s">
        <v>731</v>
      </c>
      <c r="B140" s="97">
        <v>18852.178670000001</v>
      </c>
      <c r="C140" s="97">
        <v>28411.618559999999</v>
      </c>
      <c r="D140" s="97">
        <v>3269.8229500000002</v>
      </c>
      <c r="E140" s="97">
        <v>50533.620179999998</v>
      </c>
      <c r="F140" s="160">
        <v>9.3617433403445957E-2</v>
      </c>
    </row>
    <row r="141" spans="1:6">
      <c r="A141" s="100" t="s">
        <v>732</v>
      </c>
      <c r="B141" s="97">
        <v>11293.85965</v>
      </c>
      <c r="C141" s="97">
        <v>12802.711090000001</v>
      </c>
      <c r="D141" s="97">
        <v>1385.3135</v>
      </c>
      <c r="E141" s="97">
        <v>25481.884240000003</v>
      </c>
      <c r="F141" s="160">
        <v>4.7207158171831562E-2</v>
      </c>
    </row>
    <row r="142" spans="1:6">
      <c r="A142" s="100" t="s">
        <v>733</v>
      </c>
      <c r="B142" s="97">
        <v>18677.219450000001</v>
      </c>
      <c r="C142" s="97">
        <v>23022.314839999999</v>
      </c>
      <c r="D142" s="97">
        <v>2972.9221400000001</v>
      </c>
      <c r="E142" s="97">
        <v>44672.456429999998</v>
      </c>
      <c r="F142" s="160">
        <v>8.2759174979097377E-2</v>
      </c>
    </row>
    <row r="143" spans="1:6">
      <c r="A143" s="100" t="s">
        <v>734</v>
      </c>
      <c r="B143" s="97">
        <v>17207.419859999998</v>
      </c>
      <c r="C143" s="97">
        <v>21093.254069999999</v>
      </c>
      <c r="D143" s="97">
        <v>4248.1319100000001</v>
      </c>
      <c r="E143" s="97">
        <v>42548.805840000001</v>
      </c>
      <c r="F143" s="160">
        <v>7.8824948280646859E-2</v>
      </c>
    </row>
    <row r="144" spans="1:6">
      <c r="A144" s="100" t="s">
        <v>735</v>
      </c>
      <c r="B144" s="97">
        <v>10010.0378</v>
      </c>
      <c r="C144" s="97">
        <v>14640.387630000001</v>
      </c>
      <c r="D144" s="97">
        <v>2427.9472700000001</v>
      </c>
      <c r="E144" s="97">
        <v>27078.372700000004</v>
      </c>
      <c r="F144" s="160">
        <v>5.0164776318939348E-2</v>
      </c>
    </row>
    <row r="145" spans="1:6">
      <c r="A145" s="100" t="s">
        <v>736</v>
      </c>
      <c r="B145" s="97">
        <v>466.23509999999999</v>
      </c>
      <c r="C145" s="97">
        <v>1242.1892800000001</v>
      </c>
      <c r="D145" s="97">
        <v>196.55964</v>
      </c>
      <c r="E145" s="97">
        <v>1904.9840199999999</v>
      </c>
      <c r="F145" s="160">
        <v>3.5291299928984971E-3</v>
      </c>
    </row>
    <row r="146" spans="1:6">
      <c r="A146" s="100" t="s">
        <v>737</v>
      </c>
      <c r="B146" s="97">
        <v>184.91137000000001</v>
      </c>
      <c r="C146" s="97">
        <v>17.686389999999999</v>
      </c>
      <c r="D146" s="97">
        <v>0</v>
      </c>
      <c r="E146" s="97">
        <v>202.59775999999999</v>
      </c>
      <c r="F146" s="160">
        <v>3.7532799425270323E-4</v>
      </c>
    </row>
    <row r="147" spans="1:6">
      <c r="A147" s="72" t="s">
        <v>158</v>
      </c>
      <c r="B147" s="158">
        <v>129586.99087000001</v>
      </c>
      <c r="C147" s="158">
        <v>389041.28902999999</v>
      </c>
      <c r="D147" s="158">
        <v>21160.286640000002</v>
      </c>
      <c r="E147" s="158">
        <v>539788.56653999991</v>
      </c>
      <c r="F147" s="161">
        <v>1</v>
      </c>
    </row>
    <row r="148" spans="1:6">
      <c r="A148" s="54" t="s">
        <v>738</v>
      </c>
      <c r="B148" s="160">
        <v>0.24006990681674106</v>
      </c>
      <c r="C148" s="160">
        <v>0.72072902826327445</v>
      </c>
      <c r="D148" s="160">
        <v>3.9201064919984673E-2</v>
      </c>
      <c r="E148" s="160">
        <v>1</v>
      </c>
      <c r="F148" s="160"/>
    </row>
    <row r="149" spans="1:6" ht="30" customHeight="1">
      <c r="A149" s="433" t="s">
        <v>1005</v>
      </c>
      <c r="B149" s="73" t="s">
        <v>62</v>
      </c>
      <c r="C149" s="73" t="s">
        <v>64</v>
      </c>
      <c r="D149" s="73" t="s">
        <v>66</v>
      </c>
      <c r="E149" s="176" t="s">
        <v>517</v>
      </c>
      <c r="F149" s="73" t="s">
        <v>680</v>
      </c>
    </row>
    <row r="150" spans="1:6">
      <c r="A150" s="100" t="s">
        <v>724</v>
      </c>
      <c r="B150" s="97">
        <v>0</v>
      </c>
      <c r="C150" s="97">
        <v>0</v>
      </c>
      <c r="D150" s="97">
        <v>0</v>
      </c>
      <c r="E150" s="97">
        <v>0</v>
      </c>
      <c r="F150" s="160">
        <v>0</v>
      </c>
    </row>
    <row r="151" spans="1:6">
      <c r="A151" s="100" t="s">
        <v>725</v>
      </c>
      <c r="B151" s="97">
        <v>0</v>
      </c>
      <c r="C151" s="97">
        <v>5</v>
      </c>
      <c r="D151" s="97">
        <v>0</v>
      </c>
      <c r="E151" s="97">
        <v>5</v>
      </c>
      <c r="F151" s="160">
        <v>1.1350737797956867E-3</v>
      </c>
    </row>
    <row r="152" spans="1:6">
      <c r="A152" s="100" t="s">
        <v>726</v>
      </c>
      <c r="B152" s="97">
        <v>0</v>
      </c>
      <c r="C152" s="97">
        <v>9</v>
      </c>
      <c r="D152" s="97">
        <v>0</v>
      </c>
      <c r="E152" s="97">
        <v>9</v>
      </c>
      <c r="F152" s="160">
        <v>2.0431328036322363E-3</v>
      </c>
    </row>
    <row r="153" spans="1:6">
      <c r="A153" s="100" t="s">
        <v>727</v>
      </c>
      <c r="B153" s="97">
        <v>2</v>
      </c>
      <c r="C153" s="97">
        <v>32</v>
      </c>
      <c r="D153" s="97">
        <v>0</v>
      </c>
      <c r="E153" s="97">
        <v>34</v>
      </c>
      <c r="F153" s="160">
        <v>7.7185017026106693E-3</v>
      </c>
    </row>
    <row r="154" spans="1:6">
      <c r="A154" s="100" t="s">
        <v>728</v>
      </c>
      <c r="B154" s="97">
        <v>10</v>
      </c>
      <c r="C154" s="97">
        <v>72</v>
      </c>
      <c r="D154" s="97">
        <v>2</v>
      </c>
      <c r="E154" s="97">
        <v>84</v>
      </c>
      <c r="F154" s="160">
        <v>1.9069239500567537E-2</v>
      </c>
    </row>
    <row r="155" spans="1:6">
      <c r="A155" s="100" t="s">
        <v>729</v>
      </c>
      <c r="B155" s="97">
        <v>43</v>
      </c>
      <c r="C155" s="97">
        <v>101</v>
      </c>
      <c r="D155" s="97">
        <v>6</v>
      </c>
      <c r="E155" s="97">
        <v>150</v>
      </c>
      <c r="F155" s="160">
        <v>3.4052213393870601E-2</v>
      </c>
    </row>
    <row r="156" spans="1:6">
      <c r="A156" s="100" t="s">
        <v>730</v>
      </c>
      <c r="B156" s="97">
        <v>80</v>
      </c>
      <c r="C156" s="97">
        <v>93</v>
      </c>
      <c r="D156" s="97">
        <v>10</v>
      </c>
      <c r="E156" s="97">
        <v>183</v>
      </c>
      <c r="F156" s="160">
        <v>4.1543700340522134E-2</v>
      </c>
    </row>
    <row r="157" spans="1:6">
      <c r="A157" s="100" t="s">
        <v>731</v>
      </c>
      <c r="B157" s="97">
        <v>113</v>
      </c>
      <c r="C157" s="97">
        <v>170</v>
      </c>
      <c r="D157" s="97">
        <v>20</v>
      </c>
      <c r="E157" s="97">
        <v>303</v>
      </c>
      <c r="F157" s="160">
        <v>6.8785471055618622E-2</v>
      </c>
    </row>
    <row r="158" spans="1:6">
      <c r="A158" s="100" t="s">
        <v>732</v>
      </c>
      <c r="B158" s="97">
        <v>97</v>
      </c>
      <c r="C158" s="97">
        <v>108</v>
      </c>
      <c r="D158" s="97">
        <v>12</v>
      </c>
      <c r="E158" s="97">
        <v>217</v>
      </c>
      <c r="F158" s="160">
        <v>4.9262202043132801E-2</v>
      </c>
    </row>
    <row r="159" spans="1:6">
      <c r="A159" s="100" t="s">
        <v>733</v>
      </c>
      <c r="B159" s="97">
        <v>227</v>
      </c>
      <c r="C159" s="97">
        <v>272</v>
      </c>
      <c r="D159" s="97">
        <v>36</v>
      </c>
      <c r="E159" s="97">
        <v>535</v>
      </c>
      <c r="F159" s="160">
        <v>0.12145289443813848</v>
      </c>
    </row>
    <row r="160" spans="1:6">
      <c r="A160" s="100" t="s">
        <v>734</v>
      </c>
      <c r="B160" s="97">
        <v>349</v>
      </c>
      <c r="C160" s="97">
        <v>428</v>
      </c>
      <c r="D160" s="97">
        <v>86</v>
      </c>
      <c r="E160" s="97">
        <v>863</v>
      </c>
      <c r="F160" s="160">
        <v>0.19591373439273552</v>
      </c>
    </row>
    <row r="161" spans="1:6">
      <c r="A161" s="100" t="s">
        <v>735</v>
      </c>
      <c r="B161" s="97">
        <v>544</v>
      </c>
      <c r="C161" s="97">
        <v>821</v>
      </c>
      <c r="D161" s="97">
        <v>134</v>
      </c>
      <c r="E161" s="97">
        <v>1499</v>
      </c>
      <c r="F161" s="160">
        <v>0.34029511918274685</v>
      </c>
    </row>
    <row r="162" spans="1:6">
      <c r="A162" s="100" t="s">
        <v>736</v>
      </c>
      <c r="B162" s="97">
        <v>94</v>
      </c>
      <c r="C162" s="97">
        <v>278</v>
      </c>
      <c r="D162" s="97">
        <v>42</v>
      </c>
      <c r="E162" s="97">
        <v>414</v>
      </c>
      <c r="F162" s="160">
        <v>9.3984108967082855E-2</v>
      </c>
    </row>
    <row r="163" spans="1:6">
      <c r="A163" s="100" t="s">
        <v>737</v>
      </c>
      <c r="B163" s="97">
        <v>100</v>
      </c>
      <c r="C163" s="97">
        <v>9</v>
      </c>
      <c r="D163" s="97">
        <v>0</v>
      </c>
      <c r="E163" s="97">
        <v>109</v>
      </c>
      <c r="F163" s="160">
        <v>2.474460839954597E-2</v>
      </c>
    </row>
    <row r="164" spans="1:6">
      <c r="A164" s="72" t="s">
        <v>158</v>
      </c>
      <c r="B164" s="158">
        <v>1659</v>
      </c>
      <c r="C164" s="158">
        <v>2398</v>
      </c>
      <c r="D164" s="158">
        <v>348</v>
      </c>
      <c r="E164" s="158">
        <v>4405</v>
      </c>
      <c r="F164" s="161">
        <v>1</v>
      </c>
    </row>
    <row r="165" spans="1:6">
      <c r="A165" s="54" t="s">
        <v>738</v>
      </c>
      <c r="B165" s="160">
        <v>0.37661748013620883</v>
      </c>
      <c r="C165" s="160">
        <v>0.5443813847900113</v>
      </c>
      <c r="D165" s="160">
        <v>7.9001135073779802E-2</v>
      </c>
      <c r="E165" s="160">
        <v>1</v>
      </c>
      <c r="F165" s="160"/>
    </row>
    <row r="166" spans="1:6" ht="15.75" thickBot="1">
      <c r="A166" s="206"/>
      <c r="B166" s="207"/>
      <c r="C166" s="208"/>
      <c r="D166" s="208"/>
      <c r="E166" s="207"/>
      <c r="F166" s="207"/>
    </row>
    <row r="167" spans="1:6" ht="15.75" customHeight="1" thickTop="1">
      <c r="A167" s="765" t="s">
        <v>1395</v>
      </c>
      <c r="B167" s="765"/>
      <c r="C167" s="765"/>
      <c r="D167" s="765"/>
      <c r="E167" s="765"/>
      <c r="F167" s="765"/>
    </row>
    <row r="168" spans="1:6">
      <c r="A168" s="190"/>
      <c r="B168" s="11"/>
      <c r="C168" s="96"/>
      <c r="D168" s="96"/>
      <c r="E168" s="11"/>
      <c r="F168" s="211"/>
    </row>
    <row r="169" spans="1:6" ht="30" customHeight="1">
      <c r="A169" s="711" t="s">
        <v>442</v>
      </c>
      <c r="B169" s="711"/>
      <c r="C169" s="711"/>
      <c r="D169" s="711"/>
      <c r="E169" s="711"/>
      <c r="F169" s="711"/>
    </row>
    <row r="170" spans="1:6" ht="18">
      <c r="A170" s="712" t="s">
        <v>743</v>
      </c>
      <c r="B170" s="712"/>
      <c r="C170" s="712"/>
      <c r="D170" s="712"/>
      <c r="E170" s="712"/>
      <c r="F170" s="712"/>
    </row>
    <row r="171" spans="1:6" ht="18">
      <c r="A171" s="712" t="s">
        <v>1479</v>
      </c>
      <c r="B171" s="712"/>
      <c r="C171" s="712"/>
      <c r="D171" s="712"/>
      <c r="E171" s="712"/>
      <c r="F171" s="712"/>
    </row>
    <row r="172" spans="1:6" ht="30" customHeight="1">
      <c r="A172" s="716" t="s">
        <v>510</v>
      </c>
      <c r="B172" s="716"/>
      <c r="C172" s="716"/>
      <c r="D172" s="716"/>
      <c r="E172" s="716"/>
      <c r="F172" s="716"/>
    </row>
    <row r="173" spans="1:6">
      <c r="A173" s="99"/>
      <c r="B173" s="205"/>
      <c r="C173" s="205"/>
      <c r="D173" s="101"/>
      <c r="E173" s="184"/>
      <c r="F173" s="205"/>
    </row>
    <row r="174" spans="1:6" ht="30" customHeight="1">
      <c r="A174" s="72" t="s">
        <v>722</v>
      </c>
      <c r="B174" s="73" t="s">
        <v>62</v>
      </c>
      <c r="C174" s="73" t="s">
        <v>64</v>
      </c>
      <c r="D174" s="73" t="s">
        <v>66</v>
      </c>
      <c r="E174" s="176" t="s">
        <v>517</v>
      </c>
      <c r="F174" s="73" t="s">
        <v>680</v>
      </c>
    </row>
    <row r="175" spans="1:6">
      <c r="A175" s="100" t="s">
        <v>724</v>
      </c>
      <c r="B175" s="97">
        <v>0</v>
      </c>
      <c r="C175" s="97">
        <v>0</v>
      </c>
      <c r="D175" s="97">
        <v>0</v>
      </c>
      <c r="E175" s="97">
        <v>0</v>
      </c>
      <c r="F175" s="160">
        <v>0</v>
      </c>
    </row>
    <row r="176" spans="1:6">
      <c r="A176" s="100" t="s">
        <v>725</v>
      </c>
      <c r="B176" s="97">
        <v>0</v>
      </c>
      <c r="C176" s="97">
        <v>7563.9939000000004</v>
      </c>
      <c r="D176" s="97">
        <v>0</v>
      </c>
      <c r="E176" s="97">
        <v>7563.9939000000004</v>
      </c>
      <c r="F176" s="160">
        <v>0.34797809833467747</v>
      </c>
    </row>
    <row r="177" spans="1:6">
      <c r="A177" s="100" t="s">
        <v>726</v>
      </c>
      <c r="B177" s="97">
        <v>0</v>
      </c>
      <c r="C177" s="97">
        <v>0</v>
      </c>
      <c r="D177" s="97">
        <v>0</v>
      </c>
      <c r="E177" s="97">
        <v>0</v>
      </c>
      <c r="F177" s="160">
        <v>0</v>
      </c>
    </row>
    <row r="178" spans="1:6">
      <c r="A178" s="100" t="s">
        <v>727</v>
      </c>
      <c r="B178" s="97">
        <v>0</v>
      </c>
      <c r="C178" s="97">
        <v>6130</v>
      </c>
      <c r="D178" s="97">
        <v>0</v>
      </c>
      <c r="E178" s="97">
        <v>6130</v>
      </c>
      <c r="F178" s="160">
        <v>0.28200786132198924</v>
      </c>
    </row>
    <row r="179" spans="1:6">
      <c r="A179" s="100" t="s">
        <v>728</v>
      </c>
      <c r="B179" s="97">
        <v>0</v>
      </c>
      <c r="C179" s="97">
        <v>744.38493000000005</v>
      </c>
      <c r="D179" s="97">
        <v>0</v>
      </c>
      <c r="E179" s="97">
        <v>744.38493000000005</v>
      </c>
      <c r="F179" s="160">
        <v>3.424509006682197E-2</v>
      </c>
    </row>
    <row r="180" spans="1:6">
      <c r="A180" s="100" t="s">
        <v>729</v>
      </c>
      <c r="B180" s="97">
        <v>379.24576999999999</v>
      </c>
      <c r="C180" s="97">
        <v>2173.78532</v>
      </c>
      <c r="D180" s="97">
        <v>0</v>
      </c>
      <c r="E180" s="97">
        <v>2553.0310899999999</v>
      </c>
      <c r="F180" s="160">
        <v>0.11745103386287879</v>
      </c>
    </row>
    <row r="181" spans="1:6">
      <c r="A181" s="100" t="s">
        <v>730</v>
      </c>
      <c r="B181" s="97">
        <v>0</v>
      </c>
      <c r="C181" s="97">
        <v>775.64200000000005</v>
      </c>
      <c r="D181" s="97">
        <v>0</v>
      </c>
      <c r="E181" s="97">
        <v>775.64200000000005</v>
      </c>
      <c r="F181" s="160">
        <v>3.5683057352611812E-2</v>
      </c>
    </row>
    <row r="182" spans="1:6">
      <c r="A182" s="100" t="s">
        <v>731</v>
      </c>
      <c r="B182" s="97">
        <v>173.80289999999999</v>
      </c>
      <c r="C182" s="97">
        <v>737.85443999999995</v>
      </c>
      <c r="D182" s="97">
        <v>0</v>
      </c>
      <c r="E182" s="97">
        <v>911.65733999999998</v>
      </c>
      <c r="F182" s="160">
        <v>4.1940381192804826E-2</v>
      </c>
    </row>
    <row r="183" spans="1:6">
      <c r="A183" s="100" t="s">
        <v>732</v>
      </c>
      <c r="B183" s="97">
        <v>120</v>
      </c>
      <c r="C183" s="97">
        <v>561.26728000000003</v>
      </c>
      <c r="D183" s="97">
        <v>0</v>
      </c>
      <c r="E183" s="97">
        <v>681.26728000000003</v>
      </c>
      <c r="F183" s="160">
        <v>3.1341391292242879E-2</v>
      </c>
    </row>
    <row r="184" spans="1:6">
      <c r="A184" s="100" t="s">
        <v>733</v>
      </c>
      <c r="B184" s="97">
        <v>0</v>
      </c>
      <c r="C184" s="97">
        <v>310.27999999999997</v>
      </c>
      <c r="D184" s="97">
        <v>0</v>
      </c>
      <c r="E184" s="97">
        <v>310.27999999999997</v>
      </c>
      <c r="F184" s="160">
        <v>1.4274290246490509E-2</v>
      </c>
    </row>
    <row r="185" spans="1:6">
      <c r="A185" s="100" t="s">
        <v>734</v>
      </c>
      <c r="B185" s="97">
        <v>217.46724</v>
      </c>
      <c r="C185" s="97">
        <v>725.1890699999999</v>
      </c>
      <c r="D185" s="97">
        <v>0</v>
      </c>
      <c r="E185" s="97">
        <v>942.65630999999985</v>
      </c>
      <c r="F185" s="160">
        <v>4.3366474705510291E-2</v>
      </c>
    </row>
    <row r="186" spans="1:6">
      <c r="A186" s="100" t="s">
        <v>735</v>
      </c>
      <c r="B186" s="97">
        <v>848.21583999999996</v>
      </c>
      <c r="C186" s="97">
        <v>180.90645999999998</v>
      </c>
      <c r="D186" s="97">
        <v>7.2973699999999999</v>
      </c>
      <c r="E186" s="97">
        <v>1036.41967</v>
      </c>
      <c r="F186" s="160">
        <v>4.7680015427200954E-2</v>
      </c>
    </row>
    <row r="187" spans="1:6">
      <c r="A187" s="100" t="s">
        <v>736</v>
      </c>
      <c r="B187" s="97">
        <v>72.779929999999993</v>
      </c>
      <c r="C187" s="97">
        <v>0</v>
      </c>
      <c r="D187" s="97">
        <v>0</v>
      </c>
      <c r="E187" s="97">
        <v>72.779929999999993</v>
      </c>
      <c r="F187" s="160">
        <v>3.3482075703856577E-3</v>
      </c>
    </row>
    <row r="188" spans="1:6">
      <c r="A188" s="100" t="s">
        <v>737</v>
      </c>
      <c r="B188" s="97">
        <v>14.870239999999999</v>
      </c>
      <c r="C188" s="97">
        <v>0</v>
      </c>
      <c r="D188" s="97">
        <v>0</v>
      </c>
      <c r="E188" s="97">
        <v>14.870239999999999</v>
      </c>
      <c r="F188" s="160">
        <v>6.840986263857581E-4</v>
      </c>
    </row>
    <row r="189" spans="1:6">
      <c r="A189" s="72" t="s">
        <v>158</v>
      </c>
      <c r="B189" s="158">
        <v>1826.3819199999998</v>
      </c>
      <c r="C189" s="158">
        <v>19903.303399999997</v>
      </c>
      <c r="D189" s="158">
        <v>7.2973699999999999</v>
      </c>
      <c r="E189" s="158">
        <v>21736.982689999997</v>
      </c>
      <c r="F189" s="161">
        <v>1</v>
      </c>
    </row>
    <row r="190" spans="1:6">
      <c r="A190" s="54" t="s">
        <v>738</v>
      </c>
      <c r="B190" s="160">
        <v>8.4021869366451618E-2</v>
      </c>
      <c r="C190" s="160">
        <v>0.9156424184464399</v>
      </c>
      <c r="D190" s="160">
        <v>3.3571218710852279E-4</v>
      </c>
      <c r="E190" s="160">
        <v>1</v>
      </c>
      <c r="F190" s="160"/>
    </row>
    <row r="191" spans="1:6" ht="30" customHeight="1">
      <c r="A191" s="433" t="s">
        <v>1005</v>
      </c>
      <c r="B191" s="73" t="s">
        <v>62</v>
      </c>
      <c r="C191" s="73" t="s">
        <v>64</v>
      </c>
      <c r="D191" s="73" t="s">
        <v>66</v>
      </c>
      <c r="E191" s="176" t="s">
        <v>517</v>
      </c>
      <c r="F191" s="73" t="s">
        <v>680</v>
      </c>
    </row>
    <row r="192" spans="1:6">
      <c r="A192" s="100" t="s">
        <v>724</v>
      </c>
      <c r="B192" s="97">
        <v>0</v>
      </c>
      <c r="C192" s="97">
        <v>0</v>
      </c>
      <c r="D192" s="97">
        <v>0</v>
      </c>
      <c r="E192" s="97">
        <v>0</v>
      </c>
      <c r="F192" s="160">
        <v>0</v>
      </c>
    </row>
    <row r="193" spans="1:6">
      <c r="A193" s="100" t="s">
        <v>725</v>
      </c>
      <c r="B193" s="97">
        <v>0</v>
      </c>
      <c r="C193" s="97">
        <v>1</v>
      </c>
      <c r="D193" s="97">
        <v>0</v>
      </c>
      <c r="E193" s="97">
        <v>1</v>
      </c>
      <c r="F193" s="160">
        <v>7.1942446043165471E-3</v>
      </c>
    </row>
    <row r="194" spans="1:6">
      <c r="A194" s="100" t="s">
        <v>726</v>
      </c>
      <c r="B194" s="97">
        <v>0</v>
      </c>
      <c r="C194" s="97">
        <v>0</v>
      </c>
      <c r="D194" s="97">
        <v>0</v>
      </c>
      <c r="E194" s="97">
        <v>0</v>
      </c>
      <c r="F194" s="160">
        <v>0</v>
      </c>
    </row>
    <row r="195" spans="1:6">
      <c r="A195" s="100" t="s">
        <v>727</v>
      </c>
      <c r="B195" s="97">
        <v>0</v>
      </c>
      <c r="C195" s="97">
        <v>2</v>
      </c>
      <c r="D195" s="97">
        <v>0</v>
      </c>
      <c r="E195" s="97">
        <v>2</v>
      </c>
      <c r="F195" s="160">
        <v>1.4388489208633094E-2</v>
      </c>
    </row>
    <row r="196" spans="1:6">
      <c r="A196" s="100" t="s">
        <v>728</v>
      </c>
      <c r="B196" s="97">
        <v>0</v>
      </c>
      <c r="C196" s="97">
        <v>1</v>
      </c>
      <c r="D196" s="97">
        <v>0</v>
      </c>
      <c r="E196" s="97">
        <v>1</v>
      </c>
      <c r="F196" s="160">
        <v>7.1942446043165471E-3</v>
      </c>
    </row>
    <row r="197" spans="1:6">
      <c r="A197" s="100" t="s">
        <v>729</v>
      </c>
      <c r="B197" s="97">
        <v>1</v>
      </c>
      <c r="C197" s="97">
        <v>5</v>
      </c>
      <c r="D197" s="97">
        <v>0</v>
      </c>
      <c r="E197" s="97">
        <v>6</v>
      </c>
      <c r="F197" s="160">
        <v>4.3165467625899283E-2</v>
      </c>
    </row>
    <row r="198" spans="1:6">
      <c r="A198" s="100" t="s">
        <v>730</v>
      </c>
      <c r="B198" s="97">
        <v>0</v>
      </c>
      <c r="C198" s="97">
        <v>3</v>
      </c>
      <c r="D198" s="97">
        <v>0</v>
      </c>
      <c r="E198" s="97">
        <v>3</v>
      </c>
      <c r="F198" s="160">
        <v>2.1582733812949641E-2</v>
      </c>
    </row>
    <row r="199" spans="1:6">
      <c r="A199" s="100" t="s">
        <v>731</v>
      </c>
      <c r="B199" s="97">
        <v>1</v>
      </c>
      <c r="C199" s="97">
        <v>5</v>
      </c>
      <c r="D199" s="97">
        <v>0</v>
      </c>
      <c r="E199" s="97">
        <v>6</v>
      </c>
      <c r="F199" s="160">
        <v>4.3165467625899283E-2</v>
      </c>
    </row>
    <row r="200" spans="1:6">
      <c r="A200" s="100" t="s">
        <v>732</v>
      </c>
      <c r="B200" s="97">
        <v>1</v>
      </c>
      <c r="C200" s="97">
        <v>5</v>
      </c>
      <c r="D200" s="97">
        <v>0</v>
      </c>
      <c r="E200" s="97">
        <v>6</v>
      </c>
      <c r="F200" s="160">
        <v>4.3165467625899283E-2</v>
      </c>
    </row>
    <row r="201" spans="1:6">
      <c r="A201" s="100" t="s">
        <v>733</v>
      </c>
      <c r="B201" s="97">
        <v>0</v>
      </c>
      <c r="C201" s="97">
        <v>4</v>
      </c>
      <c r="D201" s="97">
        <v>0</v>
      </c>
      <c r="E201" s="97">
        <v>4</v>
      </c>
      <c r="F201" s="160">
        <v>2.8776978417266189E-2</v>
      </c>
    </row>
    <row r="202" spans="1:6">
      <c r="A202" s="100" t="s">
        <v>734</v>
      </c>
      <c r="B202" s="97">
        <v>5</v>
      </c>
      <c r="C202" s="97">
        <v>14</v>
      </c>
      <c r="D202" s="97">
        <v>0</v>
      </c>
      <c r="E202" s="97">
        <v>19</v>
      </c>
      <c r="F202" s="160">
        <v>0.1366906474820144</v>
      </c>
    </row>
    <row r="203" spans="1:6">
      <c r="A203" s="100" t="s">
        <v>735</v>
      </c>
      <c r="B203" s="97">
        <v>61</v>
      </c>
      <c r="C203" s="97">
        <v>8</v>
      </c>
      <c r="D203" s="97">
        <v>1</v>
      </c>
      <c r="E203" s="97">
        <v>70</v>
      </c>
      <c r="F203" s="160">
        <v>0.50359712230215825</v>
      </c>
    </row>
    <row r="204" spans="1:6">
      <c r="A204" s="100" t="s">
        <v>736</v>
      </c>
      <c r="B204" s="97">
        <v>16</v>
      </c>
      <c r="C204" s="97">
        <v>0</v>
      </c>
      <c r="D204" s="97">
        <v>0</v>
      </c>
      <c r="E204" s="97">
        <v>16</v>
      </c>
      <c r="F204" s="160">
        <v>0.11510791366906475</v>
      </c>
    </row>
    <row r="205" spans="1:6">
      <c r="A205" s="100" t="s">
        <v>737</v>
      </c>
      <c r="B205" s="97">
        <v>5</v>
      </c>
      <c r="C205" s="97">
        <v>0</v>
      </c>
      <c r="D205" s="97">
        <v>0</v>
      </c>
      <c r="E205" s="97">
        <v>5</v>
      </c>
      <c r="F205" s="160">
        <v>3.5971223021582732E-2</v>
      </c>
    </row>
    <row r="206" spans="1:6">
      <c r="A206" s="72" t="s">
        <v>158</v>
      </c>
      <c r="B206" s="158">
        <v>90</v>
      </c>
      <c r="C206" s="158">
        <v>48</v>
      </c>
      <c r="D206" s="158">
        <v>1</v>
      </c>
      <c r="E206" s="158">
        <v>139</v>
      </c>
      <c r="F206" s="161">
        <v>1</v>
      </c>
    </row>
    <row r="207" spans="1:6">
      <c r="A207" s="54" t="s">
        <v>738</v>
      </c>
      <c r="B207" s="160">
        <v>0.64748201438848918</v>
      </c>
      <c r="C207" s="160">
        <v>0.34532374100719426</v>
      </c>
      <c r="D207" s="160">
        <v>7.1942446043165471E-3</v>
      </c>
      <c r="E207" s="160">
        <v>1</v>
      </c>
      <c r="F207" s="160"/>
    </row>
    <row r="208" spans="1:6" ht="15.75" thickBot="1">
      <c r="A208" s="206"/>
      <c r="B208" s="207"/>
      <c r="C208" s="208"/>
      <c r="D208" s="208"/>
      <c r="E208" s="207"/>
      <c r="F208" s="207"/>
    </row>
    <row r="209" spans="1:6" ht="15.75" customHeight="1" thickTop="1">
      <c r="A209" s="765" t="s">
        <v>1396</v>
      </c>
      <c r="B209" s="765"/>
      <c r="C209" s="765"/>
      <c r="D209" s="765"/>
      <c r="E209" s="765"/>
      <c r="F209" s="765"/>
    </row>
    <row r="210" spans="1:6">
      <c r="A210" s="214"/>
      <c r="B210" s="11"/>
      <c r="C210" s="96"/>
      <c r="D210" s="96"/>
      <c r="E210" s="11"/>
      <c r="F210" s="211"/>
    </row>
  </sheetData>
  <mergeCells count="25">
    <mergeCell ref="A128:F128"/>
    <mergeCell ref="A85:F85"/>
    <mergeCell ref="A86:F86"/>
    <mergeCell ref="A87:F87"/>
    <mergeCell ref="A88:F88"/>
    <mergeCell ref="A125:F125"/>
    <mergeCell ref="A127:F127"/>
    <mergeCell ref="A172:F172"/>
    <mergeCell ref="A209:F209"/>
    <mergeCell ref="A129:F129"/>
    <mergeCell ref="A130:F130"/>
    <mergeCell ref="A167:F167"/>
    <mergeCell ref="A169:F169"/>
    <mergeCell ref="A170:F170"/>
    <mergeCell ref="A171:F171"/>
    <mergeCell ref="A1:F1"/>
    <mergeCell ref="A2:F2"/>
    <mergeCell ref="A3:F3"/>
    <mergeCell ref="A4:F4"/>
    <mergeCell ref="A41:F41"/>
    <mergeCell ref="A46:F46"/>
    <mergeCell ref="A83:F83"/>
    <mergeCell ref="A43:F43"/>
    <mergeCell ref="A44:F44"/>
    <mergeCell ref="A45:F45"/>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activeCell="A3" sqref="A3:F3"/>
    </sheetView>
  </sheetViews>
  <sheetFormatPr defaultRowHeight="15"/>
  <cols>
    <col min="1" max="1" width="104.42578125" style="5" bestFit="1" customWidth="1"/>
    <col min="2" max="5" width="9.7109375" style="5" customWidth="1"/>
    <col min="6" max="6" width="10.7109375" style="5" bestFit="1" customWidth="1"/>
    <col min="7" max="16384" width="9.140625" style="5"/>
  </cols>
  <sheetData>
    <row r="1" spans="1:6" ht="30" customHeight="1">
      <c r="A1" s="750" t="s">
        <v>960</v>
      </c>
      <c r="B1" s="750"/>
      <c r="C1" s="750"/>
      <c r="D1" s="750"/>
      <c r="E1" s="750"/>
      <c r="F1" s="750"/>
    </row>
    <row r="2" spans="1:6" ht="18">
      <c r="A2" s="751" t="s">
        <v>486</v>
      </c>
      <c r="B2" s="751"/>
      <c r="C2" s="751"/>
      <c r="D2" s="751"/>
      <c r="E2" s="751"/>
      <c r="F2" s="751"/>
    </row>
    <row r="3" spans="1:6" ht="18">
      <c r="A3" s="751" t="s">
        <v>1479</v>
      </c>
      <c r="B3" s="751"/>
      <c r="C3" s="751"/>
      <c r="D3" s="751"/>
      <c r="E3" s="751"/>
      <c r="F3" s="751"/>
    </row>
    <row r="4" spans="1:6" ht="30" customHeight="1">
      <c r="A4" s="752" t="s">
        <v>510</v>
      </c>
      <c r="B4" s="752"/>
      <c r="C4" s="752"/>
      <c r="D4" s="752"/>
      <c r="E4" s="752"/>
      <c r="F4" s="752"/>
    </row>
    <row r="5" spans="1:6" ht="3.75" customHeight="1">
      <c r="A5" s="188"/>
      <c r="B5" s="189"/>
      <c r="C5" s="189"/>
      <c r="D5" s="189"/>
      <c r="E5" s="189"/>
      <c r="F5" s="189"/>
    </row>
    <row r="6" spans="1:6" ht="30" customHeight="1" thickBot="1">
      <c r="A6" s="381"/>
      <c r="B6" s="382" t="s">
        <v>154</v>
      </c>
      <c r="C6" s="382" t="s">
        <v>155</v>
      </c>
      <c r="D6" s="382" t="s">
        <v>156</v>
      </c>
      <c r="E6" s="382" t="s">
        <v>157</v>
      </c>
      <c r="F6" s="382" t="s">
        <v>158</v>
      </c>
    </row>
    <row r="7" spans="1:6">
      <c r="A7" s="383" t="s">
        <v>159</v>
      </c>
      <c r="B7" s="384">
        <v>8377177.25373</v>
      </c>
      <c r="C7" s="384">
        <v>1859876.3495499999</v>
      </c>
      <c r="D7" s="384">
        <v>0</v>
      </c>
      <c r="E7" s="384">
        <v>215.2029</v>
      </c>
      <c r="F7" s="384">
        <v>10237268.80618</v>
      </c>
    </row>
    <row r="8" spans="1:6">
      <c r="A8" s="187" t="s">
        <v>160</v>
      </c>
      <c r="B8" s="57">
        <v>657839.73352999997</v>
      </c>
      <c r="C8" s="57">
        <v>330804.9767</v>
      </c>
      <c r="D8" s="57">
        <v>0</v>
      </c>
      <c r="E8" s="57">
        <v>211.16540000000001</v>
      </c>
      <c r="F8" s="57">
        <v>988855.87563000002</v>
      </c>
    </row>
    <row r="9" spans="1:6">
      <c r="A9" s="58" t="s">
        <v>161</v>
      </c>
      <c r="B9" s="95">
        <v>275439.95447000006</v>
      </c>
      <c r="C9" s="95">
        <v>133206.85300999999</v>
      </c>
      <c r="D9" s="95">
        <v>0</v>
      </c>
      <c r="E9" s="95">
        <v>0</v>
      </c>
      <c r="F9" s="95">
        <v>408646.80748000002</v>
      </c>
    </row>
    <row r="10" spans="1:6">
      <c r="A10" s="58" t="s">
        <v>162</v>
      </c>
      <c r="B10" s="95">
        <v>203281.86582000001</v>
      </c>
      <c r="C10" s="95">
        <v>102080.84109</v>
      </c>
      <c r="D10" s="95">
        <v>0</v>
      </c>
      <c r="E10" s="95">
        <v>211.16540000000001</v>
      </c>
      <c r="F10" s="95">
        <v>305573.87231000001</v>
      </c>
    </row>
    <row r="11" spans="1:6">
      <c r="A11" s="58" t="s">
        <v>163</v>
      </c>
      <c r="B11" s="95">
        <v>178664.10316</v>
      </c>
      <c r="C11" s="95">
        <v>95517.279170000009</v>
      </c>
      <c r="D11" s="95">
        <v>0</v>
      </c>
      <c r="E11" s="95">
        <v>0</v>
      </c>
      <c r="F11" s="95">
        <v>274181.38232999999</v>
      </c>
    </row>
    <row r="12" spans="1:6">
      <c r="A12" s="58" t="s">
        <v>164</v>
      </c>
      <c r="B12" s="95">
        <v>0</v>
      </c>
      <c r="C12" s="95">
        <v>0</v>
      </c>
      <c r="D12" s="95">
        <v>0</v>
      </c>
      <c r="E12" s="95">
        <v>0</v>
      </c>
      <c r="F12" s="95">
        <v>0</v>
      </c>
    </row>
    <row r="13" spans="1:6">
      <c r="A13" s="58" t="s">
        <v>165</v>
      </c>
      <c r="B13" s="95">
        <v>0</v>
      </c>
      <c r="C13" s="95">
        <v>0</v>
      </c>
      <c r="D13" s="95">
        <v>0</v>
      </c>
      <c r="E13" s="95">
        <v>0</v>
      </c>
      <c r="F13" s="95">
        <v>0</v>
      </c>
    </row>
    <row r="14" spans="1:6">
      <c r="A14" s="58" t="s">
        <v>1406</v>
      </c>
      <c r="B14" s="95">
        <v>474.52264000000002</v>
      </c>
      <c r="C14" s="95">
        <v>0</v>
      </c>
      <c r="D14" s="95">
        <v>0</v>
      </c>
      <c r="E14" s="95">
        <v>0</v>
      </c>
      <c r="F14" s="95">
        <v>474.52264000000002</v>
      </c>
    </row>
    <row r="15" spans="1:6">
      <c r="A15" s="58" t="s">
        <v>167</v>
      </c>
      <c r="B15" s="95">
        <v>3.1099999999999999E-3</v>
      </c>
      <c r="C15" s="95">
        <v>3.4300000000000003E-3</v>
      </c>
      <c r="D15" s="95">
        <v>0</v>
      </c>
      <c r="E15" s="95">
        <v>0</v>
      </c>
      <c r="F15" s="95">
        <v>6.5399999999999998E-3</v>
      </c>
    </row>
    <row r="16" spans="1:6">
      <c r="A16" s="58" t="s">
        <v>168</v>
      </c>
      <c r="B16" s="95">
        <v>-20.715669999999999</v>
      </c>
      <c r="C16" s="95">
        <v>0</v>
      </c>
      <c r="D16" s="95">
        <v>0</v>
      </c>
      <c r="E16" s="95">
        <v>0</v>
      </c>
      <c r="F16" s="95">
        <v>-20.715669999999999</v>
      </c>
    </row>
    <row r="17" spans="1:6">
      <c r="A17" s="187" t="s">
        <v>169</v>
      </c>
      <c r="B17" s="57">
        <v>425603.79251999996</v>
      </c>
      <c r="C17" s="57">
        <v>188530.49919</v>
      </c>
      <c r="D17" s="57">
        <v>0</v>
      </c>
      <c r="E17" s="57">
        <v>3.9720300000000002</v>
      </c>
      <c r="F17" s="57">
        <v>614138.26373999997</v>
      </c>
    </row>
    <row r="18" spans="1:6">
      <c r="A18" s="58" t="s">
        <v>170</v>
      </c>
      <c r="B18" s="95">
        <v>0</v>
      </c>
      <c r="C18" s="95">
        <v>0</v>
      </c>
      <c r="D18" s="95">
        <v>0</v>
      </c>
      <c r="E18" s="95">
        <v>0</v>
      </c>
      <c r="F18" s="95">
        <v>0</v>
      </c>
    </row>
    <row r="19" spans="1:6">
      <c r="A19" s="58" t="s">
        <v>171</v>
      </c>
      <c r="B19" s="95">
        <v>236637.51615000001</v>
      </c>
      <c r="C19" s="95">
        <v>76381.425669999997</v>
      </c>
      <c r="D19" s="95">
        <v>0</v>
      </c>
      <c r="E19" s="95">
        <v>3.9667699999999999</v>
      </c>
      <c r="F19" s="95">
        <v>313022.90858999995</v>
      </c>
    </row>
    <row r="20" spans="1:6">
      <c r="A20" s="58" t="s">
        <v>172</v>
      </c>
      <c r="B20" s="95">
        <v>0</v>
      </c>
      <c r="C20" s="95">
        <v>0</v>
      </c>
      <c r="D20" s="95">
        <v>0</v>
      </c>
      <c r="E20" s="95">
        <v>0</v>
      </c>
      <c r="F20" s="95">
        <v>0</v>
      </c>
    </row>
    <row r="21" spans="1:6">
      <c r="A21" s="58" t="s">
        <v>173</v>
      </c>
      <c r="B21" s="95">
        <v>0</v>
      </c>
      <c r="C21" s="95">
        <v>0</v>
      </c>
      <c r="D21" s="95">
        <v>0</v>
      </c>
      <c r="E21" s="95">
        <v>0</v>
      </c>
      <c r="F21" s="95">
        <v>0</v>
      </c>
    </row>
    <row r="22" spans="1:6">
      <c r="A22" s="58" t="s">
        <v>218</v>
      </c>
      <c r="B22" s="95">
        <v>51345.638049999994</v>
      </c>
      <c r="C22" s="95">
        <v>36873.313729999994</v>
      </c>
      <c r="D22" s="95">
        <v>0</v>
      </c>
      <c r="E22" s="95">
        <v>0</v>
      </c>
      <c r="F22" s="95">
        <v>88218.951780000003</v>
      </c>
    </row>
    <row r="23" spans="1:6">
      <c r="A23" s="58" t="s">
        <v>175</v>
      </c>
      <c r="B23" s="95">
        <v>137579.42330000002</v>
      </c>
      <c r="C23" s="95">
        <v>75196.867729999998</v>
      </c>
      <c r="D23" s="95">
        <v>0</v>
      </c>
      <c r="E23" s="95">
        <v>5.2599999999999999E-3</v>
      </c>
      <c r="F23" s="95">
        <v>212776.29629</v>
      </c>
    </row>
    <row r="24" spans="1:6">
      <c r="A24" s="58" t="s">
        <v>176</v>
      </c>
      <c r="B24" s="95">
        <v>41.215019999999996</v>
      </c>
      <c r="C24" s="95">
        <v>78.892060000000001</v>
      </c>
      <c r="D24" s="95">
        <v>0</v>
      </c>
      <c r="E24" s="95">
        <v>0</v>
      </c>
      <c r="F24" s="95">
        <v>120.10708</v>
      </c>
    </row>
    <row r="25" spans="1:6">
      <c r="A25" s="58" t="s">
        <v>177</v>
      </c>
      <c r="B25" s="95">
        <v>0</v>
      </c>
      <c r="C25" s="95">
        <v>0</v>
      </c>
      <c r="D25" s="95">
        <v>0</v>
      </c>
      <c r="E25" s="95">
        <v>0</v>
      </c>
      <c r="F25" s="95">
        <v>0</v>
      </c>
    </row>
    <row r="26" spans="1:6">
      <c r="A26" s="187" t="s">
        <v>178</v>
      </c>
      <c r="B26" s="57">
        <v>6840108.2780600004</v>
      </c>
      <c r="C26" s="57">
        <v>876697.39090999996</v>
      </c>
      <c r="D26" s="57">
        <v>0</v>
      </c>
      <c r="E26" s="57">
        <v>0</v>
      </c>
      <c r="F26" s="57">
        <v>7716805.66897</v>
      </c>
    </row>
    <row r="27" spans="1:6">
      <c r="A27" s="60" t="s">
        <v>179</v>
      </c>
      <c r="B27" s="95">
        <v>6360219.1551899994</v>
      </c>
      <c r="C27" s="95">
        <v>863454.51371000009</v>
      </c>
      <c r="D27" s="95">
        <v>0</v>
      </c>
      <c r="E27" s="95">
        <v>0</v>
      </c>
      <c r="F27" s="95">
        <v>7223673.6688999999</v>
      </c>
    </row>
    <row r="28" spans="1:6">
      <c r="A28" s="58" t="s">
        <v>180</v>
      </c>
      <c r="B28" s="95">
        <v>4610016.6794199999</v>
      </c>
      <c r="C28" s="95">
        <v>580155.20363999996</v>
      </c>
      <c r="D28" s="95">
        <v>0</v>
      </c>
      <c r="E28" s="95">
        <v>0</v>
      </c>
      <c r="F28" s="95">
        <v>5190171.8830600008</v>
      </c>
    </row>
    <row r="29" spans="1:6">
      <c r="A29" s="58" t="s">
        <v>181</v>
      </c>
      <c r="B29" s="95">
        <v>1543011.7722199999</v>
      </c>
      <c r="C29" s="95">
        <v>264608.37193999998</v>
      </c>
      <c r="D29" s="95">
        <v>0</v>
      </c>
      <c r="E29" s="95">
        <v>0</v>
      </c>
      <c r="F29" s="95">
        <v>1807620.1441600001</v>
      </c>
    </row>
    <row r="30" spans="1:6">
      <c r="A30" s="58" t="s">
        <v>182</v>
      </c>
      <c r="B30" s="95">
        <v>207190.70355000001</v>
      </c>
      <c r="C30" s="95">
        <v>18690.938129999999</v>
      </c>
      <c r="D30" s="95">
        <v>0</v>
      </c>
      <c r="E30" s="95">
        <v>0</v>
      </c>
      <c r="F30" s="95">
        <v>225881.64168</v>
      </c>
    </row>
    <row r="31" spans="1:6">
      <c r="A31" s="60" t="s">
        <v>183</v>
      </c>
      <c r="B31" s="95">
        <v>84871.362410000002</v>
      </c>
      <c r="C31" s="95">
        <v>9300.6856399999997</v>
      </c>
      <c r="D31" s="95">
        <v>0</v>
      </c>
      <c r="E31" s="95">
        <v>0</v>
      </c>
      <c r="F31" s="95">
        <v>94172.048049999998</v>
      </c>
    </row>
    <row r="32" spans="1:6">
      <c r="A32" s="58" t="s">
        <v>184</v>
      </c>
      <c r="B32" s="95">
        <v>32194.282829999996</v>
      </c>
      <c r="C32" s="95">
        <v>3847.20541</v>
      </c>
      <c r="D32" s="95">
        <v>0</v>
      </c>
      <c r="E32" s="95">
        <v>0</v>
      </c>
      <c r="F32" s="95">
        <v>36041.488239999999</v>
      </c>
    </row>
    <row r="33" spans="1:6">
      <c r="A33" s="58" t="s">
        <v>185</v>
      </c>
      <c r="B33" s="95">
        <v>46668.779270000006</v>
      </c>
      <c r="C33" s="95">
        <v>5132.2093399999994</v>
      </c>
      <c r="D33" s="95">
        <v>0</v>
      </c>
      <c r="E33" s="95">
        <v>0</v>
      </c>
      <c r="F33" s="95">
        <v>51800.98861</v>
      </c>
    </row>
    <row r="34" spans="1:6">
      <c r="A34" s="58" t="s">
        <v>186</v>
      </c>
      <c r="B34" s="95">
        <v>6008.3003099999996</v>
      </c>
      <c r="C34" s="95">
        <v>321.27089000000001</v>
      </c>
      <c r="D34" s="95">
        <v>0</v>
      </c>
      <c r="E34" s="95">
        <v>0</v>
      </c>
      <c r="F34" s="95">
        <v>6329.5712000000003</v>
      </c>
    </row>
    <row r="35" spans="1:6">
      <c r="A35" s="60" t="s">
        <v>187</v>
      </c>
      <c r="B35" s="95">
        <v>151690.98033000002</v>
      </c>
      <c r="C35" s="95">
        <v>33943.604020000006</v>
      </c>
      <c r="D35" s="95">
        <v>0</v>
      </c>
      <c r="E35" s="95">
        <v>0</v>
      </c>
      <c r="F35" s="95">
        <v>185634.58434999999</v>
      </c>
    </row>
    <row r="36" spans="1:6">
      <c r="A36" s="58" t="s">
        <v>188</v>
      </c>
      <c r="B36" s="95">
        <v>101126.21081999999</v>
      </c>
      <c r="C36" s="95">
        <v>16533.316289999999</v>
      </c>
      <c r="D36" s="95">
        <v>0</v>
      </c>
      <c r="E36" s="95">
        <v>0</v>
      </c>
      <c r="F36" s="95">
        <v>117659.52711</v>
      </c>
    </row>
    <row r="37" spans="1:6">
      <c r="A37" s="58" t="s">
        <v>189</v>
      </c>
      <c r="B37" s="95">
        <v>46609.072690000001</v>
      </c>
      <c r="C37" s="95">
        <v>16534.345069999999</v>
      </c>
      <c r="D37" s="95">
        <v>0</v>
      </c>
      <c r="E37" s="95">
        <v>0</v>
      </c>
      <c r="F37" s="95">
        <v>63143.417759999997</v>
      </c>
    </row>
    <row r="38" spans="1:6">
      <c r="A38" s="58" t="s">
        <v>190</v>
      </c>
      <c r="B38" s="95">
        <v>3955.6968199999997</v>
      </c>
      <c r="C38" s="95">
        <v>875.94266000000005</v>
      </c>
      <c r="D38" s="95">
        <v>0</v>
      </c>
      <c r="E38" s="95">
        <v>0</v>
      </c>
      <c r="F38" s="95">
        <v>4831.6394800000007</v>
      </c>
    </row>
    <row r="39" spans="1:6">
      <c r="A39" s="60" t="s">
        <v>191</v>
      </c>
      <c r="B39" s="95">
        <v>706739.37638999999</v>
      </c>
      <c r="C39" s="95">
        <v>89696.051930000001</v>
      </c>
      <c r="D39" s="95">
        <v>0</v>
      </c>
      <c r="E39" s="95">
        <v>0</v>
      </c>
      <c r="F39" s="95">
        <v>796435.42832000006</v>
      </c>
    </row>
    <row r="40" spans="1:6">
      <c r="A40" s="58" t="s">
        <v>192</v>
      </c>
      <c r="B40" s="95">
        <v>93430.490790000011</v>
      </c>
      <c r="C40" s="95">
        <v>9551.2047700000003</v>
      </c>
      <c r="D40" s="95">
        <v>0</v>
      </c>
      <c r="E40" s="95">
        <v>0</v>
      </c>
      <c r="F40" s="95">
        <v>102981.69556000001</v>
      </c>
    </row>
    <row r="41" spans="1:6">
      <c r="A41" s="58" t="s">
        <v>193</v>
      </c>
      <c r="B41" s="95">
        <v>262158.51791</v>
      </c>
      <c r="C41" s="95">
        <v>36041.578880000001</v>
      </c>
      <c r="D41" s="95">
        <v>0</v>
      </c>
      <c r="E41" s="95">
        <v>0</v>
      </c>
      <c r="F41" s="95">
        <v>298200.09679000004</v>
      </c>
    </row>
    <row r="42" spans="1:6">
      <c r="A42" s="58" t="s">
        <v>194</v>
      </c>
      <c r="B42" s="95">
        <v>328.61766999999998</v>
      </c>
      <c r="C42" s="95">
        <v>16.650179999999999</v>
      </c>
      <c r="D42" s="95">
        <v>0</v>
      </c>
      <c r="E42" s="95">
        <v>0</v>
      </c>
      <c r="F42" s="95">
        <v>345.26784999999995</v>
      </c>
    </row>
    <row r="43" spans="1:6">
      <c r="A43" s="58" t="s">
        <v>195</v>
      </c>
      <c r="B43" s="95">
        <v>3526.5835999999999</v>
      </c>
      <c r="C43" s="95">
        <v>407.88828000000001</v>
      </c>
      <c r="D43" s="95">
        <v>0</v>
      </c>
      <c r="E43" s="95">
        <v>0</v>
      </c>
      <c r="F43" s="95">
        <v>3934.4718800000001</v>
      </c>
    </row>
    <row r="44" spans="1:6">
      <c r="A44" s="58" t="s">
        <v>196</v>
      </c>
      <c r="B44" s="95">
        <v>100.61042</v>
      </c>
      <c r="C44" s="95">
        <v>0</v>
      </c>
      <c r="D44" s="95">
        <v>0</v>
      </c>
      <c r="E44" s="95">
        <v>0</v>
      </c>
      <c r="F44" s="95">
        <v>100.61042</v>
      </c>
    </row>
    <row r="45" spans="1:6">
      <c r="A45" s="58" t="s">
        <v>197</v>
      </c>
      <c r="B45" s="95">
        <v>290.02566999999999</v>
      </c>
      <c r="C45" s="95">
        <v>2.0000000000000002E-5</v>
      </c>
      <c r="D45" s="95">
        <v>0</v>
      </c>
      <c r="E45" s="95">
        <v>0</v>
      </c>
      <c r="F45" s="95">
        <v>290.02569</v>
      </c>
    </row>
    <row r="46" spans="1:6">
      <c r="A46" s="58" t="s">
        <v>1180</v>
      </c>
      <c r="B46" s="95">
        <v>137926.06816999998</v>
      </c>
      <c r="C46" s="95">
        <v>16361.832490000001</v>
      </c>
      <c r="D46" s="95">
        <v>0</v>
      </c>
      <c r="E46" s="95">
        <v>0</v>
      </c>
      <c r="F46" s="95">
        <v>154287.90065999998</v>
      </c>
    </row>
    <row r="47" spans="1:6">
      <c r="A47" s="58" t="s">
        <v>1181</v>
      </c>
      <c r="B47" s="95">
        <v>204439.13063999999</v>
      </c>
      <c r="C47" s="95">
        <v>26922.490289999998</v>
      </c>
      <c r="D47" s="95">
        <v>0</v>
      </c>
      <c r="E47" s="95">
        <v>0</v>
      </c>
      <c r="F47" s="95">
        <v>231361.62093</v>
      </c>
    </row>
    <row r="48" spans="1:6">
      <c r="A48" s="58" t="s">
        <v>1186</v>
      </c>
      <c r="B48" s="95">
        <v>884.09371999999996</v>
      </c>
      <c r="C48" s="95">
        <v>51.259529999999998</v>
      </c>
      <c r="D48" s="95">
        <v>0</v>
      </c>
      <c r="E48" s="95">
        <v>0</v>
      </c>
      <c r="F48" s="95">
        <v>935.35325</v>
      </c>
    </row>
    <row r="49" spans="1:6">
      <c r="A49" s="58" t="s">
        <v>1187</v>
      </c>
      <c r="B49" s="95">
        <v>3005.2648100000001</v>
      </c>
      <c r="C49" s="95">
        <v>342.71974999999998</v>
      </c>
      <c r="D49" s="95">
        <v>0</v>
      </c>
      <c r="E49" s="95">
        <v>0</v>
      </c>
      <c r="F49" s="95">
        <v>3347.9845599999999</v>
      </c>
    </row>
    <row r="50" spans="1:6">
      <c r="A50" s="58" t="s">
        <v>1205</v>
      </c>
      <c r="B50" s="95">
        <v>198.56657999999999</v>
      </c>
      <c r="C50" s="95">
        <v>0.42774000000000001</v>
      </c>
      <c r="D50" s="95">
        <v>0</v>
      </c>
      <c r="E50" s="95">
        <v>0</v>
      </c>
      <c r="F50" s="95">
        <v>198.99432000000002</v>
      </c>
    </row>
    <row r="51" spans="1:6">
      <c r="A51" s="58" t="s">
        <v>1225</v>
      </c>
      <c r="B51" s="95">
        <v>451.40640999999999</v>
      </c>
      <c r="C51" s="95">
        <v>0</v>
      </c>
      <c r="D51" s="95">
        <v>0</v>
      </c>
      <c r="E51" s="95">
        <v>0</v>
      </c>
      <c r="F51" s="95">
        <v>451.40640999999999</v>
      </c>
    </row>
    <row r="52" spans="1:6">
      <c r="A52" s="60" t="s">
        <v>198</v>
      </c>
      <c r="B52" s="95">
        <v>-463412.59625999996</v>
      </c>
      <c r="C52" s="95">
        <v>-119697.46438999999</v>
      </c>
      <c r="D52" s="95">
        <v>0</v>
      </c>
      <c r="E52" s="95">
        <v>0</v>
      </c>
      <c r="F52" s="95">
        <v>-583110.06065</v>
      </c>
    </row>
    <row r="53" spans="1:6">
      <c r="A53" s="61" t="s">
        <v>1256</v>
      </c>
      <c r="B53" s="95">
        <v>-67134.282790000012</v>
      </c>
      <c r="C53" s="95">
        <v>-16268.46038</v>
      </c>
      <c r="D53" s="95">
        <v>0</v>
      </c>
      <c r="E53" s="95">
        <v>0</v>
      </c>
      <c r="F53" s="95">
        <v>-83402.743170000002</v>
      </c>
    </row>
    <row r="54" spans="1:6">
      <c r="A54" s="58" t="s">
        <v>1279</v>
      </c>
      <c r="B54" s="95">
        <v>-19689.94627</v>
      </c>
      <c r="C54" s="95">
        <v>-14689.336519999999</v>
      </c>
      <c r="D54" s="95">
        <v>0</v>
      </c>
      <c r="E54" s="95">
        <v>0</v>
      </c>
      <c r="F54" s="95">
        <v>-34379.282789999997</v>
      </c>
    </row>
    <row r="55" spans="1:6">
      <c r="A55" s="58" t="s">
        <v>1257</v>
      </c>
      <c r="B55" s="95">
        <v>-16309.854519999999</v>
      </c>
      <c r="C55" s="95">
        <v>-2209.8702699999999</v>
      </c>
      <c r="D55" s="95">
        <v>0</v>
      </c>
      <c r="E55" s="95">
        <v>0</v>
      </c>
      <c r="F55" s="95">
        <v>-18519.72479</v>
      </c>
    </row>
    <row r="56" spans="1:6">
      <c r="A56" s="58" t="s">
        <v>1280</v>
      </c>
      <c r="B56" s="95">
        <v>-17755.279690000003</v>
      </c>
      <c r="C56" s="95">
        <v>-2055.5623599999999</v>
      </c>
      <c r="D56" s="95">
        <v>0</v>
      </c>
      <c r="E56" s="95">
        <v>0</v>
      </c>
      <c r="F56" s="95">
        <v>-19810.842049999999</v>
      </c>
    </row>
    <row r="57" spans="1:6">
      <c r="A57" s="58" t="s">
        <v>1258</v>
      </c>
      <c r="B57" s="95">
        <v>-72937.271519999995</v>
      </c>
      <c r="C57" s="95">
        <v>-9776.5217400000001</v>
      </c>
      <c r="D57" s="95">
        <v>0</v>
      </c>
      <c r="E57" s="95">
        <v>0</v>
      </c>
      <c r="F57" s="95">
        <v>-82713.793260000006</v>
      </c>
    </row>
    <row r="58" spans="1:6">
      <c r="A58" s="58" t="s">
        <v>199</v>
      </c>
      <c r="B58" s="95">
        <v>-31909.017510000001</v>
      </c>
      <c r="C58" s="95">
        <v>-9655.3845000000001</v>
      </c>
      <c r="D58" s="95">
        <v>0</v>
      </c>
      <c r="E58" s="95">
        <v>0</v>
      </c>
      <c r="F58" s="95">
        <v>-41564.402009999998</v>
      </c>
    </row>
    <row r="59" spans="1:6">
      <c r="A59" s="61" t="s">
        <v>200</v>
      </c>
      <c r="B59" s="95">
        <v>-129810.47173999999</v>
      </c>
      <c r="C59" s="95">
        <v>-38966.726659999993</v>
      </c>
      <c r="D59" s="95">
        <v>0</v>
      </c>
      <c r="E59" s="95">
        <v>0</v>
      </c>
      <c r="F59" s="95">
        <v>-168777.19839999999</v>
      </c>
    </row>
    <row r="60" spans="1:6">
      <c r="A60" s="58" t="s">
        <v>201</v>
      </c>
      <c r="B60" s="95">
        <v>-94901.829259999999</v>
      </c>
      <c r="C60" s="95">
        <v>-23929.074219999999</v>
      </c>
      <c r="D60" s="95">
        <v>0</v>
      </c>
      <c r="E60" s="95">
        <v>0</v>
      </c>
      <c r="F60" s="95">
        <v>-118830.90348000001</v>
      </c>
    </row>
    <row r="61" spans="1:6">
      <c r="A61" s="58" t="s">
        <v>202</v>
      </c>
      <c r="B61" s="95">
        <v>-43.100679999999997</v>
      </c>
      <c r="C61" s="95">
        <v>0</v>
      </c>
      <c r="D61" s="95">
        <v>0</v>
      </c>
      <c r="E61" s="95">
        <v>0</v>
      </c>
      <c r="F61" s="95">
        <v>-43.100679999999997</v>
      </c>
    </row>
    <row r="62" spans="1:6">
      <c r="A62" s="58" t="s">
        <v>203</v>
      </c>
      <c r="B62" s="95">
        <v>0</v>
      </c>
      <c r="C62" s="95">
        <v>0</v>
      </c>
      <c r="D62" s="95">
        <v>0</v>
      </c>
      <c r="E62" s="95">
        <v>0</v>
      </c>
      <c r="F62" s="95">
        <v>0</v>
      </c>
    </row>
    <row r="63" spans="1:6">
      <c r="A63" s="58" t="s">
        <v>1001</v>
      </c>
      <c r="B63" s="95">
        <v>-1601.8321799999999</v>
      </c>
      <c r="C63" s="95">
        <v>-499.17147</v>
      </c>
      <c r="D63" s="95">
        <v>0</v>
      </c>
      <c r="E63" s="95">
        <v>0</v>
      </c>
      <c r="F63" s="95">
        <v>-2101.0036500000001</v>
      </c>
    </row>
    <row r="64" spans="1:6">
      <c r="A64" s="58" t="s">
        <v>1002</v>
      </c>
      <c r="B64" s="95">
        <v>-1707.98802</v>
      </c>
      <c r="C64" s="95">
        <v>-713.24944999999991</v>
      </c>
      <c r="D64" s="95">
        <v>0</v>
      </c>
      <c r="E64" s="95">
        <v>0</v>
      </c>
      <c r="F64" s="95">
        <v>-2421.23747</v>
      </c>
    </row>
    <row r="65" spans="1:6">
      <c r="A65" s="61" t="s">
        <v>1188</v>
      </c>
      <c r="B65" s="95">
        <v>-1202.8280600000001</v>
      </c>
      <c r="C65" s="95">
        <v>-70.050610000000006</v>
      </c>
      <c r="D65" s="95">
        <v>0</v>
      </c>
      <c r="E65" s="95">
        <v>0</v>
      </c>
      <c r="F65" s="95">
        <v>-1272.8786699999998</v>
      </c>
    </row>
    <row r="66" spans="1:6">
      <c r="A66" s="58" t="s">
        <v>1189</v>
      </c>
      <c r="B66" s="95">
        <v>-2462.9497900000001</v>
      </c>
      <c r="C66" s="95">
        <v>-105.58658</v>
      </c>
      <c r="D66" s="95">
        <v>0</v>
      </c>
      <c r="E66" s="95">
        <v>0</v>
      </c>
      <c r="F66" s="95">
        <v>-2568.5363700000003</v>
      </c>
    </row>
    <row r="67" spans="1:6">
      <c r="A67" s="58" t="s">
        <v>1190</v>
      </c>
      <c r="B67" s="95">
        <v>-2999.8366900000001</v>
      </c>
      <c r="C67" s="95">
        <v>-174.94620999999998</v>
      </c>
      <c r="D67" s="95">
        <v>0</v>
      </c>
      <c r="E67" s="95">
        <v>0</v>
      </c>
      <c r="F67" s="95">
        <v>-3174.7828999999997</v>
      </c>
    </row>
    <row r="68" spans="1:6">
      <c r="A68" s="58" t="s">
        <v>1191</v>
      </c>
      <c r="B68" s="95">
        <v>-2946.10754</v>
      </c>
      <c r="C68" s="95">
        <v>-583.52341999999999</v>
      </c>
      <c r="D68" s="95">
        <v>0</v>
      </c>
      <c r="E68" s="95">
        <v>0</v>
      </c>
      <c r="F68" s="95">
        <v>-3529.63096</v>
      </c>
    </row>
    <row r="69" spans="1:6">
      <c r="A69" s="187" t="s">
        <v>204</v>
      </c>
      <c r="B69" s="57">
        <v>64855.122450000003</v>
      </c>
      <c r="C69" s="57">
        <v>18616.574809999998</v>
      </c>
      <c r="D69" s="57">
        <v>0</v>
      </c>
      <c r="E69" s="57">
        <v>0</v>
      </c>
      <c r="F69" s="57">
        <v>83471.697260000001</v>
      </c>
    </row>
    <row r="70" spans="1:6">
      <c r="A70" s="58" t="s">
        <v>205</v>
      </c>
      <c r="B70" s="95">
        <v>456.75898999999998</v>
      </c>
      <c r="C70" s="95">
        <v>163.10954000000001</v>
      </c>
      <c r="D70" s="95">
        <v>711.49381000000005</v>
      </c>
      <c r="E70" s="95">
        <v>0</v>
      </c>
      <c r="F70" s="95">
        <v>1331.3623400000001</v>
      </c>
    </row>
    <row r="71" spans="1:6">
      <c r="A71" s="61" t="s">
        <v>206</v>
      </c>
      <c r="B71" s="95">
        <v>21432.9637</v>
      </c>
      <c r="C71" s="95">
        <v>4248.0088900000001</v>
      </c>
      <c r="D71" s="95">
        <v>0</v>
      </c>
      <c r="E71" s="95">
        <v>0</v>
      </c>
      <c r="F71" s="95">
        <v>25680.972590000001</v>
      </c>
    </row>
    <row r="72" spans="1:6">
      <c r="A72" s="58" t="s">
        <v>207</v>
      </c>
      <c r="B72" s="95">
        <v>55330.394990000001</v>
      </c>
      <c r="C72" s="95">
        <v>22679.918890000001</v>
      </c>
      <c r="D72" s="95">
        <v>0</v>
      </c>
      <c r="E72" s="95">
        <v>0</v>
      </c>
      <c r="F72" s="95">
        <v>78010.313880000002</v>
      </c>
    </row>
    <row r="73" spans="1:6">
      <c r="A73" s="58" t="s">
        <v>208</v>
      </c>
      <c r="B73" s="95">
        <v>0</v>
      </c>
      <c r="C73" s="95">
        <v>0</v>
      </c>
      <c r="D73" s="95">
        <v>0</v>
      </c>
      <c r="E73" s="95">
        <v>0</v>
      </c>
      <c r="F73" s="95">
        <v>0</v>
      </c>
    </row>
    <row r="74" spans="1:6">
      <c r="A74" s="58" t="s">
        <v>209</v>
      </c>
      <c r="B74" s="95">
        <v>-12364.99523</v>
      </c>
      <c r="C74" s="95">
        <v>-8474.4625099999994</v>
      </c>
      <c r="D74" s="95">
        <v>-711.49381000000005</v>
      </c>
      <c r="E74" s="95">
        <v>0</v>
      </c>
      <c r="F74" s="95">
        <v>-21550.951550000002</v>
      </c>
    </row>
    <row r="75" spans="1:6">
      <c r="A75" s="187" t="s">
        <v>210</v>
      </c>
      <c r="B75" s="57">
        <v>12233.318439999999</v>
      </c>
      <c r="C75" s="57">
        <v>0</v>
      </c>
      <c r="D75" s="57">
        <v>0</v>
      </c>
      <c r="E75" s="57">
        <v>0</v>
      </c>
      <c r="F75" s="57">
        <v>12233.318439999999</v>
      </c>
    </row>
    <row r="76" spans="1:6">
      <c r="A76" s="58" t="s">
        <v>211</v>
      </c>
      <c r="B76" s="95">
        <v>2516.3833500000001</v>
      </c>
      <c r="C76" s="95">
        <v>0</v>
      </c>
      <c r="D76" s="95">
        <v>0</v>
      </c>
      <c r="E76" s="95">
        <v>0</v>
      </c>
      <c r="F76" s="95">
        <v>2516.3833500000001</v>
      </c>
    </row>
    <row r="77" spans="1:6">
      <c r="A77" s="58" t="s">
        <v>212</v>
      </c>
      <c r="B77" s="95">
        <v>35426.982320000003</v>
      </c>
      <c r="C77" s="95">
        <v>0</v>
      </c>
      <c r="D77" s="95">
        <v>0</v>
      </c>
      <c r="E77" s="95">
        <v>0</v>
      </c>
      <c r="F77" s="95">
        <v>35426.982320000003</v>
      </c>
    </row>
    <row r="78" spans="1:6">
      <c r="A78" s="58" t="s">
        <v>213</v>
      </c>
      <c r="B78" s="95">
        <v>3961.6599300000003</v>
      </c>
      <c r="C78" s="95">
        <v>0</v>
      </c>
      <c r="D78" s="95">
        <v>0</v>
      </c>
      <c r="E78" s="95">
        <v>0</v>
      </c>
      <c r="F78" s="95">
        <v>3961.6599300000003</v>
      </c>
    </row>
    <row r="79" spans="1:6">
      <c r="A79" s="58" t="s">
        <v>214</v>
      </c>
      <c r="B79" s="95">
        <v>3439.4710399999999</v>
      </c>
      <c r="C79" s="95">
        <v>0</v>
      </c>
      <c r="D79" s="95">
        <v>0</v>
      </c>
      <c r="E79" s="95">
        <v>0</v>
      </c>
      <c r="F79" s="95">
        <v>3439.4710399999999</v>
      </c>
    </row>
    <row r="80" spans="1:6">
      <c r="A80" s="58" t="s">
        <v>215</v>
      </c>
      <c r="B80" s="95">
        <v>-33111.178200000002</v>
      </c>
      <c r="C80" s="95">
        <v>0</v>
      </c>
      <c r="D80" s="95">
        <v>0</v>
      </c>
      <c r="E80" s="95">
        <v>0</v>
      </c>
      <c r="F80" s="95">
        <v>-33111.178200000002</v>
      </c>
    </row>
    <row r="81" spans="1:6">
      <c r="A81" s="187" t="s">
        <v>216</v>
      </c>
      <c r="B81" s="57">
        <v>142285.11575999999</v>
      </c>
      <c r="C81" s="57">
        <v>440772.95905</v>
      </c>
      <c r="D81" s="57">
        <v>0</v>
      </c>
      <c r="E81" s="57">
        <v>6.547E-2</v>
      </c>
      <c r="F81" s="57">
        <v>583058.14027999993</v>
      </c>
    </row>
    <row r="82" spans="1:6">
      <c r="A82" s="58" t="s">
        <v>170</v>
      </c>
      <c r="B82" s="95">
        <v>0</v>
      </c>
      <c r="C82" s="95">
        <v>0</v>
      </c>
      <c r="D82" s="95">
        <v>0</v>
      </c>
      <c r="E82" s="95">
        <v>0</v>
      </c>
      <c r="F82" s="95">
        <v>0</v>
      </c>
    </row>
    <row r="83" spans="1:6">
      <c r="A83" s="58" t="s">
        <v>171</v>
      </c>
      <c r="B83" s="95">
        <v>73392.747199999998</v>
      </c>
      <c r="C83" s="95">
        <v>43487.233529999998</v>
      </c>
      <c r="D83" s="95">
        <v>0</v>
      </c>
      <c r="E83" s="95">
        <v>0</v>
      </c>
      <c r="F83" s="95">
        <v>116879.98073000001</v>
      </c>
    </row>
    <row r="84" spans="1:6">
      <c r="A84" s="58" t="s">
        <v>172</v>
      </c>
      <c r="B84" s="95">
        <v>0</v>
      </c>
      <c r="C84" s="95">
        <v>0</v>
      </c>
      <c r="D84" s="95">
        <v>0</v>
      </c>
      <c r="E84" s="95">
        <v>0</v>
      </c>
      <c r="F84" s="95">
        <v>0</v>
      </c>
    </row>
    <row r="85" spans="1:6">
      <c r="A85" s="58" t="s">
        <v>173</v>
      </c>
      <c r="B85" s="95">
        <v>0</v>
      </c>
      <c r="C85" s="95">
        <v>0</v>
      </c>
      <c r="D85" s="95">
        <v>0</v>
      </c>
      <c r="E85" s="95">
        <v>0</v>
      </c>
      <c r="F85" s="95">
        <v>0</v>
      </c>
    </row>
    <row r="86" spans="1:6">
      <c r="A86" s="58" t="s">
        <v>217</v>
      </c>
      <c r="B86" s="95">
        <v>98.213390000000004</v>
      </c>
      <c r="C86" s="95">
        <v>6.9286000000000003</v>
      </c>
      <c r="D86" s="95">
        <v>0</v>
      </c>
      <c r="E86" s="95">
        <v>0</v>
      </c>
      <c r="F86" s="95">
        <v>105.14199000000001</v>
      </c>
    </row>
    <row r="87" spans="1:6">
      <c r="A87" s="58" t="s">
        <v>218</v>
      </c>
      <c r="B87" s="95">
        <v>471.78343000000001</v>
      </c>
      <c r="C87" s="95">
        <v>3009.6562300000001</v>
      </c>
      <c r="D87" s="95">
        <v>0</v>
      </c>
      <c r="E87" s="95">
        <v>0</v>
      </c>
      <c r="F87" s="95">
        <v>3481.43966</v>
      </c>
    </row>
    <row r="88" spans="1:6">
      <c r="A88" s="58" t="s">
        <v>175</v>
      </c>
      <c r="B88" s="95">
        <v>66728.824649999995</v>
      </c>
      <c r="C88" s="95">
        <v>395930.48595999996</v>
      </c>
      <c r="D88" s="95">
        <v>0</v>
      </c>
      <c r="E88" s="95">
        <v>6.547E-2</v>
      </c>
      <c r="F88" s="95">
        <v>462659.37607999996</v>
      </c>
    </row>
    <row r="89" spans="1:6">
      <c r="A89" s="58" t="s">
        <v>219</v>
      </c>
      <c r="B89" s="95">
        <v>2069.3374100000001</v>
      </c>
      <c r="C89" s="95">
        <v>441.15478999999999</v>
      </c>
      <c r="D89" s="95">
        <v>0</v>
      </c>
      <c r="E89" s="95">
        <v>0</v>
      </c>
      <c r="F89" s="95">
        <v>2510.4922000000001</v>
      </c>
    </row>
    <row r="90" spans="1:6">
      <c r="A90" s="58" t="s">
        <v>220</v>
      </c>
      <c r="B90" s="95">
        <v>-475.79032000000001</v>
      </c>
      <c r="C90" s="95">
        <v>-2102.5000599999998</v>
      </c>
      <c r="D90" s="95">
        <v>0</v>
      </c>
      <c r="E90" s="95">
        <v>0</v>
      </c>
      <c r="F90" s="95">
        <v>-2578.2903799999999</v>
      </c>
    </row>
    <row r="91" spans="1:6">
      <c r="A91" s="187" t="s">
        <v>221</v>
      </c>
      <c r="B91" s="57">
        <v>203521.15857</v>
      </c>
      <c r="C91" s="57">
        <v>0</v>
      </c>
      <c r="D91" s="57">
        <v>0</v>
      </c>
      <c r="E91" s="57">
        <v>0</v>
      </c>
      <c r="F91" s="57">
        <v>203521.15857</v>
      </c>
    </row>
    <row r="92" spans="1:6">
      <c r="A92" s="58" t="s">
        <v>222</v>
      </c>
      <c r="B92" s="95">
        <v>57742.206009999994</v>
      </c>
      <c r="C92" s="95">
        <v>0</v>
      </c>
      <c r="D92" s="95">
        <v>0</v>
      </c>
      <c r="E92" s="95">
        <v>0</v>
      </c>
      <c r="F92" s="95">
        <v>57742.206009999994</v>
      </c>
    </row>
    <row r="93" spans="1:6">
      <c r="A93" s="58" t="s">
        <v>223</v>
      </c>
      <c r="B93" s="95">
        <v>102172.7785</v>
      </c>
      <c r="C93" s="95">
        <v>0</v>
      </c>
      <c r="D93" s="95">
        <v>0</v>
      </c>
      <c r="E93" s="95">
        <v>0</v>
      </c>
      <c r="F93" s="95">
        <v>102172.7785</v>
      </c>
    </row>
    <row r="94" spans="1:6">
      <c r="A94" s="58" t="s">
        <v>224</v>
      </c>
      <c r="B94" s="95">
        <v>11115.660460000001</v>
      </c>
      <c r="C94" s="95">
        <v>0</v>
      </c>
      <c r="D94" s="95">
        <v>0</v>
      </c>
      <c r="E94" s="95">
        <v>0</v>
      </c>
      <c r="F94" s="95">
        <v>11115.660460000001</v>
      </c>
    </row>
    <row r="95" spans="1:6">
      <c r="A95" s="58" t="s">
        <v>225</v>
      </c>
      <c r="B95" s="95">
        <v>15265.329109999999</v>
      </c>
      <c r="C95" s="95">
        <v>0</v>
      </c>
      <c r="D95" s="95">
        <v>0</v>
      </c>
      <c r="E95" s="95">
        <v>0</v>
      </c>
      <c r="F95" s="95">
        <v>15265.329109999999</v>
      </c>
    </row>
    <row r="96" spans="1:6">
      <c r="A96" s="58" t="s">
        <v>226</v>
      </c>
      <c r="B96" s="95">
        <v>13194.734930000001</v>
      </c>
      <c r="C96" s="95">
        <v>0</v>
      </c>
      <c r="D96" s="95">
        <v>0</v>
      </c>
      <c r="E96" s="95">
        <v>0</v>
      </c>
      <c r="F96" s="95">
        <v>13194.734930000001</v>
      </c>
    </row>
    <row r="97" spans="1:6">
      <c r="A97" s="58" t="s">
        <v>227</v>
      </c>
      <c r="B97" s="95">
        <v>2606.6743900000001</v>
      </c>
      <c r="C97" s="95">
        <v>0</v>
      </c>
      <c r="D97" s="95">
        <v>0</v>
      </c>
      <c r="E97" s="95">
        <v>0</v>
      </c>
      <c r="F97" s="95">
        <v>2606.6743900000001</v>
      </c>
    </row>
    <row r="98" spans="1:6">
      <c r="A98" s="58" t="s">
        <v>228</v>
      </c>
      <c r="B98" s="95">
        <v>169.12998000000002</v>
      </c>
      <c r="C98" s="95">
        <v>0</v>
      </c>
      <c r="D98" s="95">
        <v>0</v>
      </c>
      <c r="E98" s="95">
        <v>0</v>
      </c>
      <c r="F98" s="95">
        <v>169.12998000000002</v>
      </c>
    </row>
    <row r="99" spans="1:6">
      <c r="A99" s="58" t="s">
        <v>229</v>
      </c>
      <c r="B99" s="95">
        <v>15.302719999999999</v>
      </c>
      <c r="C99" s="95">
        <v>0</v>
      </c>
      <c r="D99" s="95">
        <v>0</v>
      </c>
      <c r="E99" s="95">
        <v>0</v>
      </c>
      <c r="F99" s="95">
        <v>15.302719999999999</v>
      </c>
    </row>
    <row r="100" spans="1:6">
      <c r="A100" s="58" t="s">
        <v>230</v>
      </c>
      <c r="B100" s="95">
        <v>1239.34247</v>
      </c>
      <c r="C100" s="95">
        <v>0</v>
      </c>
      <c r="D100" s="95">
        <v>0</v>
      </c>
      <c r="E100" s="95">
        <v>0</v>
      </c>
      <c r="F100" s="95">
        <v>1239.34247</v>
      </c>
    </row>
    <row r="101" spans="1:6">
      <c r="A101" s="187" t="s">
        <v>231</v>
      </c>
      <c r="B101" s="57">
        <v>30730.734399999998</v>
      </c>
      <c r="C101" s="57">
        <v>4453.9488899999997</v>
      </c>
      <c r="D101" s="57">
        <v>0</v>
      </c>
      <c r="E101" s="57">
        <v>0</v>
      </c>
      <c r="F101" s="57">
        <v>35184.683290000001</v>
      </c>
    </row>
    <row r="102" spans="1:6">
      <c r="A102" s="58" t="s">
        <v>232</v>
      </c>
      <c r="B102" s="95">
        <v>6658.5725700000003</v>
      </c>
      <c r="C102" s="95">
        <v>0</v>
      </c>
      <c r="D102" s="95">
        <v>0</v>
      </c>
      <c r="E102" s="95">
        <v>0</v>
      </c>
      <c r="F102" s="95">
        <v>6658.5725700000003</v>
      </c>
    </row>
    <row r="103" spans="1:6">
      <c r="A103" s="58" t="s">
        <v>233</v>
      </c>
      <c r="B103" s="95">
        <v>1562.0305000000001</v>
      </c>
      <c r="C103" s="95">
        <v>0</v>
      </c>
      <c r="D103" s="95">
        <v>0</v>
      </c>
      <c r="E103" s="95">
        <v>0</v>
      </c>
      <c r="F103" s="95">
        <v>1562.0305000000001</v>
      </c>
    </row>
    <row r="104" spans="1:6">
      <c r="A104" s="58" t="s">
        <v>234</v>
      </c>
      <c r="B104" s="95">
        <v>15380.730869999999</v>
      </c>
      <c r="C104" s="95">
        <v>3036.43424</v>
      </c>
      <c r="D104" s="95">
        <v>0</v>
      </c>
      <c r="E104" s="95">
        <v>0</v>
      </c>
      <c r="F104" s="95">
        <v>18417.165109999998</v>
      </c>
    </row>
    <row r="105" spans="1:6">
      <c r="A105" s="58" t="s">
        <v>235</v>
      </c>
      <c r="B105" s="95">
        <v>7833.1125300000003</v>
      </c>
      <c r="C105" s="95">
        <v>1743.5176999999999</v>
      </c>
      <c r="D105" s="95">
        <v>0</v>
      </c>
      <c r="E105" s="95">
        <v>0</v>
      </c>
      <c r="F105" s="95">
        <v>9576.6302300000007</v>
      </c>
    </row>
    <row r="106" spans="1:6">
      <c r="A106" s="58" t="s">
        <v>236</v>
      </c>
      <c r="B106" s="95">
        <v>-703.71206999999993</v>
      </c>
      <c r="C106" s="95">
        <v>-326.00304999999997</v>
      </c>
      <c r="D106" s="95">
        <v>0</v>
      </c>
      <c r="E106" s="95">
        <v>0</v>
      </c>
      <c r="F106" s="95">
        <v>-1029.7151200000001</v>
      </c>
    </row>
    <row r="107" spans="1:6">
      <c r="A107" s="187" t="s">
        <v>237</v>
      </c>
      <c r="B107" s="57">
        <v>0</v>
      </c>
      <c r="C107" s="57">
        <v>0</v>
      </c>
      <c r="D107" s="57">
        <v>0</v>
      </c>
      <c r="E107" s="57">
        <v>0</v>
      </c>
      <c r="F107" s="57">
        <v>0</v>
      </c>
    </row>
    <row r="108" spans="1:6">
      <c r="A108" s="58" t="s">
        <v>238</v>
      </c>
      <c r="B108" s="95">
        <v>0</v>
      </c>
      <c r="C108" s="95">
        <v>0</v>
      </c>
      <c r="D108" s="95">
        <v>0</v>
      </c>
      <c r="E108" s="95">
        <v>0</v>
      </c>
      <c r="F108" s="95">
        <v>0</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0</v>
      </c>
      <c r="C112" s="95">
        <v>0</v>
      </c>
      <c r="D112" s="95">
        <v>0</v>
      </c>
      <c r="E112" s="95">
        <v>0</v>
      </c>
      <c r="F112" s="95">
        <v>0</v>
      </c>
    </row>
    <row r="113" spans="1:6">
      <c r="A113" s="58" t="s">
        <v>243</v>
      </c>
      <c r="B113" s="95">
        <v>0</v>
      </c>
      <c r="C113" s="95">
        <v>0</v>
      </c>
      <c r="D113" s="95">
        <v>0</v>
      </c>
      <c r="E113" s="95">
        <v>0</v>
      </c>
      <c r="F113" s="95">
        <v>0</v>
      </c>
    </row>
    <row r="114" spans="1:6">
      <c r="A114" s="155" t="s">
        <v>244</v>
      </c>
      <c r="B114" s="57">
        <v>6922955.9895500001</v>
      </c>
      <c r="C114" s="57">
        <v>1913468.9816300001</v>
      </c>
      <c r="D114" s="57">
        <v>208.95726000000002</v>
      </c>
      <c r="E114" s="57">
        <v>0.10206999999999999</v>
      </c>
      <c r="F114" s="57">
        <v>8836634.0305100009</v>
      </c>
    </row>
    <row r="115" spans="1:6">
      <c r="A115" s="177" t="s">
        <v>245</v>
      </c>
      <c r="B115" s="57">
        <v>5758549.0840699999</v>
      </c>
      <c r="C115" s="57">
        <v>1649695.60828</v>
      </c>
      <c r="D115" s="57">
        <v>0</v>
      </c>
      <c r="E115" s="57">
        <v>0.10203</v>
      </c>
      <c r="F115" s="57">
        <v>7408244.7943799999</v>
      </c>
    </row>
    <row r="116" spans="1:6">
      <c r="A116" s="64" t="s">
        <v>246</v>
      </c>
      <c r="B116" s="95">
        <v>4524.8102699999999</v>
      </c>
      <c r="C116" s="95">
        <v>610.85334999999998</v>
      </c>
      <c r="D116" s="95">
        <v>0</v>
      </c>
      <c r="E116" s="95">
        <v>0</v>
      </c>
      <c r="F116" s="95">
        <v>5135.6636200000003</v>
      </c>
    </row>
    <row r="117" spans="1:6">
      <c r="A117" s="64" t="s">
        <v>247</v>
      </c>
      <c r="B117" s="95">
        <v>319.38256999999999</v>
      </c>
      <c r="C117" s="95">
        <v>534.17743000000007</v>
      </c>
      <c r="D117" s="95">
        <v>0</v>
      </c>
      <c r="E117" s="95">
        <v>0</v>
      </c>
      <c r="F117" s="95">
        <v>853.56</v>
      </c>
    </row>
    <row r="118" spans="1:6">
      <c r="A118" s="64" t="s">
        <v>248</v>
      </c>
      <c r="B118" s="95">
        <v>4205.4277000000002</v>
      </c>
      <c r="C118" s="95">
        <v>76.675920000000005</v>
      </c>
      <c r="D118" s="95">
        <v>0</v>
      </c>
      <c r="E118" s="95">
        <v>0</v>
      </c>
      <c r="F118" s="95">
        <v>4282.1036199999999</v>
      </c>
    </row>
    <row r="119" spans="1:6">
      <c r="A119" s="64" t="s">
        <v>249</v>
      </c>
      <c r="B119" s="95">
        <v>1801393.4573499998</v>
      </c>
      <c r="C119" s="95">
        <v>387533.84776999999</v>
      </c>
      <c r="D119" s="95">
        <v>0</v>
      </c>
      <c r="E119" s="95">
        <v>9.3409999999999993E-2</v>
      </c>
      <c r="F119" s="95">
        <v>2188927.3985300004</v>
      </c>
    </row>
    <row r="120" spans="1:6">
      <c r="A120" s="64" t="s">
        <v>250</v>
      </c>
      <c r="B120" s="95">
        <v>3376282.0735999998</v>
      </c>
      <c r="C120" s="95">
        <v>814070.55051999993</v>
      </c>
      <c r="D120" s="95">
        <v>0</v>
      </c>
      <c r="E120" s="95">
        <v>0</v>
      </c>
      <c r="F120" s="95">
        <v>4190352.6241199998</v>
      </c>
    </row>
    <row r="121" spans="1:6">
      <c r="A121" s="65" t="s">
        <v>251</v>
      </c>
      <c r="B121" s="95">
        <v>89738.141950000005</v>
      </c>
      <c r="C121" s="95">
        <v>32059.981</v>
      </c>
      <c r="D121" s="95">
        <v>0</v>
      </c>
      <c r="E121" s="95">
        <v>0</v>
      </c>
      <c r="F121" s="95">
        <v>121798.12295</v>
      </c>
    </row>
    <row r="122" spans="1:6">
      <c r="A122" s="65" t="s">
        <v>252</v>
      </c>
      <c r="B122" s="95">
        <v>10096.03962</v>
      </c>
      <c r="C122" s="95">
        <v>5458.6612000000005</v>
      </c>
      <c r="D122" s="95">
        <v>0</v>
      </c>
      <c r="E122" s="95">
        <v>0</v>
      </c>
      <c r="F122" s="95">
        <v>15554.70082</v>
      </c>
    </row>
    <row r="123" spans="1:6">
      <c r="A123" s="99" t="s">
        <v>253</v>
      </c>
      <c r="B123" s="95">
        <v>20593.674789999997</v>
      </c>
      <c r="C123" s="95">
        <v>4357.3912599999994</v>
      </c>
      <c r="D123" s="95">
        <v>0</v>
      </c>
      <c r="E123" s="95">
        <v>0</v>
      </c>
      <c r="F123" s="95">
        <v>24951.066050000001</v>
      </c>
    </row>
    <row r="124" spans="1:6">
      <c r="A124" s="99" t="s">
        <v>254</v>
      </c>
      <c r="B124" s="95">
        <v>134403.25743999999</v>
      </c>
      <c r="C124" s="95">
        <v>30631.915390000002</v>
      </c>
      <c r="D124" s="95">
        <v>0</v>
      </c>
      <c r="E124" s="95">
        <v>0</v>
      </c>
      <c r="F124" s="95">
        <v>165035.17283000002</v>
      </c>
    </row>
    <row r="125" spans="1:6">
      <c r="A125" s="99" t="s">
        <v>255</v>
      </c>
      <c r="B125" s="95">
        <v>486004.90831000003</v>
      </c>
      <c r="C125" s="95">
        <v>71910.66412999999</v>
      </c>
      <c r="D125" s="95">
        <v>0</v>
      </c>
      <c r="E125" s="95">
        <v>0</v>
      </c>
      <c r="F125" s="95">
        <v>557915.57244000002</v>
      </c>
    </row>
    <row r="126" spans="1:6">
      <c r="A126" s="99" t="s">
        <v>256</v>
      </c>
      <c r="B126" s="95">
        <v>1600252.4347899999</v>
      </c>
      <c r="C126" s="95">
        <v>263844.80903999996</v>
      </c>
      <c r="D126" s="95">
        <v>0</v>
      </c>
      <c r="E126" s="95">
        <v>0</v>
      </c>
      <c r="F126" s="95">
        <v>1864097.2438299998</v>
      </c>
    </row>
    <row r="127" spans="1:6">
      <c r="A127" s="99" t="s">
        <v>1407</v>
      </c>
      <c r="B127" s="95">
        <v>382290.36642000003</v>
      </c>
      <c r="C127" s="95">
        <v>202150.99934000001</v>
      </c>
      <c r="D127" s="95">
        <v>0</v>
      </c>
      <c r="E127" s="95">
        <v>0</v>
      </c>
      <c r="F127" s="95">
        <v>584441.36575999996</v>
      </c>
    </row>
    <row r="128" spans="1:6">
      <c r="A128" s="99" t="s">
        <v>1408</v>
      </c>
      <c r="B128" s="95">
        <v>652903.25027999992</v>
      </c>
      <c r="C128" s="95">
        <v>203656.12915999998</v>
      </c>
      <c r="D128" s="95">
        <v>0</v>
      </c>
      <c r="E128" s="95">
        <v>0</v>
      </c>
      <c r="F128" s="95">
        <v>856559.37944000005</v>
      </c>
    </row>
    <row r="129" spans="1:6">
      <c r="A129" s="156" t="s">
        <v>259</v>
      </c>
      <c r="B129" s="95">
        <v>207174.50472</v>
      </c>
      <c r="C129" s="95">
        <v>64832.322189999999</v>
      </c>
      <c r="D129" s="95">
        <v>0</v>
      </c>
      <c r="E129" s="95">
        <v>8.6199999999999992E-3</v>
      </c>
      <c r="F129" s="95">
        <v>272006.83552999998</v>
      </c>
    </row>
    <row r="130" spans="1:6">
      <c r="A130" s="156" t="s">
        <v>260</v>
      </c>
      <c r="B130" s="95">
        <v>272999.57627999998</v>
      </c>
      <c r="C130" s="95">
        <v>360038.46028</v>
      </c>
      <c r="D130" s="95">
        <v>0</v>
      </c>
      <c r="E130" s="95">
        <v>0</v>
      </c>
      <c r="F130" s="95">
        <v>633038.03655999992</v>
      </c>
    </row>
    <row r="131" spans="1:6">
      <c r="A131" s="64" t="s">
        <v>261</v>
      </c>
      <c r="B131" s="95">
        <v>96174.661849999989</v>
      </c>
      <c r="C131" s="95">
        <v>22609.574170000004</v>
      </c>
      <c r="D131" s="95">
        <v>0</v>
      </c>
      <c r="E131" s="95">
        <v>0</v>
      </c>
      <c r="F131" s="95">
        <v>118784.23602</v>
      </c>
    </row>
    <row r="132" spans="1:6">
      <c r="A132" s="177" t="s">
        <v>262</v>
      </c>
      <c r="B132" s="57">
        <v>135.74009000000001</v>
      </c>
      <c r="C132" s="57">
        <v>151.80985000000001</v>
      </c>
      <c r="D132" s="57">
        <v>0</v>
      </c>
      <c r="E132" s="57">
        <v>4.0000000000000003E-5</v>
      </c>
      <c r="F132" s="57">
        <v>287.54998000000001</v>
      </c>
    </row>
    <row r="133" spans="1:6">
      <c r="A133" s="177" t="s">
        <v>453</v>
      </c>
      <c r="B133" s="57">
        <v>2560.9988199999998</v>
      </c>
      <c r="C133" s="57">
        <v>0</v>
      </c>
      <c r="D133" s="57">
        <v>0</v>
      </c>
      <c r="E133" s="57">
        <v>0</v>
      </c>
      <c r="F133" s="57">
        <v>2560.9988199999998</v>
      </c>
    </row>
    <row r="134" spans="1:6">
      <c r="A134" s="64" t="s">
        <v>454</v>
      </c>
      <c r="B134" s="95">
        <v>0</v>
      </c>
      <c r="C134" s="95">
        <v>0</v>
      </c>
      <c r="D134" s="95">
        <v>0</v>
      </c>
      <c r="E134" s="95">
        <v>0</v>
      </c>
      <c r="F134" s="95">
        <v>0</v>
      </c>
    </row>
    <row r="135" spans="1:6">
      <c r="A135" s="64" t="s">
        <v>455</v>
      </c>
      <c r="B135" s="95">
        <v>2560.9988199999998</v>
      </c>
      <c r="C135" s="95">
        <v>0</v>
      </c>
      <c r="D135" s="95">
        <v>0</v>
      </c>
      <c r="E135" s="95">
        <v>0</v>
      </c>
      <c r="F135" s="95">
        <v>2560.9988199999998</v>
      </c>
    </row>
    <row r="136" spans="1:6">
      <c r="A136" s="64" t="s">
        <v>456</v>
      </c>
      <c r="B136" s="95">
        <v>0</v>
      </c>
      <c r="C136" s="95">
        <v>0</v>
      </c>
      <c r="D136" s="95">
        <v>0</v>
      </c>
      <c r="E136" s="95">
        <v>0</v>
      </c>
      <c r="F136" s="95">
        <v>0</v>
      </c>
    </row>
    <row r="137" spans="1:6">
      <c r="A137" s="64" t="s">
        <v>457</v>
      </c>
      <c r="B137" s="95">
        <v>0</v>
      </c>
      <c r="C137" s="95">
        <v>0</v>
      </c>
      <c r="D137" s="95">
        <v>0</v>
      </c>
      <c r="E137" s="95">
        <v>0</v>
      </c>
      <c r="F137" s="95">
        <v>0</v>
      </c>
    </row>
    <row r="138" spans="1:6">
      <c r="A138" s="64" t="s">
        <v>458</v>
      </c>
      <c r="B138" s="95">
        <v>0</v>
      </c>
      <c r="C138" s="95">
        <v>0</v>
      </c>
      <c r="D138" s="95">
        <v>0</v>
      </c>
      <c r="E138" s="95">
        <v>0</v>
      </c>
      <c r="F138" s="95">
        <v>0</v>
      </c>
    </row>
    <row r="139" spans="1:6">
      <c r="A139" s="64" t="s">
        <v>465</v>
      </c>
      <c r="B139" s="95">
        <v>0</v>
      </c>
      <c r="C139" s="95">
        <v>0</v>
      </c>
      <c r="D139" s="95">
        <v>0</v>
      </c>
      <c r="E139" s="95">
        <v>0</v>
      </c>
      <c r="F139" s="95">
        <v>0</v>
      </c>
    </row>
    <row r="140" spans="1:6">
      <c r="A140" s="177" t="s">
        <v>263</v>
      </c>
      <c r="B140" s="57">
        <v>743440.73225999996</v>
      </c>
      <c r="C140" s="57">
        <v>107212.41009999999</v>
      </c>
      <c r="D140" s="57">
        <v>208.95726000000002</v>
      </c>
      <c r="E140" s="57">
        <v>0</v>
      </c>
      <c r="F140" s="57">
        <v>850862.09961999999</v>
      </c>
    </row>
    <row r="141" spans="1:6">
      <c r="A141" s="64" t="s">
        <v>264</v>
      </c>
      <c r="B141" s="95">
        <v>39.209809999999997</v>
      </c>
      <c r="C141" s="95">
        <v>69.363579999999999</v>
      </c>
      <c r="D141" s="95">
        <v>0</v>
      </c>
      <c r="E141" s="95">
        <v>0</v>
      </c>
      <c r="F141" s="95">
        <v>108.57339</v>
      </c>
    </row>
    <row r="142" spans="1:6">
      <c r="A142" s="64" t="s">
        <v>1414</v>
      </c>
      <c r="B142" s="95">
        <v>250289.19768000001</v>
      </c>
      <c r="C142" s="95">
        <v>0</v>
      </c>
      <c r="D142" s="95">
        <v>0</v>
      </c>
      <c r="E142" s="95">
        <v>0</v>
      </c>
      <c r="F142" s="95">
        <v>250289.19768000001</v>
      </c>
    </row>
    <row r="143" spans="1:6">
      <c r="A143" s="64" t="s">
        <v>266</v>
      </c>
      <c r="B143" s="95">
        <v>0</v>
      </c>
      <c r="C143" s="95">
        <v>1189.2921299999998</v>
      </c>
      <c r="D143" s="95">
        <v>0</v>
      </c>
      <c r="E143" s="95">
        <v>0</v>
      </c>
      <c r="F143" s="95">
        <v>1189.2921299999998</v>
      </c>
    </row>
    <row r="144" spans="1:6">
      <c r="A144" s="64" t="s">
        <v>267</v>
      </c>
      <c r="B144" s="95">
        <v>127879.13695999999</v>
      </c>
      <c r="C144" s="95">
        <v>923.19581999999991</v>
      </c>
      <c r="D144" s="95">
        <v>208.95726000000002</v>
      </c>
      <c r="E144" s="95">
        <v>0</v>
      </c>
      <c r="F144" s="95">
        <v>129011.29004000001</v>
      </c>
    </row>
    <row r="145" spans="1:6">
      <c r="A145" s="64" t="s">
        <v>1409</v>
      </c>
      <c r="B145" s="95">
        <v>355559.78797</v>
      </c>
      <c r="C145" s="95">
        <v>51464.31841</v>
      </c>
      <c r="D145" s="95">
        <v>0</v>
      </c>
      <c r="E145" s="95">
        <v>0</v>
      </c>
      <c r="F145" s="95">
        <v>407024.10638000001</v>
      </c>
    </row>
    <row r="146" spans="1:6">
      <c r="A146" s="64" t="s">
        <v>269</v>
      </c>
      <c r="B146" s="95">
        <v>0</v>
      </c>
      <c r="C146" s="95">
        <v>0</v>
      </c>
      <c r="D146" s="95">
        <v>0</v>
      </c>
      <c r="E146" s="95">
        <v>0</v>
      </c>
      <c r="F146" s="95">
        <v>0</v>
      </c>
    </row>
    <row r="147" spans="1:6">
      <c r="A147" s="64" t="s">
        <v>270</v>
      </c>
      <c r="B147" s="95">
        <v>966.48255000000006</v>
      </c>
      <c r="C147" s="95">
        <v>52822</v>
      </c>
      <c r="D147" s="95">
        <v>0</v>
      </c>
      <c r="E147" s="95">
        <v>0</v>
      </c>
      <c r="F147" s="95">
        <v>53788.482550000001</v>
      </c>
    </row>
    <row r="148" spans="1:6">
      <c r="A148" s="64" t="s">
        <v>271</v>
      </c>
      <c r="B148" s="95">
        <v>8706.9172899999994</v>
      </c>
      <c r="C148" s="95">
        <v>744.24016000000006</v>
      </c>
      <c r="D148" s="95">
        <v>0</v>
      </c>
      <c r="E148" s="95">
        <v>0</v>
      </c>
      <c r="F148" s="95">
        <v>9451.1574499999988</v>
      </c>
    </row>
    <row r="149" spans="1:6">
      <c r="A149" s="177" t="s">
        <v>272</v>
      </c>
      <c r="B149" s="57">
        <v>244351.96593000001</v>
      </c>
      <c r="C149" s="57">
        <v>70189.27079000001</v>
      </c>
      <c r="D149" s="57">
        <v>0</v>
      </c>
      <c r="E149" s="57">
        <v>0</v>
      </c>
      <c r="F149" s="57">
        <v>314541.23672000004</v>
      </c>
    </row>
    <row r="150" spans="1:6">
      <c r="A150" s="64" t="s">
        <v>205</v>
      </c>
      <c r="B150" s="95">
        <v>2597.6784700000003</v>
      </c>
      <c r="C150" s="95">
        <v>339.31061999999997</v>
      </c>
      <c r="D150" s="95">
        <v>0</v>
      </c>
      <c r="E150" s="95">
        <v>0</v>
      </c>
      <c r="F150" s="95">
        <v>2936.98909</v>
      </c>
    </row>
    <row r="151" spans="1:6">
      <c r="A151" s="64" t="s">
        <v>207</v>
      </c>
      <c r="B151" s="95">
        <v>91602.751969999998</v>
      </c>
      <c r="C151" s="95">
        <v>60082.469659999995</v>
      </c>
      <c r="D151" s="95">
        <v>0</v>
      </c>
      <c r="E151" s="95">
        <v>0</v>
      </c>
      <c r="F151" s="95">
        <v>151685.22162999999</v>
      </c>
    </row>
    <row r="152" spans="1:6">
      <c r="A152" s="64" t="s">
        <v>273</v>
      </c>
      <c r="B152" s="95">
        <v>132570.67223</v>
      </c>
      <c r="C152" s="95">
        <v>9397.3329400000002</v>
      </c>
      <c r="D152" s="95">
        <v>0</v>
      </c>
      <c r="E152" s="95">
        <v>0</v>
      </c>
      <c r="F152" s="95">
        <v>141968.00516999999</v>
      </c>
    </row>
    <row r="153" spans="1:6">
      <c r="A153" s="64" t="s">
        <v>234</v>
      </c>
      <c r="B153" s="95">
        <v>17580.863260000002</v>
      </c>
      <c r="C153" s="95">
        <v>370.15757000000002</v>
      </c>
      <c r="D153" s="95">
        <v>0</v>
      </c>
      <c r="E153" s="95">
        <v>0</v>
      </c>
      <c r="F153" s="95">
        <v>17951.020829999998</v>
      </c>
    </row>
    <row r="154" spans="1:6">
      <c r="A154" s="64" t="s">
        <v>274</v>
      </c>
      <c r="B154" s="95">
        <v>0</v>
      </c>
      <c r="C154" s="95">
        <v>0</v>
      </c>
      <c r="D154" s="95">
        <v>0</v>
      </c>
      <c r="E154" s="95">
        <v>0</v>
      </c>
      <c r="F154" s="95">
        <v>0</v>
      </c>
    </row>
    <row r="155" spans="1:6">
      <c r="A155" s="177" t="s">
        <v>275</v>
      </c>
      <c r="B155" s="57">
        <v>133525.67842000001</v>
      </c>
      <c r="C155" s="57">
        <v>84062.952120000002</v>
      </c>
      <c r="D155" s="57">
        <v>0</v>
      </c>
      <c r="E155" s="57">
        <v>0</v>
      </c>
      <c r="F155" s="57">
        <v>217588.63053999998</v>
      </c>
    </row>
    <row r="156" spans="1:6">
      <c r="A156" s="64" t="s">
        <v>276</v>
      </c>
      <c r="B156" s="95">
        <v>396.55996000000005</v>
      </c>
      <c r="C156" s="95">
        <v>0</v>
      </c>
      <c r="D156" s="95">
        <v>0</v>
      </c>
      <c r="E156" s="95">
        <v>0</v>
      </c>
      <c r="F156" s="95">
        <v>396.55996000000005</v>
      </c>
    </row>
    <row r="157" spans="1:6">
      <c r="A157" s="64" t="s">
        <v>277</v>
      </c>
      <c r="B157" s="95">
        <v>0</v>
      </c>
      <c r="C157" s="95">
        <v>0</v>
      </c>
      <c r="D157" s="95">
        <v>0</v>
      </c>
      <c r="E157" s="95">
        <v>0</v>
      </c>
      <c r="F157" s="95">
        <v>0</v>
      </c>
    </row>
    <row r="158" spans="1:6">
      <c r="A158" s="64" t="s">
        <v>278</v>
      </c>
      <c r="B158" s="95">
        <v>72042.07540999999</v>
      </c>
      <c r="C158" s="95">
        <v>55053.552060000002</v>
      </c>
      <c r="D158" s="95">
        <v>0</v>
      </c>
      <c r="E158" s="95">
        <v>0</v>
      </c>
      <c r="F158" s="95">
        <v>127095.62746999999</v>
      </c>
    </row>
    <row r="159" spans="1:6">
      <c r="A159" s="64" t="s">
        <v>1281</v>
      </c>
      <c r="B159" s="95">
        <v>0</v>
      </c>
      <c r="C159" s="95">
        <v>0</v>
      </c>
      <c r="D159" s="95">
        <v>0</v>
      </c>
      <c r="E159" s="95">
        <v>0</v>
      </c>
      <c r="F159" s="95">
        <v>0</v>
      </c>
    </row>
    <row r="160" spans="1:6">
      <c r="A160" s="64" t="s">
        <v>279</v>
      </c>
      <c r="B160" s="95">
        <v>55780.656200000005</v>
      </c>
      <c r="C160" s="95">
        <v>17107.251579999996</v>
      </c>
      <c r="D160" s="95">
        <v>0</v>
      </c>
      <c r="E160" s="95">
        <v>0</v>
      </c>
      <c r="F160" s="95">
        <v>72887.907779999994</v>
      </c>
    </row>
    <row r="161" spans="1:6">
      <c r="A161" s="64" t="s">
        <v>280</v>
      </c>
      <c r="B161" s="95">
        <v>5306.3868499999999</v>
      </c>
      <c r="C161" s="95">
        <v>11902.14848</v>
      </c>
      <c r="D161" s="95">
        <v>0</v>
      </c>
      <c r="E161" s="95">
        <v>0</v>
      </c>
      <c r="F161" s="95">
        <v>17208.535329999999</v>
      </c>
    </row>
    <row r="162" spans="1:6">
      <c r="A162" s="177" t="s">
        <v>281</v>
      </c>
      <c r="B162" s="57">
        <v>40328.290609999996</v>
      </c>
      <c r="C162" s="57">
        <v>0</v>
      </c>
      <c r="D162" s="57">
        <v>0</v>
      </c>
      <c r="E162" s="57">
        <v>0</v>
      </c>
      <c r="F162" s="57">
        <v>40328.290609999996</v>
      </c>
    </row>
    <row r="163" spans="1:6">
      <c r="A163" s="64" t="s">
        <v>282</v>
      </c>
      <c r="B163" s="95">
        <v>0</v>
      </c>
      <c r="C163" s="95">
        <v>0</v>
      </c>
      <c r="D163" s="95">
        <v>0</v>
      </c>
      <c r="E163" s="95">
        <v>0</v>
      </c>
      <c r="F163" s="95">
        <v>0</v>
      </c>
    </row>
    <row r="164" spans="1:6">
      <c r="A164" s="64" t="s">
        <v>283</v>
      </c>
      <c r="B164" s="95">
        <v>0</v>
      </c>
      <c r="C164" s="95">
        <v>0</v>
      </c>
      <c r="D164" s="95">
        <v>0</v>
      </c>
      <c r="E164" s="95">
        <v>0</v>
      </c>
      <c r="F164" s="95">
        <v>0</v>
      </c>
    </row>
    <row r="165" spans="1:6">
      <c r="A165" s="64" t="s">
        <v>1410</v>
      </c>
      <c r="B165" s="95">
        <v>40001.572570000004</v>
      </c>
      <c r="C165" s="95">
        <v>0</v>
      </c>
      <c r="D165" s="95">
        <v>0</v>
      </c>
      <c r="E165" s="95">
        <v>0</v>
      </c>
      <c r="F165" s="95">
        <v>40001.572570000004</v>
      </c>
    </row>
    <row r="166" spans="1:6">
      <c r="A166" s="64" t="s">
        <v>285</v>
      </c>
      <c r="B166" s="95">
        <v>326.71803999999997</v>
      </c>
      <c r="C166" s="95">
        <v>0</v>
      </c>
      <c r="D166" s="95">
        <v>0</v>
      </c>
      <c r="E166" s="95">
        <v>0</v>
      </c>
      <c r="F166" s="95">
        <v>326.71803999999997</v>
      </c>
    </row>
    <row r="167" spans="1:6">
      <c r="A167" s="177" t="s">
        <v>286</v>
      </c>
      <c r="B167" s="57">
        <v>63.49935</v>
      </c>
      <c r="C167" s="57">
        <v>2156.9304900000002</v>
      </c>
      <c r="D167" s="57">
        <v>0</v>
      </c>
      <c r="E167" s="57">
        <v>0</v>
      </c>
      <c r="F167" s="57">
        <v>2220.4298399999998</v>
      </c>
    </row>
    <row r="168" spans="1:6">
      <c r="A168" s="64" t="s">
        <v>287</v>
      </c>
      <c r="B168" s="95">
        <v>63.49935</v>
      </c>
      <c r="C168" s="95">
        <v>2156.9304900000002</v>
      </c>
      <c r="D168" s="95">
        <v>0</v>
      </c>
      <c r="E168" s="95">
        <v>0</v>
      </c>
      <c r="F168" s="95">
        <v>2220.4298399999998</v>
      </c>
    </row>
    <row r="169" spans="1:6">
      <c r="A169" s="64" t="s">
        <v>288</v>
      </c>
      <c r="B169" s="95">
        <v>63.49935</v>
      </c>
      <c r="C169" s="95">
        <v>0</v>
      </c>
      <c r="D169" s="95">
        <v>0</v>
      </c>
      <c r="E169" s="95">
        <v>0</v>
      </c>
      <c r="F169" s="95">
        <v>63.49935</v>
      </c>
    </row>
    <row r="170" spans="1:6">
      <c r="A170" s="64" t="s">
        <v>289</v>
      </c>
      <c r="B170" s="95">
        <v>0</v>
      </c>
      <c r="C170" s="95">
        <v>2126.0604900000003</v>
      </c>
      <c r="D170" s="95">
        <v>0</v>
      </c>
      <c r="E170" s="95">
        <v>0</v>
      </c>
      <c r="F170" s="95">
        <v>2126.0604900000003</v>
      </c>
    </row>
    <row r="171" spans="1:6">
      <c r="A171" s="64" t="s">
        <v>290</v>
      </c>
      <c r="B171" s="95">
        <v>0</v>
      </c>
      <c r="C171" s="95">
        <v>0</v>
      </c>
      <c r="D171" s="95">
        <v>0</v>
      </c>
      <c r="E171" s="95">
        <v>0</v>
      </c>
      <c r="F171" s="95">
        <v>0</v>
      </c>
    </row>
    <row r="172" spans="1:6">
      <c r="A172" s="64" t="s">
        <v>291</v>
      </c>
      <c r="B172" s="95">
        <v>0</v>
      </c>
      <c r="C172" s="95">
        <v>0</v>
      </c>
      <c r="D172" s="95">
        <v>0</v>
      </c>
      <c r="E172" s="95">
        <v>0</v>
      </c>
      <c r="F172" s="95">
        <v>0</v>
      </c>
    </row>
    <row r="173" spans="1:6">
      <c r="A173" s="64" t="s">
        <v>292</v>
      </c>
      <c r="B173" s="95">
        <v>0</v>
      </c>
      <c r="C173" s="95">
        <v>30.87</v>
      </c>
      <c r="D173" s="95">
        <v>0</v>
      </c>
      <c r="E173" s="95">
        <v>0</v>
      </c>
      <c r="F173" s="95">
        <v>30.87</v>
      </c>
    </row>
    <row r="174" spans="1:6">
      <c r="A174" s="64" t="s">
        <v>293</v>
      </c>
      <c r="B174" s="95">
        <v>0</v>
      </c>
      <c r="C174" s="95">
        <v>0</v>
      </c>
      <c r="D174" s="95">
        <v>0</v>
      </c>
      <c r="E174" s="95">
        <v>0</v>
      </c>
      <c r="F174" s="95">
        <v>0</v>
      </c>
    </row>
    <row r="175" spans="1:6">
      <c r="A175" s="64" t="s">
        <v>294</v>
      </c>
      <c r="B175" s="95">
        <v>0</v>
      </c>
      <c r="C175" s="95">
        <v>0</v>
      </c>
      <c r="D175" s="95">
        <v>0</v>
      </c>
      <c r="E175" s="95">
        <v>0</v>
      </c>
      <c r="F175" s="95">
        <v>0</v>
      </c>
    </row>
    <row r="176" spans="1:6">
      <c r="A176" s="155" t="s">
        <v>295</v>
      </c>
      <c r="B176" s="57">
        <v>1400634.7751500001</v>
      </c>
      <c r="C176" s="57">
        <v>0</v>
      </c>
      <c r="D176" s="57">
        <v>0</v>
      </c>
      <c r="E176" s="57">
        <v>0</v>
      </c>
      <c r="F176" s="57">
        <v>1400634.7751500001</v>
      </c>
    </row>
    <row r="177" spans="1:6">
      <c r="A177" s="63" t="s">
        <v>296</v>
      </c>
      <c r="B177" s="95">
        <v>515147.05410000001</v>
      </c>
      <c r="C177" s="95">
        <v>0</v>
      </c>
      <c r="D177" s="95">
        <v>0</v>
      </c>
      <c r="E177" s="95">
        <v>0</v>
      </c>
      <c r="F177" s="95">
        <v>515147.05410000001</v>
      </c>
    </row>
    <row r="178" spans="1:6">
      <c r="A178" s="64" t="s">
        <v>297</v>
      </c>
      <c r="B178" s="95">
        <v>515147.05410000001</v>
      </c>
      <c r="C178" s="95">
        <v>0</v>
      </c>
      <c r="D178" s="95">
        <v>0</v>
      </c>
      <c r="E178" s="95">
        <v>0</v>
      </c>
      <c r="F178" s="95">
        <v>515147.05410000001</v>
      </c>
    </row>
    <row r="179" spans="1:6">
      <c r="A179" s="64" t="s">
        <v>298</v>
      </c>
      <c r="B179" s="95">
        <v>0</v>
      </c>
      <c r="C179" s="95">
        <v>0</v>
      </c>
      <c r="D179" s="95">
        <v>0</v>
      </c>
      <c r="E179" s="95">
        <v>0</v>
      </c>
      <c r="F179" s="95">
        <v>0</v>
      </c>
    </row>
    <row r="180" spans="1:6">
      <c r="A180" s="64" t="s">
        <v>299</v>
      </c>
      <c r="B180" s="95">
        <v>0</v>
      </c>
      <c r="C180" s="95">
        <v>0</v>
      </c>
      <c r="D180" s="95">
        <v>0</v>
      </c>
      <c r="E180" s="95">
        <v>0</v>
      </c>
      <c r="F180" s="95">
        <v>0</v>
      </c>
    </row>
    <row r="181" spans="1:6">
      <c r="A181" s="63" t="s">
        <v>300</v>
      </c>
      <c r="B181" s="95">
        <v>26079.715199999999</v>
      </c>
      <c r="C181" s="95">
        <v>0</v>
      </c>
      <c r="D181" s="95">
        <v>0</v>
      </c>
      <c r="E181" s="95">
        <v>0</v>
      </c>
      <c r="F181" s="95">
        <v>26079.715199999999</v>
      </c>
    </row>
    <row r="182" spans="1:6">
      <c r="A182" s="64" t="s">
        <v>301</v>
      </c>
      <c r="B182" s="95">
        <v>0</v>
      </c>
      <c r="C182" s="95">
        <v>0</v>
      </c>
      <c r="D182" s="95">
        <v>0</v>
      </c>
      <c r="E182" s="95">
        <v>0</v>
      </c>
      <c r="F182" s="95">
        <v>0</v>
      </c>
    </row>
    <row r="183" spans="1:6">
      <c r="A183" s="64" t="s">
        <v>302</v>
      </c>
      <c r="B183" s="95">
        <v>6861.9112300000006</v>
      </c>
      <c r="C183" s="95">
        <v>0</v>
      </c>
      <c r="D183" s="95">
        <v>0</v>
      </c>
      <c r="E183" s="95">
        <v>0</v>
      </c>
      <c r="F183" s="95">
        <v>6861.9112300000006</v>
      </c>
    </row>
    <row r="184" spans="1:6">
      <c r="A184" s="64" t="s">
        <v>303</v>
      </c>
      <c r="B184" s="95">
        <v>19217.803969999997</v>
      </c>
      <c r="C184" s="95">
        <v>0</v>
      </c>
      <c r="D184" s="95">
        <v>0</v>
      </c>
      <c r="E184" s="95">
        <v>0</v>
      </c>
      <c r="F184" s="95">
        <v>19217.803969999997</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843651.43429999996</v>
      </c>
      <c r="C187" s="95">
        <v>0</v>
      </c>
      <c r="D187" s="95">
        <v>0</v>
      </c>
      <c r="E187" s="95">
        <v>0</v>
      </c>
      <c r="F187" s="95">
        <v>843651.43429999996</v>
      </c>
    </row>
    <row r="188" spans="1:6">
      <c r="A188" s="64" t="s">
        <v>307</v>
      </c>
      <c r="B188" s="95">
        <v>345795.95370999997</v>
      </c>
      <c r="C188" s="95">
        <v>0</v>
      </c>
      <c r="D188" s="95">
        <v>0</v>
      </c>
      <c r="E188" s="95">
        <v>0</v>
      </c>
      <c r="F188" s="95">
        <v>345795.95370999997</v>
      </c>
    </row>
    <row r="189" spans="1:6">
      <c r="A189" s="64" t="s">
        <v>308</v>
      </c>
      <c r="B189" s="95">
        <v>273166.37439999997</v>
      </c>
      <c r="C189" s="95">
        <v>0</v>
      </c>
      <c r="D189" s="95">
        <v>0</v>
      </c>
      <c r="E189" s="95">
        <v>0</v>
      </c>
      <c r="F189" s="95">
        <v>273166.37439999997</v>
      </c>
    </row>
    <row r="190" spans="1:6">
      <c r="A190" s="64" t="s">
        <v>309</v>
      </c>
      <c r="B190" s="95">
        <v>224689.10618999999</v>
      </c>
      <c r="C190" s="95">
        <v>0</v>
      </c>
      <c r="D190" s="95">
        <v>0</v>
      </c>
      <c r="E190" s="95">
        <v>0</v>
      </c>
      <c r="F190" s="95">
        <v>224689.10618999999</v>
      </c>
    </row>
    <row r="191" spans="1:6">
      <c r="A191" s="63" t="s">
        <v>310</v>
      </c>
      <c r="B191" s="95">
        <v>15756.571550000001</v>
      </c>
      <c r="C191" s="95">
        <v>0</v>
      </c>
      <c r="D191" s="95">
        <v>0</v>
      </c>
      <c r="E191" s="95">
        <v>0</v>
      </c>
      <c r="F191" s="95">
        <v>15756.571550000001</v>
      </c>
    </row>
    <row r="192" spans="1:6">
      <c r="A192" s="64" t="s">
        <v>311</v>
      </c>
      <c r="B192" s="95">
        <v>13767.72474</v>
      </c>
      <c r="C192" s="95">
        <v>0</v>
      </c>
      <c r="D192" s="95">
        <v>0</v>
      </c>
      <c r="E192" s="95">
        <v>0</v>
      </c>
      <c r="F192" s="95">
        <v>13767.72474</v>
      </c>
    </row>
    <row r="193" spans="1:6">
      <c r="A193" s="64" t="s">
        <v>312</v>
      </c>
      <c r="B193" s="95">
        <v>1988.84681</v>
      </c>
      <c r="C193" s="95">
        <v>0</v>
      </c>
      <c r="D193" s="95">
        <v>0</v>
      </c>
      <c r="E193" s="95">
        <v>0</v>
      </c>
      <c r="F193" s="95">
        <v>1988.84681</v>
      </c>
    </row>
    <row r="194" spans="1:6">
      <c r="A194" s="72" t="s">
        <v>313</v>
      </c>
      <c r="B194" s="57">
        <v>8323590.7647000002</v>
      </c>
      <c r="C194" s="57">
        <v>1913468.9816300001</v>
      </c>
      <c r="D194" s="57">
        <v>208.95726000000002</v>
      </c>
      <c r="E194" s="57">
        <v>0.10206999999999999</v>
      </c>
      <c r="F194" s="57">
        <v>10237268.80566</v>
      </c>
    </row>
    <row r="195" spans="1:6">
      <c r="A195" s="72" t="s">
        <v>314</v>
      </c>
      <c r="B195" s="57">
        <v>10485.7364</v>
      </c>
      <c r="C195" s="57">
        <v>137.19999999999999</v>
      </c>
      <c r="D195" s="57">
        <v>0</v>
      </c>
      <c r="E195" s="57">
        <v>0</v>
      </c>
      <c r="F195" s="57">
        <v>10622.936400000001</v>
      </c>
    </row>
    <row r="196" spans="1:6">
      <c r="A196" s="66" t="s">
        <v>315</v>
      </c>
      <c r="B196" s="95">
        <v>0</v>
      </c>
      <c r="C196" s="95">
        <v>0</v>
      </c>
      <c r="D196" s="95">
        <v>0</v>
      </c>
      <c r="E196" s="95">
        <v>0</v>
      </c>
      <c r="F196" s="95">
        <v>0</v>
      </c>
    </row>
    <row r="197" spans="1:6">
      <c r="A197" s="64" t="s">
        <v>316</v>
      </c>
      <c r="B197" s="95">
        <v>0</v>
      </c>
      <c r="C197" s="95">
        <v>0</v>
      </c>
      <c r="D197" s="95">
        <v>0</v>
      </c>
      <c r="E197" s="95">
        <v>0</v>
      </c>
      <c r="F197" s="95">
        <v>0</v>
      </c>
    </row>
    <row r="198" spans="1:6">
      <c r="A198" s="64" t="s">
        <v>317</v>
      </c>
      <c r="B198" s="95">
        <v>0</v>
      </c>
      <c r="C198" s="95">
        <v>0</v>
      </c>
      <c r="D198" s="95">
        <v>0</v>
      </c>
      <c r="E198" s="95">
        <v>0</v>
      </c>
      <c r="F198" s="95">
        <v>0</v>
      </c>
    </row>
    <row r="199" spans="1:6">
      <c r="A199" s="64" t="s">
        <v>318</v>
      </c>
      <c r="B199" s="95">
        <v>0</v>
      </c>
      <c r="C199" s="95">
        <v>0</v>
      </c>
      <c r="D199" s="95">
        <v>0</v>
      </c>
      <c r="E199" s="95">
        <v>0</v>
      </c>
      <c r="F199" s="95">
        <v>0</v>
      </c>
    </row>
    <row r="200" spans="1:6">
      <c r="A200" s="64" t="s">
        <v>319</v>
      </c>
      <c r="B200" s="95">
        <v>0</v>
      </c>
      <c r="C200" s="95">
        <v>0</v>
      </c>
      <c r="D200" s="95">
        <v>0</v>
      </c>
      <c r="E200" s="95">
        <v>0</v>
      </c>
      <c r="F200" s="95">
        <v>0</v>
      </c>
    </row>
    <row r="201" spans="1:6">
      <c r="A201" s="64" t="s">
        <v>320</v>
      </c>
      <c r="B201" s="95">
        <v>0</v>
      </c>
      <c r="C201" s="95">
        <v>0</v>
      </c>
      <c r="D201" s="95">
        <v>0</v>
      </c>
      <c r="E201" s="95">
        <v>0</v>
      </c>
      <c r="F201" s="95">
        <v>0</v>
      </c>
    </row>
    <row r="202" spans="1:6">
      <c r="A202" s="63" t="s">
        <v>321</v>
      </c>
      <c r="B202" s="95">
        <v>50.788230000000006</v>
      </c>
      <c r="C202" s="95">
        <v>137.19999999999999</v>
      </c>
      <c r="D202" s="95">
        <v>0</v>
      </c>
      <c r="E202" s="95">
        <v>0</v>
      </c>
      <c r="F202" s="95">
        <v>187.98823000000002</v>
      </c>
    </row>
    <row r="203" spans="1:6">
      <c r="A203" s="64" t="s">
        <v>322</v>
      </c>
      <c r="B203" s="95">
        <v>0</v>
      </c>
      <c r="C203" s="95">
        <v>0</v>
      </c>
      <c r="D203" s="95">
        <v>0</v>
      </c>
      <c r="E203" s="95">
        <v>0</v>
      </c>
      <c r="F203" s="95">
        <v>0</v>
      </c>
    </row>
    <row r="204" spans="1:6">
      <c r="A204" s="64" t="s">
        <v>323</v>
      </c>
      <c r="B204" s="95">
        <v>0</v>
      </c>
      <c r="C204" s="95">
        <v>0</v>
      </c>
      <c r="D204" s="95">
        <v>0</v>
      </c>
      <c r="E204" s="95">
        <v>0</v>
      </c>
      <c r="F204" s="95">
        <v>0</v>
      </c>
    </row>
    <row r="205" spans="1:6">
      <c r="A205" s="64" t="s">
        <v>1411</v>
      </c>
      <c r="B205" s="95">
        <v>10</v>
      </c>
      <c r="C205" s="95">
        <v>0</v>
      </c>
      <c r="D205" s="95">
        <v>0</v>
      </c>
      <c r="E205" s="95">
        <v>0</v>
      </c>
      <c r="F205" s="95">
        <v>10</v>
      </c>
    </row>
    <row r="206" spans="1:6">
      <c r="A206" s="64" t="s">
        <v>325</v>
      </c>
      <c r="B206" s="95">
        <v>0</v>
      </c>
      <c r="C206" s="95">
        <v>0</v>
      </c>
      <c r="D206" s="95">
        <v>0</v>
      </c>
      <c r="E206" s="95">
        <v>0</v>
      </c>
      <c r="F206" s="95">
        <v>0</v>
      </c>
    </row>
    <row r="207" spans="1:6">
      <c r="A207" s="64" t="s">
        <v>326</v>
      </c>
      <c r="B207" s="95">
        <v>40.788230000000006</v>
      </c>
      <c r="C207" s="95">
        <v>137.19999999999999</v>
      </c>
      <c r="D207" s="95">
        <v>0</v>
      </c>
      <c r="E207" s="95">
        <v>0</v>
      </c>
      <c r="F207" s="95">
        <v>177.98823000000002</v>
      </c>
    </row>
    <row r="208" spans="1:6">
      <c r="A208" s="63" t="s">
        <v>327</v>
      </c>
      <c r="B208" s="95">
        <v>0</v>
      </c>
      <c r="C208" s="95">
        <v>0</v>
      </c>
      <c r="D208" s="95">
        <v>0</v>
      </c>
      <c r="E208" s="95">
        <v>0</v>
      </c>
      <c r="F208" s="95">
        <v>0</v>
      </c>
    </row>
    <row r="209" spans="1:6">
      <c r="A209" s="63" t="s">
        <v>328</v>
      </c>
      <c r="B209" s="95">
        <v>10434.94817</v>
      </c>
      <c r="C209" s="95">
        <v>0</v>
      </c>
      <c r="D209" s="95">
        <v>0</v>
      </c>
      <c r="E209" s="95">
        <v>0</v>
      </c>
      <c r="F209" s="95">
        <v>10434.94817</v>
      </c>
    </row>
    <row r="210" spans="1:6">
      <c r="A210" s="64" t="s">
        <v>329</v>
      </c>
      <c r="B210" s="95">
        <v>0</v>
      </c>
      <c r="C210" s="95">
        <v>0</v>
      </c>
      <c r="D210" s="95">
        <v>0</v>
      </c>
      <c r="E210" s="95">
        <v>0</v>
      </c>
      <c r="F210" s="95">
        <v>0</v>
      </c>
    </row>
    <row r="211" spans="1:6">
      <c r="A211" s="64" t="s">
        <v>330</v>
      </c>
      <c r="B211" s="95">
        <v>10434.94817</v>
      </c>
      <c r="C211" s="95">
        <v>0</v>
      </c>
      <c r="D211" s="95">
        <v>0</v>
      </c>
      <c r="E211" s="95">
        <v>0</v>
      </c>
      <c r="F211" s="95">
        <v>10434.94817</v>
      </c>
    </row>
    <row r="212" spans="1:6">
      <c r="A212" s="64" t="s">
        <v>331</v>
      </c>
      <c r="B212" s="95">
        <v>0</v>
      </c>
      <c r="C212" s="95">
        <v>0</v>
      </c>
      <c r="D212" s="95">
        <v>0</v>
      </c>
      <c r="E212" s="95">
        <v>0</v>
      </c>
      <c r="F212" s="95">
        <v>0</v>
      </c>
    </row>
    <row r="213" spans="1:6">
      <c r="A213" s="64" t="s">
        <v>332</v>
      </c>
      <c r="B213" s="95">
        <v>0</v>
      </c>
      <c r="C213" s="95">
        <v>0</v>
      </c>
      <c r="D213" s="95">
        <v>0</v>
      </c>
      <c r="E213" s="95">
        <v>0</v>
      </c>
      <c r="F213" s="95">
        <v>0</v>
      </c>
    </row>
    <row r="214" spans="1:6">
      <c r="A214" s="63" t="s">
        <v>333</v>
      </c>
      <c r="B214" s="95">
        <v>0</v>
      </c>
      <c r="C214" s="95">
        <v>0</v>
      </c>
      <c r="D214" s="95">
        <v>0</v>
      </c>
      <c r="E214" s="95">
        <v>0</v>
      </c>
      <c r="F214" s="95">
        <v>0</v>
      </c>
    </row>
    <row r="215" spans="1:6">
      <c r="A215" s="177" t="s">
        <v>334</v>
      </c>
      <c r="B215" s="57">
        <v>7188150.5055</v>
      </c>
      <c r="C215" s="57">
        <v>7767828.8791699996</v>
      </c>
      <c r="D215" s="57">
        <v>2626.3571000000002</v>
      </c>
      <c r="E215" s="57">
        <v>0</v>
      </c>
      <c r="F215" s="57">
        <v>14958605.741770001</v>
      </c>
    </row>
    <row r="216" spans="1:6">
      <c r="A216" s="63" t="s">
        <v>335</v>
      </c>
      <c r="B216" s="95">
        <v>10024.34607</v>
      </c>
      <c r="C216" s="95">
        <v>2443.9301499999997</v>
      </c>
      <c r="D216" s="95">
        <v>0</v>
      </c>
      <c r="E216" s="95">
        <v>0</v>
      </c>
      <c r="F216" s="95">
        <v>12468.276220000002</v>
      </c>
    </row>
    <row r="217" spans="1:6">
      <c r="A217" s="64" t="s">
        <v>336</v>
      </c>
      <c r="B217" s="95">
        <v>0</v>
      </c>
      <c r="C217" s="95">
        <v>0</v>
      </c>
      <c r="D217" s="95">
        <v>0</v>
      </c>
      <c r="E217" s="95">
        <v>0</v>
      </c>
      <c r="F217" s="95">
        <v>0</v>
      </c>
    </row>
    <row r="218" spans="1:6">
      <c r="A218" s="64" t="s">
        <v>337</v>
      </c>
      <c r="B218" s="95">
        <v>0</v>
      </c>
      <c r="C218" s="95">
        <v>0</v>
      </c>
      <c r="D218" s="95">
        <v>0</v>
      </c>
      <c r="E218" s="95">
        <v>0</v>
      </c>
      <c r="F218" s="95">
        <v>0</v>
      </c>
    </row>
    <row r="219" spans="1:6">
      <c r="A219" s="64" t="s">
        <v>338</v>
      </c>
      <c r="B219" s="95">
        <v>10024.34607</v>
      </c>
      <c r="C219" s="95">
        <v>2443.9301499999997</v>
      </c>
      <c r="D219" s="95">
        <v>0</v>
      </c>
      <c r="E219" s="95">
        <v>0</v>
      </c>
      <c r="F219" s="95">
        <v>12468.276220000002</v>
      </c>
    </row>
    <row r="220" spans="1:6">
      <c r="A220" s="63" t="s">
        <v>339</v>
      </c>
      <c r="B220" s="95">
        <v>52879.329380000003</v>
      </c>
      <c r="C220" s="95">
        <v>0</v>
      </c>
      <c r="D220" s="95">
        <v>687.08526000000006</v>
      </c>
      <c r="E220" s="95">
        <v>0</v>
      </c>
      <c r="F220" s="95">
        <v>53566.414640000003</v>
      </c>
    </row>
    <row r="221" spans="1:6">
      <c r="A221" s="64" t="s">
        <v>340</v>
      </c>
      <c r="B221" s="95">
        <v>0</v>
      </c>
      <c r="C221" s="95">
        <v>0</v>
      </c>
      <c r="D221" s="95">
        <v>0</v>
      </c>
      <c r="E221" s="95">
        <v>0</v>
      </c>
      <c r="F221" s="95">
        <v>0</v>
      </c>
    </row>
    <row r="222" spans="1:6">
      <c r="A222" s="64" t="s">
        <v>341</v>
      </c>
      <c r="B222" s="95">
        <v>52879.329380000003</v>
      </c>
      <c r="C222" s="95">
        <v>0</v>
      </c>
      <c r="D222" s="95">
        <v>687.08526000000006</v>
      </c>
      <c r="E222" s="95">
        <v>0</v>
      </c>
      <c r="F222" s="95">
        <v>53566.414640000003</v>
      </c>
    </row>
    <row r="223" spans="1:6">
      <c r="A223" s="64" t="s">
        <v>342</v>
      </c>
      <c r="B223" s="95">
        <v>0</v>
      </c>
      <c r="C223" s="95">
        <v>0</v>
      </c>
      <c r="D223" s="95">
        <v>0</v>
      </c>
      <c r="E223" s="95">
        <v>0</v>
      </c>
      <c r="F223" s="95">
        <v>0</v>
      </c>
    </row>
    <row r="224" spans="1:6">
      <c r="A224" s="65" t="s">
        <v>343</v>
      </c>
      <c r="B224" s="95">
        <v>0</v>
      </c>
      <c r="C224" s="95">
        <v>0</v>
      </c>
      <c r="D224" s="95">
        <v>0</v>
      </c>
      <c r="E224" s="95">
        <v>0</v>
      </c>
      <c r="F224" s="95">
        <v>0</v>
      </c>
    </row>
    <row r="225" spans="1:6">
      <c r="A225" s="64" t="s">
        <v>344</v>
      </c>
      <c r="B225" s="95">
        <v>0</v>
      </c>
      <c r="C225" s="95">
        <v>0</v>
      </c>
      <c r="D225" s="95">
        <v>0</v>
      </c>
      <c r="E225" s="95">
        <v>0</v>
      </c>
      <c r="F225" s="95">
        <v>0</v>
      </c>
    </row>
    <row r="226" spans="1:6">
      <c r="A226" s="63" t="s">
        <v>345</v>
      </c>
      <c r="B226" s="95">
        <v>0</v>
      </c>
      <c r="C226" s="95">
        <v>1569.4701100000002</v>
      </c>
      <c r="D226" s="95">
        <v>0</v>
      </c>
      <c r="E226" s="95">
        <v>0</v>
      </c>
      <c r="F226" s="95">
        <v>1569.4701100000002</v>
      </c>
    </row>
    <row r="227" spans="1:6">
      <c r="A227" s="64" t="s">
        <v>346</v>
      </c>
      <c r="B227" s="95">
        <v>0</v>
      </c>
      <c r="C227" s="95">
        <v>1569.4701100000002</v>
      </c>
      <c r="D227" s="95">
        <v>0</v>
      </c>
      <c r="E227" s="95">
        <v>0</v>
      </c>
      <c r="F227" s="95">
        <v>1569.4701100000002</v>
      </c>
    </row>
    <row r="228" spans="1:6">
      <c r="A228" s="64" t="s">
        <v>347</v>
      </c>
      <c r="B228" s="95">
        <v>0</v>
      </c>
      <c r="C228" s="95">
        <v>0</v>
      </c>
      <c r="D228" s="95">
        <v>0</v>
      </c>
      <c r="E228" s="95">
        <v>0</v>
      </c>
      <c r="F228" s="95">
        <v>0</v>
      </c>
    </row>
    <row r="229" spans="1:6">
      <c r="A229" s="63" t="s">
        <v>348</v>
      </c>
      <c r="B229" s="95">
        <v>0</v>
      </c>
      <c r="C229" s="95">
        <v>0</v>
      </c>
      <c r="D229" s="95">
        <v>0</v>
      </c>
      <c r="E229" s="95">
        <v>0</v>
      </c>
      <c r="F229" s="95">
        <v>0</v>
      </c>
    </row>
    <row r="230" spans="1:6">
      <c r="A230" s="64" t="s">
        <v>349</v>
      </c>
      <c r="B230" s="95">
        <v>0</v>
      </c>
      <c r="C230" s="95">
        <v>0</v>
      </c>
      <c r="D230" s="95">
        <v>0</v>
      </c>
      <c r="E230" s="95">
        <v>0</v>
      </c>
      <c r="F230" s="95">
        <v>0</v>
      </c>
    </row>
    <row r="231" spans="1:6">
      <c r="A231" s="64" t="s">
        <v>350</v>
      </c>
      <c r="B231" s="95">
        <v>0</v>
      </c>
      <c r="C231" s="95">
        <v>0</v>
      </c>
      <c r="D231" s="95">
        <v>0</v>
      </c>
      <c r="E231" s="95">
        <v>0</v>
      </c>
      <c r="F231" s="95">
        <v>0</v>
      </c>
    </row>
    <row r="232" spans="1:6">
      <c r="A232" s="63" t="s">
        <v>351</v>
      </c>
      <c r="B232" s="95">
        <v>6204038.95034</v>
      </c>
      <c r="C232" s="95">
        <v>5426940.5463500004</v>
      </c>
      <c r="D232" s="95">
        <v>0</v>
      </c>
      <c r="E232" s="95">
        <v>0</v>
      </c>
      <c r="F232" s="95">
        <v>11630979.496690001</v>
      </c>
    </row>
    <row r="233" spans="1:6">
      <c r="A233" s="64" t="s">
        <v>352</v>
      </c>
      <c r="B233" s="95">
        <v>5236819.4783100002</v>
      </c>
      <c r="C233" s="95">
        <v>5033833.7660200009</v>
      </c>
      <c r="D233" s="95">
        <v>0</v>
      </c>
      <c r="E233" s="95">
        <v>0</v>
      </c>
      <c r="F233" s="95">
        <v>10270653.24433</v>
      </c>
    </row>
    <row r="234" spans="1:6">
      <c r="A234" s="64" t="s">
        <v>353</v>
      </c>
      <c r="B234" s="95">
        <v>5.7000000000000002E-2</v>
      </c>
      <c r="C234" s="95">
        <v>0</v>
      </c>
      <c r="D234" s="95">
        <v>0</v>
      </c>
      <c r="E234" s="95">
        <v>0</v>
      </c>
      <c r="F234" s="95">
        <v>5.7000000000000002E-2</v>
      </c>
    </row>
    <row r="235" spans="1:6">
      <c r="A235" s="64" t="s">
        <v>354</v>
      </c>
      <c r="B235" s="95">
        <v>381034.78732</v>
      </c>
      <c r="C235" s="95">
        <v>116374.94097</v>
      </c>
      <c r="D235" s="95">
        <v>0</v>
      </c>
      <c r="E235" s="95">
        <v>0</v>
      </c>
      <c r="F235" s="95">
        <v>497409.72829</v>
      </c>
    </row>
    <row r="236" spans="1:6">
      <c r="A236" s="64" t="s">
        <v>355</v>
      </c>
      <c r="B236" s="95">
        <v>0</v>
      </c>
      <c r="C236" s="95">
        <v>0</v>
      </c>
      <c r="D236" s="95">
        <v>0</v>
      </c>
      <c r="E236" s="95">
        <v>0</v>
      </c>
      <c r="F236" s="95">
        <v>0</v>
      </c>
    </row>
    <row r="237" spans="1:6">
      <c r="A237" s="64" t="s">
        <v>356</v>
      </c>
      <c r="B237" s="95">
        <v>177696.96127</v>
      </c>
      <c r="C237" s="95">
        <v>50725.72219</v>
      </c>
      <c r="D237" s="95">
        <v>0</v>
      </c>
      <c r="E237" s="95">
        <v>0</v>
      </c>
      <c r="F237" s="95">
        <v>228422.68346</v>
      </c>
    </row>
    <row r="238" spans="1:6">
      <c r="A238" s="64" t="s">
        <v>357</v>
      </c>
      <c r="B238" s="95">
        <v>498.31684000000001</v>
      </c>
      <c r="C238" s="95">
        <v>0</v>
      </c>
      <c r="D238" s="95">
        <v>0</v>
      </c>
      <c r="E238" s="95">
        <v>0</v>
      </c>
      <c r="F238" s="95">
        <v>498.31684000000001</v>
      </c>
    </row>
    <row r="239" spans="1:6">
      <c r="A239" s="64" t="s">
        <v>358</v>
      </c>
      <c r="B239" s="95">
        <v>7.6820000000000004</v>
      </c>
      <c r="C239" s="95">
        <v>1.7334499999999999</v>
      </c>
      <c r="D239" s="95">
        <v>0</v>
      </c>
      <c r="E239" s="95">
        <v>0</v>
      </c>
      <c r="F239" s="95">
        <v>9.4154499999999999</v>
      </c>
    </row>
    <row r="240" spans="1:6">
      <c r="A240" s="64" t="s">
        <v>359</v>
      </c>
      <c r="B240" s="95">
        <v>407981.66760000004</v>
      </c>
      <c r="C240" s="95">
        <v>226004.38372000001</v>
      </c>
      <c r="D240" s="95">
        <v>0</v>
      </c>
      <c r="E240" s="95">
        <v>0</v>
      </c>
      <c r="F240" s="95">
        <v>633986.05132000009</v>
      </c>
    </row>
    <row r="241" spans="1:6">
      <c r="A241" s="63" t="s">
        <v>360</v>
      </c>
      <c r="B241" s="95">
        <v>898255.33655000001</v>
      </c>
      <c r="C241" s="95">
        <v>2293337.11039</v>
      </c>
      <c r="D241" s="95">
        <v>1939.2718400000001</v>
      </c>
      <c r="E241" s="95">
        <v>0</v>
      </c>
      <c r="F241" s="95">
        <v>3193531.7187800002</v>
      </c>
    </row>
    <row r="242" spans="1:6">
      <c r="A242" s="64" t="s">
        <v>361</v>
      </c>
      <c r="B242" s="95">
        <v>257043.92983000001</v>
      </c>
      <c r="C242" s="95">
        <v>65378.307590000004</v>
      </c>
      <c r="D242" s="95">
        <v>0</v>
      </c>
      <c r="E242" s="95">
        <v>0</v>
      </c>
      <c r="F242" s="95">
        <v>322422.23742000002</v>
      </c>
    </row>
    <row r="243" spans="1:6">
      <c r="A243" s="64" t="s">
        <v>362</v>
      </c>
      <c r="B243" s="95">
        <v>30825.72</v>
      </c>
      <c r="C243" s="95">
        <v>45324.522560000005</v>
      </c>
      <c r="D243" s="95">
        <v>0</v>
      </c>
      <c r="E243" s="95">
        <v>0</v>
      </c>
      <c r="F243" s="95">
        <v>76150.242559999999</v>
      </c>
    </row>
    <row r="244" spans="1:6">
      <c r="A244" s="64" t="s">
        <v>363</v>
      </c>
      <c r="B244" s="95">
        <v>157121.14688999997</v>
      </c>
      <c r="C244" s="95">
        <v>91957.06972</v>
      </c>
      <c r="D244" s="95">
        <v>585.80505000000005</v>
      </c>
      <c r="E244" s="95">
        <v>0</v>
      </c>
      <c r="F244" s="95">
        <v>249664.02166</v>
      </c>
    </row>
    <row r="245" spans="1:6">
      <c r="A245" s="64" t="s">
        <v>364</v>
      </c>
      <c r="B245" s="95">
        <v>111028.75502</v>
      </c>
      <c r="C245" s="95">
        <v>35834.476569999999</v>
      </c>
      <c r="D245" s="95">
        <v>1142.31773</v>
      </c>
      <c r="E245" s="95">
        <v>0</v>
      </c>
      <c r="F245" s="95">
        <v>148005.54931999999</v>
      </c>
    </row>
    <row r="246" spans="1:6">
      <c r="A246" s="64" t="s">
        <v>1412</v>
      </c>
      <c r="B246" s="95">
        <v>0</v>
      </c>
      <c r="C246" s="95">
        <v>0</v>
      </c>
      <c r="D246" s="95">
        <v>0</v>
      </c>
      <c r="E246" s="95">
        <v>0</v>
      </c>
      <c r="F246" s="95">
        <v>0</v>
      </c>
    </row>
    <row r="247" spans="1:6">
      <c r="A247" s="64" t="s">
        <v>365</v>
      </c>
      <c r="B247" s="95">
        <v>342235.78480999998</v>
      </c>
      <c r="C247" s="95">
        <v>2054842.73395</v>
      </c>
      <c r="D247" s="95">
        <v>211.14905999999999</v>
      </c>
      <c r="E247" s="95">
        <v>0</v>
      </c>
      <c r="F247" s="95">
        <v>2397289.6678200001</v>
      </c>
    </row>
    <row r="248" spans="1:6">
      <c r="A248" s="63" t="s">
        <v>366</v>
      </c>
      <c r="B248" s="95">
        <v>22444.261140000002</v>
      </c>
      <c r="C248" s="95">
        <v>43537.822169999999</v>
      </c>
      <c r="D248" s="95">
        <v>0</v>
      </c>
      <c r="E248" s="95">
        <v>0</v>
      </c>
      <c r="F248" s="95">
        <v>65982.083310000002</v>
      </c>
    </row>
    <row r="249" spans="1:6">
      <c r="A249" s="64" t="s">
        <v>367</v>
      </c>
      <c r="B249" s="95">
        <v>22444.261140000002</v>
      </c>
      <c r="C249" s="95">
        <v>43537.822169999999</v>
      </c>
      <c r="D249" s="95">
        <v>0</v>
      </c>
      <c r="E249" s="95">
        <v>0</v>
      </c>
      <c r="F249" s="95">
        <v>65982.083310000002</v>
      </c>
    </row>
    <row r="250" spans="1:6">
      <c r="A250" s="64" t="s">
        <v>368</v>
      </c>
      <c r="B250" s="95">
        <v>0</v>
      </c>
      <c r="C250" s="95">
        <v>0</v>
      </c>
      <c r="D250" s="95">
        <v>0</v>
      </c>
      <c r="E250" s="95">
        <v>0</v>
      </c>
      <c r="F250" s="95">
        <v>0</v>
      </c>
    </row>
    <row r="251" spans="1:6">
      <c r="A251" s="63" t="s">
        <v>369</v>
      </c>
      <c r="B251" s="95">
        <v>508.28202000000005</v>
      </c>
      <c r="C251" s="95">
        <v>0</v>
      </c>
      <c r="D251" s="95">
        <v>0</v>
      </c>
      <c r="E251" s="95">
        <v>0</v>
      </c>
      <c r="F251" s="95">
        <v>508.28202000000005</v>
      </c>
    </row>
    <row r="252" spans="1:6">
      <c r="A252" s="64" t="s">
        <v>367</v>
      </c>
      <c r="B252" s="95">
        <v>508.28202000000005</v>
      </c>
      <c r="C252" s="95">
        <v>0</v>
      </c>
      <c r="D252" s="95">
        <v>0</v>
      </c>
      <c r="E252" s="95">
        <v>0</v>
      </c>
      <c r="F252" s="95">
        <v>508.28202000000005</v>
      </c>
    </row>
    <row r="253" spans="1:6">
      <c r="A253" s="64" t="s">
        <v>368</v>
      </c>
      <c r="B253" s="95">
        <v>0</v>
      </c>
      <c r="C253" s="95">
        <v>0</v>
      </c>
      <c r="D253" s="95">
        <v>0</v>
      </c>
      <c r="E253" s="95">
        <v>0</v>
      </c>
      <c r="F253" s="95">
        <v>0</v>
      </c>
    </row>
    <row r="254" spans="1:6">
      <c r="A254" s="216" t="s">
        <v>370</v>
      </c>
      <c r="B254" s="57">
        <v>230961.14743000001</v>
      </c>
      <c r="C254" s="57">
        <v>30650.599389999999</v>
      </c>
      <c r="D254" s="57">
        <v>0</v>
      </c>
      <c r="E254" s="57">
        <v>0</v>
      </c>
      <c r="F254" s="57">
        <v>261611.74682</v>
      </c>
    </row>
    <row r="255" spans="1:6">
      <c r="A255" s="99" t="s">
        <v>371</v>
      </c>
      <c r="B255" s="95">
        <v>802.79750000000001</v>
      </c>
      <c r="C255" s="95">
        <v>75.707800000000006</v>
      </c>
      <c r="D255" s="95">
        <v>0</v>
      </c>
      <c r="E255" s="95">
        <v>0</v>
      </c>
      <c r="F255" s="95">
        <v>878.50530000000003</v>
      </c>
    </row>
    <row r="256" spans="1:6">
      <c r="A256" s="99" t="s">
        <v>372</v>
      </c>
      <c r="B256" s="95">
        <v>2585.4561600000002</v>
      </c>
      <c r="C256" s="95">
        <v>1361.81728</v>
      </c>
      <c r="D256" s="95">
        <v>0</v>
      </c>
      <c r="E256" s="95">
        <v>0</v>
      </c>
      <c r="F256" s="95">
        <v>3947.2734399999999</v>
      </c>
    </row>
    <row r="257" spans="1:6">
      <c r="A257" s="99" t="s">
        <v>373</v>
      </c>
      <c r="B257" s="95">
        <v>177825.89953999998</v>
      </c>
      <c r="C257" s="95">
        <v>18851.866899999997</v>
      </c>
      <c r="D257" s="95">
        <v>0</v>
      </c>
      <c r="E257" s="95">
        <v>0</v>
      </c>
      <c r="F257" s="95">
        <v>196677.76644000001</v>
      </c>
    </row>
    <row r="258" spans="1:6">
      <c r="A258" s="99" t="s">
        <v>374</v>
      </c>
      <c r="B258" s="95">
        <v>40215.816420000003</v>
      </c>
      <c r="C258" s="95">
        <v>8153.21137</v>
      </c>
      <c r="D258" s="95">
        <v>0</v>
      </c>
      <c r="E258" s="95">
        <v>0</v>
      </c>
      <c r="F258" s="95">
        <v>48369.02779</v>
      </c>
    </row>
    <row r="259" spans="1:6">
      <c r="A259" s="99" t="s">
        <v>375</v>
      </c>
      <c r="B259" s="95">
        <v>1959.4215900000002</v>
      </c>
      <c r="C259" s="95">
        <v>751.17306000000008</v>
      </c>
      <c r="D259" s="95">
        <v>0</v>
      </c>
      <c r="E259" s="95">
        <v>0</v>
      </c>
      <c r="F259" s="95">
        <v>2710.59465</v>
      </c>
    </row>
    <row r="260" spans="1:6">
      <c r="A260" s="99" t="s">
        <v>376</v>
      </c>
      <c r="B260" s="95">
        <v>2265.3253</v>
      </c>
      <c r="C260" s="95">
        <v>667.15363000000002</v>
      </c>
      <c r="D260" s="95">
        <v>0</v>
      </c>
      <c r="E260" s="95">
        <v>0</v>
      </c>
      <c r="F260" s="95">
        <v>2932.4789300000002</v>
      </c>
    </row>
    <row r="261" spans="1:6">
      <c r="A261" s="99" t="s">
        <v>377</v>
      </c>
      <c r="B261" s="95">
        <v>3070.4600499999997</v>
      </c>
      <c r="C261" s="95">
        <v>75.604550000000003</v>
      </c>
      <c r="D261" s="95">
        <v>0</v>
      </c>
      <c r="E261" s="95">
        <v>0</v>
      </c>
      <c r="F261" s="95">
        <v>3146.0646000000002</v>
      </c>
    </row>
    <row r="262" spans="1:6">
      <c r="A262" s="99" t="s">
        <v>378</v>
      </c>
      <c r="B262" s="95">
        <v>1200.50711</v>
      </c>
      <c r="C262" s="95">
        <v>404.77607</v>
      </c>
      <c r="D262" s="95">
        <v>0</v>
      </c>
      <c r="E262" s="95">
        <v>0</v>
      </c>
      <c r="F262" s="95">
        <v>1605.2831799999999</v>
      </c>
    </row>
    <row r="263" spans="1:6">
      <c r="A263" s="99" t="s">
        <v>379</v>
      </c>
      <c r="B263" s="95">
        <v>0</v>
      </c>
      <c r="C263" s="95">
        <v>0</v>
      </c>
      <c r="D263" s="95">
        <v>0</v>
      </c>
      <c r="E263" s="95">
        <v>0</v>
      </c>
      <c r="F263" s="95">
        <v>0</v>
      </c>
    </row>
    <row r="264" spans="1:6">
      <c r="A264" s="99" t="s">
        <v>380</v>
      </c>
      <c r="B264" s="95">
        <v>1031.3172299999999</v>
      </c>
      <c r="C264" s="95">
        <v>309.28872999999999</v>
      </c>
      <c r="D264" s="95">
        <v>0</v>
      </c>
      <c r="E264" s="95">
        <v>0</v>
      </c>
      <c r="F264" s="95">
        <v>1340.6059599999999</v>
      </c>
    </row>
    <row r="265" spans="1:6">
      <c r="A265" s="99" t="s">
        <v>381</v>
      </c>
      <c r="B265" s="95">
        <v>4.1465299999999994</v>
      </c>
      <c r="C265" s="95">
        <v>0</v>
      </c>
      <c r="D265" s="95">
        <v>0</v>
      </c>
      <c r="E265" s="95">
        <v>0</v>
      </c>
      <c r="F265" s="95">
        <v>4.1465299999999994</v>
      </c>
    </row>
    <row r="266" spans="1:6">
      <c r="A266" s="216" t="s">
        <v>382</v>
      </c>
      <c r="B266" s="57">
        <v>-78190.67641</v>
      </c>
      <c r="C266" s="57">
        <v>-13807.234400000001</v>
      </c>
      <c r="D266" s="57">
        <v>0</v>
      </c>
      <c r="E266" s="57">
        <v>0</v>
      </c>
      <c r="F266" s="57">
        <v>-91997.910810000001</v>
      </c>
    </row>
    <row r="267" spans="1:6">
      <c r="A267" s="99" t="s">
        <v>383</v>
      </c>
      <c r="B267" s="95">
        <v>-70254.93879</v>
      </c>
      <c r="C267" s="95">
        <v>-12127.213449999999</v>
      </c>
      <c r="D267" s="95">
        <v>0</v>
      </c>
      <c r="E267" s="95">
        <v>0</v>
      </c>
      <c r="F267" s="95">
        <v>-82382.152239999996</v>
      </c>
    </row>
    <row r="268" spans="1:6">
      <c r="A268" s="99" t="s">
        <v>384</v>
      </c>
      <c r="B268" s="95">
        <v>0</v>
      </c>
      <c r="C268" s="95">
        <v>0</v>
      </c>
      <c r="D268" s="95">
        <v>0</v>
      </c>
      <c r="E268" s="95">
        <v>0</v>
      </c>
      <c r="F268" s="95">
        <v>0</v>
      </c>
    </row>
    <row r="269" spans="1:6">
      <c r="A269" s="99" t="s">
        <v>385</v>
      </c>
      <c r="B269" s="95">
        <v>-6522.6297999999997</v>
      </c>
      <c r="C269" s="95">
        <v>-923.67574000000002</v>
      </c>
      <c r="D269" s="95">
        <v>0</v>
      </c>
      <c r="E269" s="95">
        <v>0</v>
      </c>
      <c r="F269" s="95">
        <v>-7446.3055400000003</v>
      </c>
    </row>
    <row r="270" spans="1:6">
      <c r="A270" s="99" t="s">
        <v>386</v>
      </c>
      <c r="B270" s="95">
        <v>-1093.52009</v>
      </c>
      <c r="C270" s="95">
        <v>-756.34520999999995</v>
      </c>
      <c r="D270" s="95">
        <v>0</v>
      </c>
      <c r="E270" s="95">
        <v>0</v>
      </c>
      <c r="F270" s="95">
        <v>-1849.8652999999999</v>
      </c>
    </row>
    <row r="271" spans="1:6">
      <c r="A271" s="99" t="s">
        <v>387</v>
      </c>
      <c r="B271" s="95">
        <v>-317.48053999999996</v>
      </c>
      <c r="C271" s="95">
        <v>0</v>
      </c>
      <c r="D271" s="95">
        <v>0</v>
      </c>
      <c r="E271" s="95">
        <v>0</v>
      </c>
      <c r="F271" s="95">
        <v>-317.48053999999996</v>
      </c>
    </row>
    <row r="272" spans="1:6">
      <c r="A272" s="156" t="s">
        <v>388</v>
      </c>
      <c r="B272" s="95">
        <v>0</v>
      </c>
      <c r="C272" s="95">
        <v>0</v>
      </c>
      <c r="D272" s="95">
        <v>0</v>
      </c>
      <c r="E272" s="95">
        <v>0</v>
      </c>
      <c r="F272" s="95">
        <v>0</v>
      </c>
    </row>
    <row r="273" spans="1:6">
      <c r="A273" s="99" t="s">
        <v>459</v>
      </c>
      <c r="B273" s="95">
        <v>-2.1071900000000001</v>
      </c>
      <c r="C273" s="95">
        <v>0</v>
      </c>
      <c r="D273" s="95">
        <v>0</v>
      </c>
      <c r="E273" s="95">
        <v>0</v>
      </c>
      <c r="F273" s="95">
        <v>-2.1071900000000001</v>
      </c>
    </row>
    <row r="274" spans="1:6">
      <c r="A274" s="216" t="s">
        <v>973</v>
      </c>
      <c r="B274" s="57">
        <v>152770.47102</v>
      </c>
      <c r="C274" s="57">
        <v>16843.364989999998</v>
      </c>
      <c r="D274" s="57">
        <v>0</v>
      </c>
      <c r="E274" s="57">
        <v>0</v>
      </c>
      <c r="F274" s="57">
        <v>169613.83601</v>
      </c>
    </row>
    <row r="275" spans="1:6">
      <c r="A275" s="69" t="s">
        <v>389</v>
      </c>
      <c r="B275" s="57">
        <v>8359.6110700000008</v>
      </c>
      <c r="C275" s="57">
        <v>3961.5731499999997</v>
      </c>
      <c r="D275" s="57">
        <v>0</v>
      </c>
      <c r="E275" s="57">
        <v>0</v>
      </c>
      <c r="F275" s="57">
        <v>12321.184220000001</v>
      </c>
    </row>
    <row r="276" spans="1:6">
      <c r="A276" s="99" t="s">
        <v>390</v>
      </c>
      <c r="B276" s="95">
        <v>4332.9110599999995</v>
      </c>
      <c r="C276" s="95">
        <v>922.21861999999999</v>
      </c>
      <c r="D276" s="95">
        <v>0</v>
      </c>
      <c r="E276" s="95">
        <v>0</v>
      </c>
      <c r="F276" s="95">
        <v>5255.12968</v>
      </c>
    </row>
    <row r="277" spans="1:6">
      <c r="A277" s="99" t="s">
        <v>391</v>
      </c>
      <c r="B277" s="95">
        <v>832.46579000000008</v>
      </c>
      <c r="C277" s="95">
        <v>818.58543000000009</v>
      </c>
      <c r="D277" s="95">
        <v>0</v>
      </c>
      <c r="E277" s="95">
        <v>0</v>
      </c>
      <c r="F277" s="95">
        <v>1651.0512200000001</v>
      </c>
    </row>
    <row r="278" spans="1:6">
      <c r="A278" s="99" t="s">
        <v>392</v>
      </c>
      <c r="B278" s="95">
        <v>1685.4959099999999</v>
      </c>
      <c r="C278" s="95">
        <v>1954.20127</v>
      </c>
      <c r="D278" s="95">
        <v>0</v>
      </c>
      <c r="E278" s="95">
        <v>0</v>
      </c>
      <c r="F278" s="95">
        <v>3639.6971800000001</v>
      </c>
    </row>
    <row r="279" spans="1:6">
      <c r="A279" s="99" t="s">
        <v>393</v>
      </c>
      <c r="B279" s="95">
        <v>0</v>
      </c>
      <c r="C279" s="95">
        <v>0</v>
      </c>
      <c r="D279" s="95">
        <v>0</v>
      </c>
      <c r="E279" s="95">
        <v>0</v>
      </c>
      <c r="F279" s="95">
        <v>0</v>
      </c>
    </row>
    <row r="280" spans="1:6">
      <c r="A280" s="99" t="s">
        <v>394</v>
      </c>
      <c r="B280" s="95">
        <v>1508.73831</v>
      </c>
      <c r="C280" s="95">
        <v>266.56783000000001</v>
      </c>
      <c r="D280" s="95">
        <v>0</v>
      </c>
      <c r="E280" s="95">
        <v>0</v>
      </c>
      <c r="F280" s="95">
        <v>1775.3061399999999</v>
      </c>
    </row>
    <row r="281" spans="1:6">
      <c r="A281" s="99" t="s">
        <v>395</v>
      </c>
      <c r="B281" s="95">
        <v>0</v>
      </c>
      <c r="C281" s="95">
        <v>0</v>
      </c>
      <c r="D281" s="95">
        <v>0</v>
      </c>
      <c r="E281" s="95">
        <v>0</v>
      </c>
      <c r="F281" s="95">
        <v>0</v>
      </c>
    </row>
    <row r="282" spans="1:6">
      <c r="A282" s="157" t="s">
        <v>396</v>
      </c>
      <c r="B282" s="57">
        <v>-5666.5420400000003</v>
      </c>
      <c r="C282" s="57">
        <v>-1078.75395</v>
      </c>
      <c r="D282" s="57">
        <v>0</v>
      </c>
      <c r="E282" s="57">
        <v>0</v>
      </c>
      <c r="F282" s="57">
        <v>-6745.2959900000005</v>
      </c>
    </row>
    <row r="283" spans="1:6">
      <c r="A283" s="99" t="s">
        <v>390</v>
      </c>
      <c r="B283" s="95">
        <v>-1149.30954</v>
      </c>
      <c r="C283" s="95">
        <v>-196.86942999999999</v>
      </c>
      <c r="D283" s="95">
        <v>0</v>
      </c>
      <c r="E283" s="95">
        <v>0</v>
      </c>
      <c r="F283" s="95">
        <v>-1346.1789699999999</v>
      </c>
    </row>
    <row r="284" spans="1:6">
      <c r="A284" s="99" t="s">
        <v>397</v>
      </c>
      <c r="B284" s="95">
        <v>-2635.0102700000002</v>
      </c>
      <c r="C284" s="95">
        <v>-336.93501000000003</v>
      </c>
      <c r="D284" s="95">
        <v>0</v>
      </c>
      <c r="E284" s="95">
        <v>0</v>
      </c>
      <c r="F284" s="95">
        <v>-2971.9452799999999</v>
      </c>
    </row>
    <row r="285" spans="1:6">
      <c r="A285" s="99" t="s">
        <v>398</v>
      </c>
      <c r="B285" s="95">
        <v>0</v>
      </c>
      <c r="C285" s="95">
        <v>-2.3943499999999998</v>
      </c>
      <c r="D285" s="95">
        <v>0</v>
      </c>
      <c r="E285" s="95">
        <v>0</v>
      </c>
      <c r="F285" s="95">
        <v>-2.3943499999999998</v>
      </c>
    </row>
    <row r="286" spans="1:6">
      <c r="A286" s="99" t="s">
        <v>399</v>
      </c>
      <c r="B286" s="95">
        <v>-18.987069999999999</v>
      </c>
      <c r="C286" s="95">
        <v>0</v>
      </c>
      <c r="D286" s="95">
        <v>0</v>
      </c>
      <c r="E286" s="95">
        <v>0</v>
      </c>
      <c r="F286" s="95">
        <v>-18.987069999999999</v>
      </c>
    </row>
    <row r="287" spans="1:6">
      <c r="A287" s="99" t="s">
        <v>400</v>
      </c>
      <c r="B287" s="95">
        <v>-1863.23516</v>
      </c>
      <c r="C287" s="95">
        <v>-542.55516</v>
      </c>
      <c r="D287" s="95">
        <v>0</v>
      </c>
      <c r="E287" s="95">
        <v>0</v>
      </c>
      <c r="F287" s="95">
        <v>-2405.7903199999996</v>
      </c>
    </row>
    <row r="288" spans="1:6">
      <c r="A288" s="99" t="s">
        <v>401</v>
      </c>
      <c r="B288" s="95">
        <v>0</v>
      </c>
      <c r="C288" s="95">
        <v>0</v>
      </c>
      <c r="D288" s="95">
        <v>0</v>
      </c>
      <c r="E288" s="95">
        <v>0</v>
      </c>
      <c r="F288" s="95">
        <v>0</v>
      </c>
    </row>
    <row r="289" spans="1:6">
      <c r="A289" s="216" t="s">
        <v>972</v>
      </c>
      <c r="B289" s="57">
        <v>155463.54005000001</v>
      </c>
      <c r="C289" s="57">
        <v>19726.18419</v>
      </c>
      <c r="D289" s="57">
        <v>0</v>
      </c>
      <c r="E289" s="57">
        <v>0</v>
      </c>
      <c r="F289" s="57">
        <v>175189.72424000001</v>
      </c>
    </row>
    <row r="290" spans="1:6">
      <c r="A290" s="99" t="s">
        <v>402</v>
      </c>
      <c r="B290" s="95">
        <v>41524.365850000002</v>
      </c>
      <c r="C290" s="95">
        <v>12595.12564</v>
      </c>
      <c r="D290" s="95">
        <v>0</v>
      </c>
      <c r="E290" s="95">
        <v>0</v>
      </c>
      <c r="F290" s="95">
        <v>54119.49149</v>
      </c>
    </row>
    <row r="291" spans="1:6">
      <c r="A291" s="99" t="s">
        <v>403</v>
      </c>
      <c r="B291" s="95">
        <v>12265.50181</v>
      </c>
      <c r="C291" s="95">
        <v>2926.0125699999999</v>
      </c>
      <c r="D291" s="95">
        <v>0</v>
      </c>
      <c r="E291" s="95">
        <v>0</v>
      </c>
      <c r="F291" s="95">
        <v>15191.514380000001</v>
      </c>
    </row>
    <row r="292" spans="1:6">
      <c r="A292" s="99" t="s">
        <v>404</v>
      </c>
      <c r="B292" s="95">
        <v>29223.87804</v>
      </c>
      <c r="C292" s="95">
        <v>9669.1130699999994</v>
      </c>
      <c r="D292" s="95">
        <v>0</v>
      </c>
      <c r="E292" s="95">
        <v>0</v>
      </c>
      <c r="F292" s="95">
        <v>38892.991110000003</v>
      </c>
    </row>
    <row r="293" spans="1:6">
      <c r="A293" s="99" t="s">
        <v>405</v>
      </c>
      <c r="B293" s="95">
        <v>0</v>
      </c>
      <c r="C293" s="95">
        <v>0</v>
      </c>
      <c r="D293" s="95">
        <v>0</v>
      </c>
      <c r="E293" s="95">
        <v>0</v>
      </c>
      <c r="F293" s="95">
        <v>0</v>
      </c>
    </row>
    <row r="294" spans="1:6">
      <c r="A294" s="99" t="s">
        <v>406</v>
      </c>
      <c r="B294" s="95">
        <v>0</v>
      </c>
      <c r="C294" s="95">
        <v>0</v>
      </c>
      <c r="D294" s="95">
        <v>0</v>
      </c>
      <c r="E294" s="95">
        <v>0</v>
      </c>
      <c r="F294" s="95">
        <v>0</v>
      </c>
    </row>
    <row r="295" spans="1:6">
      <c r="A295" s="99" t="s">
        <v>407</v>
      </c>
      <c r="B295" s="95">
        <v>0</v>
      </c>
      <c r="C295" s="95">
        <v>0</v>
      </c>
      <c r="D295" s="95">
        <v>0</v>
      </c>
      <c r="E295" s="95">
        <v>0</v>
      </c>
      <c r="F295" s="95">
        <v>0</v>
      </c>
    </row>
    <row r="296" spans="1:6">
      <c r="A296" s="99" t="s">
        <v>408</v>
      </c>
      <c r="B296" s="95">
        <v>34.985999999999997</v>
      </c>
      <c r="C296" s="95">
        <v>0</v>
      </c>
      <c r="D296" s="95">
        <v>0</v>
      </c>
      <c r="E296" s="95">
        <v>0</v>
      </c>
      <c r="F296" s="95">
        <v>34.985999999999997</v>
      </c>
    </row>
    <row r="297" spans="1:6">
      <c r="A297" s="99" t="s">
        <v>409</v>
      </c>
      <c r="B297" s="95">
        <v>0</v>
      </c>
      <c r="C297" s="95">
        <v>0</v>
      </c>
      <c r="D297" s="95">
        <v>0</v>
      </c>
      <c r="E297" s="95">
        <v>0</v>
      </c>
      <c r="F297" s="95">
        <v>0</v>
      </c>
    </row>
    <row r="298" spans="1:6">
      <c r="A298" s="99" t="s">
        <v>410</v>
      </c>
      <c r="B298" s="95">
        <v>-66469.451820000002</v>
      </c>
      <c r="C298" s="95">
        <v>-13757.164630000001</v>
      </c>
      <c r="D298" s="95">
        <v>0</v>
      </c>
      <c r="E298" s="95">
        <v>0</v>
      </c>
      <c r="F298" s="95">
        <v>-80226.616450000001</v>
      </c>
    </row>
    <row r="299" spans="1:6">
      <c r="A299" s="99" t="s">
        <v>411</v>
      </c>
      <c r="B299" s="95">
        <v>-47217.094440000001</v>
      </c>
      <c r="C299" s="95">
        <v>-9987.8785000000007</v>
      </c>
      <c r="D299" s="95">
        <v>0</v>
      </c>
      <c r="E299" s="95">
        <v>0</v>
      </c>
      <c r="F299" s="95">
        <v>-57204.97294</v>
      </c>
    </row>
    <row r="300" spans="1:6">
      <c r="A300" s="99" t="s">
        <v>412</v>
      </c>
      <c r="B300" s="95">
        <v>-15.70341</v>
      </c>
      <c r="C300" s="95">
        <v>-148.71960999999999</v>
      </c>
      <c r="D300" s="95">
        <v>0</v>
      </c>
      <c r="E300" s="95">
        <v>0</v>
      </c>
      <c r="F300" s="95">
        <v>-164.42301999999998</v>
      </c>
    </row>
    <row r="301" spans="1:6">
      <c r="A301" s="99" t="s">
        <v>413</v>
      </c>
      <c r="B301" s="95">
        <v>-5.076E-2</v>
      </c>
      <c r="C301" s="95">
        <v>0</v>
      </c>
      <c r="D301" s="95">
        <v>0</v>
      </c>
      <c r="E301" s="95">
        <v>0</v>
      </c>
      <c r="F301" s="95">
        <v>-5.076E-2</v>
      </c>
    </row>
    <row r="302" spans="1:6">
      <c r="A302" s="156" t="s">
        <v>414</v>
      </c>
      <c r="B302" s="95">
        <v>-19236.603210000001</v>
      </c>
      <c r="C302" s="95">
        <v>-3620.5665199999999</v>
      </c>
      <c r="D302" s="95">
        <v>0</v>
      </c>
      <c r="E302" s="95">
        <v>0</v>
      </c>
      <c r="F302" s="95">
        <v>-22857.169730000001</v>
      </c>
    </row>
    <row r="303" spans="1:6">
      <c r="A303" s="156" t="s">
        <v>1413</v>
      </c>
      <c r="B303" s="95">
        <v>0</v>
      </c>
      <c r="C303" s="95">
        <v>0</v>
      </c>
      <c r="D303" s="95">
        <v>0</v>
      </c>
      <c r="E303" s="95">
        <v>0</v>
      </c>
      <c r="F303" s="95">
        <v>0</v>
      </c>
    </row>
    <row r="304" spans="1:6">
      <c r="A304" s="156" t="s">
        <v>416</v>
      </c>
      <c r="B304" s="95">
        <v>0</v>
      </c>
      <c r="C304" s="95">
        <v>0</v>
      </c>
      <c r="D304" s="95">
        <v>0</v>
      </c>
      <c r="E304" s="95">
        <v>0</v>
      </c>
      <c r="F304" s="95">
        <v>0</v>
      </c>
    </row>
    <row r="305" spans="1:6">
      <c r="A305" s="216" t="s">
        <v>971</v>
      </c>
      <c r="B305" s="57">
        <v>130518.45408</v>
      </c>
      <c r="C305" s="57">
        <v>18564.145199999999</v>
      </c>
      <c r="D305" s="57">
        <v>0</v>
      </c>
      <c r="E305" s="57">
        <v>0</v>
      </c>
      <c r="F305" s="57">
        <v>149082.59927999999</v>
      </c>
    </row>
    <row r="306" spans="1:6">
      <c r="A306" s="216" t="s">
        <v>417</v>
      </c>
      <c r="B306" s="57">
        <v>-138971.20006</v>
      </c>
      <c r="C306" s="57">
        <v>-7606.8211300000003</v>
      </c>
      <c r="D306" s="57">
        <v>0</v>
      </c>
      <c r="E306" s="57">
        <v>0</v>
      </c>
      <c r="F306" s="57">
        <v>-146578.02119</v>
      </c>
    </row>
    <row r="307" spans="1:6">
      <c r="A307" s="99" t="s">
        <v>418</v>
      </c>
      <c r="B307" s="95">
        <v>-85132.247060000009</v>
      </c>
      <c r="C307" s="95">
        <v>-201.97851</v>
      </c>
      <c r="D307" s="95">
        <v>0</v>
      </c>
      <c r="E307" s="95">
        <v>0</v>
      </c>
      <c r="F307" s="95">
        <v>-85334.225569999995</v>
      </c>
    </row>
    <row r="308" spans="1:6">
      <c r="A308" s="99" t="s">
        <v>419</v>
      </c>
      <c r="B308" s="95">
        <v>-12284.02792</v>
      </c>
      <c r="C308" s="95">
        <v>-650.09643999999992</v>
      </c>
      <c r="D308" s="95">
        <v>0</v>
      </c>
      <c r="E308" s="95">
        <v>0</v>
      </c>
      <c r="F308" s="95">
        <v>-12934.12436</v>
      </c>
    </row>
    <row r="309" spans="1:6">
      <c r="A309" s="99" t="s">
        <v>420</v>
      </c>
      <c r="B309" s="95">
        <v>-1292.4476999999999</v>
      </c>
      <c r="C309" s="95">
        <v>-1375.01009</v>
      </c>
      <c r="D309" s="95">
        <v>0</v>
      </c>
      <c r="E309" s="95">
        <v>0</v>
      </c>
      <c r="F309" s="95">
        <v>-2667.4577899999999</v>
      </c>
    </row>
    <row r="310" spans="1:6">
      <c r="A310" s="99" t="s">
        <v>421</v>
      </c>
      <c r="B310" s="95">
        <v>-4334.6396100000002</v>
      </c>
      <c r="C310" s="95">
        <v>-1.4234</v>
      </c>
      <c r="D310" s="95">
        <v>0</v>
      </c>
      <c r="E310" s="95">
        <v>0</v>
      </c>
      <c r="F310" s="95">
        <v>-4336.0630099999998</v>
      </c>
    </row>
    <row r="311" spans="1:6">
      <c r="A311" s="99" t="s">
        <v>422</v>
      </c>
      <c r="B311" s="95">
        <v>-8074.8512699999992</v>
      </c>
      <c r="C311" s="95">
        <v>-319.64695</v>
      </c>
      <c r="D311" s="95">
        <v>0</v>
      </c>
      <c r="E311" s="95">
        <v>0</v>
      </c>
      <c r="F311" s="95">
        <v>-8394.4982200000013</v>
      </c>
    </row>
    <row r="312" spans="1:6">
      <c r="A312" s="99" t="s">
        <v>423</v>
      </c>
      <c r="B312" s="95">
        <v>-1891.9029599999999</v>
      </c>
      <c r="C312" s="95">
        <v>-22.35857</v>
      </c>
      <c r="D312" s="95">
        <v>0</v>
      </c>
      <c r="E312" s="95">
        <v>0</v>
      </c>
      <c r="F312" s="95">
        <v>-1914.26153</v>
      </c>
    </row>
    <row r="313" spans="1:6">
      <c r="A313" s="99" t="s">
        <v>424</v>
      </c>
      <c r="B313" s="95">
        <v>-4959.9163200000003</v>
      </c>
      <c r="C313" s="95">
        <v>0</v>
      </c>
      <c r="D313" s="95">
        <v>0</v>
      </c>
      <c r="E313" s="95">
        <v>0</v>
      </c>
      <c r="F313" s="95">
        <v>-4959.9163200000003</v>
      </c>
    </row>
    <row r="314" spans="1:6">
      <c r="A314" s="99" t="s">
        <v>425</v>
      </c>
      <c r="B314" s="95">
        <v>-1179.06342</v>
      </c>
      <c r="C314" s="95">
        <v>-164.12682999999998</v>
      </c>
      <c r="D314" s="95">
        <v>0</v>
      </c>
      <c r="E314" s="95">
        <v>0</v>
      </c>
      <c r="F314" s="95">
        <v>-1343.1902500000001</v>
      </c>
    </row>
    <row r="315" spans="1:6">
      <c r="A315" s="99" t="s">
        <v>426</v>
      </c>
      <c r="B315" s="95">
        <v>-19822.103800000001</v>
      </c>
      <c r="C315" s="95">
        <v>-4872.1803399999999</v>
      </c>
      <c r="D315" s="95">
        <v>0</v>
      </c>
      <c r="E315" s="95">
        <v>0</v>
      </c>
      <c r="F315" s="95">
        <v>-24694.28414</v>
      </c>
    </row>
    <row r="316" spans="1:6">
      <c r="A316" s="69" t="s">
        <v>970</v>
      </c>
      <c r="B316" s="57">
        <v>-8452.7459799999997</v>
      </c>
      <c r="C316" s="57">
        <v>10957.324070000001</v>
      </c>
      <c r="D316" s="57">
        <v>0</v>
      </c>
      <c r="E316" s="57">
        <v>0</v>
      </c>
      <c r="F316" s="57">
        <v>2504.57809</v>
      </c>
    </row>
    <row r="317" spans="1:6">
      <c r="A317" s="156" t="s">
        <v>427</v>
      </c>
      <c r="B317" s="95">
        <v>6.3024499999999994</v>
      </c>
      <c r="C317" s="95">
        <v>4.8060200000000002</v>
      </c>
      <c r="D317" s="95">
        <v>0</v>
      </c>
      <c r="E317" s="95">
        <v>4.888E-2</v>
      </c>
      <c r="F317" s="95">
        <v>11.157350000000001</v>
      </c>
    </row>
    <row r="318" spans="1:6">
      <c r="A318" s="156" t="s">
        <v>428</v>
      </c>
      <c r="B318" s="95">
        <v>4.7847200000000001</v>
      </c>
      <c r="C318" s="95">
        <v>4.8060200000000002</v>
      </c>
      <c r="D318" s="95">
        <v>0</v>
      </c>
      <c r="E318" s="95">
        <v>0</v>
      </c>
      <c r="F318" s="95">
        <v>9.5907400000000003</v>
      </c>
    </row>
    <row r="319" spans="1:6">
      <c r="A319" s="156" t="s">
        <v>429</v>
      </c>
      <c r="B319" s="95">
        <v>1.51773</v>
      </c>
      <c r="C319" s="95">
        <v>0</v>
      </c>
      <c r="D319" s="95">
        <v>0</v>
      </c>
      <c r="E319" s="95">
        <v>4.888E-2</v>
      </c>
      <c r="F319" s="95">
        <v>1.5666099999999998</v>
      </c>
    </row>
    <row r="320" spans="1:6">
      <c r="A320" s="156" t="s">
        <v>430</v>
      </c>
      <c r="B320" s="95">
        <v>-11.183729999999999</v>
      </c>
      <c r="C320" s="95">
        <v>-118.65722</v>
      </c>
      <c r="D320" s="95">
        <v>0</v>
      </c>
      <c r="E320" s="95">
        <v>-7.5000000000000002E-4</v>
      </c>
      <c r="F320" s="95">
        <v>-129.8417</v>
      </c>
    </row>
    <row r="321" spans="1:6">
      <c r="A321" s="156" t="s">
        <v>431</v>
      </c>
      <c r="B321" s="95">
        <v>-11.183729999999999</v>
      </c>
      <c r="C321" s="95">
        <v>-118.65722</v>
      </c>
      <c r="D321" s="95">
        <v>0</v>
      </c>
      <c r="E321" s="95">
        <v>0</v>
      </c>
      <c r="F321" s="95">
        <v>-129.84094999999999</v>
      </c>
    </row>
    <row r="322" spans="1:6">
      <c r="A322" s="156" t="s">
        <v>432</v>
      </c>
      <c r="B322" s="95">
        <v>0</v>
      </c>
      <c r="C322" s="95">
        <v>0</v>
      </c>
      <c r="D322" s="95">
        <v>0</v>
      </c>
      <c r="E322" s="95">
        <v>-7.5000000000000002E-4</v>
      </c>
      <c r="F322" s="95">
        <v>-7.5000000000000002E-4</v>
      </c>
    </row>
    <row r="323" spans="1:6">
      <c r="A323" s="155" t="s">
        <v>1226</v>
      </c>
      <c r="B323" s="57">
        <v>-8457.6272599999993</v>
      </c>
      <c r="C323" s="57">
        <v>10843.47287</v>
      </c>
      <c r="D323" s="57">
        <v>0</v>
      </c>
      <c r="E323" s="57">
        <v>4.8129999999999999E-2</v>
      </c>
      <c r="F323" s="57">
        <v>2385.8937400000004</v>
      </c>
    </row>
    <row r="324" spans="1:6">
      <c r="A324" s="99" t="s">
        <v>433</v>
      </c>
      <c r="B324" s="95">
        <v>-189.90779999999998</v>
      </c>
      <c r="C324" s="95">
        <v>-11.80139</v>
      </c>
      <c r="D324" s="95">
        <v>0</v>
      </c>
      <c r="E324" s="95">
        <v>0</v>
      </c>
      <c r="F324" s="95">
        <v>-201.70919000000001</v>
      </c>
    </row>
    <row r="325" spans="1:6">
      <c r="A325" s="69" t="s">
        <v>969</v>
      </c>
      <c r="B325" s="57">
        <v>-8647.5350600000002</v>
      </c>
      <c r="C325" s="57">
        <v>10831.671480000001</v>
      </c>
      <c r="D325" s="57">
        <v>0</v>
      </c>
      <c r="E325" s="57">
        <v>4.8129999999999999E-2</v>
      </c>
      <c r="F325" s="57">
        <v>2184.1845499999999</v>
      </c>
    </row>
    <row r="326" spans="1:6">
      <c r="A326" s="156" t="s">
        <v>434</v>
      </c>
      <c r="B326" s="95">
        <v>680.32474000000002</v>
      </c>
      <c r="C326" s="95">
        <v>19.74175</v>
      </c>
      <c r="D326" s="95">
        <v>0</v>
      </c>
      <c r="E326" s="95">
        <v>0</v>
      </c>
      <c r="F326" s="95">
        <v>700.06649000000004</v>
      </c>
    </row>
    <row r="327" spans="1:6">
      <c r="A327" s="155" t="s">
        <v>1227</v>
      </c>
      <c r="B327" s="57">
        <v>-7967.2103200000001</v>
      </c>
      <c r="C327" s="57">
        <v>10851.41323</v>
      </c>
      <c r="D327" s="57">
        <v>0</v>
      </c>
      <c r="E327" s="57">
        <v>4.8129999999999999E-2</v>
      </c>
      <c r="F327" s="57">
        <v>2884.2510400000001</v>
      </c>
    </row>
    <row r="328" spans="1:6">
      <c r="A328" s="156" t="s">
        <v>435</v>
      </c>
      <c r="B328" s="95">
        <v>0</v>
      </c>
      <c r="C328" s="95">
        <v>0</v>
      </c>
      <c r="D328" s="95">
        <v>0</v>
      </c>
      <c r="E328" s="95">
        <v>0</v>
      </c>
      <c r="F328" s="95">
        <v>0</v>
      </c>
    </row>
    <row r="329" spans="1:6">
      <c r="A329" s="69" t="s">
        <v>968</v>
      </c>
      <c r="B329" s="57">
        <v>-7967.2103200000001</v>
      </c>
      <c r="C329" s="57">
        <v>10851.41323</v>
      </c>
      <c r="D329" s="57">
        <v>0</v>
      </c>
      <c r="E329" s="57">
        <v>4.8129999999999999E-2</v>
      </c>
      <c r="F329" s="57">
        <v>2884.2510400000001</v>
      </c>
    </row>
    <row r="330" spans="1:6">
      <c r="A330" s="156" t="s">
        <v>436</v>
      </c>
      <c r="B330" s="95">
        <v>-895.40422999999998</v>
      </c>
      <c r="C330" s="95">
        <v>0</v>
      </c>
      <c r="D330" s="95">
        <v>0</v>
      </c>
      <c r="E330" s="95">
        <v>0</v>
      </c>
      <c r="F330" s="95">
        <v>-895.40422999999998</v>
      </c>
    </row>
    <row r="331" spans="1:6">
      <c r="A331" s="69" t="s">
        <v>967</v>
      </c>
      <c r="B331" s="57">
        <v>-8862.6145500000002</v>
      </c>
      <c r="C331" s="57">
        <v>10851.41323</v>
      </c>
      <c r="D331" s="57">
        <v>0</v>
      </c>
      <c r="E331" s="57">
        <v>4.8129999999999999E-2</v>
      </c>
      <c r="F331" s="57">
        <v>1988.84681</v>
      </c>
    </row>
    <row r="332" spans="1:6" ht="3.75" customHeight="1" thickBot="1">
      <c r="A332" s="145"/>
      <c r="B332" s="208"/>
      <c r="C332" s="208"/>
      <c r="D332" s="208"/>
      <c r="E332" s="208"/>
      <c r="F332" s="208"/>
    </row>
    <row r="333" spans="1:6" ht="15.75" thickTop="1">
      <c r="A333" s="64"/>
      <c r="B333" s="96"/>
      <c r="C333" s="96"/>
      <c r="D333" s="96"/>
      <c r="E333" s="96"/>
      <c r="F333" s="96"/>
    </row>
    <row r="334" spans="1:6">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333"/>
  <sheetViews>
    <sheetView zoomScaleNormal="100" workbookViewId="0">
      <selection activeCell="A3" sqref="A3:AP3"/>
    </sheetView>
  </sheetViews>
  <sheetFormatPr defaultRowHeight="15"/>
  <cols>
    <col min="1" max="1" width="104.42578125" style="5" bestFit="1" customWidth="1"/>
    <col min="2" max="34" width="10" style="5" customWidth="1"/>
    <col min="35" max="36" width="10" style="676" customWidth="1"/>
    <col min="37" max="37" width="10" style="690" customWidth="1"/>
    <col min="38" max="40" width="10" style="694" customWidth="1"/>
    <col min="41" max="41" width="10" style="5" customWidth="1"/>
    <col min="42" max="42" width="12.7109375" style="5" customWidth="1"/>
    <col min="43" max="16384" width="9.140625" style="5"/>
  </cols>
  <sheetData>
    <row r="1" spans="1:42" ht="30" customHeight="1">
      <c r="A1" s="711" t="s">
        <v>960</v>
      </c>
      <c r="B1" s="711"/>
      <c r="C1" s="711"/>
      <c r="D1" s="711"/>
      <c r="E1" s="711"/>
      <c r="F1" s="711"/>
      <c r="G1" s="711"/>
      <c r="H1" s="711"/>
      <c r="I1" s="711"/>
      <c r="J1" s="711"/>
      <c r="K1" s="711"/>
      <c r="L1" s="711"/>
      <c r="M1" s="711"/>
      <c r="N1" s="711"/>
      <c r="O1" s="711"/>
      <c r="P1" s="711"/>
      <c r="Q1" s="711"/>
      <c r="R1" s="711"/>
      <c r="S1" s="711"/>
      <c r="T1" s="711"/>
      <c r="U1" s="711"/>
      <c r="V1" s="711"/>
      <c r="W1" s="711"/>
      <c r="X1" s="711"/>
      <c r="Y1" s="711"/>
      <c r="Z1" s="711"/>
      <c r="AA1" s="711"/>
      <c r="AB1" s="711"/>
      <c r="AC1" s="711"/>
      <c r="AD1" s="711"/>
      <c r="AE1" s="711"/>
      <c r="AF1" s="711"/>
      <c r="AG1" s="711"/>
      <c r="AH1" s="711"/>
      <c r="AI1" s="711"/>
      <c r="AJ1" s="711"/>
      <c r="AK1" s="711"/>
      <c r="AL1" s="711"/>
      <c r="AM1" s="711"/>
      <c r="AN1" s="711"/>
      <c r="AO1" s="711"/>
      <c r="AP1" s="711"/>
    </row>
    <row r="2" spans="1:42" ht="18">
      <c r="A2" s="712" t="s">
        <v>518</v>
      </c>
      <c r="B2" s="712"/>
      <c r="C2" s="712"/>
      <c r="D2" s="712"/>
      <c r="E2" s="712"/>
      <c r="F2" s="712"/>
      <c r="G2" s="712"/>
      <c r="H2" s="712"/>
      <c r="I2" s="712"/>
      <c r="J2" s="712"/>
      <c r="K2" s="712"/>
      <c r="L2" s="712"/>
      <c r="M2" s="712"/>
      <c r="N2" s="712"/>
      <c r="O2" s="712"/>
      <c r="P2" s="712"/>
      <c r="Q2" s="712"/>
      <c r="R2" s="712"/>
      <c r="S2" s="712"/>
      <c r="T2" s="712"/>
      <c r="U2" s="712"/>
      <c r="V2" s="712"/>
      <c r="W2" s="712"/>
      <c r="X2" s="712"/>
      <c r="Y2" s="712"/>
      <c r="Z2" s="712"/>
      <c r="AA2" s="712"/>
      <c r="AB2" s="712"/>
      <c r="AC2" s="712"/>
      <c r="AD2" s="712"/>
      <c r="AE2" s="712"/>
      <c r="AF2" s="712"/>
      <c r="AG2" s="712"/>
      <c r="AH2" s="712"/>
      <c r="AI2" s="712"/>
      <c r="AJ2" s="712"/>
      <c r="AK2" s="712"/>
      <c r="AL2" s="712"/>
      <c r="AM2" s="712"/>
      <c r="AN2" s="712"/>
      <c r="AO2" s="712"/>
      <c r="AP2" s="712"/>
    </row>
    <row r="3" spans="1:42" ht="18">
      <c r="A3" s="712" t="s">
        <v>1479</v>
      </c>
      <c r="B3" s="712"/>
      <c r="C3" s="712"/>
      <c r="D3" s="712"/>
      <c r="E3" s="712"/>
      <c r="F3" s="712"/>
      <c r="G3" s="712"/>
      <c r="H3" s="712"/>
      <c r="I3" s="712"/>
      <c r="J3" s="712"/>
      <c r="K3" s="712"/>
      <c r="L3" s="712"/>
      <c r="M3" s="712"/>
      <c r="N3" s="712"/>
      <c r="O3" s="712"/>
      <c r="P3" s="712"/>
      <c r="Q3" s="712"/>
      <c r="R3" s="712"/>
      <c r="S3" s="712"/>
      <c r="T3" s="712"/>
      <c r="U3" s="712"/>
      <c r="V3" s="712"/>
      <c r="W3" s="712"/>
      <c r="X3" s="712"/>
      <c r="Y3" s="712"/>
      <c r="Z3" s="712"/>
      <c r="AA3" s="712"/>
      <c r="AB3" s="712"/>
      <c r="AC3" s="712"/>
      <c r="AD3" s="712"/>
      <c r="AE3" s="712"/>
      <c r="AF3" s="712"/>
      <c r="AG3" s="712"/>
      <c r="AH3" s="712"/>
      <c r="AI3" s="712"/>
      <c r="AJ3" s="712"/>
      <c r="AK3" s="712"/>
      <c r="AL3" s="712"/>
      <c r="AM3" s="712"/>
      <c r="AN3" s="712"/>
      <c r="AO3" s="712"/>
      <c r="AP3" s="712"/>
    </row>
    <row r="4" spans="1:42" ht="30" customHeight="1">
      <c r="A4" s="716" t="s">
        <v>510</v>
      </c>
      <c r="B4" s="716"/>
      <c r="C4" s="716"/>
      <c r="D4" s="716"/>
      <c r="E4" s="716"/>
      <c r="F4" s="716"/>
      <c r="G4" s="716"/>
      <c r="H4" s="716"/>
      <c r="I4" s="716"/>
      <c r="J4" s="716"/>
      <c r="K4" s="716"/>
      <c r="L4" s="716"/>
      <c r="M4" s="716"/>
      <c r="N4" s="716"/>
      <c r="O4" s="716"/>
      <c r="P4" s="716"/>
      <c r="Q4" s="716"/>
      <c r="R4" s="716"/>
      <c r="S4" s="716"/>
      <c r="T4" s="716"/>
      <c r="U4" s="716"/>
      <c r="V4" s="716"/>
      <c r="W4" s="716"/>
      <c r="X4" s="716"/>
      <c r="Y4" s="716"/>
      <c r="Z4" s="716"/>
      <c r="AA4" s="716"/>
      <c r="AB4" s="716"/>
      <c r="AC4" s="716"/>
      <c r="AD4" s="716"/>
      <c r="AE4" s="716"/>
      <c r="AF4" s="716"/>
      <c r="AG4" s="716"/>
      <c r="AH4" s="716"/>
      <c r="AI4" s="716"/>
      <c r="AJ4" s="716"/>
      <c r="AK4" s="716"/>
      <c r="AL4" s="716"/>
      <c r="AM4" s="716"/>
      <c r="AN4" s="716"/>
      <c r="AO4" s="716"/>
      <c r="AP4" s="716"/>
    </row>
    <row r="5" spans="1:42" ht="3.75" customHeight="1"/>
    <row r="6" spans="1:42" ht="30" customHeight="1" thickBot="1">
      <c r="A6" s="385"/>
      <c r="B6" s="521" t="s">
        <v>67</v>
      </c>
      <c r="C6" s="521" t="s">
        <v>69</v>
      </c>
      <c r="D6" s="521" t="s">
        <v>68</v>
      </c>
      <c r="E6" s="521" t="s">
        <v>72</v>
      </c>
      <c r="F6" s="521" t="s">
        <v>74</v>
      </c>
      <c r="G6" s="386" t="s">
        <v>75</v>
      </c>
      <c r="H6" s="521" t="s">
        <v>76</v>
      </c>
      <c r="I6" s="521" t="s">
        <v>71</v>
      </c>
      <c r="J6" s="521" t="s">
        <v>73</v>
      </c>
      <c r="K6" s="521" t="s">
        <v>79</v>
      </c>
      <c r="L6" s="386" t="s">
        <v>70</v>
      </c>
      <c r="M6" s="521" t="s">
        <v>86</v>
      </c>
      <c r="N6" s="521" t="s">
        <v>87</v>
      </c>
      <c r="O6" s="521" t="s">
        <v>88</v>
      </c>
      <c r="P6" s="521" t="s">
        <v>80</v>
      </c>
      <c r="Q6" s="386" t="s">
        <v>82</v>
      </c>
      <c r="R6" s="521" t="s">
        <v>78</v>
      </c>
      <c r="S6" s="521" t="s">
        <v>81</v>
      </c>
      <c r="T6" s="521" t="s">
        <v>77</v>
      </c>
      <c r="U6" s="521" t="s">
        <v>84</v>
      </c>
      <c r="V6" s="386" t="s">
        <v>85</v>
      </c>
      <c r="W6" s="521" t="s">
        <v>83</v>
      </c>
      <c r="X6" s="521" t="s">
        <v>89</v>
      </c>
      <c r="Y6" s="521" t="s">
        <v>90</v>
      </c>
      <c r="Z6" s="521" t="s">
        <v>91</v>
      </c>
      <c r="AA6" s="386" t="s">
        <v>92</v>
      </c>
      <c r="AB6" s="521" t="s">
        <v>93</v>
      </c>
      <c r="AC6" s="521" t="s">
        <v>94</v>
      </c>
      <c r="AD6" s="521" t="s">
        <v>95</v>
      </c>
      <c r="AE6" s="521" t="s">
        <v>96</v>
      </c>
      <c r="AF6" s="386" t="s">
        <v>516</v>
      </c>
      <c r="AG6" s="386" t="s">
        <v>1293</v>
      </c>
      <c r="AH6" s="386" t="s">
        <v>1302</v>
      </c>
      <c r="AI6" s="386" t="s">
        <v>1303</v>
      </c>
      <c r="AJ6" s="386" t="s">
        <v>1313</v>
      </c>
      <c r="AK6" s="521" t="s">
        <v>1314</v>
      </c>
      <c r="AL6" s="521" t="s">
        <v>1404</v>
      </c>
      <c r="AM6" s="521" t="s">
        <v>1436</v>
      </c>
      <c r="AN6" s="521" t="s">
        <v>1437</v>
      </c>
      <c r="AO6" s="521" t="s">
        <v>1438</v>
      </c>
      <c r="AP6" s="522" t="s">
        <v>517</v>
      </c>
    </row>
    <row r="7" spans="1:42">
      <c r="A7" s="387" t="s">
        <v>159</v>
      </c>
      <c r="B7" s="388">
        <v>1794703.7103299999</v>
      </c>
      <c r="C7" s="388">
        <v>515403.79189999995</v>
      </c>
      <c r="D7" s="388">
        <v>1085071.7048299999</v>
      </c>
      <c r="E7" s="388">
        <v>411895.31336999999</v>
      </c>
      <c r="F7" s="388">
        <v>240808.02208000002</v>
      </c>
      <c r="G7" s="388">
        <v>212338.24812</v>
      </c>
      <c r="H7" s="388">
        <v>159163.57987000002</v>
      </c>
      <c r="I7" s="388">
        <v>286103.30729000003</v>
      </c>
      <c r="J7" s="388">
        <v>242027.74739999999</v>
      </c>
      <c r="K7" s="388">
        <v>321032.72138</v>
      </c>
      <c r="L7" s="388">
        <v>147914.58121999999</v>
      </c>
      <c r="M7" s="388">
        <v>361639.42749000003</v>
      </c>
      <c r="N7" s="388">
        <v>387395.70361999999</v>
      </c>
      <c r="O7" s="388">
        <v>152557.23855000001</v>
      </c>
      <c r="P7" s="388">
        <v>174050.33103999999</v>
      </c>
      <c r="Q7" s="388">
        <v>75719.368900000001</v>
      </c>
      <c r="R7" s="388">
        <v>83895.848280000006</v>
      </c>
      <c r="S7" s="388">
        <v>97890.068840000007</v>
      </c>
      <c r="T7" s="388">
        <v>132456.16782</v>
      </c>
      <c r="U7" s="388">
        <v>232451.57936</v>
      </c>
      <c r="V7" s="388">
        <v>90300.9997</v>
      </c>
      <c r="W7" s="388">
        <v>127498.56469</v>
      </c>
      <c r="X7" s="388">
        <v>321619.55599000002</v>
      </c>
      <c r="Y7" s="388">
        <v>137410.22313</v>
      </c>
      <c r="Z7" s="388">
        <v>303304.34769000002</v>
      </c>
      <c r="AA7" s="388">
        <v>139074.10365</v>
      </c>
      <c r="AB7" s="388">
        <v>383484.34239000001</v>
      </c>
      <c r="AC7" s="388">
        <v>364093.43462999997</v>
      </c>
      <c r="AD7" s="388">
        <v>94132.118659999993</v>
      </c>
      <c r="AE7" s="388">
        <v>350535.28510000004</v>
      </c>
      <c r="AF7" s="388">
        <v>79668.389760000005</v>
      </c>
      <c r="AG7" s="388">
        <v>81374.006020000001</v>
      </c>
      <c r="AH7" s="388">
        <v>76423.033849999993</v>
      </c>
      <c r="AI7" s="388">
        <v>30259.30903</v>
      </c>
      <c r="AJ7" s="388">
        <v>50635.410429999996</v>
      </c>
      <c r="AK7" s="388">
        <v>22330.647980000002</v>
      </c>
      <c r="AL7" s="388">
        <v>141468.58565999998</v>
      </c>
      <c r="AM7" s="388">
        <v>204400.84272999997</v>
      </c>
      <c r="AN7" s="388">
        <v>93763.016659999994</v>
      </c>
      <c r="AO7" s="388">
        <v>30974.12674</v>
      </c>
      <c r="AP7" s="388">
        <v>10237268.80618</v>
      </c>
    </row>
    <row r="8" spans="1:42">
      <c r="A8" s="389" t="s">
        <v>160</v>
      </c>
      <c r="B8" s="438">
        <v>295625.94174000004</v>
      </c>
      <c r="C8" s="438">
        <v>43841.250209999998</v>
      </c>
      <c r="D8" s="438">
        <v>114036.16123</v>
      </c>
      <c r="E8" s="438">
        <v>23040.509269999999</v>
      </c>
      <c r="F8" s="438">
        <v>19260.389230000001</v>
      </c>
      <c r="G8" s="438">
        <v>11909.26771</v>
      </c>
      <c r="H8" s="438">
        <v>8462.6815900000001</v>
      </c>
      <c r="I8" s="438">
        <v>22730.316129999999</v>
      </c>
      <c r="J8" s="438">
        <v>16951.380920000003</v>
      </c>
      <c r="K8" s="438">
        <v>32279.371870000003</v>
      </c>
      <c r="L8" s="438">
        <v>13210.584580000001</v>
      </c>
      <c r="M8" s="438">
        <v>43500.206689999999</v>
      </c>
      <c r="N8" s="438">
        <v>22585.578510000003</v>
      </c>
      <c r="O8" s="438">
        <v>10681.85614</v>
      </c>
      <c r="P8" s="438">
        <v>23734.52219</v>
      </c>
      <c r="Q8" s="438">
        <v>6404.4478399999998</v>
      </c>
      <c r="R8" s="438">
        <v>7760.6133300000001</v>
      </c>
      <c r="S8" s="438">
        <v>8430.1121600000006</v>
      </c>
      <c r="T8" s="438">
        <v>7634.4277499999998</v>
      </c>
      <c r="U8" s="438">
        <v>12816.192849999999</v>
      </c>
      <c r="V8" s="438">
        <v>11038.754070000001</v>
      </c>
      <c r="W8" s="438">
        <v>7192.5653600000005</v>
      </c>
      <c r="X8" s="438">
        <v>32460.07501</v>
      </c>
      <c r="Y8" s="438">
        <v>9205.0404299999991</v>
      </c>
      <c r="Z8" s="438">
        <v>21757.693569999999</v>
      </c>
      <c r="AA8" s="438">
        <v>4664.4252400000005</v>
      </c>
      <c r="AB8" s="438">
        <v>24768.96645</v>
      </c>
      <c r="AC8" s="438">
        <v>37705.487240000002</v>
      </c>
      <c r="AD8" s="438">
        <v>4572.6248800000003</v>
      </c>
      <c r="AE8" s="438">
        <v>23283.244489999997</v>
      </c>
      <c r="AF8" s="438">
        <v>9312.2772599999989</v>
      </c>
      <c r="AG8" s="438">
        <v>5820.3599699999995</v>
      </c>
      <c r="AH8" s="438">
        <v>4184.8926600000004</v>
      </c>
      <c r="AI8" s="438">
        <v>1251.69615</v>
      </c>
      <c r="AJ8" s="438">
        <v>2976.9251600000002</v>
      </c>
      <c r="AK8" s="438">
        <v>633.3175</v>
      </c>
      <c r="AL8" s="438">
        <v>11241.473239999999</v>
      </c>
      <c r="AM8" s="438">
        <v>16449.809740000001</v>
      </c>
      <c r="AN8" s="438">
        <v>10643.38704</v>
      </c>
      <c r="AO8" s="438">
        <v>4797.0482300000003</v>
      </c>
      <c r="AP8" s="438">
        <v>988855.87563000002</v>
      </c>
    </row>
    <row r="9" spans="1:42">
      <c r="A9" s="64" t="s">
        <v>161</v>
      </c>
      <c r="B9" s="59">
        <v>192470.59049</v>
      </c>
      <c r="C9" s="59">
        <v>5503.6189599999998</v>
      </c>
      <c r="D9" s="59">
        <v>38999.638579999999</v>
      </c>
      <c r="E9" s="59">
        <v>6541.4569000000001</v>
      </c>
      <c r="F9" s="59">
        <v>5312.8139099999999</v>
      </c>
      <c r="G9" s="59">
        <v>3099.9687599999997</v>
      </c>
      <c r="H9" s="59">
        <v>4823.0997300000008</v>
      </c>
      <c r="I9" s="59">
        <v>4448.7927699999991</v>
      </c>
      <c r="J9" s="59">
        <v>3797.2796000000003</v>
      </c>
      <c r="K9" s="59">
        <v>11466.728789999999</v>
      </c>
      <c r="L9" s="59">
        <v>4493.9022000000004</v>
      </c>
      <c r="M9" s="59">
        <v>13076.719289999999</v>
      </c>
      <c r="N9" s="59">
        <v>9391.0746099999997</v>
      </c>
      <c r="O9" s="59">
        <v>4299.3309100000006</v>
      </c>
      <c r="P9" s="59">
        <v>9420.5404999999992</v>
      </c>
      <c r="Q9" s="59">
        <v>1435.7443799999999</v>
      </c>
      <c r="R9" s="59">
        <v>2440.24854</v>
      </c>
      <c r="S9" s="59">
        <v>3731.29844</v>
      </c>
      <c r="T9" s="59">
        <v>3236.2440200000001</v>
      </c>
      <c r="U9" s="59">
        <v>1674.0067799999999</v>
      </c>
      <c r="V9" s="59">
        <v>3668.0165499999998</v>
      </c>
      <c r="W9" s="59">
        <v>2164.8941099999997</v>
      </c>
      <c r="X9" s="59">
        <v>4175.1160099999997</v>
      </c>
      <c r="Y9" s="59">
        <v>2215.29187</v>
      </c>
      <c r="Z9" s="59">
        <v>7309.1289000000006</v>
      </c>
      <c r="AA9" s="59">
        <v>2296.1769300000001</v>
      </c>
      <c r="AB9" s="59">
        <v>10955.866840000001</v>
      </c>
      <c r="AC9" s="59">
        <v>12475.53289</v>
      </c>
      <c r="AD9" s="59">
        <v>1719.39788</v>
      </c>
      <c r="AE9" s="59">
        <v>10144.98935</v>
      </c>
      <c r="AF9" s="59">
        <v>1864.50254</v>
      </c>
      <c r="AG9" s="59">
        <v>1923.7263400000002</v>
      </c>
      <c r="AH9" s="59">
        <v>1732.19399</v>
      </c>
      <c r="AI9" s="59">
        <v>721.49788999999998</v>
      </c>
      <c r="AJ9" s="59">
        <v>1674.1660200000001</v>
      </c>
      <c r="AK9" s="59">
        <v>376.51858000000004</v>
      </c>
      <c r="AL9" s="59">
        <v>3552.1144300000001</v>
      </c>
      <c r="AM9" s="59">
        <v>4407.1802800000005</v>
      </c>
      <c r="AN9" s="59">
        <v>4453.0821399999995</v>
      </c>
      <c r="AO9" s="59">
        <v>1154.3157800000001</v>
      </c>
      <c r="AP9" s="59">
        <v>408646.80748000002</v>
      </c>
    </row>
    <row r="10" spans="1:42">
      <c r="A10" s="64" t="s">
        <v>162</v>
      </c>
      <c r="B10" s="59">
        <v>40563.761359999997</v>
      </c>
      <c r="C10" s="59">
        <v>29695.019530000001</v>
      </c>
      <c r="D10" s="59">
        <v>25034.15582</v>
      </c>
      <c r="E10" s="59">
        <v>11926.452529999999</v>
      </c>
      <c r="F10" s="59">
        <v>7624.5607399999999</v>
      </c>
      <c r="G10" s="59">
        <v>2932.6781499999997</v>
      </c>
      <c r="H10" s="59">
        <v>2500.2135800000001</v>
      </c>
      <c r="I10" s="59">
        <v>3383.0718199999997</v>
      </c>
      <c r="J10" s="59">
        <v>3947.4286499999998</v>
      </c>
      <c r="K10" s="59">
        <v>7090.4975400000003</v>
      </c>
      <c r="L10" s="59">
        <v>3648.06086</v>
      </c>
      <c r="M10" s="59">
        <v>26039.512989999999</v>
      </c>
      <c r="N10" s="59">
        <v>9877.7180900000003</v>
      </c>
      <c r="O10" s="59">
        <v>4552.6162100000001</v>
      </c>
      <c r="P10" s="59">
        <v>5956.8270599999996</v>
      </c>
      <c r="Q10" s="59">
        <v>3532.19227</v>
      </c>
      <c r="R10" s="59">
        <v>5267.4085400000004</v>
      </c>
      <c r="S10" s="59">
        <v>1647.19903</v>
      </c>
      <c r="T10" s="59">
        <v>4397.8596900000002</v>
      </c>
      <c r="U10" s="59">
        <v>7432.1305899999998</v>
      </c>
      <c r="V10" s="59">
        <v>6849.48632</v>
      </c>
      <c r="W10" s="59">
        <v>2359.26773</v>
      </c>
      <c r="X10" s="59">
        <v>20670.650249999999</v>
      </c>
      <c r="Y10" s="59">
        <v>6206.2052000000003</v>
      </c>
      <c r="Z10" s="59">
        <v>7107.9666699999998</v>
      </c>
      <c r="AA10" s="59">
        <v>1931.7586999999999</v>
      </c>
      <c r="AB10" s="59">
        <v>5315.4470000000001</v>
      </c>
      <c r="AC10" s="59">
        <v>17309.956920000001</v>
      </c>
      <c r="AD10" s="59">
        <v>1660.51027</v>
      </c>
      <c r="AE10" s="59">
        <v>6991.7568200000005</v>
      </c>
      <c r="AF10" s="59">
        <v>1504.10564</v>
      </c>
      <c r="AG10" s="59">
        <v>1894.28981</v>
      </c>
      <c r="AH10" s="59">
        <v>1436.5905500000001</v>
      </c>
      <c r="AI10" s="59">
        <v>405.37481000000002</v>
      </c>
      <c r="AJ10" s="59">
        <v>1265.44643</v>
      </c>
      <c r="AK10" s="59">
        <v>221.72255999999999</v>
      </c>
      <c r="AL10" s="59">
        <v>2299.6093300000002</v>
      </c>
      <c r="AM10" s="59">
        <v>9751.2690500000008</v>
      </c>
      <c r="AN10" s="59">
        <v>1933.9138400000002</v>
      </c>
      <c r="AO10" s="59">
        <v>1409.1793600000001</v>
      </c>
      <c r="AP10" s="59">
        <v>305573.87231000001</v>
      </c>
    </row>
    <row r="11" spans="1:42">
      <c r="A11" s="64" t="s">
        <v>163</v>
      </c>
      <c r="B11" s="59">
        <v>62117.06725</v>
      </c>
      <c r="C11" s="59">
        <v>8642.6051800000005</v>
      </c>
      <c r="D11" s="59">
        <v>50002.366829999999</v>
      </c>
      <c r="E11" s="59">
        <v>4572.5998399999999</v>
      </c>
      <c r="F11" s="59">
        <v>6323.01458</v>
      </c>
      <c r="G11" s="59">
        <v>5876.6207999999997</v>
      </c>
      <c r="H11" s="59">
        <v>1139.3682800000001</v>
      </c>
      <c r="I11" s="59">
        <v>14898.451539999998</v>
      </c>
      <c r="J11" s="59">
        <v>9206.6726699999999</v>
      </c>
      <c r="K11" s="59">
        <v>13722.14554</v>
      </c>
      <c r="L11" s="59">
        <v>5068.6215199999997</v>
      </c>
      <c r="M11" s="59">
        <v>4383.9744099999998</v>
      </c>
      <c r="N11" s="59">
        <v>3316.7858099999999</v>
      </c>
      <c r="O11" s="59">
        <v>1850.6246899999999</v>
      </c>
      <c r="P11" s="59">
        <v>8357.1546299999991</v>
      </c>
      <c r="Q11" s="59">
        <v>1436.5111899999999</v>
      </c>
      <c r="R11" s="59">
        <v>52.956249999999997</v>
      </c>
      <c r="S11" s="59">
        <v>3051.6146899999999</v>
      </c>
      <c r="T11" s="59">
        <v>0.32403999999999999</v>
      </c>
      <c r="U11" s="59">
        <v>3710.05548</v>
      </c>
      <c r="V11" s="59">
        <v>521.25120000000004</v>
      </c>
      <c r="W11" s="59">
        <v>2668.4035199999998</v>
      </c>
      <c r="X11" s="59">
        <v>7614.3087500000001</v>
      </c>
      <c r="Y11" s="59">
        <v>783.54336000000001</v>
      </c>
      <c r="Z11" s="59">
        <v>7340.598</v>
      </c>
      <c r="AA11" s="59">
        <v>436.48960999999997</v>
      </c>
      <c r="AB11" s="59">
        <v>8497.6526099999992</v>
      </c>
      <c r="AC11" s="59">
        <v>7919.9974299999994</v>
      </c>
      <c r="AD11" s="59">
        <v>1192.7167299999999</v>
      </c>
      <c r="AE11" s="59">
        <v>6146.4983200000006</v>
      </c>
      <c r="AF11" s="59">
        <v>5943.6690799999997</v>
      </c>
      <c r="AG11" s="59">
        <v>2002.3438200000001</v>
      </c>
      <c r="AH11" s="59">
        <v>1016.10812</v>
      </c>
      <c r="AI11" s="59">
        <v>124.82344999999999</v>
      </c>
      <c r="AJ11" s="59">
        <v>37.312709999999996</v>
      </c>
      <c r="AK11" s="59">
        <v>35.076360000000001</v>
      </c>
      <c r="AL11" s="59">
        <v>5389.7494800000004</v>
      </c>
      <c r="AM11" s="59">
        <v>2291.3604100000002</v>
      </c>
      <c r="AN11" s="59">
        <v>4256.3910599999999</v>
      </c>
      <c r="AO11" s="59">
        <v>2233.5530899999999</v>
      </c>
      <c r="AP11" s="59">
        <v>274181.38232999999</v>
      </c>
    </row>
    <row r="12" spans="1:42">
      <c r="A12" s="64" t="s">
        <v>164</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59">
        <v>0</v>
      </c>
      <c r="AL12" s="59">
        <v>0</v>
      </c>
      <c r="AM12" s="59">
        <v>0</v>
      </c>
      <c r="AN12" s="59">
        <v>0</v>
      </c>
      <c r="AO12" s="59">
        <v>0</v>
      </c>
      <c r="AP12" s="59">
        <v>0</v>
      </c>
    </row>
    <row r="13" spans="1:42">
      <c r="A13" s="64" t="s">
        <v>165</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59">
        <v>0</v>
      </c>
      <c r="AL13" s="59">
        <v>0</v>
      </c>
      <c r="AM13" s="59">
        <v>0</v>
      </c>
      <c r="AN13" s="59">
        <v>0</v>
      </c>
      <c r="AO13" s="59">
        <v>0</v>
      </c>
      <c r="AP13" s="59">
        <v>0</v>
      </c>
    </row>
    <row r="14" spans="1:42">
      <c r="A14" s="64" t="s">
        <v>1406</v>
      </c>
      <c r="B14" s="59">
        <v>474.52264000000002</v>
      </c>
      <c r="C14" s="59">
        <v>0</v>
      </c>
      <c r="D14" s="59">
        <v>0</v>
      </c>
      <c r="E14" s="59">
        <v>0</v>
      </c>
      <c r="F14" s="59">
        <v>0</v>
      </c>
      <c r="G14" s="59">
        <v>0</v>
      </c>
      <c r="H14" s="59">
        <v>0</v>
      </c>
      <c r="I14" s="59">
        <v>0</v>
      </c>
      <c r="J14" s="59">
        <v>0</v>
      </c>
      <c r="K14" s="59">
        <v>0</v>
      </c>
      <c r="L14" s="59">
        <v>0</v>
      </c>
      <c r="M14" s="59">
        <v>0</v>
      </c>
      <c r="N14" s="59">
        <v>0</v>
      </c>
      <c r="O14" s="59">
        <v>0</v>
      </c>
      <c r="P14" s="59">
        <v>0</v>
      </c>
      <c r="Q14" s="59">
        <v>0</v>
      </c>
      <c r="R14" s="59">
        <v>0</v>
      </c>
      <c r="S14" s="59">
        <v>0</v>
      </c>
      <c r="T14" s="59">
        <v>0</v>
      </c>
      <c r="U14" s="59">
        <v>0</v>
      </c>
      <c r="V14" s="59">
        <v>0</v>
      </c>
      <c r="W14" s="59">
        <v>0</v>
      </c>
      <c r="X14" s="59">
        <v>0</v>
      </c>
      <c r="Y14" s="59">
        <v>0</v>
      </c>
      <c r="Z14" s="59">
        <v>0</v>
      </c>
      <c r="AA14" s="59">
        <v>0</v>
      </c>
      <c r="AB14" s="59">
        <v>0</v>
      </c>
      <c r="AC14" s="59">
        <v>0</v>
      </c>
      <c r="AD14" s="59">
        <v>0</v>
      </c>
      <c r="AE14" s="59">
        <v>0</v>
      </c>
      <c r="AF14" s="59">
        <v>0</v>
      </c>
      <c r="AG14" s="59">
        <v>0</v>
      </c>
      <c r="AH14" s="59">
        <v>0</v>
      </c>
      <c r="AI14" s="59">
        <v>0</v>
      </c>
      <c r="AJ14" s="59">
        <v>0</v>
      </c>
      <c r="AK14" s="59">
        <v>0</v>
      </c>
      <c r="AL14" s="59">
        <v>0</v>
      </c>
      <c r="AM14" s="59">
        <v>0</v>
      </c>
      <c r="AN14" s="59">
        <v>0</v>
      </c>
      <c r="AO14" s="59">
        <v>0</v>
      </c>
      <c r="AP14" s="59">
        <v>474.52264000000002</v>
      </c>
    </row>
    <row r="15" spans="1:42">
      <c r="A15" s="64" t="s">
        <v>167</v>
      </c>
      <c r="B15" s="59">
        <v>0</v>
      </c>
      <c r="C15" s="59">
        <v>6.5399999999999998E-3</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0</v>
      </c>
      <c r="AK15" s="59">
        <v>0</v>
      </c>
      <c r="AL15" s="59">
        <v>0</v>
      </c>
      <c r="AM15" s="59">
        <v>0</v>
      </c>
      <c r="AN15" s="59">
        <v>0</v>
      </c>
      <c r="AO15" s="59">
        <v>0</v>
      </c>
      <c r="AP15" s="59">
        <v>6.5399999999999998E-3</v>
      </c>
    </row>
    <row r="16" spans="1:42">
      <c r="A16" s="64" t="s">
        <v>168</v>
      </c>
      <c r="B16" s="59">
        <v>0</v>
      </c>
      <c r="C16" s="59">
        <v>0</v>
      </c>
      <c r="D16" s="59">
        <v>0</v>
      </c>
      <c r="E16" s="59">
        <v>0</v>
      </c>
      <c r="F16" s="59">
        <v>0</v>
      </c>
      <c r="G16" s="59">
        <v>0</v>
      </c>
      <c r="H16" s="59">
        <v>0</v>
      </c>
      <c r="I16" s="59">
        <v>0</v>
      </c>
      <c r="J16" s="59">
        <v>0</v>
      </c>
      <c r="K16" s="59">
        <v>0</v>
      </c>
      <c r="L16" s="59">
        <v>0</v>
      </c>
      <c r="M16" s="59">
        <v>0</v>
      </c>
      <c r="N16" s="59">
        <v>0</v>
      </c>
      <c r="O16" s="59">
        <v>-20.715669999999999</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0</v>
      </c>
      <c r="AK16" s="59">
        <v>0</v>
      </c>
      <c r="AL16" s="59">
        <v>0</v>
      </c>
      <c r="AM16" s="59">
        <v>0</v>
      </c>
      <c r="AN16" s="59">
        <v>0</v>
      </c>
      <c r="AO16" s="59">
        <v>0</v>
      </c>
      <c r="AP16" s="59">
        <v>-20.715669999999999</v>
      </c>
    </row>
    <row r="17" spans="1:42">
      <c r="A17" s="389" t="s">
        <v>169</v>
      </c>
      <c r="B17" s="438">
        <v>41158.382340000004</v>
      </c>
      <c r="C17" s="438">
        <v>28877.147379999999</v>
      </c>
      <c r="D17" s="438">
        <v>32507.324700000001</v>
      </c>
      <c r="E17" s="438">
        <v>22461.140019999999</v>
      </c>
      <c r="F17" s="438">
        <v>18710.373179999999</v>
      </c>
      <c r="G17" s="438">
        <v>19105.006850000002</v>
      </c>
      <c r="H17" s="438">
        <v>9422.4320200000002</v>
      </c>
      <c r="I17" s="438">
        <v>13878.25258</v>
      </c>
      <c r="J17" s="438">
        <v>17675.58743</v>
      </c>
      <c r="K17" s="438">
        <v>25084.349190000001</v>
      </c>
      <c r="L17" s="438">
        <v>17029.873170000003</v>
      </c>
      <c r="M17" s="438">
        <v>10764.111289999999</v>
      </c>
      <c r="N17" s="438">
        <v>37783.186450000001</v>
      </c>
      <c r="O17" s="438">
        <v>8829.2241599999998</v>
      </c>
      <c r="P17" s="438">
        <v>16365.499810000001</v>
      </c>
      <c r="Q17" s="438">
        <v>7198.5493399999996</v>
      </c>
      <c r="R17" s="438">
        <v>2099.1195899999998</v>
      </c>
      <c r="S17" s="438">
        <v>2444.8517900000002</v>
      </c>
      <c r="T17" s="438">
        <v>8128.0967799999999</v>
      </c>
      <c r="U17" s="438">
        <v>24974.586090000001</v>
      </c>
      <c r="V17" s="438">
        <v>3625.6385099999998</v>
      </c>
      <c r="W17" s="438">
        <v>7892.9515799999999</v>
      </c>
      <c r="X17" s="438">
        <v>19833.310839999998</v>
      </c>
      <c r="Y17" s="438">
        <v>21310.836729999999</v>
      </c>
      <c r="Z17" s="438">
        <v>8287.2494200000001</v>
      </c>
      <c r="AA17" s="438">
        <v>10469.922329999999</v>
      </c>
      <c r="AB17" s="438">
        <v>38594.374520000005</v>
      </c>
      <c r="AC17" s="438">
        <v>8759.9744499999997</v>
      </c>
      <c r="AD17" s="438">
        <v>3567.2436000000002</v>
      </c>
      <c r="AE17" s="438">
        <v>63273.643219999998</v>
      </c>
      <c r="AF17" s="438">
        <v>3152.0388900000003</v>
      </c>
      <c r="AG17" s="438">
        <v>6809.2777300000007</v>
      </c>
      <c r="AH17" s="438">
        <v>3739.9646200000002</v>
      </c>
      <c r="AI17" s="438">
        <v>2724.28242</v>
      </c>
      <c r="AJ17" s="438">
        <v>5174.9648099999995</v>
      </c>
      <c r="AK17" s="438">
        <v>444.59415999999999</v>
      </c>
      <c r="AL17" s="438">
        <v>6320.0764400000007</v>
      </c>
      <c r="AM17" s="438">
        <v>24789.337010000003</v>
      </c>
      <c r="AN17" s="438">
        <v>9179.8263599999991</v>
      </c>
      <c r="AO17" s="438">
        <v>1691.66194</v>
      </c>
      <c r="AP17" s="438">
        <v>614138.26373999997</v>
      </c>
    </row>
    <row r="18" spans="1:42">
      <c r="A18" s="64" t="s">
        <v>170</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59">
        <v>0</v>
      </c>
      <c r="AL18" s="59">
        <v>0</v>
      </c>
      <c r="AM18" s="59">
        <v>0</v>
      </c>
      <c r="AN18" s="59">
        <v>0</v>
      </c>
      <c r="AO18" s="59">
        <v>0</v>
      </c>
      <c r="AP18" s="59">
        <v>0</v>
      </c>
    </row>
    <row r="19" spans="1:42">
      <c r="A19" s="64" t="s">
        <v>171</v>
      </c>
      <c r="B19" s="59">
        <v>49.744510000000005</v>
      </c>
      <c r="C19" s="59">
        <v>14086.977010000001</v>
      </c>
      <c r="D19" s="59">
        <v>9857.9891400000015</v>
      </c>
      <c r="E19" s="59">
        <v>14380.73964</v>
      </c>
      <c r="F19" s="59">
        <v>14385.56343</v>
      </c>
      <c r="G19" s="59">
        <v>14312.6944</v>
      </c>
      <c r="H19" s="59">
        <v>2687.4065900000001</v>
      </c>
      <c r="I19" s="59">
        <v>8557.0958200000005</v>
      </c>
      <c r="J19" s="59">
        <v>14218.717699999999</v>
      </c>
      <c r="K19" s="59">
        <v>5625.5721299999996</v>
      </c>
      <c r="L19" s="59">
        <v>9854.1733399999994</v>
      </c>
      <c r="M19" s="59">
        <v>3506.5986600000001</v>
      </c>
      <c r="N19" s="59">
        <v>24281.369210000001</v>
      </c>
      <c r="O19" s="59">
        <v>2091.7901200000001</v>
      </c>
      <c r="P19" s="59">
        <v>12544.68325</v>
      </c>
      <c r="Q19" s="59">
        <v>6039.2814600000002</v>
      </c>
      <c r="R19" s="59">
        <v>433.14596</v>
      </c>
      <c r="S19" s="59">
        <v>423.53449000000001</v>
      </c>
      <c r="T19" s="59">
        <v>5872.4160199999997</v>
      </c>
      <c r="U19" s="59">
        <v>11077.43967</v>
      </c>
      <c r="V19" s="59">
        <v>1299.9243200000001</v>
      </c>
      <c r="W19" s="59">
        <v>5139.0852000000004</v>
      </c>
      <c r="X19" s="59">
        <v>7203.6299000000008</v>
      </c>
      <c r="Y19" s="59">
        <v>13547.7369</v>
      </c>
      <c r="Z19" s="59">
        <v>2551.5160799999999</v>
      </c>
      <c r="AA19" s="59">
        <v>8903.9296400000003</v>
      </c>
      <c r="AB19" s="59">
        <v>22715.114460000001</v>
      </c>
      <c r="AC19" s="59">
        <v>1514.9922900000001</v>
      </c>
      <c r="AD19" s="59">
        <v>1903.7773500000001</v>
      </c>
      <c r="AE19" s="59">
        <v>31783.785179999999</v>
      </c>
      <c r="AF19" s="59">
        <v>1768.65823</v>
      </c>
      <c r="AG19" s="59">
        <v>5137.6959800000004</v>
      </c>
      <c r="AH19" s="59">
        <v>1714.1192599999999</v>
      </c>
      <c r="AI19" s="59">
        <v>2363.87311</v>
      </c>
      <c r="AJ19" s="59">
        <v>3355.3087799999998</v>
      </c>
      <c r="AK19" s="59">
        <v>323.31690999999995</v>
      </c>
      <c r="AL19" s="59">
        <v>3405.1972000000001</v>
      </c>
      <c r="AM19" s="59">
        <v>19111.59636</v>
      </c>
      <c r="AN19" s="59">
        <v>4075.8975099999998</v>
      </c>
      <c r="AO19" s="59">
        <v>916.82137999999998</v>
      </c>
      <c r="AP19" s="59">
        <v>313022.90858999995</v>
      </c>
    </row>
    <row r="20" spans="1:42">
      <c r="A20" s="64" t="s">
        <v>172</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59">
        <v>0</v>
      </c>
      <c r="AL20" s="59">
        <v>0</v>
      </c>
      <c r="AM20" s="59">
        <v>0</v>
      </c>
      <c r="AN20" s="59">
        <v>0</v>
      </c>
      <c r="AO20" s="59">
        <v>0</v>
      </c>
      <c r="AP20" s="59">
        <v>0</v>
      </c>
    </row>
    <row r="21" spans="1:42">
      <c r="A21" s="64" t="s">
        <v>173</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59">
        <v>0</v>
      </c>
      <c r="AL21" s="59">
        <v>0</v>
      </c>
      <c r="AM21" s="59">
        <v>0</v>
      </c>
      <c r="AN21" s="59">
        <v>0</v>
      </c>
      <c r="AO21" s="59">
        <v>0</v>
      </c>
      <c r="AP21" s="59">
        <v>0</v>
      </c>
    </row>
    <row r="22" spans="1:42">
      <c r="A22" s="64" t="s">
        <v>218</v>
      </c>
      <c r="B22" s="59">
        <v>33.257809999999999</v>
      </c>
      <c r="C22" s="59">
        <v>0</v>
      </c>
      <c r="D22" s="59">
        <v>675.01555000000008</v>
      </c>
      <c r="E22" s="59">
        <v>578.53920999999991</v>
      </c>
      <c r="F22" s="59">
        <v>247.16320999999999</v>
      </c>
      <c r="G22" s="59">
        <v>1723.5465800000002</v>
      </c>
      <c r="H22" s="59">
        <v>3533.57132</v>
      </c>
      <c r="I22" s="59">
        <v>0</v>
      </c>
      <c r="J22" s="59">
        <v>0</v>
      </c>
      <c r="K22" s="59">
        <v>13916.323470000001</v>
      </c>
      <c r="L22" s="59">
        <v>3413.8791099999999</v>
      </c>
      <c r="M22" s="59">
        <v>1821.2763300000001</v>
      </c>
      <c r="N22" s="59">
        <v>3570.7685000000001</v>
      </c>
      <c r="O22" s="59">
        <v>3633.5990699999998</v>
      </c>
      <c r="P22" s="59">
        <v>1.71818</v>
      </c>
      <c r="Q22" s="59">
        <v>0</v>
      </c>
      <c r="R22" s="59">
        <v>0</v>
      </c>
      <c r="S22" s="59">
        <v>308.21915000000001</v>
      </c>
      <c r="T22" s="59">
        <v>0</v>
      </c>
      <c r="U22" s="59">
        <v>9884.9302100000004</v>
      </c>
      <c r="V22" s="59">
        <v>184.46852999999999</v>
      </c>
      <c r="W22" s="59">
        <v>3.7051999999999996</v>
      </c>
      <c r="X22" s="59">
        <v>4077.6610799999999</v>
      </c>
      <c r="Y22" s="59">
        <v>4303.44319</v>
      </c>
      <c r="Z22" s="59">
        <v>0</v>
      </c>
      <c r="AA22" s="59">
        <v>0</v>
      </c>
      <c r="AB22" s="59">
        <v>9710.21515</v>
      </c>
      <c r="AC22" s="59">
        <v>1062.60716</v>
      </c>
      <c r="AD22" s="59">
        <v>7.8902999999999999</v>
      </c>
      <c r="AE22" s="59">
        <v>22017.688590000002</v>
      </c>
      <c r="AF22" s="59">
        <v>26.149450000000002</v>
      </c>
      <c r="AG22" s="59">
        <v>0</v>
      </c>
      <c r="AH22" s="59">
        <v>172.51417000000001</v>
      </c>
      <c r="AI22" s="59">
        <v>0</v>
      </c>
      <c r="AJ22" s="59">
        <v>56.919809999999998</v>
      </c>
      <c r="AK22" s="59">
        <v>0</v>
      </c>
      <c r="AL22" s="59">
        <v>44.815910000000002</v>
      </c>
      <c r="AM22" s="59">
        <v>0</v>
      </c>
      <c r="AN22" s="59">
        <v>3209.0655400000001</v>
      </c>
      <c r="AO22" s="59">
        <v>0</v>
      </c>
      <c r="AP22" s="59">
        <v>88218.951780000003</v>
      </c>
    </row>
    <row r="23" spans="1:42">
      <c r="A23" s="64" t="s">
        <v>175</v>
      </c>
      <c r="B23" s="59">
        <v>41075.380020000004</v>
      </c>
      <c r="C23" s="59">
        <v>14785.471250000001</v>
      </c>
      <c r="D23" s="59">
        <v>21903.719149999997</v>
      </c>
      <c r="E23" s="59">
        <v>7501.8611700000001</v>
      </c>
      <c r="F23" s="59">
        <v>4077.6465400000002</v>
      </c>
      <c r="G23" s="59">
        <v>3068.7658700000002</v>
      </c>
      <c r="H23" s="59">
        <v>3201.4541099999997</v>
      </c>
      <c r="I23" s="59">
        <v>5321.1567599999998</v>
      </c>
      <c r="J23" s="59">
        <v>3456.8697299999999</v>
      </c>
      <c r="K23" s="59">
        <v>5542.4535900000001</v>
      </c>
      <c r="L23" s="59">
        <v>3761.8207200000002</v>
      </c>
      <c r="M23" s="59">
        <v>5436.2362999999996</v>
      </c>
      <c r="N23" s="59">
        <v>9931.0487400000002</v>
      </c>
      <c r="O23" s="59">
        <v>3103.8349700000003</v>
      </c>
      <c r="P23" s="59">
        <v>3802.6757699999998</v>
      </c>
      <c r="Q23" s="59">
        <v>1154.03872</v>
      </c>
      <c r="R23" s="59">
        <v>1665.97363</v>
      </c>
      <c r="S23" s="59">
        <v>1713.0981499999998</v>
      </c>
      <c r="T23" s="59">
        <v>2255.6807599999997</v>
      </c>
      <c r="U23" s="59">
        <v>4012.21621</v>
      </c>
      <c r="V23" s="59">
        <v>2141.24566</v>
      </c>
      <c r="W23" s="59">
        <v>2750.1611800000001</v>
      </c>
      <c r="X23" s="59">
        <v>8548.9286799999991</v>
      </c>
      <c r="Y23" s="59">
        <v>3459.6566400000002</v>
      </c>
      <c r="Z23" s="59">
        <v>5735.7333399999998</v>
      </c>
      <c r="AA23" s="59">
        <v>1565.99269</v>
      </c>
      <c r="AB23" s="59">
        <v>6166.3437800000002</v>
      </c>
      <c r="AC23" s="59">
        <v>6182.375</v>
      </c>
      <c r="AD23" s="59">
        <v>1655.5759499999999</v>
      </c>
      <c r="AE23" s="59">
        <v>9469.6953200000007</v>
      </c>
      <c r="AF23" s="59">
        <v>1357.2312099999999</v>
      </c>
      <c r="AG23" s="59">
        <v>1671.5817500000001</v>
      </c>
      <c r="AH23" s="59">
        <v>1838.4423000000002</v>
      </c>
      <c r="AI23" s="59">
        <v>360.40931</v>
      </c>
      <c r="AJ23" s="59">
        <v>1762.73622</v>
      </c>
      <c r="AK23" s="59">
        <v>121.27725</v>
      </c>
      <c r="AL23" s="59">
        <v>2870.06333</v>
      </c>
      <c r="AM23" s="59">
        <v>5677.7406500000006</v>
      </c>
      <c r="AN23" s="59">
        <v>1894.86331</v>
      </c>
      <c r="AO23" s="59">
        <v>774.8405600000001</v>
      </c>
      <c r="AP23" s="59">
        <v>212776.29629</v>
      </c>
    </row>
    <row r="24" spans="1:42">
      <c r="A24" s="64" t="s">
        <v>176</v>
      </c>
      <c r="B24" s="59">
        <v>0</v>
      </c>
      <c r="C24" s="59">
        <v>4.6991199999999997</v>
      </c>
      <c r="D24" s="59">
        <v>70.600859999999997</v>
      </c>
      <c r="E24" s="59">
        <v>0</v>
      </c>
      <c r="F24" s="59">
        <v>0</v>
      </c>
      <c r="G24" s="59">
        <v>0</v>
      </c>
      <c r="H24" s="59">
        <v>0</v>
      </c>
      <c r="I24" s="59">
        <v>0</v>
      </c>
      <c r="J24" s="59">
        <v>0</v>
      </c>
      <c r="K24" s="59">
        <v>0</v>
      </c>
      <c r="L24" s="59">
        <v>0</v>
      </c>
      <c r="M24" s="59">
        <v>0</v>
      </c>
      <c r="N24" s="59">
        <v>0</v>
      </c>
      <c r="O24" s="59">
        <v>0</v>
      </c>
      <c r="P24" s="59">
        <v>16.422609999999999</v>
      </c>
      <c r="Q24" s="59">
        <v>5.2291600000000003</v>
      </c>
      <c r="R24" s="59">
        <v>0</v>
      </c>
      <c r="S24" s="59">
        <v>0</v>
      </c>
      <c r="T24" s="59">
        <v>0</v>
      </c>
      <c r="U24" s="59">
        <v>0</v>
      </c>
      <c r="V24" s="59">
        <v>0</v>
      </c>
      <c r="W24" s="59">
        <v>0</v>
      </c>
      <c r="X24" s="59">
        <v>3.09118</v>
      </c>
      <c r="Y24" s="59">
        <v>0</v>
      </c>
      <c r="Z24" s="59">
        <v>0</v>
      </c>
      <c r="AA24" s="59">
        <v>0</v>
      </c>
      <c r="AB24" s="59">
        <v>2.70113</v>
      </c>
      <c r="AC24" s="59">
        <v>0</v>
      </c>
      <c r="AD24" s="59">
        <v>0</v>
      </c>
      <c r="AE24" s="59">
        <v>2.4741300000000002</v>
      </c>
      <c r="AF24" s="59">
        <v>0</v>
      </c>
      <c r="AG24" s="59">
        <v>0</v>
      </c>
      <c r="AH24" s="59">
        <v>14.88889</v>
      </c>
      <c r="AI24" s="59">
        <v>0</v>
      </c>
      <c r="AJ24" s="59">
        <v>0</v>
      </c>
      <c r="AK24" s="59">
        <v>0</v>
      </c>
      <c r="AL24" s="59">
        <v>0</v>
      </c>
      <c r="AM24" s="59">
        <v>0</v>
      </c>
      <c r="AN24" s="59">
        <v>0</v>
      </c>
      <c r="AO24" s="59">
        <v>0</v>
      </c>
      <c r="AP24" s="59">
        <v>120.10708</v>
      </c>
    </row>
    <row r="25" spans="1:42">
      <c r="A25" s="64" t="s">
        <v>177</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59">
        <v>0</v>
      </c>
      <c r="AL25" s="59">
        <v>0</v>
      </c>
      <c r="AM25" s="59">
        <v>0</v>
      </c>
      <c r="AN25" s="59">
        <v>0</v>
      </c>
      <c r="AO25" s="59">
        <v>0</v>
      </c>
      <c r="AP25" s="59">
        <v>0</v>
      </c>
    </row>
    <row r="26" spans="1:42">
      <c r="A26" s="389" t="s">
        <v>178</v>
      </c>
      <c r="B26" s="438">
        <v>1256525.5020000001</v>
      </c>
      <c r="C26" s="438">
        <v>342365.73991</v>
      </c>
      <c r="D26" s="438">
        <v>827675.73480999994</v>
      </c>
      <c r="E26" s="438">
        <v>341986.89906999998</v>
      </c>
      <c r="F26" s="438">
        <v>187964.52702000001</v>
      </c>
      <c r="G26" s="438">
        <v>167650.05793000001</v>
      </c>
      <c r="H26" s="438">
        <v>133354.36648999999</v>
      </c>
      <c r="I26" s="438">
        <v>215951.83476</v>
      </c>
      <c r="J26" s="438">
        <v>197385.07293999998</v>
      </c>
      <c r="K26" s="438">
        <v>248806.23878000001</v>
      </c>
      <c r="L26" s="438">
        <v>83144.262629999997</v>
      </c>
      <c r="M26" s="438">
        <v>295060.81607999996</v>
      </c>
      <c r="N26" s="438">
        <v>284060.87912</v>
      </c>
      <c r="O26" s="438">
        <v>120809.91109000001</v>
      </c>
      <c r="P26" s="438">
        <v>124423.77466</v>
      </c>
      <c r="Q26" s="438">
        <v>59124.776960000003</v>
      </c>
      <c r="R26" s="438">
        <v>69625.575260000012</v>
      </c>
      <c r="S26" s="438">
        <v>78327.533309999999</v>
      </c>
      <c r="T26" s="438">
        <v>106891.2981</v>
      </c>
      <c r="U26" s="438">
        <v>184740.18280000001</v>
      </c>
      <c r="V26" s="438">
        <v>65749.073409999997</v>
      </c>
      <c r="W26" s="438">
        <v>99011.40737999999</v>
      </c>
      <c r="X26" s="438">
        <v>225408.4828</v>
      </c>
      <c r="Y26" s="438">
        <v>100168.34239000001</v>
      </c>
      <c r="Z26" s="438">
        <v>237945.77563999998</v>
      </c>
      <c r="AA26" s="438">
        <v>117361.65582</v>
      </c>
      <c r="AB26" s="438">
        <v>297463.37229000003</v>
      </c>
      <c r="AC26" s="438">
        <v>283245.33974999998</v>
      </c>
      <c r="AD26" s="438">
        <v>82087.182849999997</v>
      </c>
      <c r="AE26" s="438">
        <v>245158.82109000001</v>
      </c>
      <c r="AF26" s="438">
        <v>61175.876280000004</v>
      </c>
      <c r="AG26" s="438">
        <v>65823.573489999995</v>
      </c>
      <c r="AH26" s="438">
        <v>64572.142469999999</v>
      </c>
      <c r="AI26" s="438">
        <v>22116.961729999999</v>
      </c>
      <c r="AJ26" s="438">
        <v>39544.51971</v>
      </c>
      <c r="AK26" s="438">
        <v>20483.854640000001</v>
      </c>
      <c r="AL26" s="438">
        <v>116409.08562</v>
      </c>
      <c r="AM26" s="438">
        <v>154723.91966999997</v>
      </c>
      <c r="AN26" s="438">
        <v>69373.493180000005</v>
      </c>
      <c r="AO26" s="438">
        <v>23107.805039999999</v>
      </c>
      <c r="AP26" s="438">
        <v>7716805.66897</v>
      </c>
    </row>
    <row r="27" spans="1:42">
      <c r="A27" s="63" t="s">
        <v>179</v>
      </c>
      <c r="B27" s="59">
        <v>1213807.9648699998</v>
      </c>
      <c r="C27" s="59">
        <v>314891.21061000001</v>
      </c>
      <c r="D27" s="59">
        <v>739539.27400999994</v>
      </c>
      <c r="E27" s="59">
        <v>309067.79668999999</v>
      </c>
      <c r="F27" s="59">
        <v>171250.27662000002</v>
      </c>
      <c r="G27" s="59">
        <v>156876.57955000002</v>
      </c>
      <c r="H27" s="59">
        <v>133746.97558</v>
      </c>
      <c r="I27" s="59">
        <v>192752.09203999999</v>
      </c>
      <c r="J27" s="59">
        <v>182085.33056</v>
      </c>
      <c r="K27" s="59">
        <v>243140.6471</v>
      </c>
      <c r="L27" s="59">
        <v>79575.817260000011</v>
      </c>
      <c r="M27" s="59">
        <v>283582.39608999999</v>
      </c>
      <c r="N27" s="59">
        <v>290907.15139000001</v>
      </c>
      <c r="O27" s="59">
        <v>115660.32021999999</v>
      </c>
      <c r="P27" s="59">
        <v>116347.91284</v>
      </c>
      <c r="Q27" s="59">
        <v>54054.056079999995</v>
      </c>
      <c r="R27" s="59">
        <v>60540.686820000003</v>
      </c>
      <c r="S27" s="59">
        <v>67241.63612000001</v>
      </c>
      <c r="T27" s="59">
        <v>94837.02231</v>
      </c>
      <c r="U27" s="59">
        <v>174615.97816</v>
      </c>
      <c r="V27" s="59">
        <v>59762.584189999994</v>
      </c>
      <c r="W27" s="59">
        <v>89763.161209999991</v>
      </c>
      <c r="X27" s="59">
        <v>205515.08705</v>
      </c>
      <c r="Y27" s="59">
        <v>99211.075649999999</v>
      </c>
      <c r="Z27" s="59">
        <v>201683.22246000002</v>
      </c>
      <c r="AA27" s="59">
        <v>105484.0376</v>
      </c>
      <c r="AB27" s="59">
        <v>284364.90275000001</v>
      </c>
      <c r="AC27" s="59">
        <v>269914.95602999994</v>
      </c>
      <c r="AD27" s="59">
        <v>73551.012549999999</v>
      </c>
      <c r="AE27" s="59">
        <v>234179.40406999999</v>
      </c>
      <c r="AF27" s="59">
        <v>61434.05328</v>
      </c>
      <c r="AG27" s="59">
        <v>64909.151010000001</v>
      </c>
      <c r="AH27" s="59">
        <v>57245.886530000003</v>
      </c>
      <c r="AI27" s="59">
        <v>19898.02925</v>
      </c>
      <c r="AJ27" s="59">
        <v>35507.736140000001</v>
      </c>
      <c r="AK27" s="59">
        <v>19134.818950000001</v>
      </c>
      <c r="AL27" s="59">
        <v>109112.55487000001</v>
      </c>
      <c r="AM27" s="59">
        <v>149935.78025000001</v>
      </c>
      <c r="AN27" s="59">
        <v>64851.766090000005</v>
      </c>
      <c r="AO27" s="59">
        <v>23693.324049999999</v>
      </c>
      <c r="AP27" s="59">
        <v>7223673.6688999999</v>
      </c>
    </row>
    <row r="28" spans="1:42">
      <c r="A28" s="64" t="s">
        <v>180</v>
      </c>
      <c r="B28" s="59">
        <v>955283.22784000007</v>
      </c>
      <c r="C28" s="59">
        <v>162838.59574000002</v>
      </c>
      <c r="D28" s="59">
        <v>411069.79384</v>
      </c>
      <c r="E28" s="59">
        <v>209360.29256999999</v>
      </c>
      <c r="F28" s="59">
        <v>121544.05804</v>
      </c>
      <c r="G28" s="59">
        <v>102686.15402</v>
      </c>
      <c r="H28" s="59">
        <v>120607.31415999999</v>
      </c>
      <c r="I28" s="59">
        <v>133970.46747</v>
      </c>
      <c r="J28" s="59">
        <v>105015.77240999999</v>
      </c>
      <c r="K28" s="59">
        <v>217194.38675999999</v>
      </c>
      <c r="L28" s="59">
        <v>58871.318090000001</v>
      </c>
      <c r="M28" s="59">
        <v>214317.63741</v>
      </c>
      <c r="N28" s="59">
        <v>277494.87897000002</v>
      </c>
      <c r="O28" s="59">
        <v>85812.977709999992</v>
      </c>
      <c r="P28" s="59">
        <v>91296.003730000011</v>
      </c>
      <c r="Q28" s="59">
        <v>43076.314359999997</v>
      </c>
      <c r="R28" s="59">
        <v>38614.175430000003</v>
      </c>
      <c r="S28" s="59">
        <v>31401.395129999997</v>
      </c>
      <c r="T28" s="59">
        <v>71892.024769999989</v>
      </c>
      <c r="U28" s="59">
        <v>133478.60140000001</v>
      </c>
      <c r="V28" s="59">
        <v>36087.207590000005</v>
      </c>
      <c r="W28" s="59">
        <v>60161.276290000002</v>
      </c>
      <c r="X28" s="59">
        <v>136380.83616000001</v>
      </c>
      <c r="Y28" s="59">
        <v>80445.891329999999</v>
      </c>
      <c r="Z28" s="59">
        <v>93564.884059999997</v>
      </c>
      <c r="AA28" s="59">
        <v>55593.08193</v>
      </c>
      <c r="AB28" s="59">
        <v>231388.54024999999</v>
      </c>
      <c r="AC28" s="59">
        <v>193420.46252</v>
      </c>
      <c r="AD28" s="59">
        <v>55280.393560000004</v>
      </c>
      <c r="AE28" s="59">
        <v>188223.60973</v>
      </c>
      <c r="AF28" s="59">
        <v>45381.312469999997</v>
      </c>
      <c r="AG28" s="59">
        <v>54956.682350000003</v>
      </c>
      <c r="AH28" s="59">
        <v>37216.286159999996</v>
      </c>
      <c r="AI28" s="59">
        <v>14244.488090000001</v>
      </c>
      <c r="AJ28" s="59">
        <v>31812.923360000001</v>
      </c>
      <c r="AK28" s="59">
        <v>16879.718420000001</v>
      </c>
      <c r="AL28" s="59">
        <v>79421.721959999995</v>
      </c>
      <c r="AM28" s="59">
        <v>113219.36176999999</v>
      </c>
      <c r="AN28" s="59">
        <v>57998.894079999998</v>
      </c>
      <c r="AO28" s="59">
        <v>22668.921129999999</v>
      </c>
      <c r="AP28" s="59">
        <v>5190171.8830600008</v>
      </c>
    </row>
    <row r="29" spans="1:42">
      <c r="A29" s="64" t="s">
        <v>181</v>
      </c>
      <c r="B29" s="59">
        <v>239129.69253</v>
      </c>
      <c r="C29" s="59">
        <v>137794.38730999999</v>
      </c>
      <c r="D29" s="59">
        <v>293652.34089999995</v>
      </c>
      <c r="E29" s="59">
        <v>89217.648700000005</v>
      </c>
      <c r="F29" s="59">
        <v>43209.436310000005</v>
      </c>
      <c r="G29" s="59">
        <v>46763.568030000002</v>
      </c>
      <c r="H29" s="59">
        <v>10120.512409999999</v>
      </c>
      <c r="I29" s="59">
        <v>52637.617140000002</v>
      </c>
      <c r="J29" s="59">
        <v>67894.658559999996</v>
      </c>
      <c r="K29" s="59">
        <v>23316.335370000001</v>
      </c>
      <c r="L29" s="59">
        <v>19291.635730000002</v>
      </c>
      <c r="M29" s="59">
        <v>60642.028810000003</v>
      </c>
      <c r="N29" s="59">
        <v>11019.189910000001</v>
      </c>
      <c r="O29" s="59">
        <v>26207.235109999998</v>
      </c>
      <c r="P29" s="59">
        <v>21462.35788</v>
      </c>
      <c r="Q29" s="59">
        <v>9658.0138299999999</v>
      </c>
      <c r="R29" s="59">
        <v>20092.632160000001</v>
      </c>
      <c r="S29" s="59">
        <v>31919.753489999999</v>
      </c>
      <c r="T29" s="59">
        <v>20124.746329999998</v>
      </c>
      <c r="U29" s="59">
        <v>37101.994399999996</v>
      </c>
      <c r="V29" s="59">
        <v>18526.98618</v>
      </c>
      <c r="W29" s="59">
        <v>24191.1335</v>
      </c>
      <c r="X29" s="59">
        <v>63683.696459999999</v>
      </c>
      <c r="Y29" s="59">
        <v>15956.06969</v>
      </c>
      <c r="Z29" s="59">
        <v>98350.648400000005</v>
      </c>
      <c r="AA29" s="59">
        <v>44159.036919999999</v>
      </c>
      <c r="AB29" s="59">
        <v>45041.662469999996</v>
      </c>
      <c r="AC29" s="59">
        <v>69458.302949999998</v>
      </c>
      <c r="AD29" s="59">
        <v>12124.045400000001</v>
      </c>
      <c r="AE29" s="59">
        <v>40647.95276</v>
      </c>
      <c r="AF29" s="59">
        <v>14425.263359999999</v>
      </c>
      <c r="AG29" s="59">
        <v>8329.6571299999996</v>
      </c>
      <c r="AH29" s="59">
        <v>17495.381590000001</v>
      </c>
      <c r="AI29" s="59">
        <v>4691.01937</v>
      </c>
      <c r="AJ29" s="59">
        <v>3046.5983200000001</v>
      </c>
      <c r="AK29" s="59">
        <v>1931.037</v>
      </c>
      <c r="AL29" s="59">
        <v>26455.96947</v>
      </c>
      <c r="AM29" s="59">
        <v>31058.897940000003</v>
      </c>
      <c r="AN29" s="59">
        <v>6005.9224299999996</v>
      </c>
      <c r="AO29" s="59">
        <v>785.07791000000009</v>
      </c>
      <c r="AP29" s="59">
        <v>1807620.1441600001</v>
      </c>
    </row>
    <row r="30" spans="1:42">
      <c r="A30" s="64" t="s">
        <v>182</v>
      </c>
      <c r="B30" s="59">
        <v>19395.0445</v>
      </c>
      <c r="C30" s="59">
        <v>14258.227560000001</v>
      </c>
      <c r="D30" s="59">
        <v>34817.13927</v>
      </c>
      <c r="E30" s="59">
        <v>10489.85542</v>
      </c>
      <c r="F30" s="59">
        <v>6496.7822699999997</v>
      </c>
      <c r="G30" s="59">
        <v>7426.8575000000001</v>
      </c>
      <c r="H30" s="59">
        <v>3019.1490099999996</v>
      </c>
      <c r="I30" s="59">
        <v>6144.0074299999997</v>
      </c>
      <c r="J30" s="59">
        <v>9174.8995899999991</v>
      </c>
      <c r="K30" s="59">
        <v>2629.92497</v>
      </c>
      <c r="L30" s="59">
        <v>1412.8634399999999</v>
      </c>
      <c r="M30" s="59">
        <v>8622.7298699999992</v>
      </c>
      <c r="N30" s="59">
        <v>2393.0825099999997</v>
      </c>
      <c r="O30" s="59">
        <v>3640.1073999999999</v>
      </c>
      <c r="P30" s="59">
        <v>3589.55123</v>
      </c>
      <c r="Q30" s="59">
        <v>1319.7278899999999</v>
      </c>
      <c r="R30" s="59">
        <v>1833.87923</v>
      </c>
      <c r="S30" s="59">
        <v>3920.4875000000002</v>
      </c>
      <c r="T30" s="59">
        <v>2820.2512099999999</v>
      </c>
      <c r="U30" s="59">
        <v>4035.3823600000001</v>
      </c>
      <c r="V30" s="59">
        <v>5148.3904199999997</v>
      </c>
      <c r="W30" s="59">
        <v>5410.7514199999996</v>
      </c>
      <c r="X30" s="59">
        <v>5450.5544300000001</v>
      </c>
      <c r="Y30" s="59">
        <v>2809.11463</v>
      </c>
      <c r="Z30" s="59">
        <v>9767.69</v>
      </c>
      <c r="AA30" s="59">
        <v>5731.9187499999998</v>
      </c>
      <c r="AB30" s="59">
        <v>7934.70003</v>
      </c>
      <c r="AC30" s="59">
        <v>7036.19056</v>
      </c>
      <c r="AD30" s="59">
        <v>6146.57359</v>
      </c>
      <c r="AE30" s="59">
        <v>5307.8415800000002</v>
      </c>
      <c r="AF30" s="59">
        <v>1627.4774499999999</v>
      </c>
      <c r="AG30" s="59">
        <v>1622.8115299999999</v>
      </c>
      <c r="AH30" s="59">
        <v>2534.2187799999997</v>
      </c>
      <c r="AI30" s="59">
        <v>962.52179000000001</v>
      </c>
      <c r="AJ30" s="59">
        <v>648.21445999999992</v>
      </c>
      <c r="AK30" s="59">
        <v>324.06353000000001</v>
      </c>
      <c r="AL30" s="59">
        <v>3234.8634400000001</v>
      </c>
      <c r="AM30" s="59">
        <v>5657.5205400000004</v>
      </c>
      <c r="AN30" s="59">
        <v>846.94957999999997</v>
      </c>
      <c r="AO30" s="59">
        <v>239.32501000000002</v>
      </c>
      <c r="AP30" s="59">
        <v>225881.64168</v>
      </c>
    </row>
    <row r="31" spans="1:42">
      <c r="A31" s="63" t="s">
        <v>183</v>
      </c>
      <c r="B31" s="59">
        <v>8127.3833199999999</v>
      </c>
      <c r="C31" s="59">
        <v>5667.3920799999996</v>
      </c>
      <c r="D31" s="59">
        <v>23629.450690000001</v>
      </c>
      <c r="E31" s="59">
        <v>5098.7565599999998</v>
      </c>
      <c r="F31" s="59">
        <v>4334.3485899999996</v>
      </c>
      <c r="G31" s="59">
        <v>305.64070000000004</v>
      </c>
      <c r="H31" s="59">
        <v>434.29667999999998</v>
      </c>
      <c r="I31" s="59">
        <v>6444.8115900000003</v>
      </c>
      <c r="J31" s="59">
        <v>176.72629000000001</v>
      </c>
      <c r="K31" s="59">
        <v>2536.0509500000003</v>
      </c>
      <c r="L31" s="59">
        <v>1969.29233</v>
      </c>
      <c r="M31" s="59">
        <v>1003.8961999999999</v>
      </c>
      <c r="N31" s="59">
        <v>964.37295999999992</v>
      </c>
      <c r="O31" s="59">
        <v>1571.29</v>
      </c>
      <c r="P31" s="59">
        <v>2798.7673599999998</v>
      </c>
      <c r="Q31" s="59">
        <v>1731.5349199999998</v>
      </c>
      <c r="R31" s="59">
        <v>1683.2179699999999</v>
      </c>
      <c r="S31" s="59">
        <v>724.65991000000008</v>
      </c>
      <c r="T31" s="59">
        <v>821.52719999999999</v>
      </c>
      <c r="U31" s="59">
        <v>626.84404000000006</v>
      </c>
      <c r="V31" s="59">
        <v>228.74414999999999</v>
      </c>
      <c r="W31" s="59">
        <v>1252.3544099999999</v>
      </c>
      <c r="X31" s="59">
        <v>2981.3166800000004</v>
      </c>
      <c r="Y31" s="59">
        <v>281.18047999999999</v>
      </c>
      <c r="Z31" s="59">
        <v>712.57311000000004</v>
      </c>
      <c r="AA31" s="59">
        <v>435.72184999999996</v>
      </c>
      <c r="AB31" s="59">
        <v>904.13075000000003</v>
      </c>
      <c r="AC31" s="59">
        <v>4809.9616799999994</v>
      </c>
      <c r="AD31" s="59">
        <v>1158.5613999999998</v>
      </c>
      <c r="AE31" s="59">
        <v>311.11484000000002</v>
      </c>
      <c r="AF31" s="59">
        <v>894.76881000000003</v>
      </c>
      <c r="AG31" s="59">
        <v>424.74374999999998</v>
      </c>
      <c r="AH31" s="59">
        <v>217.38425000000001</v>
      </c>
      <c r="AI31" s="59">
        <v>576.96139000000005</v>
      </c>
      <c r="AJ31" s="59">
        <v>189.92545999999999</v>
      </c>
      <c r="AK31" s="59">
        <v>289.98013000000003</v>
      </c>
      <c r="AL31" s="59">
        <v>2920.1028199999996</v>
      </c>
      <c r="AM31" s="59">
        <v>2367.0316499999999</v>
      </c>
      <c r="AN31" s="59">
        <v>2548.3665799999999</v>
      </c>
      <c r="AO31" s="59">
        <v>16.863520000000001</v>
      </c>
      <c r="AP31" s="59">
        <v>94172.048049999998</v>
      </c>
    </row>
    <row r="32" spans="1:42">
      <c r="A32" s="64" t="s">
        <v>184</v>
      </c>
      <c r="B32" s="59">
        <v>4025.14896</v>
      </c>
      <c r="C32" s="59">
        <v>1166.9891499999999</v>
      </c>
      <c r="D32" s="59">
        <v>11581.09787</v>
      </c>
      <c r="E32" s="59">
        <v>1472.1993200000002</v>
      </c>
      <c r="F32" s="59">
        <v>1282.2602099999999</v>
      </c>
      <c r="G32" s="59">
        <v>168.04662999999999</v>
      </c>
      <c r="H32" s="59">
        <v>14.053750000000001</v>
      </c>
      <c r="I32" s="59">
        <v>743.14657999999997</v>
      </c>
      <c r="J32" s="59">
        <v>122.02202</v>
      </c>
      <c r="K32" s="59">
        <v>1614.60402</v>
      </c>
      <c r="L32" s="59">
        <v>1030.1545100000001</v>
      </c>
      <c r="M32" s="59">
        <v>330.13734999999997</v>
      </c>
      <c r="N32" s="59">
        <v>861.69725000000005</v>
      </c>
      <c r="O32" s="59">
        <v>209.50342000000001</v>
      </c>
      <c r="P32" s="59">
        <v>375.17626000000001</v>
      </c>
      <c r="Q32" s="59">
        <v>1030.77235</v>
      </c>
      <c r="R32" s="59">
        <v>979.90168999999992</v>
      </c>
      <c r="S32" s="59">
        <v>703.13643000000002</v>
      </c>
      <c r="T32" s="59">
        <v>530.13667000000009</v>
      </c>
      <c r="U32" s="59">
        <v>238.84101000000001</v>
      </c>
      <c r="V32" s="59">
        <v>195.71537000000001</v>
      </c>
      <c r="W32" s="59">
        <v>407.66419999999999</v>
      </c>
      <c r="X32" s="59">
        <v>735.88328000000001</v>
      </c>
      <c r="Y32" s="59">
        <v>113.68750999999999</v>
      </c>
      <c r="Z32" s="59">
        <v>249.64426</v>
      </c>
      <c r="AA32" s="59">
        <v>322.88226000000003</v>
      </c>
      <c r="AB32" s="59">
        <v>358.69137000000001</v>
      </c>
      <c r="AC32" s="59">
        <v>1770.2054800000001</v>
      </c>
      <c r="AD32" s="59">
        <v>761.72405000000003</v>
      </c>
      <c r="AE32" s="59">
        <v>311.11484000000002</v>
      </c>
      <c r="AF32" s="59">
        <v>113.27219000000001</v>
      </c>
      <c r="AG32" s="59">
        <v>133.85848999999999</v>
      </c>
      <c r="AH32" s="59">
        <v>28.99484</v>
      </c>
      <c r="AI32" s="59">
        <v>108.97049000000001</v>
      </c>
      <c r="AJ32" s="59">
        <v>189.92545999999999</v>
      </c>
      <c r="AK32" s="59">
        <v>160.59495000000001</v>
      </c>
      <c r="AL32" s="59">
        <v>875.02008999999998</v>
      </c>
      <c r="AM32" s="59">
        <v>204.06779999999998</v>
      </c>
      <c r="AN32" s="59">
        <v>503.68234000000001</v>
      </c>
      <c r="AO32" s="59">
        <v>16.863520000000001</v>
      </c>
      <c r="AP32" s="59">
        <v>36041.488239999999</v>
      </c>
    </row>
    <row r="33" spans="1:42">
      <c r="A33" s="64" t="s">
        <v>185</v>
      </c>
      <c r="B33" s="59">
        <v>3753.4418599999999</v>
      </c>
      <c r="C33" s="59">
        <v>4097.1216599999998</v>
      </c>
      <c r="D33" s="59">
        <v>10727.89149</v>
      </c>
      <c r="E33" s="59">
        <v>3241.2084</v>
      </c>
      <c r="F33" s="59">
        <v>2814.66941</v>
      </c>
      <c r="G33" s="59">
        <v>103.76989</v>
      </c>
      <c r="H33" s="59">
        <v>328.79520000000002</v>
      </c>
      <c r="I33" s="59">
        <v>5254.7680300000002</v>
      </c>
      <c r="J33" s="59">
        <v>54.704269999999994</v>
      </c>
      <c r="K33" s="59">
        <v>872.34829000000002</v>
      </c>
      <c r="L33" s="59">
        <v>862.79418999999996</v>
      </c>
      <c r="M33" s="59">
        <v>573.96291000000008</v>
      </c>
      <c r="N33" s="59">
        <v>75.951750000000004</v>
      </c>
      <c r="O33" s="59">
        <v>1181.03035</v>
      </c>
      <c r="P33" s="59">
        <v>2094.02981</v>
      </c>
      <c r="Q33" s="59">
        <v>589.27942000000007</v>
      </c>
      <c r="R33" s="59">
        <v>643.20631000000003</v>
      </c>
      <c r="S33" s="59">
        <v>21.523479999999999</v>
      </c>
      <c r="T33" s="59">
        <v>236.49726999999999</v>
      </c>
      <c r="U33" s="59">
        <v>339.26236</v>
      </c>
      <c r="V33" s="59">
        <v>33.028779999999998</v>
      </c>
      <c r="W33" s="59">
        <v>673.02932999999996</v>
      </c>
      <c r="X33" s="59">
        <v>2015.0278899999998</v>
      </c>
      <c r="Y33" s="59">
        <v>124.33193</v>
      </c>
      <c r="Z33" s="59">
        <v>316.41689000000002</v>
      </c>
      <c r="AA33" s="59">
        <v>90.457520000000002</v>
      </c>
      <c r="AB33" s="59">
        <v>426.61126000000002</v>
      </c>
      <c r="AC33" s="59">
        <v>2630.2454299999999</v>
      </c>
      <c r="AD33" s="59">
        <v>354.51209999999998</v>
      </c>
      <c r="AE33" s="59">
        <v>0</v>
      </c>
      <c r="AF33" s="59">
        <v>624.51614000000006</v>
      </c>
      <c r="AG33" s="59">
        <v>256.96251999999998</v>
      </c>
      <c r="AH33" s="59">
        <v>161.33098999999999</v>
      </c>
      <c r="AI33" s="59">
        <v>433.72699</v>
      </c>
      <c r="AJ33" s="59">
        <v>0</v>
      </c>
      <c r="AK33" s="59">
        <v>86.459140000000005</v>
      </c>
      <c r="AL33" s="59">
        <v>1865.6605400000001</v>
      </c>
      <c r="AM33" s="59">
        <v>1984.1223400000001</v>
      </c>
      <c r="AN33" s="59">
        <v>1858.2924699999999</v>
      </c>
      <c r="AO33" s="59">
        <v>0</v>
      </c>
      <c r="AP33" s="59">
        <v>51800.98861</v>
      </c>
    </row>
    <row r="34" spans="1:42">
      <c r="A34" s="65" t="s">
        <v>186</v>
      </c>
      <c r="B34" s="59">
        <v>348.79250000000002</v>
      </c>
      <c r="C34" s="59">
        <v>403.28127000000001</v>
      </c>
      <c r="D34" s="59">
        <v>1320.4613300000001</v>
      </c>
      <c r="E34" s="59">
        <v>385.34884000000005</v>
      </c>
      <c r="F34" s="59">
        <v>237.41897</v>
      </c>
      <c r="G34" s="59">
        <v>33.824179999999998</v>
      </c>
      <c r="H34" s="59">
        <v>91.447729999999993</v>
      </c>
      <c r="I34" s="59">
        <v>446.89697999999999</v>
      </c>
      <c r="J34" s="59">
        <v>0</v>
      </c>
      <c r="K34" s="59">
        <v>49.098639999999996</v>
      </c>
      <c r="L34" s="59">
        <v>76.343630000000005</v>
      </c>
      <c r="M34" s="59">
        <v>99.795940000000002</v>
      </c>
      <c r="N34" s="59">
        <v>26.723959999999998</v>
      </c>
      <c r="O34" s="59">
        <v>180.75623000000002</v>
      </c>
      <c r="P34" s="59">
        <v>329.56128999999999</v>
      </c>
      <c r="Q34" s="59">
        <v>111.48314999999999</v>
      </c>
      <c r="R34" s="59">
        <v>60.109970000000004</v>
      </c>
      <c r="S34" s="59">
        <v>0</v>
      </c>
      <c r="T34" s="59">
        <v>54.893260000000005</v>
      </c>
      <c r="U34" s="59">
        <v>48.740670000000001</v>
      </c>
      <c r="V34" s="59">
        <v>0</v>
      </c>
      <c r="W34" s="59">
        <v>171.66087999999999</v>
      </c>
      <c r="X34" s="59">
        <v>230.40551000000002</v>
      </c>
      <c r="Y34" s="59">
        <v>43.16104</v>
      </c>
      <c r="Z34" s="59">
        <v>146.51195999999999</v>
      </c>
      <c r="AA34" s="59">
        <v>22.382069999999999</v>
      </c>
      <c r="AB34" s="59">
        <v>118.82812</v>
      </c>
      <c r="AC34" s="59">
        <v>409.51077000000004</v>
      </c>
      <c r="AD34" s="59">
        <v>42.325249999999997</v>
      </c>
      <c r="AE34" s="59">
        <v>0</v>
      </c>
      <c r="AF34" s="59">
        <v>156.98048</v>
      </c>
      <c r="AG34" s="59">
        <v>33.922739999999997</v>
      </c>
      <c r="AH34" s="59">
        <v>27.058419999999998</v>
      </c>
      <c r="AI34" s="59">
        <v>34.263910000000003</v>
      </c>
      <c r="AJ34" s="59">
        <v>0</v>
      </c>
      <c r="AK34" s="59">
        <v>42.92604</v>
      </c>
      <c r="AL34" s="59">
        <v>179.42219</v>
      </c>
      <c r="AM34" s="59">
        <v>178.84151</v>
      </c>
      <c r="AN34" s="59">
        <v>186.39176999999998</v>
      </c>
      <c r="AO34" s="59">
        <v>0</v>
      </c>
      <c r="AP34" s="59">
        <v>6329.5712000000003</v>
      </c>
    </row>
    <row r="35" spans="1:42">
      <c r="A35" s="63" t="s">
        <v>187</v>
      </c>
      <c r="B35" s="59">
        <v>33869.166749999997</v>
      </c>
      <c r="C35" s="59">
        <v>12402.183289999999</v>
      </c>
      <c r="D35" s="59">
        <v>10054.53772</v>
      </c>
      <c r="E35" s="59">
        <v>19400.576870000001</v>
      </c>
      <c r="F35" s="59">
        <v>6543.0435900000002</v>
      </c>
      <c r="G35" s="59">
        <v>4218.2887099999998</v>
      </c>
      <c r="H35" s="59">
        <v>1689.1746699999999</v>
      </c>
      <c r="I35" s="59">
        <v>4606.40697</v>
      </c>
      <c r="J35" s="59">
        <v>5579.4393300000002</v>
      </c>
      <c r="K35" s="59">
        <v>4077.0368100000001</v>
      </c>
      <c r="L35" s="59">
        <v>6675.4205400000001</v>
      </c>
      <c r="M35" s="59">
        <v>3260.3622300000002</v>
      </c>
      <c r="N35" s="59">
        <v>4384.6385799999998</v>
      </c>
      <c r="O35" s="59">
        <v>3151.00027</v>
      </c>
      <c r="P35" s="59">
        <v>3517.6385699999996</v>
      </c>
      <c r="Q35" s="59">
        <v>685.49535000000003</v>
      </c>
      <c r="R35" s="59">
        <v>581.19826</v>
      </c>
      <c r="S35" s="59">
        <v>1569.7843700000001</v>
      </c>
      <c r="T35" s="59">
        <v>3770.3941299999997</v>
      </c>
      <c r="U35" s="59">
        <v>1670.67867</v>
      </c>
      <c r="V35" s="59">
        <v>240.10979999999998</v>
      </c>
      <c r="W35" s="59">
        <v>3797.1136900000001</v>
      </c>
      <c r="X35" s="59">
        <v>3744.4679999999998</v>
      </c>
      <c r="Y35" s="59">
        <v>947.61169999999993</v>
      </c>
      <c r="Z35" s="59">
        <v>3983.2632799999997</v>
      </c>
      <c r="AA35" s="59">
        <v>2758.58331</v>
      </c>
      <c r="AB35" s="59">
        <v>3402.7422499999998</v>
      </c>
      <c r="AC35" s="59">
        <v>7135.23135</v>
      </c>
      <c r="AD35" s="59">
        <v>454.97904999999997</v>
      </c>
      <c r="AE35" s="59">
        <v>1296.8252500000001</v>
      </c>
      <c r="AF35" s="59">
        <v>532.76580000000001</v>
      </c>
      <c r="AG35" s="59">
        <v>73.41771</v>
      </c>
      <c r="AH35" s="59">
        <v>1649.9186599999998</v>
      </c>
      <c r="AI35" s="59">
        <v>527.66564000000005</v>
      </c>
      <c r="AJ35" s="59">
        <v>395.55707000000001</v>
      </c>
      <c r="AK35" s="59">
        <v>24.176629999999999</v>
      </c>
      <c r="AL35" s="59">
        <v>2464.0751099999998</v>
      </c>
      <c r="AM35" s="59">
        <v>7682.7277699999995</v>
      </c>
      <c r="AN35" s="59">
        <v>12729.391539999999</v>
      </c>
      <c r="AO35" s="59">
        <v>87.495059999999995</v>
      </c>
      <c r="AP35" s="59">
        <v>185634.58434999999</v>
      </c>
    </row>
    <row r="36" spans="1:42">
      <c r="A36" s="64" t="s">
        <v>188</v>
      </c>
      <c r="B36" s="59">
        <v>10032.914130000001</v>
      </c>
      <c r="C36" s="59">
        <v>5636.9986799999997</v>
      </c>
      <c r="D36" s="59">
        <v>4802.1225800000002</v>
      </c>
      <c r="E36" s="59">
        <v>15095.48323</v>
      </c>
      <c r="F36" s="59">
        <v>5920.4285099999997</v>
      </c>
      <c r="G36" s="59">
        <v>3713.5920799999999</v>
      </c>
      <c r="H36" s="59">
        <v>1492.5811699999999</v>
      </c>
      <c r="I36" s="59">
        <v>2066.8582200000001</v>
      </c>
      <c r="J36" s="59">
        <v>3833.40164</v>
      </c>
      <c r="K36" s="59">
        <v>2660.4767000000002</v>
      </c>
      <c r="L36" s="59">
        <v>6131.5249100000001</v>
      </c>
      <c r="M36" s="59">
        <v>2601.3216400000001</v>
      </c>
      <c r="N36" s="59">
        <v>4064.6441299999997</v>
      </c>
      <c r="O36" s="59">
        <v>1705.43974</v>
      </c>
      <c r="P36" s="59">
        <v>2026.0542399999999</v>
      </c>
      <c r="Q36" s="59">
        <v>431.34897999999998</v>
      </c>
      <c r="R36" s="59">
        <v>263.47073</v>
      </c>
      <c r="S36" s="59">
        <v>1347.2741100000001</v>
      </c>
      <c r="T36" s="59">
        <v>3712.9908999999998</v>
      </c>
      <c r="U36" s="59">
        <v>1092.2521499999998</v>
      </c>
      <c r="V36" s="59">
        <v>240.10979999999998</v>
      </c>
      <c r="W36" s="59">
        <v>3404.4872599999999</v>
      </c>
      <c r="X36" s="59">
        <v>1085.2997399999999</v>
      </c>
      <c r="Y36" s="59">
        <v>694.02293999999995</v>
      </c>
      <c r="Z36" s="59">
        <v>2025.9686799999999</v>
      </c>
      <c r="AA36" s="59">
        <v>1954.2969599999999</v>
      </c>
      <c r="AB36" s="59">
        <v>1965.0205000000001</v>
      </c>
      <c r="AC36" s="59">
        <v>5993.8779800000002</v>
      </c>
      <c r="AD36" s="59">
        <v>348.30551000000003</v>
      </c>
      <c r="AE36" s="59">
        <v>1033.37023</v>
      </c>
      <c r="AF36" s="59">
        <v>148.17111</v>
      </c>
      <c r="AG36" s="59">
        <v>73.41771</v>
      </c>
      <c r="AH36" s="59">
        <v>1083.2987000000001</v>
      </c>
      <c r="AI36" s="59">
        <v>413.18640999999997</v>
      </c>
      <c r="AJ36" s="59">
        <v>395.55707000000001</v>
      </c>
      <c r="AK36" s="59">
        <v>24.176629999999999</v>
      </c>
      <c r="AL36" s="59">
        <v>1717.7049</v>
      </c>
      <c r="AM36" s="59">
        <v>5190.20741</v>
      </c>
      <c r="AN36" s="59">
        <v>11222.280119999999</v>
      </c>
      <c r="AO36" s="59">
        <v>15.588979999999999</v>
      </c>
      <c r="AP36" s="59">
        <v>117659.52711</v>
      </c>
    </row>
    <row r="37" spans="1:42">
      <c r="A37" s="64" t="s">
        <v>189</v>
      </c>
      <c r="B37" s="59">
        <v>22555.69975</v>
      </c>
      <c r="C37" s="59">
        <v>6195.7144800000005</v>
      </c>
      <c r="D37" s="59">
        <v>4927.6276900000003</v>
      </c>
      <c r="E37" s="59">
        <v>3844.53008</v>
      </c>
      <c r="F37" s="59">
        <v>561.64391000000001</v>
      </c>
      <c r="G37" s="59">
        <v>488.66871999999995</v>
      </c>
      <c r="H37" s="59">
        <v>146.50532999999999</v>
      </c>
      <c r="I37" s="59">
        <v>2390.95991</v>
      </c>
      <c r="J37" s="59">
        <v>1746.0376899999999</v>
      </c>
      <c r="K37" s="59">
        <v>1332.5638600000002</v>
      </c>
      <c r="L37" s="59">
        <v>511.12278999999995</v>
      </c>
      <c r="M37" s="59">
        <v>592.37292000000002</v>
      </c>
      <c r="N37" s="59">
        <v>246.76885000000001</v>
      </c>
      <c r="O37" s="59">
        <v>1288.8351100000002</v>
      </c>
      <c r="P37" s="59">
        <v>1288.5971200000001</v>
      </c>
      <c r="Q37" s="59">
        <v>248.80977999999999</v>
      </c>
      <c r="R37" s="59">
        <v>304.18227000000002</v>
      </c>
      <c r="S37" s="59">
        <v>222.51026000000002</v>
      </c>
      <c r="T37" s="59">
        <v>46.698860000000003</v>
      </c>
      <c r="U37" s="59">
        <v>552.15267000000006</v>
      </c>
      <c r="V37" s="59">
        <v>0</v>
      </c>
      <c r="W37" s="59">
        <v>305.54038000000003</v>
      </c>
      <c r="X37" s="59">
        <v>2508.3641499999999</v>
      </c>
      <c r="Y37" s="59">
        <v>194.93055999999999</v>
      </c>
      <c r="Z37" s="59">
        <v>1818.0150900000001</v>
      </c>
      <c r="AA37" s="59">
        <v>691.15200000000004</v>
      </c>
      <c r="AB37" s="59">
        <v>1246.09575</v>
      </c>
      <c r="AC37" s="59">
        <v>1072.2709199999999</v>
      </c>
      <c r="AD37" s="59">
        <v>79.366160000000008</v>
      </c>
      <c r="AE37" s="59">
        <v>250.25677999999999</v>
      </c>
      <c r="AF37" s="59">
        <v>348.91267999999997</v>
      </c>
      <c r="AG37" s="59">
        <v>0</v>
      </c>
      <c r="AH37" s="59">
        <v>560.05944999999997</v>
      </c>
      <c r="AI37" s="59">
        <v>114.47923</v>
      </c>
      <c r="AJ37" s="59">
        <v>0</v>
      </c>
      <c r="AK37" s="59">
        <v>0</v>
      </c>
      <c r="AL37" s="59">
        <v>677.29137000000003</v>
      </c>
      <c r="AM37" s="59">
        <v>2363.03377</v>
      </c>
      <c r="AN37" s="59">
        <v>1364.6223400000001</v>
      </c>
      <c r="AO37" s="59">
        <v>57.025080000000003</v>
      </c>
      <c r="AP37" s="59">
        <v>63143.417759999997</v>
      </c>
    </row>
    <row r="38" spans="1:42">
      <c r="A38" s="64" t="s">
        <v>190</v>
      </c>
      <c r="B38" s="59">
        <v>1280.5528700000002</v>
      </c>
      <c r="C38" s="59">
        <v>569.47013000000004</v>
      </c>
      <c r="D38" s="59">
        <v>324.78745000000004</v>
      </c>
      <c r="E38" s="59">
        <v>460.56356</v>
      </c>
      <c r="F38" s="59">
        <v>60.971170000000001</v>
      </c>
      <c r="G38" s="59">
        <v>16.027909999999999</v>
      </c>
      <c r="H38" s="59">
        <v>50.088169999999998</v>
      </c>
      <c r="I38" s="59">
        <v>148.58884</v>
      </c>
      <c r="J38" s="59">
        <v>0</v>
      </c>
      <c r="K38" s="59">
        <v>83.996250000000003</v>
      </c>
      <c r="L38" s="59">
        <v>32.772839999999995</v>
      </c>
      <c r="M38" s="59">
        <v>66.667670000000001</v>
      </c>
      <c r="N38" s="59">
        <v>73.2256</v>
      </c>
      <c r="O38" s="59">
        <v>156.72542000000001</v>
      </c>
      <c r="P38" s="59">
        <v>202.98721</v>
      </c>
      <c r="Q38" s="59">
        <v>5.3365900000000002</v>
      </c>
      <c r="R38" s="59">
        <v>13.545260000000001</v>
      </c>
      <c r="S38" s="59">
        <v>0</v>
      </c>
      <c r="T38" s="59">
        <v>10.704370000000001</v>
      </c>
      <c r="U38" s="59">
        <v>26.273849999999999</v>
      </c>
      <c r="V38" s="59">
        <v>0</v>
      </c>
      <c r="W38" s="59">
        <v>87.08605</v>
      </c>
      <c r="X38" s="59">
        <v>150.80410999999998</v>
      </c>
      <c r="Y38" s="59">
        <v>58.658199999999994</v>
      </c>
      <c r="Z38" s="59">
        <v>139.27951000000002</v>
      </c>
      <c r="AA38" s="59">
        <v>113.13435000000001</v>
      </c>
      <c r="AB38" s="59">
        <v>191.626</v>
      </c>
      <c r="AC38" s="59">
        <v>69.082449999999994</v>
      </c>
      <c r="AD38" s="59">
        <v>27.307380000000002</v>
      </c>
      <c r="AE38" s="59">
        <v>13.19824</v>
      </c>
      <c r="AF38" s="59">
        <v>35.682010000000005</v>
      </c>
      <c r="AG38" s="59">
        <v>0</v>
      </c>
      <c r="AH38" s="59">
        <v>6.5605099999999998</v>
      </c>
      <c r="AI38" s="59">
        <v>0</v>
      </c>
      <c r="AJ38" s="59">
        <v>0</v>
      </c>
      <c r="AK38" s="59">
        <v>0</v>
      </c>
      <c r="AL38" s="59">
        <v>69.07884</v>
      </c>
      <c r="AM38" s="59">
        <v>129.48659000000001</v>
      </c>
      <c r="AN38" s="59">
        <v>142.48908</v>
      </c>
      <c r="AO38" s="59">
        <v>14.881</v>
      </c>
      <c r="AP38" s="59">
        <v>4831.6394800000007</v>
      </c>
    </row>
    <row r="39" spans="1:42">
      <c r="A39" s="63" t="s">
        <v>191</v>
      </c>
      <c r="B39" s="59">
        <v>100830.53286000001</v>
      </c>
      <c r="C39" s="59">
        <v>37199.93204</v>
      </c>
      <c r="D39" s="59">
        <v>105470.21815</v>
      </c>
      <c r="E39" s="59">
        <v>35422.891459999999</v>
      </c>
      <c r="F39" s="59">
        <v>19956.04263</v>
      </c>
      <c r="G39" s="59">
        <v>18221.296120000003</v>
      </c>
      <c r="H39" s="59">
        <v>6486.4680900000003</v>
      </c>
      <c r="I39" s="59">
        <v>24221.479789999998</v>
      </c>
      <c r="J39" s="59">
        <v>25082.047180000001</v>
      </c>
      <c r="K39" s="59">
        <v>18839.480199999998</v>
      </c>
      <c r="L39" s="59">
        <v>7561.9108299999998</v>
      </c>
      <c r="M39" s="59">
        <v>23202.758539999999</v>
      </c>
      <c r="N39" s="59">
        <v>17084.181339999999</v>
      </c>
      <c r="O39" s="59">
        <v>12902.50267</v>
      </c>
      <c r="P39" s="59">
        <v>13469.06243</v>
      </c>
      <c r="Q39" s="59">
        <v>6668.1076800000001</v>
      </c>
      <c r="R39" s="59">
        <v>10278.89385</v>
      </c>
      <c r="S39" s="59">
        <v>13411.789140000001</v>
      </c>
      <c r="T39" s="59">
        <v>21228.665670000002</v>
      </c>
      <c r="U39" s="59">
        <v>21567.31755</v>
      </c>
      <c r="V39" s="59">
        <v>9464.7816300000013</v>
      </c>
      <c r="W39" s="59">
        <v>11728.563630000001</v>
      </c>
      <c r="X39" s="59">
        <v>25298.537789999998</v>
      </c>
      <c r="Y39" s="59">
        <v>8131.5371399999995</v>
      </c>
      <c r="Z39" s="59">
        <v>39747.178060000006</v>
      </c>
      <c r="AA39" s="59">
        <v>16653.31307</v>
      </c>
      <c r="AB39" s="59">
        <v>22941.14129</v>
      </c>
      <c r="AC39" s="59">
        <v>38010.557009999997</v>
      </c>
      <c r="AD39" s="59">
        <v>8832.8683800000017</v>
      </c>
      <c r="AE39" s="59">
        <v>22420.94137</v>
      </c>
      <c r="AF39" s="59">
        <v>3965.7339999999999</v>
      </c>
      <c r="AG39" s="59">
        <v>3409.9956099999999</v>
      </c>
      <c r="AH39" s="59">
        <v>9677.2304600000007</v>
      </c>
      <c r="AI39" s="59">
        <v>2441.2810099999997</v>
      </c>
      <c r="AJ39" s="59">
        <v>4535.0966399999998</v>
      </c>
      <c r="AK39" s="59">
        <v>1554.0614800000001</v>
      </c>
      <c r="AL39" s="59">
        <v>11362.056839999999</v>
      </c>
      <c r="AM39" s="59">
        <v>11446.9434</v>
      </c>
      <c r="AN39" s="59">
        <v>4834.02963</v>
      </c>
      <c r="AO39" s="59">
        <v>874.00166000000002</v>
      </c>
      <c r="AP39" s="59">
        <v>796435.42832000006</v>
      </c>
    </row>
    <row r="40" spans="1:42">
      <c r="A40" s="65" t="s">
        <v>192</v>
      </c>
      <c r="B40" s="59">
        <v>19570.522410000001</v>
      </c>
      <c r="C40" s="59">
        <v>947.04643999999996</v>
      </c>
      <c r="D40" s="59">
        <v>4050.1346600000002</v>
      </c>
      <c r="E40" s="59">
        <v>3657.57573</v>
      </c>
      <c r="F40" s="59">
        <v>1201.95371</v>
      </c>
      <c r="G40" s="59">
        <v>1508.1656399999999</v>
      </c>
      <c r="H40" s="59">
        <v>937.68535999999995</v>
      </c>
      <c r="I40" s="59">
        <v>4669.8228499999996</v>
      </c>
      <c r="J40" s="59">
        <v>1556.7139399999999</v>
      </c>
      <c r="K40" s="59">
        <v>4866.8377399999999</v>
      </c>
      <c r="L40" s="59">
        <v>516.26112000000001</v>
      </c>
      <c r="M40" s="59">
        <v>2124.4216200000001</v>
      </c>
      <c r="N40" s="59">
        <v>5822.1552199999996</v>
      </c>
      <c r="O40" s="59">
        <v>831.93732</v>
      </c>
      <c r="P40" s="59">
        <v>2722.6291000000001</v>
      </c>
      <c r="Q40" s="59">
        <v>1718.1568400000001</v>
      </c>
      <c r="R40" s="59">
        <v>1532.16004</v>
      </c>
      <c r="S40" s="59">
        <v>1734.0252600000001</v>
      </c>
      <c r="T40" s="59">
        <v>4956.0240899999999</v>
      </c>
      <c r="U40" s="59">
        <v>2988.4320699999998</v>
      </c>
      <c r="V40" s="59">
        <v>775.38932</v>
      </c>
      <c r="W40" s="59">
        <v>840.03035999999997</v>
      </c>
      <c r="X40" s="59">
        <v>1098.14922</v>
      </c>
      <c r="Y40" s="59">
        <v>648.46796999999992</v>
      </c>
      <c r="Z40" s="59">
        <v>1276.25145</v>
      </c>
      <c r="AA40" s="59">
        <v>782.58523000000002</v>
      </c>
      <c r="AB40" s="59">
        <v>5485.2393300000003</v>
      </c>
      <c r="AC40" s="59">
        <v>7102.5051900000008</v>
      </c>
      <c r="AD40" s="59">
        <v>758.20038999999997</v>
      </c>
      <c r="AE40" s="59">
        <v>7226.0567999999994</v>
      </c>
      <c r="AF40" s="59">
        <v>334.54345000000001</v>
      </c>
      <c r="AG40" s="59">
        <v>641.92192</v>
      </c>
      <c r="AH40" s="59">
        <v>2687.70408</v>
      </c>
      <c r="AI40" s="59">
        <v>440.80493999999999</v>
      </c>
      <c r="AJ40" s="59">
        <v>1983.32403</v>
      </c>
      <c r="AK40" s="59">
        <v>249.58371</v>
      </c>
      <c r="AL40" s="59">
        <v>1372.9641299999998</v>
      </c>
      <c r="AM40" s="59">
        <v>561.67011000000002</v>
      </c>
      <c r="AN40" s="59">
        <v>468.59788000000003</v>
      </c>
      <c r="AO40" s="59">
        <v>335.04489000000001</v>
      </c>
      <c r="AP40" s="59">
        <v>102981.69556000001</v>
      </c>
    </row>
    <row r="41" spans="1:42">
      <c r="A41" s="64" t="s">
        <v>193</v>
      </c>
      <c r="B41" s="59">
        <v>33529.318180000002</v>
      </c>
      <c r="C41" s="59">
        <v>15385.782539999998</v>
      </c>
      <c r="D41" s="59">
        <v>51455.364809999999</v>
      </c>
      <c r="E41" s="59">
        <v>14052.88149</v>
      </c>
      <c r="F41" s="59">
        <v>8802.8507899999986</v>
      </c>
      <c r="G41" s="59">
        <v>8248.4214900000006</v>
      </c>
      <c r="H41" s="59">
        <v>1169.20479</v>
      </c>
      <c r="I41" s="59">
        <v>7962.2591500000008</v>
      </c>
      <c r="J41" s="59">
        <v>10948.266730000001</v>
      </c>
      <c r="K41" s="59">
        <v>3181.63967</v>
      </c>
      <c r="L41" s="59">
        <v>2625.1692799999996</v>
      </c>
      <c r="M41" s="59">
        <v>8962.0396300000011</v>
      </c>
      <c r="N41" s="59">
        <v>1878.9707599999999</v>
      </c>
      <c r="O41" s="59">
        <v>5420.6364000000003</v>
      </c>
      <c r="P41" s="59">
        <v>4569.1156700000001</v>
      </c>
      <c r="Q41" s="59">
        <v>1606.29773</v>
      </c>
      <c r="R41" s="59">
        <v>3441.49242</v>
      </c>
      <c r="S41" s="59">
        <v>6691.0352999999996</v>
      </c>
      <c r="T41" s="59">
        <v>7330.8825099999995</v>
      </c>
      <c r="U41" s="59">
        <v>806.78177000000005</v>
      </c>
      <c r="V41" s="59">
        <v>3852.8076800000003</v>
      </c>
      <c r="W41" s="59">
        <v>5660.9550799999997</v>
      </c>
      <c r="X41" s="59">
        <v>10588.316710000001</v>
      </c>
      <c r="Y41" s="59">
        <v>2426.7781800000002</v>
      </c>
      <c r="Z41" s="59">
        <v>20571.469390000002</v>
      </c>
      <c r="AA41" s="59">
        <v>8676.4683199999999</v>
      </c>
      <c r="AB41" s="59">
        <v>6010.51764</v>
      </c>
      <c r="AC41" s="59">
        <v>16643.333320000002</v>
      </c>
      <c r="AD41" s="59">
        <v>4188.9765699999998</v>
      </c>
      <c r="AE41" s="59">
        <v>6067.2962600000001</v>
      </c>
      <c r="AF41" s="59">
        <v>1104.41587</v>
      </c>
      <c r="AG41" s="59">
        <v>688.49275</v>
      </c>
      <c r="AH41" s="59">
        <v>2995.3872000000001</v>
      </c>
      <c r="AI41" s="59">
        <v>726.80828000000008</v>
      </c>
      <c r="AJ41" s="59">
        <v>800.23685999999998</v>
      </c>
      <c r="AK41" s="59">
        <v>404.19283000000001</v>
      </c>
      <c r="AL41" s="59">
        <v>4649.1823899999999</v>
      </c>
      <c r="AM41" s="59">
        <v>3269.7524800000001</v>
      </c>
      <c r="AN41" s="59">
        <v>800.08096</v>
      </c>
      <c r="AO41" s="59">
        <v>6.2169099999999995</v>
      </c>
      <c r="AP41" s="59">
        <v>298200.09679000004</v>
      </c>
    </row>
    <row r="42" spans="1:42">
      <c r="A42" s="64" t="s">
        <v>194</v>
      </c>
      <c r="B42" s="59">
        <v>74.10202000000001</v>
      </c>
      <c r="C42" s="59">
        <v>7.7063300000000003</v>
      </c>
      <c r="D42" s="59">
        <v>0</v>
      </c>
      <c r="E42" s="59">
        <v>8.3272900000000014</v>
      </c>
      <c r="F42" s="59">
        <v>9.5847999999999995</v>
      </c>
      <c r="G42" s="59">
        <v>0.60402999999999996</v>
      </c>
      <c r="H42" s="59">
        <v>3.8039800000000001</v>
      </c>
      <c r="I42" s="59">
        <v>10.405049999999999</v>
      </c>
      <c r="J42" s="59">
        <v>2.1753800000000001</v>
      </c>
      <c r="K42" s="59">
        <v>57.599959999999996</v>
      </c>
      <c r="L42" s="59">
        <v>10.75184</v>
      </c>
      <c r="M42" s="59">
        <v>1.2596500000000002</v>
      </c>
      <c r="N42" s="59">
        <v>0</v>
      </c>
      <c r="O42" s="59">
        <v>0.71598000000000006</v>
      </c>
      <c r="P42" s="59">
        <v>4.3982099999999997</v>
      </c>
      <c r="Q42" s="59">
        <v>3.2535799999999999</v>
      </c>
      <c r="R42" s="59">
        <v>23.673490000000001</v>
      </c>
      <c r="S42" s="59">
        <v>11.34604</v>
      </c>
      <c r="T42" s="59">
        <v>5.6147499999999999</v>
      </c>
      <c r="U42" s="59">
        <v>0</v>
      </c>
      <c r="V42" s="59">
        <v>9.3939999999999996E-2</v>
      </c>
      <c r="W42" s="59">
        <v>6.8452500000000001</v>
      </c>
      <c r="X42" s="59">
        <v>35.462069999999997</v>
      </c>
      <c r="Y42" s="59">
        <v>0.15681999999999999</v>
      </c>
      <c r="Z42" s="59">
        <v>6.9405100000000006</v>
      </c>
      <c r="AA42" s="59">
        <v>0</v>
      </c>
      <c r="AB42" s="59">
        <v>5.0180500000000006</v>
      </c>
      <c r="AC42" s="59">
        <v>25.05856</v>
      </c>
      <c r="AD42" s="59">
        <v>0</v>
      </c>
      <c r="AE42" s="59">
        <v>0</v>
      </c>
      <c r="AF42" s="59">
        <v>0.67132000000000003</v>
      </c>
      <c r="AG42" s="59">
        <v>3.1556500000000001</v>
      </c>
      <c r="AH42" s="59">
        <v>0</v>
      </c>
      <c r="AI42" s="59">
        <v>3.3551899999999999</v>
      </c>
      <c r="AJ42" s="59">
        <v>0.75878000000000001</v>
      </c>
      <c r="AK42" s="59">
        <v>4.3712399999999993</v>
      </c>
      <c r="AL42" s="59">
        <v>9.3951000000000011</v>
      </c>
      <c r="AM42" s="59">
        <v>0</v>
      </c>
      <c r="AN42" s="59">
        <v>8.5984099999999994</v>
      </c>
      <c r="AO42" s="59">
        <v>6.4579999999999999E-2</v>
      </c>
      <c r="AP42" s="59">
        <v>345.26784999999995</v>
      </c>
    </row>
    <row r="43" spans="1:42">
      <c r="A43" s="64" t="s">
        <v>195</v>
      </c>
      <c r="B43" s="59">
        <v>227.74921000000001</v>
      </c>
      <c r="C43" s="59">
        <v>380.95965999999999</v>
      </c>
      <c r="D43" s="59">
        <v>753.51741000000004</v>
      </c>
      <c r="E43" s="59">
        <v>115.11619</v>
      </c>
      <c r="F43" s="59">
        <v>350.80175000000003</v>
      </c>
      <c r="G43" s="59">
        <v>3.09429</v>
      </c>
      <c r="H43" s="59">
        <v>58.851800000000004</v>
      </c>
      <c r="I43" s="59">
        <v>102.43841</v>
      </c>
      <c r="J43" s="59">
        <v>0.46348</v>
      </c>
      <c r="K43" s="59">
        <v>37.567790000000002</v>
      </c>
      <c r="L43" s="59">
        <v>106.79591000000001</v>
      </c>
      <c r="M43" s="59">
        <v>3.5174799999999999</v>
      </c>
      <c r="N43" s="59">
        <v>1.50145</v>
      </c>
      <c r="O43" s="59">
        <v>79.287270000000007</v>
      </c>
      <c r="P43" s="59">
        <v>239.12120000000002</v>
      </c>
      <c r="Q43" s="59">
        <v>13.226319999999999</v>
      </c>
      <c r="R43" s="59">
        <v>26.721919999999997</v>
      </c>
      <c r="S43" s="59">
        <v>0</v>
      </c>
      <c r="T43" s="59">
        <v>73.07226</v>
      </c>
      <c r="U43" s="59">
        <v>0</v>
      </c>
      <c r="V43" s="59">
        <v>0</v>
      </c>
      <c r="W43" s="59">
        <v>61.849410000000006</v>
      </c>
      <c r="X43" s="59">
        <v>101.27753999999999</v>
      </c>
      <c r="Y43" s="59">
        <v>26.409320000000001</v>
      </c>
      <c r="Z43" s="59">
        <v>33.351120000000002</v>
      </c>
      <c r="AA43" s="59">
        <v>0</v>
      </c>
      <c r="AB43" s="59">
        <v>12.217360000000001</v>
      </c>
      <c r="AC43" s="59">
        <v>235.78346999999999</v>
      </c>
      <c r="AD43" s="59">
        <v>0</v>
      </c>
      <c r="AE43" s="59">
        <v>0</v>
      </c>
      <c r="AF43" s="59">
        <v>12.01483</v>
      </c>
      <c r="AG43" s="59">
        <v>22.481549999999999</v>
      </c>
      <c r="AH43" s="59">
        <v>35.251460000000002</v>
      </c>
      <c r="AI43" s="59">
        <v>64.251080000000002</v>
      </c>
      <c r="AJ43" s="59">
        <v>0</v>
      </c>
      <c r="AK43" s="59">
        <v>13.41592</v>
      </c>
      <c r="AL43" s="59">
        <v>243.86223000000001</v>
      </c>
      <c r="AM43" s="59">
        <v>133.99718999999999</v>
      </c>
      <c r="AN43" s="59">
        <v>364.50559999999996</v>
      </c>
      <c r="AO43" s="59">
        <v>0</v>
      </c>
      <c r="AP43" s="59">
        <v>3934.4718800000001</v>
      </c>
    </row>
    <row r="44" spans="1:42">
      <c r="A44" s="64" t="s">
        <v>196</v>
      </c>
      <c r="B44" s="59">
        <v>0</v>
      </c>
      <c r="C44" s="59">
        <v>0</v>
      </c>
      <c r="D44" s="59">
        <v>0</v>
      </c>
      <c r="E44" s="59">
        <v>0</v>
      </c>
      <c r="F44" s="59">
        <v>0</v>
      </c>
      <c r="G44" s="59">
        <v>0</v>
      </c>
      <c r="H44" s="59">
        <v>0</v>
      </c>
      <c r="I44" s="59">
        <v>0</v>
      </c>
      <c r="J44" s="59">
        <v>0</v>
      </c>
      <c r="K44" s="59">
        <v>0</v>
      </c>
      <c r="L44" s="59">
        <v>0</v>
      </c>
      <c r="M44" s="59">
        <v>0</v>
      </c>
      <c r="N44" s="59">
        <v>0</v>
      </c>
      <c r="O44" s="59">
        <v>0</v>
      </c>
      <c r="P44" s="59">
        <v>0</v>
      </c>
      <c r="Q44" s="59">
        <v>0</v>
      </c>
      <c r="R44" s="59">
        <v>0</v>
      </c>
      <c r="S44" s="59">
        <v>0</v>
      </c>
      <c r="T44" s="59">
        <v>0</v>
      </c>
      <c r="U44" s="59">
        <v>0</v>
      </c>
      <c r="V44" s="59">
        <v>0</v>
      </c>
      <c r="W44" s="59">
        <v>0</v>
      </c>
      <c r="X44" s="59">
        <v>99.181259999999995</v>
      </c>
      <c r="Y44" s="59">
        <v>1.42916</v>
      </c>
      <c r="Z44" s="59">
        <v>0</v>
      </c>
      <c r="AA44" s="59">
        <v>0</v>
      </c>
      <c r="AB44" s="59">
        <v>0</v>
      </c>
      <c r="AC44" s="59">
        <v>0</v>
      </c>
      <c r="AD44" s="59">
        <v>0</v>
      </c>
      <c r="AE44" s="59">
        <v>0</v>
      </c>
      <c r="AF44" s="59">
        <v>0</v>
      </c>
      <c r="AG44" s="59">
        <v>0</v>
      </c>
      <c r="AH44" s="59">
        <v>0</v>
      </c>
      <c r="AI44" s="59">
        <v>0</v>
      </c>
      <c r="AJ44" s="59">
        <v>0</v>
      </c>
      <c r="AK44" s="59">
        <v>0</v>
      </c>
      <c r="AL44" s="59">
        <v>0</v>
      </c>
      <c r="AM44" s="59">
        <v>0</v>
      </c>
      <c r="AN44" s="59">
        <v>0</v>
      </c>
      <c r="AO44" s="59">
        <v>0</v>
      </c>
      <c r="AP44" s="59">
        <v>100.61042</v>
      </c>
    </row>
    <row r="45" spans="1:42">
      <c r="A45" s="11" t="s">
        <v>197</v>
      </c>
      <c r="B45" s="59">
        <v>0</v>
      </c>
      <c r="C45" s="59">
        <v>-1.0000000000000001E-5</v>
      </c>
      <c r="D45" s="59">
        <v>27.014990000000001</v>
      </c>
      <c r="E45" s="59">
        <v>28.52927</v>
      </c>
      <c r="F45" s="59">
        <v>118.45463000000001</v>
      </c>
      <c r="G45" s="59">
        <v>0</v>
      </c>
      <c r="H45" s="59">
        <v>17.793890000000001</v>
      </c>
      <c r="I45" s="59">
        <v>0</v>
      </c>
      <c r="J45" s="59">
        <v>0</v>
      </c>
      <c r="K45" s="59">
        <v>3.2832300000000001</v>
      </c>
      <c r="L45" s="59">
        <v>2.0000000000000002E-5</v>
      </c>
      <c r="M45" s="59">
        <v>0</v>
      </c>
      <c r="N45" s="59">
        <v>0</v>
      </c>
      <c r="O45" s="59">
        <v>0</v>
      </c>
      <c r="P45" s="59">
        <v>0</v>
      </c>
      <c r="Q45" s="59">
        <v>0</v>
      </c>
      <c r="R45" s="59">
        <v>0</v>
      </c>
      <c r="S45" s="59">
        <v>0</v>
      </c>
      <c r="T45" s="59">
        <v>0</v>
      </c>
      <c r="U45" s="59">
        <v>0</v>
      </c>
      <c r="V45" s="59">
        <v>0</v>
      </c>
      <c r="W45" s="59">
        <v>0</v>
      </c>
      <c r="X45" s="59">
        <v>23.763060000000003</v>
      </c>
      <c r="Y45" s="59">
        <v>0</v>
      </c>
      <c r="Z45" s="59">
        <v>0</v>
      </c>
      <c r="AA45" s="59">
        <v>0</v>
      </c>
      <c r="AB45" s="59">
        <v>0</v>
      </c>
      <c r="AC45" s="59">
        <v>33.753839999999997</v>
      </c>
      <c r="AD45" s="59">
        <v>0</v>
      </c>
      <c r="AE45" s="59">
        <v>0</v>
      </c>
      <c r="AF45" s="59">
        <v>0</v>
      </c>
      <c r="AG45" s="59">
        <v>0</v>
      </c>
      <c r="AH45" s="59">
        <v>0</v>
      </c>
      <c r="AI45" s="59">
        <v>0</v>
      </c>
      <c r="AJ45" s="59">
        <v>0</v>
      </c>
      <c r="AK45" s="59">
        <v>0</v>
      </c>
      <c r="AL45" s="59">
        <v>0</v>
      </c>
      <c r="AM45" s="59">
        <v>15.030139999999999</v>
      </c>
      <c r="AN45" s="59">
        <v>22.402630000000002</v>
      </c>
      <c r="AO45" s="59">
        <v>0</v>
      </c>
      <c r="AP45" s="59">
        <v>290.02569</v>
      </c>
    </row>
    <row r="46" spans="1:42">
      <c r="A46" s="65" t="s">
        <v>1180</v>
      </c>
      <c r="B46" s="59">
        <v>21401.561699999998</v>
      </c>
      <c r="C46" s="59">
        <v>4796.9896399999998</v>
      </c>
      <c r="D46" s="59">
        <v>10383.031630000001</v>
      </c>
      <c r="E46" s="59">
        <v>7747.4911300000003</v>
      </c>
      <c r="F46" s="59">
        <v>4244.1670999999997</v>
      </c>
      <c r="G46" s="59">
        <v>2632.6476699999998</v>
      </c>
      <c r="H46" s="59">
        <v>2755.20343</v>
      </c>
      <c r="I46" s="59">
        <v>5486.8449199999995</v>
      </c>
      <c r="J46" s="59">
        <v>3533.90443</v>
      </c>
      <c r="K46" s="59">
        <v>8001.9432500000003</v>
      </c>
      <c r="L46" s="59">
        <v>2060.4544700000001</v>
      </c>
      <c r="M46" s="59">
        <v>4599.1426500000007</v>
      </c>
      <c r="N46" s="59">
        <v>7988.3498499999996</v>
      </c>
      <c r="O46" s="59">
        <v>2706.2672699999998</v>
      </c>
      <c r="P46" s="59">
        <v>2617.2704100000001</v>
      </c>
      <c r="Q46" s="59">
        <v>1599.64067</v>
      </c>
      <c r="R46" s="59">
        <v>2056.2748999999999</v>
      </c>
      <c r="S46" s="59">
        <v>1187.6945600000001</v>
      </c>
      <c r="T46" s="59">
        <v>5190.3572699999995</v>
      </c>
      <c r="U46" s="59">
        <v>4866.7059600000002</v>
      </c>
      <c r="V46" s="59">
        <v>1875.9511100000002</v>
      </c>
      <c r="W46" s="59">
        <v>1901.9663</v>
      </c>
      <c r="X46" s="59">
        <v>4409.4996600000004</v>
      </c>
      <c r="Y46" s="59">
        <v>2349.0861600000003</v>
      </c>
      <c r="Z46" s="59">
        <v>3448.8888099999999</v>
      </c>
      <c r="AA46" s="59">
        <v>1522.26224</v>
      </c>
      <c r="AB46" s="59">
        <v>6093.9158299999999</v>
      </c>
      <c r="AC46" s="59">
        <v>7896.7827800000005</v>
      </c>
      <c r="AD46" s="59">
        <v>697.22217000000001</v>
      </c>
      <c r="AE46" s="59">
        <v>4481.6721600000001</v>
      </c>
      <c r="AF46" s="59">
        <v>780.84014000000002</v>
      </c>
      <c r="AG46" s="59">
        <v>899.88768000000005</v>
      </c>
      <c r="AH46" s="59">
        <v>1480.69136</v>
      </c>
      <c r="AI46" s="59">
        <v>361.27443</v>
      </c>
      <c r="AJ46" s="59">
        <v>1285.38787</v>
      </c>
      <c r="AK46" s="59">
        <v>465.56610999999998</v>
      </c>
      <c r="AL46" s="59">
        <v>2208.0132000000003</v>
      </c>
      <c r="AM46" s="59">
        <v>3695.7117599999997</v>
      </c>
      <c r="AN46" s="59">
        <v>2199.46128</v>
      </c>
      <c r="AO46" s="59">
        <v>377.87670000000003</v>
      </c>
      <c r="AP46" s="59">
        <v>154287.90065999998</v>
      </c>
    </row>
    <row r="47" spans="1:42">
      <c r="A47" s="64" t="s">
        <v>1181</v>
      </c>
      <c r="B47" s="59">
        <v>25705.02648</v>
      </c>
      <c r="C47" s="59">
        <v>15333.29348</v>
      </c>
      <c r="D47" s="59">
        <v>38193.172530000003</v>
      </c>
      <c r="E47" s="59">
        <v>9649.5561699999998</v>
      </c>
      <c r="F47" s="59">
        <v>4935.1922300000006</v>
      </c>
      <c r="G47" s="59">
        <v>5824.4281300000002</v>
      </c>
      <c r="H47" s="59">
        <v>1449.50623</v>
      </c>
      <c r="I47" s="59">
        <v>5581.6313200000004</v>
      </c>
      <c r="J47" s="59">
        <v>9040.5232200000009</v>
      </c>
      <c r="K47" s="59">
        <v>2562.80944</v>
      </c>
      <c r="L47" s="59">
        <v>2127.95201</v>
      </c>
      <c r="M47" s="59">
        <v>7512.3775099999993</v>
      </c>
      <c r="N47" s="59">
        <v>1342.6931100000002</v>
      </c>
      <c r="O47" s="59">
        <v>3809.22118</v>
      </c>
      <c r="P47" s="59">
        <v>3086.3753199999996</v>
      </c>
      <c r="Q47" s="59">
        <v>1649.7899299999999</v>
      </c>
      <c r="R47" s="59">
        <v>3161.72217</v>
      </c>
      <c r="S47" s="59">
        <v>3787.6879800000002</v>
      </c>
      <c r="T47" s="59">
        <v>3601.0959800000001</v>
      </c>
      <c r="U47" s="59">
        <v>12767.6584</v>
      </c>
      <c r="V47" s="59">
        <v>2960.5395800000001</v>
      </c>
      <c r="W47" s="59">
        <v>3218.06484</v>
      </c>
      <c r="X47" s="59">
        <v>8472.7536600000003</v>
      </c>
      <c r="Y47" s="59">
        <v>2661.5963400000001</v>
      </c>
      <c r="Z47" s="59">
        <v>14362.797070000001</v>
      </c>
      <c r="AA47" s="59">
        <v>5671.4107699999995</v>
      </c>
      <c r="AB47" s="59">
        <v>5320.4873299999999</v>
      </c>
      <c r="AC47" s="59">
        <v>5414.9803700000002</v>
      </c>
      <c r="AD47" s="59">
        <v>3188.4692500000001</v>
      </c>
      <c r="AE47" s="59">
        <v>4645.91615</v>
      </c>
      <c r="AF47" s="59">
        <v>1701.1391299999998</v>
      </c>
      <c r="AG47" s="59">
        <v>1137.0840000000001</v>
      </c>
      <c r="AH47" s="59">
        <v>2444.6727000000001</v>
      </c>
      <c r="AI47" s="59">
        <v>813.16849999999999</v>
      </c>
      <c r="AJ47" s="59">
        <v>465.38909999999998</v>
      </c>
      <c r="AK47" s="59">
        <v>407.56115999999997</v>
      </c>
      <c r="AL47" s="59">
        <v>2763.7096200000001</v>
      </c>
      <c r="AM47" s="59">
        <v>3590.25621</v>
      </c>
      <c r="AN47" s="59">
        <v>848.83960999999999</v>
      </c>
      <c r="AO47" s="59">
        <v>151.07272</v>
      </c>
      <c r="AP47" s="59">
        <v>231361.62093</v>
      </c>
    </row>
    <row r="48" spans="1:42">
      <c r="A48" s="64" t="s">
        <v>1186</v>
      </c>
      <c r="B48" s="59">
        <v>133.90375</v>
      </c>
      <c r="C48" s="59">
        <v>18.01126</v>
      </c>
      <c r="D48" s="59">
        <v>56.510269999999998</v>
      </c>
      <c r="E48" s="59">
        <v>49.596230000000006</v>
      </c>
      <c r="F48" s="59">
        <v>35.847799999999999</v>
      </c>
      <c r="G48" s="59">
        <v>0</v>
      </c>
      <c r="H48" s="59">
        <v>3.4893700000000001</v>
      </c>
      <c r="I48" s="59">
        <v>12.26765</v>
      </c>
      <c r="J48" s="59">
        <v>0</v>
      </c>
      <c r="K48" s="59">
        <v>91.210880000000003</v>
      </c>
      <c r="L48" s="59">
        <v>31.166709999999998</v>
      </c>
      <c r="M48" s="59">
        <v>0</v>
      </c>
      <c r="N48" s="59">
        <v>44.150870000000005</v>
      </c>
      <c r="O48" s="59">
        <v>0</v>
      </c>
      <c r="P48" s="59">
        <v>42.058949999999996</v>
      </c>
      <c r="Q48" s="59">
        <v>0</v>
      </c>
      <c r="R48" s="59">
        <v>15.401059999999999</v>
      </c>
      <c r="S48" s="59">
        <v>0</v>
      </c>
      <c r="T48" s="59">
        <v>38.263309999999997</v>
      </c>
      <c r="U48" s="59">
        <v>93.323009999999996</v>
      </c>
      <c r="V48" s="59">
        <v>0</v>
      </c>
      <c r="W48" s="59">
        <v>9.3942600000000009</v>
      </c>
      <c r="X48" s="59">
        <v>56.459940000000003</v>
      </c>
      <c r="Y48" s="59">
        <v>2.6078299999999999</v>
      </c>
      <c r="Z48" s="59">
        <v>5.4017700000000008</v>
      </c>
      <c r="AA48" s="59">
        <v>0</v>
      </c>
      <c r="AB48" s="59">
        <v>4.6293199999999999</v>
      </c>
      <c r="AC48" s="59">
        <v>146.91514000000001</v>
      </c>
      <c r="AD48" s="59">
        <v>0</v>
      </c>
      <c r="AE48" s="59">
        <v>0</v>
      </c>
      <c r="AF48" s="59">
        <v>0</v>
      </c>
      <c r="AG48" s="59">
        <v>0</v>
      </c>
      <c r="AH48" s="59">
        <v>0</v>
      </c>
      <c r="AI48" s="59">
        <v>3.1691799999999999</v>
      </c>
      <c r="AJ48" s="59">
        <v>0</v>
      </c>
      <c r="AK48" s="59">
        <v>0</v>
      </c>
      <c r="AL48" s="59">
        <v>4.0313400000000001</v>
      </c>
      <c r="AM48" s="59">
        <v>21.3218</v>
      </c>
      <c r="AN48" s="59">
        <v>12.49569</v>
      </c>
      <c r="AO48" s="59">
        <v>3.7258599999999999</v>
      </c>
      <c r="AP48" s="59">
        <v>935.35325</v>
      </c>
    </row>
    <row r="49" spans="1:42">
      <c r="A49" s="64" t="s">
        <v>1187</v>
      </c>
      <c r="B49" s="59">
        <v>188.34911</v>
      </c>
      <c r="C49" s="59">
        <v>329.71496000000002</v>
      </c>
      <c r="D49" s="59">
        <v>529.40053</v>
      </c>
      <c r="E49" s="59">
        <v>99.496949999999998</v>
      </c>
      <c r="F49" s="59">
        <v>176.40225000000001</v>
      </c>
      <c r="G49" s="59">
        <v>3.9348700000000001</v>
      </c>
      <c r="H49" s="59">
        <v>38.621980000000001</v>
      </c>
      <c r="I49" s="59">
        <v>392.2697</v>
      </c>
      <c r="J49" s="59">
        <v>0</v>
      </c>
      <c r="K49" s="59">
        <v>33.052620000000005</v>
      </c>
      <c r="L49" s="59">
        <v>83.359470000000002</v>
      </c>
      <c r="M49" s="59">
        <v>0</v>
      </c>
      <c r="N49" s="59">
        <v>2.9416599999999997</v>
      </c>
      <c r="O49" s="59">
        <v>54.437249999999999</v>
      </c>
      <c r="P49" s="59">
        <v>188.09357</v>
      </c>
      <c r="Q49" s="59">
        <v>77.742609999999999</v>
      </c>
      <c r="R49" s="59">
        <v>21.447849999999999</v>
      </c>
      <c r="S49" s="59">
        <v>0</v>
      </c>
      <c r="T49" s="59">
        <v>33.355499999999999</v>
      </c>
      <c r="U49" s="59">
        <v>44.416339999999998</v>
      </c>
      <c r="V49" s="59">
        <v>0</v>
      </c>
      <c r="W49" s="59">
        <v>29.458130000000001</v>
      </c>
      <c r="X49" s="59">
        <v>128.97660999999999</v>
      </c>
      <c r="Y49" s="59">
        <v>15.005360000000001</v>
      </c>
      <c r="Z49" s="59">
        <v>42.077940000000005</v>
      </c>
      <c r="AA49" s="59">
        <v>0.58650999999999998</v>
      </c>
      <c r="AB49" s="59">
        <v>9.1164300000000011</v>
      </c>
      <c r="AC49" s="59">
        <v>363.85548</v>
      </c>
      <c r="AD49" s="59">
        <v>0</v>
      </c>
      <c r="AE49" s="59">
        <v>0</v>
      </c>
      <c r="AF49" s="59">
        <v>32.109259999999999</v>
      </c>
      <c r="AG49" s="59">
        <v>16.972060000000003</v>
      </c>
      <c r="AH49" s="59">
        <v>33.523660000000007</v>
      </c>
      <c r="AI49" s="59">
        <v>28.44941</v>
      </c>
      <c r="AJ49" s="59">
        <v>0</v>
      </c>
      <c r="AK49" s="59">
        <v>9.3705099999999995</v>
      </c>
      <c r="AL49" s="59">
        <v>110.89883</v>
      </c>
      <c r="AM49" s="59">
        <v>136.01675</v>
      </c>
      <c r="AN49" s="59">
        <v>94.5304</v>
      </c>
      <c r="AO49" s="59">
        <v>0</v>
      </c>
      <c r="AP49" s="59">
        <v>3347.9845599999999</v>
      </c>
    </row>
    <row r="50" spans="1:42">
      <c r="A50" s="64" t="s">
        <v>1205</v>
      </c>
      <c r="B50" s="59">
        <v>0</v>
      </c>
      <c r="C50" s="59">
        <v>0.42774000000000001</v>
      </c>
      <c r="D50" s="59">
        <v>0</v>
      </c>
      <c r="E50" s="59">
        <v>2.9999999999999997E-5</v>
      </c>
      <c r="F50" s="59">
        <v>10.72423</v>
      </c>
      <c r="G50" s="59">
        <v>0</v>
      </c>
      <c r="H50" s="59">
        <v>34.634629999999994</v>
      </c>
      <c r="I50" s="59">
        <v>0</v>
      </c>
      <c r="J50" s="59">
        <v>0</v>
      </c>
      <c r="K50" s="59">
        <v>0</v>
      </c>
      <c r="L50" s="59">
        <v>0</v>
      </c>
      <c r="M50" s="59">
        <v>0</v>
      </c>
      <c r="N50" s="59">
        <v>3.4184200000000002</v>
      </c>
      <c r="O50" s="59">
        <v>0</v>
      </c>
      <c r="P50" s="59">
        <v>0</v>
      </c>
      <c r="Q50" s="59">
        <v>0</v>
      </c>
      <c r="R50" s="59">
        <v>0</v>
      </c>
      <c r="S50" s="59">
        <v>0</v>
      </c>
      <c r="T50" s="59">
        <v>0</v>
      </c>
      <c r="U50" s="59">
        <v>0</v>
      </c>
      <c r="V50" s="59">
        <v>0</v>
      </c>
      <c r="W50" s="59">
        <v>0</v>
      </c>
      <c r="X50" s="59">
        <v>63.873530000000002</v>
      </c>
      <c r="Y50" s="59">
        <v>0</v>
      </c>
      <c r="Z50" s="59">
        <v>0</v>
      </c>
      <c r="AA50" s="59">
        <v>0</v>
      </c>
      <c r="AB50" s="59">
        <v>0</v>
      </c>
      <c r="AC50" s="59">
        <v>85.91574</v>
      </c>
      <c r="AD50" s="59">
        <v>0</v>
      </c>
      <c r="AE50" s="59">
        <v>0</v>
      </c>
      <c r="AF50" s="59">
        <v>0</v>
      </c>
      <c r="AG50" s="59">
        <v>0</v>
      </c>
      <c r="AH50" s="59">
        <v>0</v>
      </c>
      <c r="AI50" s="59">
        <v>0</v>
      </c>
      <c r="AJ50" s="59">
        <v>0</v>
      </c>
      <c r="AK50" s="59">
        <v>0</v>
      </c>
      <c r="AL50" s="59">
        <v>0</v>
      </c>
      <c r="AM50" s="59">
        <v>0</v>
      </c>
      <c r="AN50" s="59">
        <v>0</v>
      </c>
      <c r="AO50" s="59">
        <v>0</v>
      </c>
      <c r="AP50" s="59">
        <v>198.99432000000002</v>
      </c>
    </row>
    <row r="51" spans="1:42">
      <c r="A51" s="11" t="s">
        <v>1225</v>
      </c>
      <c r="B51" s="59">
        <v>0</v>
      </c>
      <c r="C51" s="59">
        <v>0</v>
      </c>
      <c r="D51" s="59">
        <v>22.07132</v>
      </c>
      <c r="E51" s="59">
        <v>14.320979999999999</v>
      </c>
      <c r="F51" s="59">
        <v>70.063339999999997</v>
      </c>
      <c r="G51" s="59">
        <v>0</v>
      </c>
      <c r="H51" s="59">
        <v>17.672630000000002</v>
      </c>
      <c r="I51" s="59">
        <v>3.54074</v>
      </c>
      <c r="J51" s="59">
        <v>0</v>
      </c>
      <c r="K51" s="59">
        <v>3.5356199999999998</v>
      </c>
      <c r="L51" s="59">
        <v>0</v>
      </c>
      <c r="M51" s="59">
        <v>0</v>
      </c>
      <c r="N51" s="59">
        <v>0</v>
      </c>
      <c r="O51" s="59">
        <v>0</v>
      </c>
      <c r="P51" s="59">
        <v>0</v>
      </c>
      <c r="Q51" s="59">
        <v>0</v>
      </c>
      <c r="R51" s="59">
        <v>0</v>
      </c>
      <c r="S51" s="59">
        <v>0</v>
      </c>
      <c r="T51" s="59">
        <v>0</v>
      </c>
      <c r="U51" s="59">
        <v>0</v>
      </c>
      <c r="V51" s="59">
        <v>0</v>
      </c>
      <c r="W51" s="59">
        <v>0</v>
      </c>
      <c r="X51" s="59">
        <v>220.82453000000001</v>
      </c>
      <c r="Y51" s="59">
        <v>0</v>
      </c>
      <c r="Z51" s="59">
        <v>0</v>
      </c>
      <c r="AA51" s="59">
        <v>0</v>
      </c>
      <c r="AB51" s="59">
        <v>0</v>
      </c>
      <c r="AC51" s="59">
        <v>61.673120000000004</v>
      </c>
      <c r="AD51" s="59">
        <v>0</v>
      </c>
      <c r="AE51" s="59">
        <v>0</v>
      </c>
      <c r="AF51" s="59">
        <v>0</v>
      </c>
      <c r="AG51" s="59">
        <v>0</v>
      </c>
      <c r="AH51" s="59">
        <v>0</v>
      </c>
      <c r="AI51" s="59">
        <v>0</v>
      </c>
      <c r="AJ51" s="59">
        <v>0</v>
      </c>
      <c r="AK51" s="59">
        <v>0</v>
      </c>
      <c r="AL51" s="59">
        <v>0</v>
      </c>
      <c r="AM51" s="59">
        <v>23.186959999999999</v>
      </c>
      <c r="AN51" s="59">
        <v>14.51717</v>
      </c>
      <c r="AO51" s="59">
        <v>0</v>
      </c>
      <c r="AP51" s="59">
        <v>451.40640999999999</v>
      </c>
    </row>
    <row r="52" spans="1:42">
      <c r="A52" s="273" t="s">
        <v>198</v>
      </c>
      <c r="B52" s="59">
        <v>-100109.54579999999</v>
      </c>
      <c r="C52" s="59">
        <v>-27794.97811</v>
      </c>
      <c r="D52" s="59">
        <v>-51017.745759999998</v>
      </c>
      <c r="E52" s="59">
        <v>-27003.122510000001</v>
      </c>
      <c r="F52" s="59">
        <v>-14119.18441</v>
      </c>
      <c r="G52" s="59">
        <v>-11971.747150000001</v>
      </c>
      <c r="H52" s="59">
        <v>-9002.54853</v>
      </c>
      <c r="I52" s="59">
        <v>-12072.95563</v>
      </c>
      <c r="J52" s="59">
        <v>-15538.47042</v>
      </c>
      <c r="K52" s="59">
        <v>-19786.976280000003</v>
      </c>
      <c r="L52" s="59">
        <v>-12638.178330000001</v>
      </c>
      <c r="M52" s="59">
        <v>-15988.59698</v>
      </c>
      <c r="N52" s="59">
        <v>-29279.46515</v>
      </c>
      <c r="O52" s="59">
        <v>-12475.202070000001</v>
      </c>
      <c r="P52" s="59">
        <v>-11709.606539999999</v>
      </c>
      <c r="Q52" s="59">
        <v>-4014.41707</v>
      </c>
      <c r="R52" s="59">
        <v>-3458.42164</v>
      </c>
      <c r="S52" s="59">
        <v>-4620.3362300000008</v>
      </c>
      <c r="T52" s="59">
        <v>-13766.311210000002</v>
      </c>
      <c r="U52" s="59">
        <v>-13740.635619999999</v>
      </c>
      <c r="V52" s="59">
        <v>-3947.1463599999997</v>
      </c>
      <c r="W52" s="59">
        <v>-7529.7855599999994</v>
      </c>
      <c r="X52" s="59">
        <v>-12130.926720000001</v>
      </c>
      <c r="Y52" s="59">
        <v>-8403.0625799999998</v>
      </c>
      <c r="Z52" s="59">
        <v>-8180.4612699999998</v>
      </c>
      <c r="AA52" s="59">
        <v>-7970.0000099999997</v>
      </c>
      <c r="AB52" s="59">
        <v>-14149.544749999999</v>
      </c>
      <c r="AC52" s="59">
        <v>-36625.366320000001</v>
      </c>
      <c r="AD52" s="59">
        <v>-1910.2385300000001</v>
      </c>
      <c r="AE52" s="59">
        <v>-13049.46444</v>
      </c>
      <c r="AF52" s="59">
        <v>-5651.4456100000007</v>
      </c>
      <c r="AG52" s="59">
        <v>-2993.73459</v>
      </c>
      <c r="AH52" s="59">
        <v>-4218.2774300000001</v>
      </c>
      <c r="AI52" s="59">
        <v>-1326.9755600000001</v>
      </c>
      <c r="AJ52" s="59">
        <v>-1083.7956000000001</v>
      </c>
      <c r="AK52" s="59">
        <v>-519.18254999999999</v>
      </c>
      <c r="AL52" s="59">
        <v>-9449.7040199999992</v>
      </c>
      <c r="AM52" s="59">
        <v>-16708.563399999999</v>
      </c>
      <c r="AN52" s="59">
        <v>-15590.060660000001</v>
      </c>
      <c r="AO52" s="59">
        <v>-1563.87925</v>
      </c>
      <c r="AP52" s="59">
        <v>-583110.06065</v>
      </c>
    </row>
    <row r="53" spans="1:42">
      <c r="A53" s="64" t="s">
        <v>1256</v>
      </c>
      <c r="B53" s="59">
        <v>-19800.503940000002</v>
      </c>
      <c r="C53" s="59">
        <v>-2914.74719</v>
      </c>
      <c r="D53" s="59">
        <v>-6453.5746100000006</v>
      </c>
      <c r="E53" s="59">
        <v>-3336.7513799999997</v>
      </c>
      <c r="F53" s="59">
        <v>-1210.39031</v>
      </c>
      <c r="G53" s="59">
        <v>-603.93127000000004</v>
      </c>
      <c r="H53" s="59">
        <v>-1216.9066200000002</v>
      </c>
      <c r="I53" s="59">
        <v>-1196.8959</v>
      </c>
      <c r="J53" s="59">
        <v>-1414.6620500000001</v>
      </c>
      <c r="K53" s="59">
        <v>-3729.9005000000002</v>
      </c>
      <c r="L53" s="59">
        <v>-1521.2235600000001</v>
      </c>
      <c r="M53" s="59">
        <v>-2499.1419500000002</v>
      </c>
      <c r="N53" s="59">
        <v>-3989.8448800000001</v>
      </c>
      <c r="O53" s="59">
        <v>-2312.50603</v>
      </c>
      <c r="P53" s="59">
        <v>-1243.2168000000001</v>
      </c>
      <c r="Q53" s="59">
        <v>-724.43305000000009</v>
      </c>
      <c r="R53" s="59">
        <v>-363.89996000000002</v>
      </c>
      <c r="S53" s="59">
        <v>-290.56236000000001</v>
      </c>
      <c r="T53" s="59">
        <v>-1389.2809099999999</v>
      </c>
      <c r="U53" s="59">
        <v>-3053.2900600000003</v>
      </c>
      <c r="V53" s="59">
        <v>-416.13528000000002</v>
      </c>
      <c r="W53" s="59">
        <v>-487.44718999999998</v>
      </c>
      <c r="X53" s="59">
        <v>-2702.9322400000001</v>
      </c>
      <c r="Y53" s="59">
        <v>-2063.49289</v>
      </c>
      <c r="Z53" s="59">
        <v>-1265.4390800000001</v>
      </c>
      <c r="AA53" s="59">
        <v>-643.22735999999998</v>
      </c>
      <c r="AB53" s="59">
        <v>-2020.8478799999998</v>
      </c>
      <c r="AC53" s="59">
        <v>-2368.8130899999996</v>
      </c>
      <c r="AD53" s="59">
        <v>-391.36308000000002</v>
      </c>
      <c r="AE53" s="59">
        <v>-4040.6138300000002</v>
      </c>
      <c r="AF53" s="59">
        <v>-981.70176000000004</v>
      </c>
      <c r="AG53" s="59">
        <v>-639.81236999999999</v>
      </c>
      <c r="AH53" s="59">
        <v>-615.81565000000001</v>
      </c>
      <c r="AI53" s="59">
        <v>-186.13292999999999</v>
      </c>
      <c r="AJ53" s="59">
        <v>-303.84487999999999</v>
      </c>
      <c r="AK53" s="59">
        <v>-117.16789999999999</v>
      </c>
      <c r="AL53" s="59">
        <v>-649.30032999999992</v>
      </c>
      <c r="AM53" s="59">
        <v>-2614.4026600000002</v>
      </c>
      <c r="AN53" s="59">
        <v>-1128.83482</v>
      </c>
      <c r="AO53" s="59">
        <v>-499.75461999999999</v>
      </c>
      <c r="AP53" s="59">
        <v>-83402.743170000002</v>
      </c>
    </row>
    <row r="54" spans="1:42">
      <c r="A54" s="64" t="s">
        <v>1279</v>
      </c>
      <c r="B54" s="59">
        <v>-15541.52918</v>
      </c>
      <c r="C54" s="59">
        <v>-2098.7150999999999</v>
      </c>
      <c r="D54" s="59">
        <v>-2670.0880099999999</v>
      </c>
      <c r="E54" s="59">
        <v>-1010.98038</v>
      </c>
      <c r="F54" s="59">
        <v>-254.13201999999998</v>
      </c>
      <c r="G54" s="59">
        <v>-163.85526999999999</v>
      </c>
      <c r="H54" s="59">
        <v>-90.948179999999994</v>
      </c>
      <c r="I54" s="59">
        <v>-384.27292</v>
      </c>
      <c r="J54" s="59">
        <v>-948.83792000000005</v>
      </c>
      <c r="K54" s="59">
        <v>-239.40064999999998</v>
      </c>
      <c r="L54" s="59">
        <v>-544.02768999999989</v>
      </c>
      <c r="M54" s="59">
        <v>-508.60368</v>
      </c>
      <c r="N54" s="59">
        <v>-116.02675000000001</v>
      </c>
      <c r="O54" s="59">
        <v>-713.48338000000001</v>
      </c>
      <c r="P54" s="59">
        <v>-302.16007999999999</v>
      </c>
      <c r="Q54" s="59">
        <v>-90.585440000000006</v>
      </c>
      <c r="R54" s="59">
        <v>-205.64822000000001</v>
      </c>
      <c r="S54" s="59">
        <v>-156.89343</v>
      </c>
      <c r="T54" s="59">
        <v>-278.81983000000002</v>
      </c>
      <c r="U54" s="59">
        <v>-973.91507999999999</v>
      </c>
      <c r="V54" s="59">
        <v>-228.10113000000001</v>
      </c>
      <c r="W54" s="59">
        <v>-200.90417000000002</v>
      </c>
      <c r="X54" s="59">
        <v>-1007.31352</v>
      </c>
      <c r="Y54" s="59">
        <v>-388.74432999999999</v>
      </c>
      <c r="Z54" s="59">
        <v>-965.22874000000002</v>
      </c>
      <c r="AA54" s="59">
        <v>-394.70175</v>
      </c>
      <c r="AB54" s="59">
        <v>-516.03284000000008</v>
      </c>
      <c r="AC54" s="59">
        <v>-522.61353999999994</v>
      </c>
      <c r="AD54" s="59">
        <v>-152.91051999999999</v>
      </c>
      <c r="AE54" s="59">
        <v>-658.49365999999998</v>
      </c>
      <c r="AF54" s="59">
        <v>-970.72431999999992</v>
      </c>
      <c r="AG54" s="59">
        <v>-87.267309999999995</v>
      </c>
      <c r="AH54" s="59">
        <v>-155.68016</v>
      </c>
      <c r="AI54" s="59">
        <v>-75.441310000000001</v>
      </c>
      <c r="AJ54" s="59">
        <v>-15.03163</v>
      </c>
      <c r="AK54" s="59">
        <v>-17.27028</v>
      </c>
      <c r="AL54" s="59">
        <v>-191.49543</v>
      </c>
      <c r="AM54" s="59">
        <v>-443.54119000000003</v>
      </c>
      <c r="AN54" s="59">
        <v>-87.336439999999996</v>
      </c>
      <c r="AO54" s="59">
        <v>-7.5273100000000008</v>
      </c>
      <c r="AP54" s="59">
        <v>-34379.282789999997</v>
      </c>
    </row>
    <row r="55" spans="1:42">
      <c r="A55" s="64" t="s">
        <v>1257</v>
      </c>
      <c r="B55" s="59">
        <v>-1821.88076</v>
      </c>
      <c r="C55" s="59">
        <v>-444.68752000000001</v>
      </c>
      <c r="D55" s="59">
        <v>-9308.7086799999997</v>
      </c>
      <c r="E55" s="59">
        <v>-455.05271999999997</v>
      </c>
      <c r="F55" s="59">
        <v>-561.13479000000007</v>
      </c>
      <c r="G55" s="59">
        <v>-138.96589</v>
      </c>
      <c r="H55" s="59">
        <v>-1.22455</v>
      </c>
      <c r="I55" s="59">
        <v>-210.59023999999999</v>
      </c>
      <c r="J55" s="59">
        <v>-42.300019999999996</v>
      </c>
      <c r="K55" s="59">
        <v>-428.64148</v>
      </c>
      <c r="L55" s="59">
        <v>-184.60176000000001</v>
      </c>
      <c r="M55" s="59">
        <v>-171.35549</v>
      </c>
      <c r="N55" s="59">
        <v>-199.97859</v>
      </c>
      <c r="O55" s="59">
        <v>-94.168789999999987</v>
      </c>
      <c r="P55" s="59">
        <v>-68.091589999999997</v>
      </c>
      <c r="Q55" s="59">
        <v>-674.77495999999996</v>
      </c>
      <c r="R55" s="59">
        <v>-218.44811999999999</v>
      </c>
      <c r="S55" s="59">
        <v>-111.90600000000001</v>
      </c>
      <c r="T55" s="59">
        <v>-263.88534000000004</v>
      </c>
      <c r="U55" s="59">
        <v>-59.560670000000002</v>
      </c>
      <c r="V55" s="59">
        <v>-38.668339999999993</v>
      </c>
      <c r="W55" s="59">
        <v>-125.94497</v>
      </c>
      <c r="X55" s="59">
        <v>-256.85052000000002</v>
      </c>
      <c r="Y55" s="59">
        <v>-45.359610000000004</v>
      </c>
      <c r="Z55" s="59">
        <v>-57.414290000000001</v>
      </c>
      <c r="AA55" s="59">
        <v>-205.26508999999999</v>
      </c>
      <c r="AB55" s="59">
        <v>-156.60279</v>
      </c>
      <c r="AC55" s="59">
        <v>-780.54905000000008</v>
      </c>
      <c r="AD55" s="59">
        <v>-430.23240000000004</v>
      </c>
      <c r="AE55" s="59">
        <v>-153.77260999999999</v>
      </c>
      <c r="AF55" s="59">
        <v>-39.954680000000003</v>
      </c>
      <c r="AG55" s="59">
        <v>-25.701340000000002</v>
      </c>
      <c r="AH55" s="59">
        <v>-14.49742</v>
      </c>
      <c r="AI55" s="59">
        <v>-22.587229999999998</v>
      </c>
      <c r="AJ55" s="59">
        <v>-171.41020999999998</v>
      </c>
      <c r="AK55" s="59">
        <v>-72.432289999999995</v>
      </c>
      <c r="AL55" s="59">
        <v>-357.80653000000001</v>
      </c>
      <c r="AM55" s="59">
        <v>-39.109699999999997</v>
      </c>
      <c r="AN55" s="59">
        <v>-53.835059999999999</v>
      </c>
      <c r="AO55" s="59">
        <v>-11.7727</v>
      </c>
      <c r="AP55" s="59">
        <v>-18519.72479</v>
      </c>
    </row>
    <row r="56" spans="1:42">
      <c r="A56" s="64" t="s">
        <v>1280</v>
      </c>
      <c r="B56" s="59">
        <v>-1991.17129</v>
      </c>
      <c r="C56" s="59">
        <v>-888.66831999999999</v>
      </c>
      <c r="D56" s="59">
        <v>-6848.7923099999998</v>
      </c>
      <c r="E56" s="59">
        <v>-1114.9287300000001</v>
      </c>
      <c r="F56" s="59">
        <v>-646.60156000000006</v>
      </c>
      <c r="G56" s="59">
        <v>-72.444729999999993</v>
      </c>
      <c r="H56" s="59">
        <v>-97.607369999999989</v>
      </c>
      <c r="I56" s="59">
        <v>-650.39936</v>
      </c>
      <c r="J56" s="59">
        <v>-15.974450000000001</v>
      </c>
      <c r="K56" s="59">
        <v>-225.23521</v>
      </c>
      <c r="L56" s="59">
        <v>-260.78140000000002</v>
      </c>
      <c r="M56" s="59">
        <v>-181.25423999999998</v>
      </c>
      <c r="N56" s="59">
        <v>-50.568860000000001</v>
      </c>
      <c r="O56" s="59">
        <v>-397.09154999999998</v>
      </c>
      <c r="P56" s="59">
        <v>-917.38681999999994</v>
      </c>
      <c r="Q56" s="59">
        <v>-309.34814</v>
      </c>
      <c r="R56" s="59">
        <v>-295.80538999999999</v>
      </c>
      <c r="S56" s="59">
        <v>-12.239870000000002</v>
      </c>
      <c r="T56" s="59">
        <v>-72.952929999999995</v>
      </c>
      <c r="U56" s="59">
        <v>-73.699579999999997</v>
      </c>
      <c r="V56" s="59">
        <v>-29.929349999999999</v>
      </c>
      <c r="W56" s="59">
        <v>-363.67591999999996</v>
      </c>
      <c r="X56" s="59">
        <v>-890.16868999999997</v>
      </c>
      <c r="Y56" s="59">
        <v>-31.24024</v>
      </c>
      <c r="Z56" s="59">
        <v>-49.56183</v>
      </c>
      <c r="AA56" s="59">
        <v>-45.228769999999997</v>
      </c>
      <c r="AB56" s="59">
        <v>-161.94853000000001</v>
      </c>
      <c r="AC56" s="59">
        <v>-1339.7476899999999</v>
      </c>
      <c r="AD56" s="59">
        <v>-203.81407000000002</v>
      </c>
      <c r="AE56" s="59">
        <v>0</v>
      </c>
      <c r="AF56" s="59">
        <v>-276.43079</v>
      </c>
      <c r="AG56" s="59">
        <v>-38.988720000000001</v>
      </c>
      <c r="AH56" s="59">
        <v>-29.81025</v>
      </c>
      <c r="AI56" s="59">
        <v>-35.371079999999999</v>
      </c>
      <c r="AJ56" s="59">
        <v>0</v>
      </c>
      <c r="AK56" s="59">
        <v>-8.6459100000000007</v>
      </c>
      <c r="AL56" s="59">
        <v>-433.38329999999996</v>
      </c>
      <c r="AM56" s="59">
        <v>-434.07195000000002</v>
      </c>
      <c r="AN56" s="59">
        <v>-315.87284999999997</v>
      </c>
      <c r="AO56" s="59">
        <v>0</v>
      </c>
      <c r="AP56" s="59">
        <v>-19810.842049999999</v>
      </c>
    </row>
    <row r="57" spans="1:42">
      <c r="A57" s="64" t="s">
        <v>1258</v>
      </c>
      <c r="B57" s="59">
        <v>-7819.5666500000007</v>
      </c>
      <c r="C57" s="59">
        <v>-3501.3898599999998</v>
      </c>
      <c r="D57" s="59">
        <v>-2859.0527499999998</v>
      </c>
      <c r="E57" s="59">
        <v>-9822.4650500000007</v>
      </c>
      <c r="F57" s="59">
        <v>-3784.2326899999998</v>
      </c>
      <c r="G57" s="59">
        <v>-3330.74865</v>
      </c>
      <c r="H57" s="59">
        <v>-1196.0373200000001</v>
      </c>
      <c r="I57" s="59">
        <v>-1497.18317</v>
      </c>
      <c r="J57" s="59">
        <v>-2582.7792599999998</v>
      </c>
      <c r="K57" s="59">
        <v>-2193.2037500000001</v>
      </c>
      <c r="L57" s="59">
        <v>-4512.54331</v>
      </c>
      <c r="M57" s="59">
        <v>-2518.0384700000004</v>
      </c>
      <c r="N57" s="59">
        <v>-3620.1415699999998</v>
      </c>
      <c r="O57" s="59">
        <v>-1586.3230700000001</v>
      </c>
      <c r="P57" s="59">
        <v>-1521.56304</v>
      </c>
      <c r="Q57" s="59">
        <v>-391.76339000000002</v>
      </c>
      <c r="R57" s="59">
        <v>-263.47073</v>
      </c>
      <c r="S57" s="59">
        <v>-1033.1674</v>
      </c>
      <c r="T57" s="59">
        <v>-2431.9064500000004</v>
      </c>
      <c r="U57" s="59">
        <v>-1077.4062799999999</v>
      </c>
      <c r="V57" s="59">
        <v>-156.67236</v>
      </c>
      <c r="W57" s="59">
        <v>-2473.8476099999998</v>
      </c>
      <c r="X57" s="59">
        <v>-1085.2997399999999</v>
      </c>
      <c r="Y57" s="59">
        <v>-626.49418999999989</v>
      </c>
      <c r="Z57" s="59">
        <v>-1356.7758100000001</v>
      </c>
      <c r="AA57" s="59">
        <v>-1422.27709</v>
      </c>
      <c r="AB57" s="59">
        <v>-1401.8749800000001</v>
      </c>
      <c r="AC57" s="59">
        <v>-4266.2949200000003</v>
      </c>
      <c r="AD57" s="59">
        <v>-259.16779000000002</v>
      </c>
      <c r="AE57" s="59">
        <v>-573.14156000000003</v>
      </c>
      <c r="AF57" s="59">
        <v>-148.17111</v>
      </c>
      <c r="AG57" s="59">
        <v>-70.084429999999998</v>
      </c>
      <c r="AH57" s="59">
        <v>-775.06835000000001</v>
      </c>
      <c r="AI57" s="59">
        <v>-199.10004999999998</v>
      </c>
      <c r="AJ57" s="59">
        <v>-197.77852999999999</v>
      </c>
      <c r="AK57" s="59">
        <v>-24.176629999999999</v>
      </c>
      <c r="AL57" s="59">
        <v>-1457.5076899999999</v>
      </c>
      <c r="AM57" s="59">
        <v>-2985.39831</v>
      </c>
      <c r="AN57" s="59">
        <v>-5676.0902699999997</v>
      </c>
      <c r="AO57" s="59">
        <v>-15.588979999999999</v>
      </c>
      <c r="AP57" s="59">
        <v>-82713.793260000006</v>
      </c>
    </row>
    <row r="58" spans="1:42">
      <c r="A58" s="64" t="s">
        <v>199</v>
      </c>
      <c r="B58" s="59">
        <v>-14558.337750000001</v>
      </c>
      <c r="C58" s="59">
        <v>-4006.13643</v>
      </c>
      <c r="D58" s="59">
        <v>-2843.34157</v>
      </c>
      <c r="E58" s="59">
        <v>-2721.20433</v>
      </c>
      <c r="F58" s="59">
        <v>-374.95283000000001</v>
      </c>
      <c r="G58" s="59">
        <v>-300.85381999999998</v>
      </c>
      <c r="H58" s="59">
        <v>-146.50532999999999</v>
      </c>
      <c r="I58" s="59">
        <v>-1664.42975</v>
      </c>
      <c r="J58" s="59">
        <v>-1159.33854</v>
      </c>
      <c r="K58" s="59">
        <v>-739.36195999999995</v>
      </c>
      <c r="L58" s="59">
        <v>-511.12278999999995</v>
      </c>
      <c r="M58" s="59">
        <v>-328.82126</v>
      </c>
      <c r="N58" s="59">
        <v>-246.76885000000001</v>
      </c>
      <c r="O58" s="59">
        <v>-1072.1168500000001</v>
      </c>
      <c r="P58" s="59">
        <v>-1039.7469000000001</v>
      </c>
      <c r="Q58" s="59">
        <v>-132.09030999999999</v>
      </c>
      <c r="R58" s="59">
        <v>-193.17759000000001</v>
      </c>
      <c r="S58" s="59">
        <v>-222.51026000000002</v>
      </c>
      <c r="T58" s="59">
        <v>-46.698860000000003</v>
      </c>
      <c r="U58" s="59">
        <v>-552.15267000000006</v>
      </c>
      <c r="V58" s="59">
        <v>0</v>
      </c>
      <c r="W58" s="59">
        <v>-305.54038000000003</v>
      </c>
      <c r="X58" s="59">
        <v>-1691.6447700000001</v>
      </c>
      <c r="Y58" s="59">
        <v>-189.27322000000001</v>
      </c>
      <c r="Z58" s="59">
        <v>-1175.22227</v>
      </c>
      <c r="AA58" s="59">
        <v>-691.15200000000004</v>
      </c>
      <c r="AB58" s="59">
        <v>-747.09127999999998</v>
      </c>
      <c r="AC58" s="59">
        <v>-695.25687000000005</v>
      </c>
      <c r="AD58" s="59">
        <v>-58.129469999999998</v>
      </c>
      <c r="AE58" s="59">
        <v>-126.78632</v>
      </c>
      <c r="AF58" s="59">
        <v>-234.03745000000001</v>
      </c>
      <c r="AG58" s="59">
        <v>0</v>
      </c>
      <c r="AH58" s="59">
        <v>-394.93086</v>
      </c>
      <c r="AI58" s="59">
        <v>-80.200159999999997</v>
      </c>
      <c r="AJ58" s="59">
        <v>0</v>
      </c>
      <c r="AK58" s="59">
        <v>0</v>
      </c>
      <c r="AL58" s="59">
        <v>-527.62768999999992</v>
      </c>
      <c r="AM58" s="59">
        <v>-1074.56195</v>
      </c>
      <c r="AN58" s="59">
        <v>-641.37258999999995</v>
      </c>
      <c r="AO58" s="59">
        <v>-71.906080000000003</v>
      </c>
      <c r="AP58" s="59">
        <v>-41564.402009999998</v>
      </c>
    </row>
    <row r="59" spans="1:42">
      <c r="A59" s="64" t="s">
        <v>200</v>
      </c>
      <c r="B59" s="59">
        <v>-12000.92044</v>
      </c>
      <c r="C59" s="59">
        <v>-11986.100699999999</v>
      </c>
      <c r="D59" s="59">
        <v>-9903.2740299999987</v>
      </c>
      <c r="E59" s="59">
        <v>-6088.973</v>
      </c>
      <c r="F59" s="59">
        <v>-4152.9539999999997</v>
      </c>
      <c r="G59" s="59">
        <v>-4903.643</v>
      </c>
      <c r="H59" s="59">
        <v>-2530.7053799999999</v>
      </c>
      <c r="I59" s="59">
        <v>-6152.82006</v>
      </c>
      <c r="J59" s="59">
        <v>-4539.1822999999995</v>
      </c>
      <c r="K59" s="59">
        <v>-5091.2657300000001</v>
      </c>
      <c r="L59" s="59">
        <v>-4750.3989700000002</v>
      </c>
      <c r="M59" s="59">
        <v>-7583.7300599999999</v>
      </c>
      <c r="N59" s="59">
        <v>-10431.4722</v>
      </c>
      <c r="O59" s="59">
        <v>-4495.26</v>
      </c>
      <c r="P59" s="59">
        <v>-3782.2088599999997</v>
      </c>
      <c r="Q59" s="59">
        <v>-1410.57367</v>
      </c>
      <c r="R59" s="59">
        <v>-1371.6981599999999</v>
      </c>
      <c r="S59" s="59">
        <v>-2789.38868</v>
      </c>
      <c r="T59" s="59">
        <v>-2537.3090699999998</v>
      </c>
      <c r="U59" s="59">
        <v>-4617.6329999999998</v>
      </c>
      <c r="V59" s="59">
        <v>-2894.2757000000001</v>
      </c>
      <c r="W59" s="59">
        <v>-1606.63257</v>
      </c>
      <c r="X59" s="59">
        <v>-4496.7172399999999</v>
      </c>
      <c r="Y59" s="59">
        <v>-2849.1950099999999</v>
      </c>
      <c r="Z59" s="59">
        <v>-2925.5259999999998</v>
      </c>
      <c r="AA59" s="59">
        <v>-3541.0294800000001</v>
      </c>
      <c r="AB59" s="59">
        <v>-8745.56</v>
      </c>
      <c r="AC59" s="59">
        <v>-8506.9889999999996</v>
      </c>
      <c r="AD59" s="59">
        <v>-343.65100000000001</v>
      </c>
      <c r="AE59" s="59">
        <v>-5722.1009999999997</v>
      </c>
      <c r="AF59" s="59">
        <v>-317.75799999999998</v>
      </c>
      <c r="AG59" s="59">
        <v>-1938.4449999999999</v>
      </c>
      <c r="AH59" s="59">
        <v>-1976.2587900000001</v>
      </c>
      <c r="AI59" s="59">
        <v>-715.96600000000001</v>
      </c>
      <c r="AJ59" s="59">
        <v>-379.54750000000001</v>
      </c>
      <c r="AK59" s="59">
        <v>0</v>
      </c>
      <c r="AL59" s="59">
        <v>-5250.2360199999994</v>
      </c>
      <c r="AM59" s="59">
        <v>-3944.223</v>
      </c>
      <c r="AN59" s="59">
        <v>-621.92499999999995</v>
      </c>
      <c r="AO59" s="59">
        <v>-881.65078000000005</v>
      </c>
      <c r="AP59" s="59">
        <v>-168777.19839999999</v>
      </c>
    </row>
    <row r="60" spans="1:42">
      <c r="A60" s="64" t="s">
        <v>201</v>
      </c>
      <c r="B60" s="59">
        <v>-22313.032320000002</v>
      </c>
      <c r="C60" s="59">
        <v>-811.50518999999997</v>
      </c>
      <c r="D60" s="59">
        <v>-8381.6485499999999</v>
      </c>
      <c r="E60" s="59">
        <v>-1417.7193500000001</v>
      </c>
      <c r="F60" s="59">
        <v>-2824.7406499999997</v>
      </c>
      <c r="G60" s="59">
        <v>-2374.0210899999997</v>
      </c>
      <c r="H60" s="59">
        <v>-3507.2867900000001</v>
      </c>
      <c r="I60" s="59">
        <v>0</v>
      </c>
      <c r="J60" s="59">
        <v>-4634.3479000000007</v>
      </c>
      <c r="K60" s="59">
        <v>-6518.5055400000001</v>
      </c>
      <c r="L60" s="59">
        <v>-66.72</v>
      </c>
      <c r="M60" s="59">
        <v>-1932.4733000000001</v>
      </c>
      <c r="N60" s="59">
        <v>-10182.63027</v>
      </c>
      <c r="O60" s="59">
        <v>-1534.5923899999998</v>
      </c>
      <c r="P60" s="59">
        <v>-2385.1513</v>
      </c>
      <c r="Q60" s="59">
        <v>-161.09522000000001</v>
      </c>
      <c r="R60" s="59">
        <v>-546.27346999999997</v>
      </c>
      <c r="S60" s="59">
        <v>0</v>
      </c>
      <c r="T60" s="59">
        <v>-6359.3272000000006</v>
      </c>
      <c r="U60" s="59">
        <v>-3269.8750099999997</v>
      </c>
      <c r="V60" s="59">
        <v>-183.36420000000001</v>
      </c>
      <c r="W60" s="59">
        <v>-1965.7927500000001</v>
      </c>
      <c r="X60" s="59">
        <v>0</v>
      </c>
      <c r="Y60" s="59">
        <v>-1968.7547299999999</v>
      </c>
      <c r="Z60" s="59">
        <v>-213.18244000000001</v>
      </c>
      <c r="AA60" s="59">
        <v>-763.95134999999993</v>
      </c>
      <c r="AB60" s="59">
        <v>-212.54017000000002</v>
      </c>
      <c r="AC60" s="59">
        <v>-17474.311600000001</v>
      </c>
      <c r="AD60" s="59">
        <v>0</v>
      </c>
      <c r="AE60" s="59">
        <v>-1619.9623200000001</v>
      </c>
      <c r="AF60" s="59">
        <v>-2591.3026600000003</v>
      </c>
      <c r="AG60" s="59">
        <v>-143.5264</v>
      </c>
      <c r="AH60" s="59">
        <v>-136.45457000000002</v>
      </c>
      <c r="AI60" s="59">
        <v>0</v>
      </c>
      <c r="AJ60" s="59">
        <v>0</v>
      </c>
      <c r="AK60" s="59">
        <v>-255.94926000000001</v>
      </c>
      <c r="AL60" s="59">
        <v>-433.50713999999999</v>
      </c>
      <c r="AM60" s="59">
        <v>-4813.5930499999995</v>
      </c>
      <c r="AN60" s="59">
        <v>-6758.0865199999998</v>
      </c>
      <c r="AO60" s="59">
        <v>-75.678780000000003</v>
      </c>
      <c r="AP60" s="59">
        <v>-118830.90348000001</v>
      </c>
    </row>
    <row r="61" spans="1:42">
      <c r="A61" s="64" t="s">
        <v>202</v>
      </c>
      <c r="B61" s="59">
        <v>0</v>
      </c>
      <c r="C61" s="59">
        <v>0</v>
      </c>
      <c r="D61" s="59">
        <v>0</v>
      </c>
      <c r="E61" s="59">
        <v>0</v>
      </c>
      <c r="F61" s="59">
        <v>0</v>
      </c>
      <c r="G61" s="59">
        <v>0</v>
      </c>
      <c r="H61" s="59">
        <v>0</v>
      </c>
      <c r="I61" s="59">
        <v>0</v>
      </c>
      <c r="J61" s="59">
        <v>0</v>
      </c>
      <c r="K61" s="59">
        <v>0</v>
      </c>
      <c r="L61" s="59">
        <v>-43.100679999999997</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0</v>
      </c>
      <c r="AK61" s="59">
        <v>0</v>
      </c>
      <c r="AL61" s="59">
        <v>0</v>
      </c>
      <c r="AM61" s="59">
        <v>0</v>
      </c>
      <c r="AN61" s="59">
        <v>0</v>
      </c>
      <c r="AO61" s="59">
        <v>0</v>
      </c>
      <c r="AP61" s="59">
        <v>-43.100679999999997</v>
      </c>
    </row>
    <row r="62" spans="1:42">
      <c r="A62" s="64" t="s">
        <v>203</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59">
        <v>0</v>
      </c>
      <c r="AL62" s="59">
        <v>0</v>
      </c>
      <c r="AM62" s="59">
        <v>0</v>
      </c>
      <c r="AN62" s="59">
        <v>0</v>
      </c>
      <c r="AO62" s="59">
        <v>0</v>
      </c>
      <c r="AP62" s="59">
        <v>0</v>
      </c>
    </row>
    <row r="63" spans="1:42">
      <c r="A63" s="64" t="s">
        <v>1001</v>
      </c>
      <c r="B63" s="59">
        <v>-768.40197000000001</v>
      </c>
      <c r="C63" s="59">
        <v>-91.485559999999992</v>
      </c>
      <c r="D63" s="59">
        <v>-138.36270999999999</v>
      </c>
      <c r="E63" s="59">
        <v>0</v>
      </c>
      <c r="F63" s="59">
        <v>-44.330179999999999</v>
      </c>
      <c r="G63" s="59">
        <v>-11.611750000000001</v>
      </c>
      <c r="H63" s="59">
        <v>-45.024529999999999</v>
      </c>
      <c r="I63" s="59">
        <v>0</v>
      </c>
      <c r="J63" s="59">
        <v>-53.480730000000001</v>
      </c>
      <c r="K63" s="59">
        <v>-162.45559</v>
      </c>
      <c r="L63" s="59">
        <v>-53.394449999999999</v>
      </c>
      <c r="M63" s="59">
        <v>-40.141829999999999</v>
      </c>
      <c r="N63" s="59">
        <v>-255.03538</v>
      </c>
      <c r="O63" s="59">
        <v>0</v>
      </c>
      <c r="P63" s="59">
        <v>0</v>
      </c>
      <c r="Q63" s="59">
        <v>-25.914960000000001</v>
      </c>
      <c r="R63" s="59">
        <v>0</v>
      </c>
      <c r="S63" s="59">
        <v>0</v>
      </c>
      <c r="T63" s="59">
        <v>-83.82692999999999</v>
      </c>
      <c r="U63" s="59">
        <v>0</v>
      </c>
      <c r="V63" s="59">
        <v>0</v>
      </c>
      <c r="W63" s="59">
        <v>0</v>
      </c>
      <c r="X63" s="59">
        <v>0</v>
      </c>
      <c r="Y63" s="59">
        <v>-48.117599999999996</v>
      </c>
      <c r="Z63" s="59">
        <v>0</v>
      </c>
      <c r="AA63" s="59">
        <v>-15.288450000000001</v>
      </c>
      <c r="AB63" s="59">
        <v>0</v>
      </c>
      <c r="AC63" s="59">
        <v>0</v>
      </c>
      <c r="AD63" s="59">
        <v>0</v>
      </c>
      <c r="AE63" s="59">
        <v>-53.272559999999999</v>
      </c>
      <c r="AF63" s="59">
        <v>0</v>
      </c>
      <c r="AG63" s="59">
        <v>-15.07694</v>
      </c>
      <c r="AH63" s="59">
        <v>-66.326850000000007</v>
      </c>
      <c r="AI63" s="59">
        <v>0</v>
      </c>
      <c r="AJ63" s="59">
        <v>-12.80031</v>
      </c>
      <c r="AK63" s="59">
        <v>0</v>
      </c>
      <c r="AL63" s="59">
        <v>0</v>
      </c>
      <c r="AM63" s="59">
        <v>-70.840729999999994</v>
      </c>
      <c r="AN63" s="59">
        <v>-45.813639999999999</v>
      </c>
      <c r="AO63" s="59">
        <v>0</v>
      </c>
      <c r="AP63" s="59">
        <v>-2101.0036500000001</v>
      </c>
    </row>
    <row r="64" spans="1:42">
      <c r="A64" s="64" t="s">
        <v>1002</v>
      </c>
      <c r="B64" s="59">
        <v>-790.20132999999998</v>
      </c>
      <c r="C64" s="59">
        <v>-276.50165999999996</v>
      </c>
      <c r="D64" s="59">
        <v>-417.85444000000001</v>
      </c>
      <c r="E64" s="59">
        <v>0</v>
      </c>
      <c r="F64" s="59">
        <v>-67.625160000000008</v>
      </c>
      <c r="G64" s="59">
        <v>-35.547710000000002</v>
      </c>
      <c r="H64" s="59">
        <v>-24.515229999999999</v>
      </c>
      <c r="I64" s="59">
        <v>0</v>
      </c>
      <c r="J64" s="59">
        <v>-147.56725</v>
      </c>
      <c r="K64" s="59">
        <v>-41.66113</v>
      </c>
      <c r="L64" s="59">
        <v>-50.00067</v>
      </c>
      <c r="M64" s="59">
        <v>-114.24149</v>
      </c>
      <c r="N64" s="59">
        <v>-31.455220000000001</v>
      </c>
      <c r="O64" s="59">
        <v>0</v>
      </c>
      <c r="P64" s="59">
        <v>0</v>
      </c>
      <c r="Q64" s="59">
        <v>-20.444830000000003</v>
      </c>
      <c r="R64" s="59">
        <v>0</v>
      </c>
      <c r="S64" s="59">
        <v>0</v>
      </c>
      <c r="T64" s="59">
        <v>-58.507980000000003</v>
      </c>
      <c r="U64" s="59">
        <v>0</v>
      </c>
      <c r="V64" s="59">
        <v>0</v>
      </c>
      <c r="W64" s="59">
        <v>0</v>
      </c>
      <c r="X64" s="59">
        <v>0</v>
      </c>
      <c r="Y64" s="59">
        <v>-69.818119999999993</v>
      </c>
      <c r="Z64" s="59">
        <v>0</v>
      </c>
      <c r="AA64" s="59">
        <v>-54.298180000000002</v>
      </c>
      <c r="AB64" s="59">
        <v>0</v>
      </c>
      <c r="AC64" s="59">
        <v>0</v>
      </c>
      <c r="AD64" s="59">
        <v>0</v>
      </c>
      <c r="AE64" s="59">
        <v>-45.865580000000001</v>
      </c>
      <c r="AF64" s="59">
        <v>0</v>
      </c>
      <c r="AG64" s="59">
        <v>-22.70797</v>
      </c>
      <c r="AH64" s="59">
        <v>-43.668379999999999</v>
      </c>
      <c r="AI64" s="59">
        <v>0</v>
      </c>
      <c r="AJ64" s="59">
        <v>-3.3825400000000001</v>
      </c>
      <c r="AK64" s="59">
        <v>0</v>
      </c>
      <c r="AL64" s="59">
        <v>0</v>
      </c>
      <c r="AM64" s="59">
        <v>-92.089020000000005</v>
      </c>
      <c r="AN64" s="59">
        <v>-13.283580000000001</v>
      </c>
      <c r="AO64" s="59">
        <v>0</v>
      </c>
      <c r="AP64" s="59">
        <v>-2421.23747</v>
      </c>
    </row>
    <row r="65" spans="1:42">
      <c r="A65" s="64" t="s">
        <v>1188</v>
      </c>
      <c r="B65" s="59">
        <v>-233.47961999999998</v>
      </c>
      <c r="C65" s="59">
        <v>-54.457629999999995</v>
      </c>
      <c r="D65" s="59">
        <v>-161.23151999999999</v>
      </c>
      <c r="E65" s="59">
        <v>-213.78894</v>
      </c>
      <c r="F65" s="59">
        <v>-13.41836</v>
      </c>
      <c r="G65" s="59">
        <v>-3.63774</v>
      </c>
      <c r="H65" s="59">
        <v>-4.9916999999999998</v>
      </c>
      <c r="I65" s="59">
        <v>-25.673959999999997</v>
      </c>
      <c r="J65" s="59">
        <v>0</v>
      </c>
      <c r="K65" s="59">
        <v>-179.44435999999999</v>
      </c>
      <c r="L65" s="59">
        <v>-14.786790000000002</v>
      </c>
      <c r="M65" s="59">
        <v>0</v>
      </c>
      <c r="N65" s="59">
        <v>-11.605120000000001</v>
      </c>
      <c r="O65" s="59">
        <v>-6.7762500000000001</v>
      </c>
      <c r="P65" s="59">
        <v>-7.1788100000000004</v>
      </c>
      <c r="Q65" s="59">
        <v>0</v>
      </c>
      <c r="R65" s="59">
        <v>0</v>
      </c>
      <c r="S65" s="59">
        <v>0</v>
      </c>
      <c r="T65" s="59">
        <v>-55.67803</v>
      </c>
      <c r="U65" s="59">
        <v>-11.40042</v>
      </c>
      <c r="V65" s="59">
        <v>0</v>
      </c>
      <c r="W65" s="59">
        <v>0</v>
      </c>
      <c r="X65" s="59">
        <v>0</v>
      </c>
      <c r="Y65" s="59">
        <v>-6.8553199999999999</v>
      </c>
      <c r="Z65" s="59">
        <v>-0.92471000000000003</v>
      </c>
      <c r="AA65" s="59">
        <v>-16.467029999999998</v>
      </c>
      <c r="AB65" s="59">
        <v>-3.8122500000000001</v>
      </c>
      <c r="AC65" s="59">
        <v>-165.44490999999999</v>
      </c>
      <c r="AD65" s="59">
        <v>-21.817640000000001</v>
      </c>
      <c r="AE65" s="59">
        <v>-1.7848199999999999</v>
      </c>
      <c r="AF65" s="59">
        <v>0</v>
      </c>
      <c r="AG65" s="59">
        <v>-1.7841600000000002</v>
      </c>
      <c r="AH65" s="59">
        <v>0</v>
      </c>
      <c r="AI65" s="59">
        <v>-7.2756800000000004</v>
      </c>
      <c r="AJ65" s="59">
        <v>0</v>
      </c>
      <c r="AK65" s="59">
        <v>0</v>
      </c>
      <c r="AL65" s="59">
        <v>-2.2261899999999999</v>
      </c>
      <c r="AM65" s="59">
        <v>-20.97832</v>
      </c>
      <c r="AN65" s="59">
        <v>-25.958389999999998</v>
      </c>
      <c r="AO65" s="59">
        <v>0</v>
      </c>
      <c r="AP65" s="59">
        <v>-1272.8786699999998</v>
      </c>
    </row>
    <row r="66" spans="1:42">
      <c r="A66" s="64" t="s">
        <v>1189</v>
      </c>
      <c r="B66" s="59">
        <v>-204.51673000000002</v>
      </c>
      <c r="C66" s="59">
        <v>-143.45945</v>
      </c>
      <c r="D66" s="59">
        <v>-731.05303000000004</v>
      </c>
      <c r="E66" s="59">
        <v>-154.72900000000001</v>
      </c>
      <c r="F66" s="59">
        <v>-105.27977</v>
      </c>
      <c r="G66" s="59">
        <v>-16.458320000000001</v>
      </c>
      <c r="H66" s="59">
        <v>-29.108610000000002</v>
      </c>
      <c r="I66" s="59">
        <v>-102.07547</v>
      </c>
      <c r="J66" s="59">
        <v>0</v>
      </c>
      <c r="K66" s="59">
        <v>-18.466009999999997</v>
      </c>
      <c r="L66" s="59">
        <v>-25.49287</v>
      </c>
      <c r="M66" s="59">
        <v>-35.717529999999996</v>
      </c>
      <c r="N66" s="59">
        <v>-13.512639999999999</v>
      </c>
      <c r="O66" s="59">
        <v>-72.541119999999992</v>
      </c>
      <c r="P66" s="59">
        <v>-180.22877</v>
      </c>
      <c r="Q66" s="59">
        <v>-70.724800000000002</v>
      </c>
      <c r="R66" s="59">
        <v>0</v>
      </c>
      <c r="S66" s="59">
        <v>0</v>
      </c>
      <c r="T66" s="59">
        <v>-16.175719999999998</v>
      </c>
      <c r="U66" s="59">
        <v>-10.583129999999999</v>
      </c>
      <c r="V66" s="59">
        <v>0</v>
      </c>
      <c r="W66" s="59">
        <v>0</v>
      </c>
      <c r="X66" s="59">
        <v>0</v>
      </c>
      <c r="Y66" s="59">
        <v>-13.93258</v>
      </c>
      <c r="Z66" s="59">
        <v>-39.639780000000002</v>
      </c>
      <c r="AA66" s="59">
        <v>-11.063000000000001</v>
      </c>
      <c r="AB66" s="59">
        <v>-46.074940000000005</v>
      </c>
      <c r="AC66" s="59">
        <v>-234.74905999999999</v>
      </c>
      <c r="AD66" s="59">
        <v>-20.737269999999999</v>
      </c>
      <c r="AE66" s="59">
        <v>0</v>
      </c>
      <c r="AF66" s="59">
        <v>-61.322300000000006</v>
      </c>
      <c r="AG66" s="59">
        <v>-7.0066699999999997</v>
      </c>
      <c r="AH66" s="59">
        <v>-4.5177399999999999</v>
      </c>
      <c r="AI66" s="59">
        <v>-4.9011199999999997</v>
      </c>
      <c r="AJ66" s="59">
        <v>0</v>
      </c>
      <c r="AK66" s="59">
        <v>-23.540279999999999</v>
      </c>
      <c r="AL66" s="59">
        <v>-55.875279999999997</v>
      </c>
      <c r="AM66" s="59">
        <v>-70.426280000000006</v>
      </c>
      <c r="AN66" s="59">
        <v>-44.627099999999999</v>
      </c>
      <c r="AO66" s="59">
        <v>0</v>
      </c>
      <c r="AP66" s="59">
        <v>-2568.5363700000003</v>
      </c>
    </row>
    <row r="67" spans="1:42">
      <c r="A67" s="64" t="s">
        <v>1190</v>
      </c>
      <c r="B67" s="59">
        <v>-1330.0872400000001</v>
      </c>
      <c r="C67" s="59">
        <v>-126.05036</v>
      </c>
      <c r="D67" s="59">
        <v>-105.69986999999999</v>
      </c>
      <c r="E67" s="59">
        <v>-270.90192999999999</v>
      </c>
      <c r="F67" s="59">
        <v>-25.212340000000001</v>
      </c>
      <c r="G67" s="59">
        <v>0</v>
      </c>
      <c r="H67" s="59">
        <v>-61.598750000000003</v>
      </c>
      <c r="I67" s="59">
        <v>-59.878740000000001</v>
      </c>
      <c r="J67" s="59">
        <v>0</v>
      </c>
      <c r="K67" s="59">
        <v>-174.07514</v>
      </c>
      <c r="L67" s="59">
        <v>-67.210549999999998</v>
      </c>
      <c r="M67" s="59">
        <v>-22.137599999999999</v>
      </c>
      <c r="N67" s="59">
        <v>-57.199220000000004</v>
      </c>
      <c r="O67" s="59">
        <v>-47.736580000000004</v>
      </c>
      <c r="P67" s="59">
        <v>-81.51294</v>
      </c>
      <c r="Q67" s="59">
        <v>0</v>
      </c>
      <c r="R67" s="59">
        <v>0</v>
      </c>
      <c r="S67" s="59">
        <v>-3.6682299999999999</v>
      </c>
      <c r="T67" s="59">
        <v>-161.23761999999999</v>
      </c>
      <c r="U67" s="59">
        <v>-14.845870000000001</v>
      </c>
      <c r="V67" s="59">
        <v>0</v>
      </c>
      <c r="W67" s="59">
        <v>0</v>
      </c>
      <c r="X67" s="59">
        <v>0</v>
      </c>
      <c r="Y67" s="59">
        <v>-46.528750000000002</v>
      </c>
      <c r="Z67" s="59">
        <v>-20.472580000000001</v>
      </c>
      <c r="AA67" s="59">
        <v>-52.916460000000001</v>
      </c>
      <c r="AB67" s="59">
        <v>-6.32186</v>
      </c>
      <c r="AC67" s="59">
        <v>-216.59875</v>
      </c>
      <c r="AD67" s="59">
        <v>-4.3748000000000005</v>
      </c>
      <c r="AE67" s="59">
        <v>-45.920550000000006</v>
      </c>
      <c r="AF67" s="59">
        <v>0</v>
      </c>
      <c r="AG67" s="59">
        <v>-3.3332800000000002</v>
      </c>
      <c r="AH67" s="59">
        <v>0</v>
      </c>
      <c r="AI67" s="59">
        <v>0</v>
      </c>
      <c r="AJ67" s="59">
        <v>0</v>
      </c>
      <c r="AK67" s="59">
        <v>0</v>
      </c>
      <c r="AL67" s="59">
        <v>-21.659580000000002</v>
      </c>
      <c r="AM67" s="59">
        <v>-48.642870000000002</v>
      </c>
      <c r="AN67" s="59">
        <v>-98.960440000000006</v>
      </c>
      <c r="AO67" s="59">
        <v>0</v>
      </c>
      <c r="AP67" s="59">
        <v>-3174.7828999999997</v>
      </c>
    </row>
    <row r="68" spans="1:42">
      <c r="A68" s="64" t="s">
        <v>1191</v>
      </c>
      <c r="B68" s="59">
        <v>-935.91657999999995</v>
      </c>
      <c r="C68" s="59">
        <v>-451.07314000000002</v>
      </c>
      <c r="D68" s="59">
        <v>-195.06368000000001</v>
      </c>
      <c r="E68" s="59">
        <v>-395.6277</v>
      </c>
      <c r="F68" s="59">
        <v>-54.179749999999999</v>
      </c>
      <c r="G68" s="59">
        <v>-16.027909999999999</v>
      </c>
      <c r="H68" s="59">
        <v>-50.088169999999998</v>
      </c>
      <c r="I68" s="59">
        <v>-128.73606000000001</v>
      </c>
      <c r="J68" s="59">
        <v>0</v>
      </c>
      <c r="K68" s="59">
        <v>-45.359230000000004</v>
      </c>
      <c r="L68" s="59">
        <v>-32.772839999999995</v>
      </c>
      <c r="M68" s="59">
        <v>-52.940080000000002</v>
      </c>
      <c r="N68" s="59">
        <v>-73.2256</v>
      </c>
      <c r="O68" s="59">
        <v>-142.60605999999999</v>
      </c>
      <c r="P68" s="59">
        <v>-181.16063</v>
      </c>
      <c r="Q68" s="59">
        <v>-2.6683000000000003</v>
      </c>
      <c r="R68" s="59">
        <v>0</v>
      </c>
      <c r="S68" s="59">
        <v>0</v>
      </c>
      <c r="T68" s="59">
        <v>-10.70434</v>
      </c>
      <c r="U68" s="59">
        <v>-26.273849999999999</v>
      </c>
      <c r="V68" s="59">
        <v>0</v>
      </c>
      <c r="W68" s="59">
        <v>0</v>
      </c>
      <c r="X68" s="59">
        <v>0</v>
      </c>
      <c r="Y68" s="59">
        <v>-55.255989999999997</v>
      </c>
      <c r="Z68" s="59">
        <v>-111.07374</v>
      </c>
      <c r="AA68" s="59">
        <v>-113.134</v>
      </c>
      <c r="AB68" s="59">
        <v>-130.83723000000001</v>
      </c>
      <c r="AC68" s="59">
        <v>-53.997839999999997</v>
      </c>
      <c r="AD68" s="59">
        <v>-24.040490000000002</v>
      </c>
      <c r="AE68" s="59">
        <v>-7.7496299999999998</v>
      </c>
      <c r="AF68" s="59">
        <v>-30.042540000000002</v>
      </c>
      <c r="AG68" s="59">
        <v>0</v>
      </c>
      <c r="AH68" s="59">
        <v>-5.2484099999999998</v>
      </c>
      <c r="AI68" s="59">
        <v>0</v>
      </c>
      <c r="AJ68" s="59">
        <v>0</v>
      </c>
      <c r="AK68" s="59">
        <v>0</v>
      </c>
      <c r="AL68" s="59">
        <v>-69.07884</v>
      </c>
      <c r="AM68" s="59">
        <v>-56.684370000000001</v>
      </c>
      <c r="AN68" s="59">
        <v>-78.063960000000009</v>
      </c>
      <c r="AO68" s="59">
        <v>0</v>
      </c>
      <c r="AP68" s="59">
        <v>-3529.63096</v>
      </c>
    </row>
    <row r="69" spans="1:42">
      <c r="A69" s="389" t="s">
        <v>204</v>
      </c>
      <c r="B69" s="438">
        <v>13178.265960000001</v>
      </c>
      <c r="C69" s="438">
        <v>1912.1922299999999</v>
      </c>
      <c r="D69" s="438">
        <v>17219.518510000002</v>
      </c>
      <c r="E69" s="438">
        <v>2806.9910099999997</v>
      </c>
      <c r="F69" s="438">
        <v>1789.2019700000001</v>
      </c>
      <c r="G69" s="438">
        <v>2473.6709799999999</v>
      </c>
      <c r="H69" s="438">
        <v>1271.70309</v>
      </c>
      <c r="I69" s="438">
        <v>2169.1956700000001</v>
      </c>
      <c r="J69" s="438">
        <v>869.39896999999996</v>
      </c>
      <c r="K69" s="438">
        <v>739.80115999999998</v>
      </c>
      <c r="L69" s="438">
        <v>750.2586</v>
      </c>
      <c r="M69" s="438">
        <v>272.43796000000003</v>
      </c>
      <c r="N69" s="438">
        <v>968.39049999999997</v>
      </c>
      <c r="O69" s="438">
        <v>755.76879000000008</v>
      </c>
      <c r="P69" s="438">
        <v>1211.3008</v>
      </c>
      <c r="Q69" s="438">
        <v>525.23842000000002</v>
      </c>
      <c r="R69" s="438">
        <v>1269.8983500000002</v>
      </c>
      <c r="S69" s="438">
        <v>1580.83656</v>
      </c>
      <c r="T69" s="438">
        <v>2346.0244400000001</v>
      </c>
      <c r="U69" s="438">
        <v>1474.7207599999999</v>
      </c>
      <c r="V69" s="438">
        <v>1885.3083700000002</v>
      </c>
      <c r="W69" s="438">
        <v>1585.9919399999999</v>
      </c>
      <c r="X69" s="438">
        <v>3621.4200699999997</v>
      </c>
      <c r="Y69" s="438">
        <v>754.72781999999995</v>
      </c>
      <c r="Z69" s="438">
        <v>3240.7009800000001</v>
      </c>
      <c r="AA69" s="438">
        <v>888.91273000000001</v>
      </c>
      <c r="AB69" s="438">
        <v>1275.69453</v>
      </c>
      <c r="AC69" s="438">
        <v>3103.2570299999998</v>
      </c>
      <c r="AD69" s="438">
        <v>673.61580000000004</v>
      </c>
      <c r="AE69" s="438">
        <v>1578.9531299999999</v>
      </c>
      <c r="AF69" s="438">
        <v>1584.5818899999999</v>
      </c>
      <c r="AG69" s="438">
        <v>864.72722999999996</v>
      </c>
      <c r="AH69" s="438">
        <v>809.99495999999999</v>
      </c>
      <c r="AI69" s="438">
        <v>200.98817000000003</v>
      </c>
      <c r="AJ69" s="438">
        <v>871.90310999999997</v>
      </c>
      <c r="AK69" s="438">
        <v>291.83028999999999</v>
      </c>
      <c r="AL69" s="438">
        <v>640.72348999999997</v>
      </c>
      <c r="AM69" s="438">
        <v>2265.2814900000003</v>
      </c>
      <c r="AN69" s="438">
        <v>1470.85241</v>
      </c>
      <c r="AO69" s="438">
        <v>277.41709000000003</v>
      </c>
      <c r="AP69" s="438">
        <v>83471.697260000001</v>
      </c>
    </row>
    <row r="70" spans="1:42">
      <c r="A70" s="64" t="s">
        <v>205</v>
      </c>
      <c r="B70" s="59">
        <v>0</v>
      </c>
      <c r="C70" s="59">
        <v>0</v>
      </c>
      <c r="D70" s="59">
        <v>0</v>
      </c>
      <c r="E70" s="59">
        <v>0</v>
      </c>
      <c r="F70" s="59">
        <v>0</v>
      </c>
      <c r="G70" s="59">
        <v>0</v>
      </c>
      <c r="H70" s="59">
        <v>0</v>
      </c>
      <c r="I70" s="59">
        <v>0</v>
      </c>
      <c r="J70" s="59">
        <v>35.543109999999999</v>
      </c>
      <c r="K70" s="59">
        <v>0</v>
      </c>
      <c r="L70" s="59">
        <v>0</v>
      </c>
      <c r="M70" s="59">
        <v>1.95</v>
      </c>
      <c r="N70" s="59">
        <v>214.07210999999998</v>
      </c>
      <c r="O70" s="59">
        <v>711.49381000000005</v>
      </c>
      <c r="P70" s="59">
        <v>0</v>
      </c>
      <c r="Q70" s="59">
        <v>0.75036000000000003</v>
      </c>
      <c r="R70" s="59">
        <v>0</v>
      </c>
      <c r="S70" s="59">
        <v>78.432100000000005</v>
      </c>
      <c r="T70" s="59">
        <v>0</v>
      </c>
      <c r="U70" s="59">
        <v>0</v>
      </c>
      <c r="V70" s="59">
        <v>267.57079999999996</v>
      </c>
      <c r="W70" s="59">
        <v>1.5500499999999999</v>
      </c>
      <c r="X70" s="59">
        <v>0</v>
      </c>
      <c r="Y70" s="59">
        <v>0</v>
      </c>
      <c r="Z70" s="59">
        <v>0</v>
      </c>
      <c r="AA70" s="59">
        <v>0</v>
      </c>
      <c r="AB70" s="59">
        <v>0</v>
      </c>
      <c r="AC70" s="59">
        <v>0</v>
      </c>
      <c r="AD70" s="59">
        <v>0</v>
      </c>
      <c r="AE70" s="59">
        <v>0</v>
      </c>
      <c r="AF70" s="59">
        <v>20</v>
      </c>
      <c r="AG70" s="59">
        <v>0</v>
      </c>
      <c r="AH70" s="59">
        <v>0</v>
      </c>
      <c r="AI70" s="59">
        <v>0</v>
      </c>
      <c r="AJ70" s="59">
        <v>0</v>
      </c>
      <c r="AK70" s="59">
        <v>0</v>
      </c>
      <c r="AL70" s="59">
        <v>0</v>
      </c>
      <c r="AM70" s="59">
        <v>0</v>
      </c>
      <c r="AN70" s="59">
        <v>0</v>
      </c>
      <c r="AO70" s="59">
        <v>0</v>
      </c>
      <c r="AP70" s="59">
        <v>1331.3623400000001</v>
      </c>
    </row>
    <row r="71" spans="1:42">
      <c r="A71" s="64" t="s">
        <v>206</v>
      </c>
      <c r="B71" s="59">
        <v>5268.0943299999999</v>
      </c>
      <c r="C71" s="59">
        <v>570.38960999999995</v>
      </c>
      <c r="D71" s="59">
        <v>655.36198999999999</v>
      </c>
      <c r="E71" s="59">
        <v>1518.5055600000001</v>
      </c>
      <c r="F71" s="59">
        <v>678.67657999999994</v>
      </c>
      <c r="G71" s="59">
        <v>302.41692999999998</v>
      </c>
      <c r="H71" s="59">
        <v>775.31326000000001</v>
      </c>
      <c r="I71" s="59">
        <v>513.19371000000001</v>
      </c>
      <c r="J71" s="59">
        <v>469.86833000000001</v>
      </c>
      <c r="K71" s="59">
        <v>638.86268000000007</v>
      </c>
      <c r="L71" s="59">
        <v>492.46103000000005</v>
      </c>
      <c r="M71" s="59">
        <v>175.75662</v>
      </c>
      <c r="N71" s="59">
        <v>204.62267</v>
      </c>
      <c r="O71" s="59">
        <v>481.41784999999999</v>
      </c>
      <c r="P71" s="59">
        <v>326.80284999999998</v>
      </c>
      <c r="Q71" s="59">
        <v>238.37530999999998</v>
      </c>
      <c r="R71" s="59">
        <v>86.526420000000002</v>
      </c>
      <c r="S71" s="59">
        <v>259.56789000000003</v>
      </c>
      <c r="T71" s="59">
        <v>2238.2361700000001</v>
      </c>
      <c r="U71" s="59">
        <v>1390.09582</v>
      </c>
      <c r="V71" s="59">
        <v>465.66872999999998</v>
      </c>
      <c r="W71" s="59">
        <v>438.86715000000004</v>
      </c>
      <c r="X71" s="59">
        <v>370.68828999999999</v>
      </c>
      <c r="Y71" s="59">
        <v>522.24037999999996</v>
      </c>
      <c r="Z71" s="59">
        <v>361.19677000000001</v>
      </c>
      <c r="AA71" s="59">
        <v>167.27060999999998</v>
      </c>
      <c r="AB71" s="59">
        <v>783.20196999999996</v>
      </c>
      <c r="AC71" s="59">
        <v>1101.3078</v>
      </c>
      <c r="AD71" s="59">
        <v>40.647940000000006</v>
      </c>
      <c r="AE71" s="59">
        <v>1142.9596899999999</v>
      </c>
      <c r="AF71" s="59">
        <v>1193.66608</v>
      </c>
      <c r="AG71" s="59">
        <v>543.40412000000003</v>
      </c>
      <c r="AH71" s="59">
        <v>235.66557</v>
      </c>
      <c r="AI71" s="59">
        <v>163.15873999999999</v>
      </c>
      <c r="AJ71" s="59">
        <v>51.025880000000001</v>
      </c>
      <c r="AK71" s="59">
        <v>164.57986</v>
      </c>
      <c r="AL71" s="59">
        <v>20.93853</v>
      </c>
      <c r="AM71" s="59">
        <v>68.367500000000007</v>
      </c>
      <c r="AN71" s="59">
        <v>469.67652000000004</v>
      </c>
      <c r="AO71" s="59">
        <v>91.894850000000005</v>
      </c>
      <c r="AP71" s="59">
        <v>25680.972590000001</v>
      </c>
    </row>
    <row r="72" spans="1:42">
      <c r="A72" s="64" t="s">
        <v>207</v>
      </c>
      <c r="B72" s="59">
        <v>13724.795830000001</v>
      </c>
      <c r="C72" s="59">
        <v>1401.88258</v>
      </c>
      <c r="D72" s="59">
        <v>18357.418949999999</v>
      </c>
      <c r="E72" s="59">
        <v>2702.5712599999997</v>
      </c>
      <c r="F72" s="59">
        <v>1239.8067900000001</v>
      </c>
      <c r="G72" s="59">
        <v>2488.71344</v>
      </c>
      <c r="H72" s="59">
        <v>599.17893000000004</v>
      </c>
      <c r="I72" s="59">
        <v>1958.97219</v>
      </c>
      <c r="J72" s="59">
        <v>398.44313</v>
      </c>
      <c r="K72" s="59">
        <v>212.29848000000001</v>
      </c>
      <c r="L72" s="59">
        <v>2061.1725299999998</v>
      </c>
      <c r="M72" s="59">
        <v>186.35166000000001</v>
      </c>
      <c r="N72" s="59">
        <v>1134.6759299999999</v>
      </c>
      <c r="O72" s="59">
        <v>764.34501</v>
      </c>
      <c r="P72" s="59">
        <v>1021.2239599999999</v>
      </c>
      <c r="Q72" s="59">
        <v>803.59997999999996</v>
      </c>
      <c r="R72" s="59">
        <v>1224.0805800000001</v>
      </c>
      <c r="S72" s="59">
        <v>1340.57123</v>
      </c>
      <c r="T72" s="59">
        <v>183.00783999999999</v>
      </c>
      <c r="U72" s="59">
        <v>133.42493999999999</v>
      </c>
      <c r="V72" s="59">
        <v>1178.71874</v>
      </c>
      <c r="W72" s="59">
        <v>1433.2502400000001</v>
      </c>
      <c r="X72" s="59">
        <v>3966.8334300000001</v>
      </c>
      <c r="Y72" s="59">
        <v>501.24225999999999</v>
      </c>
      <c r="Z72" s="59">
        <v>3847.2135699999999</v>
      </c>
      <c r="AA72" s="59">
        <v>1108.444</v>
      </c>
      <c r="AB72" s="59">
        <v>619.85613999999998</v>
      </c>
      <c r="AC72" s="59">
        <v>3406.6563099999998</v>
      </c>
      <c r="AD72" s="59">
        <v>699.51128000000006</v>
      </c>
      <c r="AE72" s="59">
        <v>447.64197999999999</v>
      </c>
      <c r="AF72" s="59">
        <v>573.54870999999991</v>
      </c>
      <c r="AG72" s="59">
        <v>332.63990999999999</v>
      </c>
      <c r="AH72" s="59">
        <v>816.04556000000002</v>
      </c>
      <c r="AI72" s="59">
        <v>49.795830000000002</v>
      </c>
      <c r="AJ72" s="59">
        <v>890.64819999999997</v>
      </c>
      <c r="AK72" s="59">
        <v>127.25042999999999</v>
      </c>
      <c r="AL72" s="59">
        <v>711.56510000000003</v>
      </c>
      <c r="AM72" s="59">
        <v>2611.3257899999999</v>
      </c>
      <c r="AN72" s="59">
        <v>2415.1679900000004</v>
      </c>
      <c r="AO72" s="59">
        <v>336.42316999999997</v>
      </c>
      <c r="AP72" s="59">
        <v>78010.313880000002</v>
      </c>
    </row>
    <row r="73" spans="1:42">
      <c r="A73" s="64" t="s">
        <v>208</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59">
        <v>0</v>
      </c>
      <c r="AL73" s="59">
        <v>0</v>
      </c>
      <c r="AM73" s="59">
        <v>0</v>
      </c>
      <c r="AN73" s="59">
        <v>0</v>
      </c>
      <c r="AO73" s="59">
        <v>0</v>
      </c>
      <c r="AP73" s="59">
        <v>0</v>
      </c>
    </row>
    <row r="74" spans="1:42">
      <c r="A74" s="64" t="s">
        <v>209</v>
      </c>
      <c r="B74" s="59">
        <v>-5814.6242000000002</v>
      </c>
      <c r="C74" s="59">
        <v>-60.07996</v>
      </c>
      <c r="D74" s="59">
        <v>-1793.26243</v>
      </c>
      <c r="E74" s="59">
        <v>-1414.08581</v>
      </c>
      <c r="F74" s="59">
        <v>-129.28139999999999</v>
      </c>
      <c r="G74" s="59">
        <v>-317.45939000000004</v>
      </c>
      <c r="H74" s="59">
        <v>-102.7891</v>
      </c>
      <c r="I74" s="59">
        <v>-302.97022999999996</v>
      </c>
      <c r="J74" s="59">
        <v>-34.455599999999997</v>
      </c>
      <c r="K74" s="59">
        <v>-111.36</v>
      </c>
      <c r="L74" s="59">
        <v>-1803.3749599999999</v>
      </c>
      <c r="M74" s="59">
        <v>-91.620320000000007</v>
      </c>
      <c r="N74" s="59">
        <v>-584.98020999999994</v>
      </c>
      <c r="O74" s="59">
        <v>-1201.4878799999999</v>
      </c>
      <c r="P74" s="59">
        <v>-136.72601</v>
      </c>
      <c r="Q74" s="59">
        <v>-517.48722999999995</v>
      </c>
      <c r="R74" s="59">
        <v>-40.708649999999999</v>
      </c>
      <c r="S74" s="59">
        <v>-97.734660000000005</v>
      </c>
      <c r="T74" s="59">
        <v>-75.219570000000004</v>
      </c>
      <c r="U74" s="59">
        <v>-48.8</v>
      </c>
      <c r="V74" s="59">
        <v>-26.649900000000002</v>
      </c>
      <c r="W74" s="59">
        <v>-287.6755</v>
      </c>
      <c r="X74" s="59">
        <v>-716.10165000000006</v>
      </c>
      <c r="Y74" s="59">
        <v>-268.75482</v>
      </c>
      <c r="Z74" s="59">
        <v>-967.70935999999995</v>
      </c>
      <c r="AA74" s="59">
        <v>-386.80187999999998</v>
      </c>
      <c r="AB74" s="59">
        <v>-127.36358</v>
      </c>
      <c r="AC74" s="59">
        <v>-1404.7070800000001</v>
      </c>
      <c r="AD74" s="59">
        <v>-66.543419999999998</v>
      </c>
      <c r="AE74" s="59">
        <v>-11.648540000000001</v>
      </c>
      <c r="AF74" s="59">
        <v>-202.63290000000001</v>
      </c>
      <c r="AG74" s="59">
        <v>-11.316799999999999</v>
      </c>
      <c r="AH74" s="59">
        <v>-241.71617000000001</v>
      </c>
      <c r="AI74" s="59">
        <v>-11.9664</v>
      </c>
      <c r="AJ74" s="59">
        <v>-69.770970000000005</v>
      </c>
      <c r="AK74" s="59">
        <v>0</v>
      </c>
      <c r="AL74" s="59">
        <v>-91.780140000000003</v>
      </c>
      <c r="AM74" s="59">
        <v>-414.41179999999997</v>
      </c>
      <c r="AN74" s="59">
        <v>-1413.9921000000002</v>
      </c>
      <c r="AO74" s="59">
        <v>-150.90092999999999</v>
      </c>
      <c r="AP74" s="59">
        <v>-21550.951550000002</v>
      </c>
    </row>
    <row r="75" spans="1:42">
      <c r="A75" s="389" t="s">
        <v>210</v>
      </c>
      <c r="B75" s="438">
        <v>1906.79826</v>
      </c>
      <c r="C75" s="438">
        <v>1814.3852199999999</v>
      </c>
      <c r="D75" s="438">
        <v>1964.6242299999999</v>
      </c>
      <c r="E75" s="438">
        <v>1456.5473100000002</v>
      </c>
      <c r="F75" s="438">
        <v>0</v>
      </c>
      <c r="G75" s="438">
        <v>0</v>
      </c>
      <c r="H75" s="438">
        <v>5.8999999999999997E-2</v>
      </c>
      <c r="I75" s="438">
        <v>453.12306000000001</v>
      </c>
      <c r="J75" s="438">
        <v>339.12235999999996</v>
      </c>
      <c r="K75" s="438">
        <v>76.231479999999991</v>
      </c>
      <c r="L75" s="438">
        <v>207.30495999999999</v>
      </c>
      <c r="M75" s="438">
        <v>0.08</v>
      </c>
      <c r="N75" s="438">
        <v>0</v>
      </c>
      <c r="O75" s="438">
        <v>283.60599999999999</v>
      </c>
      <c r="P75" s="438">
        <v>0</v>
      </c>
      <c r="Q75" s="438">
        <v>12.01727</v>
      </c>
      <c r="R75" s="438">
        <v>2.3533000000000004</v>
      </c>
      <c r="S75" s="438">
        <v>8.5985899999999997</v>
      </c>
      <c r="T75" s="438">
        <v>0</v>
      </c>
      <c r="U75" s="438">
        <v>0.13200000000000001</v>
      </c>
      <c r="V75" s="438">
        <v>1E-3</v>
      </c>
      <c r="W75" s="438">
        <v>3.67937</v>
      </c>
      <c r="X75" s="438">
        <v>999.60245999999995</v>
      </c>
      <c r="Y75" s="438">
        <v>3.0000000000000001E-3</v>
      </c>
      <c r="Z75" s="438">
        <v>834.76955000000009</v>
      </c>
      <c r="AA75" s="438">
        <v>0</v>
      </c>
      <c r="AB75" s="438">
        <v>2E-3</v>
      </c>
      <c r="AC75" s="438">
        <v>596.12676999999996</v>
      </c>
      <c r="AD75" s="438">
        <v>0</v>
      </c>
      <c r="AE75" s="438">
        <v>0</v>
      </c>
      <c r="AF75" s="438">
        <v>145.69641000000001</v>
      </c>
      <c r="AG75" s="438">
        <v>28.34834</v>
      </c>
      <c r="AH75" s="438">
        <v>54.744579999999999</v>
      </c>
      <c r="AI75" s="438">
        <v>2E-3</v>
      </c>
      <c r="AJ75" s="438">
        <v>1E-3</v>
      </c>
      <c r="AK75" s="438">
        <v>0</v>
      </c>
      <c r="AL75" s="438">
        <v>0</v>
      </c>
      <c r="AM75" s="438">
        <v>1045.13492</v>
      </c>
      <c r="AN75" s="438">
        <v>0.14099999999999999</v>
      </c>
      <c r="AO75" s="438">
        <v>8.3000000000000004E-2</v>
      </c>
      <c r="AP75" s="438">
        <v>12233.318439999999</v>
      </c>
    </row>
    <row r="76" spans="1:42">
      <c r="A76" s="64" t="s">
        <v>211</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0</v>
      </c>
      <c r="AK76" s="59">
        <v>0</v>
      </c>
      <c r="AL76" s="59">
        <v>0</v>
      </c>
      <c r="AM76" s="59">
        <v>0</v>
      </c>
      <c r="AN76" s="59">
        <v>0</v>
      </c>
      <c r="AO76" s="59">
        <v>0</v>
      </c>
      <c r="AP76" s="59">
        <v>2516.3833500000001</v>
      </c>
    </row>
    <row r="77" spans="1:42">
      <c r="A77" s="64" t="s">
        <v>212</v>
      </c>
      <c r="B77" s="59">
        <v>6620.8075199999994</v>
      </c>
      <c r="C77" s="59">
        <v>6709.3054900000006</v>
      </c>
      <c r="D77" s="59">
        <v>4857.6520599999994</v>
      </c>
      <c r="E77" s="59">
        <v>2204.9239199999997</v>
      </c>
      <c r="F77" s="59">
        <v>0</v>
      </c>
      <c r="G77" s="59">
        <v>0</v>
      </c>
      <c r="H77" s="59">
        <v>0</v>
      </c>
      <c r="I77" s="59">
        <v>1832.67895</v>
      </c>
      <c r="J77" s="59">
        <v>1250.8990800000001</v>
      </c>
      <c r="K77" s="59">
        <v>172.40415999999999</v>
      </c>
      <c r="L77" s="59">
        <v>2407.4493199999997</v>
      </c>
      <c r="M77" s="59">
        <v>0</v>
      </c>
      <c r="N77" s="59">
        <v>415.05635999999998</v>
      </c>
      <c r="O77" s="59">
        <v>576.03902000000005</v>
      </c>
      <c r="P77" s="59">
        <v>395.54053000000005</v>
      </c>
      <c r="Q77" s="59">
        <v>16.023030000000002</v>
      </c>
      <c r="R77" s="59">
        <v>188.28934000000001</v>
      </c>
      <c r="S77" s="59">
        <v>0</v>
      </c>
      <c r="T77" s="59">
        <v>0</v>
      </c>
      <c r="U77" s="59">
        <v>4.1120000000000001</v>
      </c>
      <c r="V77" s="59">
        <v>0</v>
      </c>
      <c r="W77" s="59">
        <v>2E-3</v>
      </c>
      <c r="X77" s="59">
        <v>1639.5578500000001</v>
      </c>
      <c r="Y77" s="59">
        <v>0</v>
      </c>
      <c r="Z77" s="59">
        <v>1971.2659799999999</v>
      </c>
      <c r="AA77" s="59">
        <v>334.36718000000002</v>
      </c>
      <c r="AB77" s="59">
        <v>1E-3</v>
      </c>
      <c r="AC77" s="59">
        <v>1503.25883</v>
      </c>
      <c r="AD77" s="59">
        <v>44.26</v>
      </c>
      <c r="AE77" s="59">
        <v>171.0145</v>
      </c>
      <c r="AF77" s="59">
        <v>192.14490000000001</v>
      </c>
      <c r="AG77" s="59">
        <v>37.797789999999999</v>
      </c>
      <c r="AH77" s="59">
        <v>276.46938</v>
      </c>
      <c r="AI77" s="59">
        <v>0</v>
      </c>
      <c r="AJ77" s="59">
        <v>0</v>
      </c>
      <c r="AK77" s="59">
        <v>0</v>
      </c>
      <c r="AL77" s="59">
        <v>0</v>
      </c>
      <c r="AM77" s="59">
        <v>1039.41596</v>
      </c>
      <c r="AN77" s="59">
        <v>566.24617000000001</v>
      </c>
      <c r="AO77" s="59">
        <v>0</v>
      </c>
      <c r="AP77" s="59">
        <v>35426.982320000003</v>
      </c>
    </row>
    <row r="78" spans="1:42">
      <c r="A78" s="64" t="s">
        <v>213</v>
      </c>
      <c r="B78" s="59">
        <v>1972.2451299999998</v>
      </c>
      <c r="C78" s="59">
        <v>0.87288999999999994</v>
      </c>
      <c r="D78" s="59">
        <v>197.91410999999999</v>
      </c>
      <c r="E78" s="59">
        <v>0.03</v>
      </c>
      <c r="F78" s="59">
        <v>0</v>
      </c>
      <c r="G78" s="59">
        <v>0</v>
      </c>
      <c r="H78" s="59">
        <v>5.8999999999999997E-2</v>
      </c>
      <c r="I78" s="59">
        <v>0</v>
      </c>
      <c r="J78" s="59">
        <v>0.14699999999999999</v>
      </c>
      <c r="K78" s="59">
        <v>1.9970000000000001</v>
      </c>
      <c r="L78" s="59">
        <v>5.9721000000000002</v>
      </c>
      <c r="M78" s="59">
        <v>55.405260000000006</v>
      </c>
      <c r="N78" s="59">
        <v>0</v>
      </c>
      <c r="O78" s="59">
        <v>0.114</v>
      </c>
      <c r="P78" s="59">
        <v>0</v>
      </c>
      <c r="Q78" s="59">
        <v>0</v>
      </c>
      <c r="R78" s="59">
        <v>183.04174</v>
      </c>
      <c r="S78" s="59">
        <v>8.5985899999999997</v>
      </c>
      <c r="T78" s="59">
        <v>18.439409999999999</v>
      </c>
      <c r="U78" s="59">
        <v>356.58453000000003</v>
      </c>
      <c r="V78" s="59">
        <v>41.98133</v>
      </c>
      <c r="W78" s="59">
        <v>3.67937</v>
      </c>
      <c r="X78" s="59">
        <v>0</v>
      </c>
      <c r="Y78" s="59">
        <v>0</v>
      </c>
      <c r="Z78" s="59">
        <v>0</v>
      </c>
      <c r="AA78" s="59">
        <v>0</v>
      </c>
      <c r="AB78" s="59">
        <v>945.76599999999996</v>
      </c>
      <c r="AC78" s="59">
        <v>17.233000000000001</v>
      </c>
      <c r="AD78" s="59">
        <v>0</v>
      </c>
      <c r="AE78" s="59">
        <v>0</v>
      </c>
      <c r="AF78" s="59">
        <v>1.58674</v>
      </c>
      <c r="AG78" s="59">
        <v>0</v>
      </c>
      <c r="AH78" s="59">
        <v>0</v>
      </c>
      <c r="AI78" s="59">
        <v>2E-3</v>
      </c>
      <c r="AJ78" s="59">
        <v>1E-3</v>
      </c>
      <c r="AK78" s="59">
        <v>0</v>
      </c>
      <c r="AL78" s="59">
        <v>0</v>
      </c>
      <c r="AM78" s="59">
        <v>54.564419999999998</v>
      </c>
      <c r="AN78" s="59">
        <v>95.342309999999998</v>
      </c>
      <c r="AO78" s="59">
        <v>8.3000000000000004E-2</v>
      </c>
      <c r="AP78" s="59">
        <v>3961.6599300000003</v>
      </c>
    </row>
    <row r="79" spans="1:42">
      <c r="A79" s="64" t="s">
        <v>214</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0</v>
      </c>
      <c r="AA79" s="59">
        <v>0</v>
      </c>
      <c r="AB79" s="59">
        <v>0</v>
      </c>
      <c r="AC79" s="59">
        <v>0</v>
      </c>
      <c r="AD79" s="59">
        <v>0</v>
      </c>
      <c r="AE79" s="59">
        <v>0</v>
      </c>
      <c r="AF79" s="59">
        <v>0</v>
      </c>
      <c r="AG79" s="59">
        <v>0</v>
      </c>
      <c r="AH79" s="59">
        <v>0</v>
      </c>
      <c r="AI79" s="59">
        <v>0</v>
      </c>
      <c r="AJ79" s="59">
        <v>0</v>
      </c>
      <c r="AK79" s="59">
        <v>0</v>
      </c>
      <c r="AL79" s="59">
        <v>0</v>
      </c>
      <c r="AM79" s="59">
        <v>0</v>
      </c>
      <c r="AN79" s="59">
        <v>0</v>
      </c>
      <c r="AO79" s="59">
        <v>0</v>
      </c>
      <c r="AP79" s="59">
        <v>3439.4710399999999</v>
      </c>
    </row>
    <row r="80" spans="1:42">
      <c r="A80" s="64" t="s">
        <v>215</v>
      </c>
      <c r="B80" s="59">
        <v>-6686.2543900000001</v>
      </c>
      <c r="C80" s="59">
        <v>-4895.7931600000002</v>
      </c>
      <c r="D80" s="59">
        <v>-3090.9419400000002</v>
      </c>
      <c r="E80" s="59">
        <v>-748.40661</v>
      </c>
      <c r="F80" s="59">
        <v>0</v>
      </c>
      <c r="G80" s="59">
        <v>0</v>
      </c>
      <c r="H80" s="59">
        <v>0</v>
      </c>
      <c r="I80" s="59">
        <v>-1379.5558899999999</v>
      </c>
      <c r="J80" s="59">
        <v>-911.92372</v>
      </c>
      <c r="K80" s="59">
        <v>-108.32294999999999</v>
      </c>
      <c r="L80" s="59">
        <v>-5635.4342300000008</v>
      </c>
      <c r="M80" s="59">
        <v>-55.32526</v>
      </c>
      <c r="N80" s="59">
        <v>-415.05635999999998</v>
      </c>
      <c r="O80" s="59">
        <v>-1838.8028200000001</v>
      </c>
      <c r="P80" s="59">
        <v>-395.54053000000005</v>
      </c>
      <c r="Q80" s="59">
        <v>-4.0057600000000004</v>
      </c>
      <c r="R80" s="59">
        <v>-368.97778000000005</v>
      </c>
      <c r="S80" s="59">
        <v>0</v>
      </c>
      <c r="T80" s="59">
        <v>-18.439409999999999</v>
      </c>
      <c r="U80" s="59">
        <v>-360.56453000000005</v>
      </c>
      <c r="V80" s="59">
        <v>-41.980330000000002</v>
      </c>
      <c r="W80" s="59">
        <v>-2E-3</v>
      </c>
      <c r="X80" s="59">
        <v>-639.95538999999997</v>
      </c>
      <c r="Y80" s="59">
        <v>-970.12355000000002</v>
      </c>
      <c r="Z80" s="59">
        <v>-1136.4964299999999</v>
      </c>
      <c r="AA80" s="59">
        <v>-334.36718000000002</v>
      </c>
      <c r="AB80" s="59">
        <v>-945.76499999999999</v>
      </c>
      <c r="AC80" s="59">
        <v>-924.36506000000008</v>
      </c>
      <c r="AD80" s="59">
        <v>-44.26</v>
      </c>
      <c r="AE80" s="59">
        <v>-171.0145</v>
      </c>
      <c r="AF80" s="59">
        <v>-48.036230000000003</v>
      </c>
      <c r="AG80" s="59">
        <v>-9.4494500000000006</v>
      </c>
      <c r="AH80" s="59">
        <v>-221.72479999999999</v>
      </c>
      <c r="AI80" s="59">
        <v>0</v>
      </c>
      <c r="AJ80" s="59">
        <v>0</v>
      </c>
      <c r="AK80" s="59">
        <v>0</v>
      </c>
      <c r="AL80" s="59">
        <v>0</v>
      </c>
      <c r="AM80" s="59">
        <v>-48.845459999999996</v>
      </c>
      <c r="AN80" s="59">
        <v>-661.44747999999993</v>
      </c>
      <c r="AO80" s="59">
        <v>0</v>
      </c>
      <c r="AP80" s="59">
        <v>-33111.178200000002</v>
      </c>
    </row>
    <row r="81" spans="1:42">
      <c r="A81" s="389" t="s">
        <v>216</v>
      </c>
      <c r="B81" s="438">
        <v>115330.79640000001</v>
      </c>
      <c r="C81" s="438">
        <v>78622.071549999993</v>
      </c>
      <c r="D81" s="438">
        <v>70471.237110000002</v>
      </c>
      <c r="E81" s="438">
        <v>16063.24123</v>
      </c>
      <c r="F81" s="438">
        <v>11432.86858</v>
      </c>
      <c r="G81" s="438">
        <v>8680.5655200000001</v>
      </c>
      <c r="H81" s="438">
        <v>4532.5389699999996</v>
      </c>
      <c r="I81" s="438">
        <v>26184.5389</v>
      </c>
      <c r="J81" s="438">
        <v>5312.1424800000004</v>
      </c>
      <c r="K81" s="438">
        <v>10228.40048</v>
      </c>
      <c r="L81" s="438">
        <v>30434.648989999998</v>
      </c>
      <c r="M81" s="438">
        <v>8769.2951300000004</v>
      </c>
      <c r="N81" s="438">
        <v>34337.394829999997</v>
      </c>
      <c r="O81" s="438">
        <v>9467.0995000000003</v>
      </c>
      <c r="P81" s="438">
        <v>5700.0759100000005</v>
      </c>
      <c r="Q81" s="438">
        <v>902.38923999999997</v>
      </c>
      <c r="R81" s="438">
        <v>1049.7116000000001</v>
      </c>
      <c r="S81" s="438">
        <v>4752.5244000000002</v>
      </c>
      <c r="T81" s="438">
        <v>2354.8821800000001</v>
      </c>
      <c r="U81" s="438">
        <v>6034.6307800000004</v>
      </c>
      <c r="V81" s="438">
        <v>3232.23596</v>
      </c>
      <c r="W81" s="438">
        <v>9680.9777200000008</v>
      </c>
      <c r="X81" s="438">
        <v>35634.507619999997</v>
      </c>
      <c r="Y81" s="438">
        <v>4883.7497199999998</v>
      </c>
      <c r="Z81" s="438">
        <v>21914.293020000001</v>
      </c>
      <c r="AA81" s="438">
        <v>3764.2820299999998</v>
      </c>
      <c r="AB81" s="438">
        <v>17428.696749999999</v>
      </c>
      <c r="AC81" s="438">
        <v>13973.00491</v>
      </c>
      <c r="AD81" s="438">
        <v>640.33993999999996</v>
      </c>
      <c r="AE81" s="438">
        <v>12183.678260000001</v>
      </c>
      <c r="AF81" s="438">
        <v>2432.2192500000001</v>
      </c>
      <c r="AG81" s="438">
        <v>719.67881999999997</v>
      </c>
      <c r="AH81" s="438">
        <v>689.53657999999996</v>
      </c>
      <c r="AI81" s="438">
        <v>573.82231999999999</v>
      </c>
      <c r="AJ81" s="438">
        <v>763.37202000000002</v>
      </c>
      <c r="AK81" s="438">
        <v>38.228199999999994</v>
      </c>
      <c r="AL81" s="438">
        <v>1775.31178</v>
      </c>
      <c r="AM81" s="438">
        <v>2007.2716</v>
      </c>
      <c r="AN81" s="438">
        <v>43.357999999999997</v>
      </c>
      <c r="AO81" s="438">
        <v>18.521999999999998</v>
      </c>
      <c r="AP81" s="438">
        <v>583058.14027999993</v>
      </c>
    </row>
    <row r="82" spans="1:42">
      <c r="A82" s="64" t="s">
        <v>170</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59">
        <v>0</v>
      </c>
      <c r="AL82" s="59">
        <v>0</v>
      </c>
      <c r="AM82" s="59">
        <v>0</v>
      </c>
      <c r="AN82" s="59">
        <v>0</v>
      </c>
      <c r="AO82" s="59">
        <v>0</v>
      </c>
      <c r="AP82" s="59">
        <v>0</v>
      </c>
    </row>
    <row r="83" spans="1:42">
      <c r="A83" s="64" t="s">
        <v>171</v>
      </c>
      <c r="B83" s="59">
        <v>0</v>
      </c>
      <c r="C83" s="59">
        <v>17000</v>
      </c>
      <c r="D83" s="59">
        <v>9978.4</v>
      </c>
      <c r="E83" s="59">
        <v>500</v>
      </c>
      <c r="F83" s="59">
        <v>1168.2</v>
      </c>
      <c r="G83" s="59">
        <v>5786.8562199999997</v>
      </c>
      <c r="H83" s="59">
        <v>500</v>
      </c>
      <c r="I83" s="59">
        <v>8780.1466400000008</v>
      </c>
      <c r="J83" s="59">
        <v>0</v>
      </c>
      <c r="K83" s="59">
        <v>4000</v>
      </c>
      <c r="L83" s="59">
        <v>5000</v>
      </c>
      <c r="M83" s="59">
        <v>2058</v>
      </c>
      <c r="N83" s="59">
        <v>25200</v>
      </c>
      <c r="O83" s="59">
        <v>0</v>
      </c>
      <c r="P83" s="59">
        <v>2447.4750299999996</v>
      </c>
      <c r="Q83" s="59">
        <v>0</v>
      </c>
      <c r="R83" s="59">
        <v>0</v>
      </c>
      <c r="S83" s="59">
        <v>0</v>
      </c>
      <c r="T83" s="59">
        <v>0</v>
      </c>
      <c r="U83" s="59">
        <v>0</v>
      </c>
      <c r="V83" s="59">
        <v>0</v>
      </c>
      <c r="W83" s="59">
        <v>3430</v>
      </c>
      <c r="X83" s="59">
        <v>16930.152839999999</v>
      </c>
      <c r="Y83" s="59">
        <v>0</v>
      </c>
      <c r="Z83" s="59">
        <v>0</v>
      </c>
      <c r="AA83" s="59">
        <v>1886.5</v>
      </c>
      <c r="AB83" s="59">
        <v>3567.2</v>
      </c>
      <c r="AC83" s="59">
        <v>4825</v>
      </c>
      <c r="AD83" s="59">
        <v>0</v>
      </c>
      <c r="AE83" s="59">
        <v>0</v>
      </c>
      <c r="AF83" s="59">
        <v>1372</v>
      </c>
      <c r="AG83" s="59">
        <v>0.05</v>
      </c>
      <c r="AH83" s="59">
        <v>200</v>
      </c>
      <c r="AI83" s="59">
        <v>250</v>
      </c>
      <c r="AJ83" s="59">
        <v>0</v>
      </c>
      <c r="AK83" s="59">
        <v>0</v>
      </c>
      <c r="AL83" s="59">
        <v>0</v>
      </c>
      <c r="AM83" s="59">
        <v>2000</v>
      </c>
      <c r="AN83" s="59">
        <v>0</v>
      </c>
      <c r="AO83" s="59">
        <v>0</v>
      </c>
      <c r="AP83" s="59">
        <v>116879.98073000001</v>
      </c>
    </row>
    <row r="84" spans="1:42">
      <c r="A84" s="64" t="s">
        <v>172</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59">
        <v>0</v>
      </c>
      <c r="AL84" s="59">
        <v>0</v>
      </c>
      <c r="AM84" s="59">
        <v>0</v>
      </c>
      <c r="AN84" s="59">
        <v>0</v>
      </c>
      <c r="AO84" s="59">
        <v>0</v>
      </c>
      <c r="AP84" s="59">
        <v>0</v>
      </c>
    </row>
    <row r="85" spans="1:42">
      <c r="A85" s="64" t="s">
        <v>173</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59">
        <v>0</v>
      </c>
      <c r="AL85" s="59">
        <v>0</v>
      </c>
      <c r="AM85" s="59">
        <v>0</v>
      </c>
      <c r="AN85" s="59">
        <v>0</v>
      </c>
      <c r="AO85" s="59">
        <v>0</v>
      </c>
      <c r="AP85" s="59">
        <v>0</v>
      </c>
    </row>
    <row r="86" spans="1:42">
      <c r="A86" s="64" t="s">
        <v>217</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3.3415100000000004</v>
      </c>
      <c r="S86" s="59">
        <v>4.1592000000000002</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8.36</v>
      </c>
      <c r="AJ86" s="59">
        <v>0</v>
      </c>
      <c r="AK86" s="59">
        <v>0</v>
      </c>
      <c r="AL86" s="59">
        <v>0</v>
      </c>
      <c r="AM86" s="59">
        <v>0</v>
      </c>
      <c r="AN86" s="59">
        <v>0</v>
      </c>
      <c r="AO86" s="59">
        <v>0</v>
      </c>
      <c r="AP86" s="59">
        <v>105.14199000000001</v>
      </c>
    </row>
    <row r="87" spans="1:42">
      <c r="A87" s="64" t="s">
        <v>218</v>
      </c>
      <c r="B87" s="59">
        <v>857.98019999999997</v>
      </c>
      <c r="C87" s="59">
        <v>130.47424000000001</v>
      </c>
      <c r="D87" s="59">
        <v>612.25337999999999</v>
      </c>
      <c r="E87" s="59">
        <v>150.26829999999998</v>
      </c>
      <c r="F87" s="59">
        <v>51.414459999999998</v>
      </c>
      <c r="G87" s="59">
        <v>41.16</v>
      </c>
      <c r="H87" s="59">
        <v>30.87</v>
      </c>
      <c r="I87" s="59">
        <v>133.77000000000001</v>
      </c>
      <c r="J87" s="59">
        <v>72.03</v>
      </c>
      <c r="K87" s="59">
        <v>23.504000000000001</v>
      </c>
      <c r="L87" s="59">
        <v>103.7</v>
      </c>
      <c r="M87" s="59">
        <v>27.200490000000002</v>
      </c>
      <c r="N87" s="59">
        <v>22.638000000000002</v>
      </c>
      <c r="O87" s="59">
        <v>79.14622</v>
      </c>
      <c r="P87" s="59">
        <v>12.553799999999999</v>
      </c>
      <c r="Q87" s="59">
        <v>36.015000000000001</v>
      </c>
      <c r="R87" s="59">
        <v>30.741310000000002</v>
      </c>
      <c r="S87" s="59">
        <v>84.26682000000001</v>
      </c>
      <c r="T87" s="59">
        <v>26.754000000000001</v>
      </c>
      <c r="U87" s="59">
        <v>40.13496</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30.03</v>
      </c>
      <c r="AK87" s="59">
        <v>0</v>
      </c>
      <c r="AL87" s="59">
        <v>59.984000000000002</v>
      </c>
      <c r="AM87" s="59">
        <v>7.2716000000000003</v>
      </c>
      <c r="AN87" s="59">
        <v>96.061999999999998</v>
      </c>
      <c r="AO87" s="59">
        <v>56.675290000000004</v>
      </c>
      <c r="AP87" s="59">
        <v>3481.43966</v>
      </c>
    </row>
    <row r="88" spans="1:42">
      <c r="A88" s="64" t="s">
        <v>175</v>
      </c>
      <c r="B88" s="59">
        <v>115250.11512</v>
      </c>
      <c r="C88" s="59">
        <v>61429.883780000004</v>
      </c>
      <c r="D88" s="59">
        <v>60297.17772</v>
      </c>
      <c r="E88" s="59">
        <v>15500.64408</v>
      </c>
      <c r="F88" s="59">
        <v>10225.2547</v>
      </c>
      <c r="G88" s="59">
        <v>2833.16986</v>
      </c>
      <c r="H88" s="59">
        <v>4020.0243</v>
      </c>
      <c r="I88" s="59">
        <v>17265.0978</v>
      </c>
      <c r="J88" s="59">
        <v>5288.1324800000002</v>
      </c>
      <c r="K88" s="59">
        <v>6174.2025999999996</v>
      </c>
      <c r="L88" s="59">
        <v>25276.955460000001</v>
      </c>
      <c r="M88" s="59">
        <v>6639.0107199999993</v>
      </c>
      <c r="N88" s="59">
        <v>7820.5858600000001</v>
      </c>
      <c r="O88" s="59">
        <v>9434.061740000001</v>
      </c>
      <c r="P88" s="59">
        <v>3241.4667200000004</v>
      </c>
      <c r="Q88" s="59">
        <v>898.38923999999997</v>
      </c>
      <c r="R88" s="59">
        <v>1039.4100699999999</v>
      </c>
      <c r="S88" s="59">
        <v>4692.5476200000003</v>
      </c>
      <c r="T88" s="59">
        <v>2343.5204600000002</v>
      </c>
      <c r="U88" s="59">
        <v>6019.0238200000003</v>
      </c>
      <c r="V88" s="59">
        <v>3212.6359600000001</v>
      </c>
      <c r="W88" s="59">
        <v>6219.2984999999999</v>
      </c>
      <c r="X88" s="59">
        <v>18382.322660000002</v>
      </c>
      <c r="Y88" s="59">
        <v>4883.7437199999995</v>
      </c>
      <c r="Z88" s="59">
        <v>21914.293020000001</v>
      </c>
      <c r="AA88" s="59">
        <v>1865.35106</v>
      </c>
      <c r="AB88" s="59">
        <v>13826.196529999999</v>
      </c>
      <c r="AC88" s="59">
        <v>8779.1372200000005</v>
      </c>
      <c r="AD88" s="59">
        <v>626.61993999999993</v>
      </c>
      <c r="AE88" s="59">
        <v>12178.190259999999</v>
      </c>
      <c r="AF88" s="59">
        <v>1041.70706</v>
      </c>
      <c r="AG88" s="59">
        <v>714.09156000000007</v>
      </c>
      <c r="AH88" s="59">
        <v>486.86991999999998</v>
      </c>
      <c r="AI88" s="59">
        <v>302.96091999999999</v>
      </c>
      <c r="AJ88" s="59">
        <v>754.13962000000004</v>
      </c>
      <c r="AK88" s="59">
        <v>38.228199999999994</v>
      </c>
      <c r="AL88" s="59">
        <v>1744.91578</v>
      </c>
      <c r="AM88" s="59">
        <v>0</v>
      </c>
      <c r="AN88" s="59">
        <v>0</v>
      </c>
      <c r="AO88" s="59">
        <v>0</v>
      </c>
      <c r="AP88" s="59">
        <v>462659.37607999996</v>
      </c>
    </row>
    <row r="89" spans="1:42">
      <c r="A89" s="64" t="s">
        <v>219</v>
      </c>
      <c r="B89" s="59">
        <v>80.681280000000001</v>
      </c>
      <c r="C89" s="59">
        <v>75.433530000000005</v>
      </c>
      <c r="D89" s="59">
        <v>21.689799999999998</v>
      </c>
      <c r="E89" s="59">
        <v>0</v>
      </c>
      <c r="F89" s="59">
        <v>27.4071</v>
      </c>
      <c r="G89" s="59">
        <v>51.20984</v>
      </c>
      <c r="H89" s="59">
        <v>0.16666999999999998</v>
      </c>
      <c r="I89" s="59">
        <v>94.704460000000012</v>
      </c>
      <c r="J89" s="59">
        <v>0</v>
      </c>
      <c r="K89" s="59">
        <v>44.413879999999999</v>
      </c>
      <c r="L89" s="59">
        <v>98.583529999999996</v>
      </c>
      <c r="M89" s="59">
        <v>60.710999999999999</v>
      </c>
      <c r="N89" s="59">
        <v>1307.20497</v>
      </c>
      <c r="O89" s="59">
        <v>0</v>
      </c>
      <c r="P89" s="59">
        <v>11.13416</v>
      </c>
      <c r="Q89" s="59">
        <v>0</v>
      </c>
      <c r="R89" s="59">
        <v>0</v>
      </c>
      <c r="S89" s="59">
        <v>0</v>
      </c>
      <c r="T89" s="59">
        <v>3.0920000000000003E-2</v>
      </c>
      <c r="U89" s="59">
        <v>0</v>
      </c>
      <c r="V89" s="59">
        <v>0</v>
      </c>
      <c r="W89" s="59">
        <v>24.179220000000001</v>
      </c>
      <c r="X89" s="59">
        <v>283.58812</v>
      </c>
      <c r="Y89" s="59">
        <v>0</v>
      </c>
      <c r="Z89" s="59">
        <v>0</v>
      </c>
      <c r="AA89" s="59">
        <v>0</v>
      </c>
      <c r="AB89" s="59">
        <v>11.103020000000001</v>
      </c>
      <c r="AC89" s="59">
        <v>286.65348999999998</v>
      </c>
      <c r="AD89" s="59">
        <v>0</v>
      </c>
      <c r="AE89" s="59">
        <v>0</v>
      </c>
      <c r="AF89" s="59">
        <v>15.32915</v>
      </c>
      <c r="AG89" s="59">
        <v>0</v>
      </c>
      <c r="AH89" s="59">
        <v>2.6666599999999998</v>
      </c>
      <c r="AI89" s="59">
        <v>13.6014</v>
      </c>
      <c r="AJ89" s="59">
        <v>0</v>
      </c>
      <c r="AK89" s="59">
        <v>0</v>
      </c>
      <c r="AL89" s="59">
        <v>0</v>
      </c>
      <c r="AM89" s="59">
        <v>0</v>
      </c>
      <c r="AN89" s="59">
        <v>0</v>
      </c>
      <c r="AO89" s="59">
        <v>0</v>
      </c>
      <c r="AP89" s="59">
        <v>2510.4922000000001</v>
      </c>
    </row>
    <row r="90" spans="1:42">
      <c r="A90" s="64" t="s">
        <v>220</v>
      </c>
      <c r="B90" s="59">
        <v>-857.98019999999997</v>
      </c>
      <c r="C90" s="59">
        <v>-13.72</v>
      </c>
      <c r="D90" s="59">
        <v>-438.28378999999995</v>
      </c>
      <c r="E90" s="59">
        <v>-87.671149999999997</v>
      </c>
      <c r="F90" s="59">
        <v>-39.407679999999999</v>
      </c>
      <c r="G90" s="59">
        <v>-31.830400000000001</v>
      </c>
      <c r="H90" s="59">
        <v>-18.521999999999998</v>
      </c>
      <c r="I90" s="59">
        <v>-89.18</v>
      </c>
      <c r="J90" s="59">
        <v>-48.02</v>
      </c>
      <c r="K90" s="59">
        <v>-13.72</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-24.527999999999999</v>
      </c>
      <c r="V90" s="59">
        <v>-14.7</v>
      </c>
      <c r="W90" s="59">
        <v>-25.87</v>
      </c>
      <c r="X90" s="59">
        <v>-29.841000000000001</v>
      </c>
      <c r="Y90" s="59">
        <v>-22.494799999999998</v>
      </c>
      <c r="Z90" s="59">
        <v>-330.97208000000001</v>
      </c>
      <c r="AA90" s="59">
        <v>-39.019030000000001</v>
      </c>
      <c r="AB90" s="59">
        <v>-26.31</v>
      </c>
      <c r="AC90" s="59">
        <v>-8.1553500000000003</v>
      </c>
      <c r="AD90" s="59">
        <v>-7.3339999999999996</v>
      </c>
      <c r="AE90" s="59">
        <v>-15.452</v>
      </c>
      <c r="AF90" s="59">
        <v>-3.7730000000000001</v>
      </c>
      <c r="AG90" s="59">
        <v>-10.720940000000001</v>
      </c>
      <c r="AH90" s="59">
        <v>0</v>
      </c>
      <c r="AI90" s="59">
        <v>-1.1000000000000001</v>
      </c>
      <c r="AJ90" s="59">
        <v>-20.797599999999999</v>
      </c>
      <c r="AK90" s="59">
        <v>0</v>
      </c>
      <c r="AL90" s="59">
        <v>-29.588000000000001</v>
      </c>
      <c r="AM90" s="59">
        <v>0</v>
      </c>
      <c r="AN90" s="59">
        <v>-52.704000000000001</v>
      </c>
      <c r="AO90" s="59">
        <v>-38.153289999999998</v>
      </c>
      <c r="AP90" s="59">
        <v>-2578.2903799999999</v>
      </c>
    </row>
    <row r="91" spans="1:42">
      <c r="A91" s="389" t="s">
        <v>221</v>
      </c>
      <c r="B91" s="438">
        <v>53012.30661</v>
      </c>
      <c r="C91" s="438">
        <v>17296.47019</v>
      </c>
      <c r="D91" s="438">
        <v>18843.905930000001</v>
      </c>
      <c r="E91" s="438">
        <v>3153.4237000000003</v>
      </c>
      <c r="F91" s="438">
        <v>1475.7506100000001</v>
      </c>
      <c r="G91" s="438">
        <v>2042.4099799999999</v>
      </c>
      <c r="H91" s="438">
        <v>1887.88534</v>
      </c>
      <c r="I91" s="438">
        <v>3836.5006699999999</v>
      </c>
      <c r="J91" s="438">
        <v>3309.0625599999998</v>
      </c>
      <c r="K91" s="438">
        <v>3313.5988500000003</v>
      </c>
      <c r="L91" s="438">
        <v>2872.0599099999999</v>
      </c>
      <c r="M91" s="438">
        <v>2861.2086400000003</v>
      </c>
      <c r="N91" s="438">
        <v>6534.75558</v>
      </c>
      <c r="O91" s="438">
        <v>1440.4723100000001</v>
      </c>
      <c r="P91" s="438">
        <v>2199.1192299999998</v>
      </c>
      <c r="Q91" s="438">
        <v>1524.69867</v>
      </c>
      <c r="R91" s="438">
        <v>1570.0933600000001</v>
      </c>
      <c r="S91" s="438">
        <v>1948.8711000000001</v>
      </c>
      <c r="T91" s="438">
        <v>4077.93255</v>
      </c>
      <c r="U91" s="438">
        <v>2287.1620800000001</v>
      </c>
      <c r="V91" s="438">
        <v>4735.5965099999994</v>
      </c>
      <c r="W91" s="438">
        <v>2088.85959</v>
      </c>
      <c r="X91" s="438">
        <v>3151.42346</v>
      </c>
      <c r="Y91" s="438">
        <v>928.6114</v>
      </c>
      <c r="Z91" s="438">
        <v>9144.8565699999999</v>
      </c>
      <c r="AA91" s="438">
        <v>1378.12852</v>
      </c>
      <c r="AB91" s="438">
        <v>3797.3897299999999</v>
      </c>
      <c r="AC91" s="438">
        <v>15904.419800000001</v>
      </c>
      <c r="AD91" s="438">
        <v>2025.4214099999999</v>
      </c>
      <c r="AE91" s="438">
        <v>4317.1405599999998</v>
      </c>
      <c r="AF91" s="438">
        <v>1446.46504</v>
      </c>
      <c r="AG91" s="438">
        <v>1167.86015</v>
      </c>
      <c r="AH91" s="438">
        <v>2150.77799</v>
      </c>
      <c r="AI91" s="438">
        <v>3157.5569500000001</v>
      </c>
      <c r="AJ91" s="438">
        <v>1231.88492</v>
      </c>
      <c r="AK91" s="438">
        <v>139.53232999999997</v>
      </c>
      <c r="AL91" s="438">
        <v>4330.4044899999999</v>
      </c>
      <c r="AM91" s="438">
        <v>2956.85707</v>
      </c>
      <c r="AN91" s="438">
        <v>2972.9229300000002</v>
      </c>
      <c r="AO91" s="438">
        <v>1007.3612800000001</v>
      </c>
      <c r="AP91" s="438">
        <v>203521.15857</v>
      </c>
    </row>
    <row r="92" spans="1:42">
      <c r="A92" s="64" t="s">
        <v>222</v>
      </c>
      <c r="B92" s="59">
        <v>13987.591789999999</v>
      </c>
      <c r="C92" s="59">
        <v>7299.75882</v>
      </c>
      <c r="D92" s="59">
        <v>6590.1383900000001</v>
      </c>
      <c r="E92" s="59">
        <v>1044.6600000000001</v>
      </c>
      <c r="F92" s="59">
        <v>152.15700000000001</v>
      </c>
      <c r="G92" s="59">
        <v>78.427320000000009</v>
      </c>
      <c r="H92" s="59">
        <v>208.17500000000001</v>
      </c>
      <c r="I92" s="59">
        <v>1573.1992</v>
      </c>
      <c r="J92" s="59">
        <v>669.33334000000002</v>
      </c>
      <c r="K92" s="59">
        <v>128.77867000000001</v>
      </c>
      <c r="L92" s="59">
        <v>300.18063000000001</v>
      </c>
      <c r="M92" s="59">
        <v>544.75503000000003</v>
      </c>
      <c r="N92" s="59">
        <v>3062.0505600000001</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939.61800000000005</v>
      </c>
      <c r="AE92" s="59">
        <v>964.86245999999994</v>
      </c>
      <c r="AF92" s="59">
        <v>84.355770000000007</v>
      </c>
      <c r="AG92" s="59">
        <v>38.134730000000005</v>
      </c>
      <c r="AH92" s="59">
        <v>230.1</v>
      </c>
      <c r="AI92" s="59">
        <v>1539.384</v>
      </c>
      <c r="AJ92" s="59">
        <v>698.69362000000001</v>
      </c>
      <c r="AK92" s="59">
        <v>0</v>
      </c>
      <c r="AL92" s="59">
        <v>682.40700000000004</v>
      </c>
      <c r="AM92" s="59">
        <v>109.79005000000001</v>
      </c>
      <c r="AN92" s="59">
        <v>2562.7759999999998</v>
      </c>
      <c r="AO92" s="59">
        <v>268.07405999999997</v>
      </c>
      <c r="AP92" s="59">
        <v>57742.206009999994</v>
      </c>
    </row>
    <row r="93" spans="1:42">
      <c r="A93" s="64" t="s">
        <v>223</v>
      </c>
      <c r="B93" s="59">
        <v>33527.604449999999</v>
      </c>
      <c r="C93" s="59">
        <v>8184.1823800000002</v>
      </c>
      <c r="D93" s="59">
        <v>7462.2156399999994</v>
      </c>
      <c r="E93" s="59">
        <v>528.00460999999996</v>
      </c>
      <c r="F93" s="59">
        <v>717.5992</v>
      </c>
      <c r="G93" s="59">
        <v>1403.5816599999998</v>
      </c>
      <c r="H93" s="59">
        <v>913.52013999999997</v>
      </c>
      <c r="I93" s="59">
        <v>1481.2918500000001</v>
      </c>
      <c r="J93" s="59">
        <v>1777.79394</v>
      </c>
      <c r="K93" s="59">
        <v>1380.43749</v>
      </c>
      <c r="L93" s="59">
        <v>2243.3312599999999</v>
      </c>
      <c r="M93" s="59">
        <v>967.75291000000004</v>
      </c>
      <c r="N93" s="59">
        <v>2382.5014700000002</v>
      </c>
      <c r="O93" s="59">
        <v>361.51285999999999</v>
      </c>
      <c r="P93" s="59">
        <v>962.38813000000005</v>
      </c>
      <c r="Q93" s="59">
        <v>778.04561000000001</v>
      </c>
      <c r="R93" s="59">
        <v>804.45124999999996</v>
      </c>
      <c r="S93" s="59">
        <v>289.84548000000001</v>
      </c>
      <c r="T93" s="59">
        <v>1805.5146200000001</v>
      </c>
      <c r="U93" s="59">
        <v>842.67591000000004</v>
      </c>
      <c r="V93" s="59">
        <v>4306.4573300000002</v>
      </c>
      <c r="W93" s="59">
        <v>1273.4439399999999</v>
      </c>
      <c r="X93" s="59">
        <v>1556.3910600000002</v>
      </c>
      <c r="Y93" s="59">
        <v>144.67570000000001</v>
      </c>
      <c r="Z93" s="59">
        <v>5535.9265599999999</v>
      </c>
      <c r="AA93" s="59">
        <v>251.29545999999999</v>
      </c>
      <c r="AB93" s="59">
        <v>2102.6634700000004</v>
      </c>
      <c r="AC93" s="59">
        <v>8459.7115799999992</v>
      </c>
      <c r="AD93" s="59">
        <v>203.63367000000002</v>
      </c>
      <c r="AE93" s="59">
        <v>819.76661999999999</v>
      </c>
      <c r="AF93" s="59">
        <v>936.31355000000008</v>
      </c>
      <c r="AG93" s="59">
        <v>540.08235000000002</v>
      </c>
      <c r="AH93" s="59">
        <v>1241.7988</v>
      </c>
      <c r="AI93" s="59">
        <v>1356.5675200000001</v>
      </c>
      <c r="AJ93" s="59">
        <v>396.82388000000003</v>
      </c>
      <c r="AK93" s="59">
        <v>0</v>
      </c>
      <c r="AL93" s="59">
        <v>2645.6130200000002</v>
      </c>
      <c r="AM93" s="59">
        <v>975.35019999999997</v>
      </c>
      <c r="AN93" s="59">
        <v>1E-3</v>
      </c>
      <c r="AO93" s="59">
        <v>612.01193000000001</v>
      </c>
      <c r="AP93" s="59">
        <v>102172.7785</v>
      </c>
    </row>
    <row r="94" spans="1:42">
      <c r="A94" s="64" t="s">
        <v>224</v>
      </c>
      <c r="B94" s="59">
        <v>2104.3669100000002</v>
      </c>
      <c r="C94" s="59">
        <v>192.97257000000002</v>
      </c>
      <c r="D94" s="59">
        <v>1274.19631</v>
      </c>
      <c r="E94" s="59">
        <v>400.55599000000001</v>
      </c>
      <c r="F94" s="59">
        <v>125.42053999999999</v>
      </c>
      <c r="G94" s="59">
        <v>73.142839999999993</v>
      </c>
      <c r="H94" s="59">
        <v>219.20558</v>
      </c>
      <c r="I94" s="59">
        <v>287.89446000000004</v>
      </c>
      <c r="J94" s="59">
        <v>179.39745000000002</v>
      </c>
      <c r="K94" s="59">
        <v>315.38670000000002</v>
      </c>
      <c r="L94" s="59">
        <v>61.779660000000007</v>
      </c>
      <c r="M94" s="59">
        <v>411.68930999999998</v>
      </c>
      <c r="N94" s="59">
        <v>357.08961999999997</v>
      </c>
      <c r="O94" s="59">
        <v>143.99913000000001</v>
      </c>
      <c r="P94" s="59">
        <v>176.79257000000001</v>
      </c>
      <c r="Q94" s="59">
        <v>61.451839999999997</v>
      </c>
      <c r="R94" s="59">
        <v>191.02367999999998</v>
      </c>
      <c r="S94" s="59">
        <v>250.19129999999998</v>
      </c>
      <c r="T94" s="59">
        <v>517.25666000000001</v>
      </c>
      <c r="U94" s="59">
        <v>256.51249999999999</v>
      </c>
      <c r="V94" s="59">
        <v>51.956240000000001</v>
      </c>
      <c r="W94" s="59">
        <v>94.582239999999999</v>
      </c>
      <c r="X94" s="59">
        <v>226.24428</v>
      </c>
      <c r="Y94" s="59">
        <v>140.04136</v>
      </c>
      <c r="Z94" s="59">
        <v>103.91817999999999</v>
      </c>
      <c r="AA94" s="59">
        <v>151.30399</v>
      </c>
      <c r="AB94" s="59">
        <v>190.0478</v>
      </c>
      <c r="AC94" s="59">
        <v>719.58431999999993</v>
      </c>
      <c r="AD94" s="59">
        <v>171.52104</v>
      </c>
      <c r="AE94" s="59">
        <v>320.78561999999999</v>
      </c>
      <c r="AF94" s="59">
        <v>79.12988</v>
      </c>
      <c r="AG94" s="59">
        <v>108.37347</v>
      </c>
      <c r="AH94" s="59">
        <v>121.78434</v>
      </c>
      <c r="AI94" s="59">
        <v>66.300560000000004</v>
      </c>
      <c r="AJ94" s="59">
        <v>44.247260000000004</v>
      </c>
      <c r="AK94" s="59">
        <v>64.766459999999995</v>
      </c>
      <c r="AL94" s="59">
        <v>328.16553999999996</v>
      </c>
      <c r="AM94" s="59">
        <v>468.36851000000001</v>
      </c>
      <c r="AN94" s="59">
        <v>19.88317</v>
      </c>
      <c r="AO94" s="59">
        <v>44.330580000000005</v>
      </c>
      <c r="AP94" s="59">
        <v>11115.660460000001</v>
      </c>
    </row>
    <row r="95" spans="1:42">
      <c r="A95" s="64" t="s">
        <v>225</v>
      </c>
      <c r="B95" s="59">
        <v>1493.6897799999999</v>
      </c>
      <c r="C95" s="59">
        <v>401.85909999999996</v>
      </c>
      <c r="D95" s="59">
        <v>1963.2885200000001</v>
      </c>
      <c r="E95" s="59">
        <v>975.66697999999997</v>
      </c>
      <c r="F95" s="59">
        <v>280.22435999999999</v>
      </c>
      <c r="G95" s="59">
        <v>229.20038</v>
      </c>
      <c r="H95" s="59">
        <v>274.44689</v>
      </c>
      <c r="I95" s="59">
        <v>380.91408000000001</v>
      </c>
      <c r="J95" s="59">
        <v>197.25820999999999</v>
      </c>
      <c r="K95" s="59">
        <v>1253.8702599999999</v>
      </c>
      <c r="L95" s="59">
        <v>19.555880000000002</v>
      </c>
      <c r="M95" s="59">
        <v>451.47682000000003</v>
      </c>
      <c r="N95" s="59">
        <v>133.4539</v>
      </c>
      <c r="O95" s="59">
        <v>56.300919999999998</v>
      </c>
      <c r="P95" s="59">
        <v>346.05434000000002</v>
      </c>
      <c r="Q95" s="59">
        <v>113.57152000000001</v>
      </c>
      <c r="R95" s="59">
        <v>183.28754999999998</v>
      </c>
      <c r="S95" s="59">
        <v>271.94228999999996</v>
      </c>
      <c r="T95" s="59">
        <v>1113.6158799999998</v>
      </c>
      <c r="U95" s="59">
        <v>264.69668000000001</v>
      </c>
      <c r="V95" s="59">
        <v>56.454239999999999</v>
      </c>
      <c r="W95" s="59">
        <v>59.614530000000002</v>
      </c>
      <c r="X95" s="59">
        <v>153.32589999999999</v>
      </c>
      <c r="Y95" s="59">
        <v>54.569420000000001</v>
      </c>
      <c r="Z95" s="59">
        <v>187.26079999999999</v>
      </c>
      <c r="AA95" s="59">
        <v>162.30069</v>
      </c>
      <c r="AB95" s="59">
        <v>155.82175000000001</v>
      </c>
      <c r="AC95" s="59">
        <v>916.71881999999994</v>
      </c>
      <c r="AD95" s="59">
        <v>99.461799999999997</v>
      </c>
      <c r="AE95" s="59">
        <v>1068.91165</v>
      </c>
      <c r="AF95" s="59">
        <v>182.54732000000001</v>
      </c>
      <c r="AG95" s="59">
        <v>132.41982999999999</v>
      </c>
      <c r="AH95" s="59">
        <v>184.26459</v>
      </c>
      <c r="AI95" s="59">
        <v>122.64894</v>
      </c>
      <c r="AJ95" s="59">
        <v>64.643199999999993</v>
      </c>
      <c r="AK95" s="59">
        <v>16.475110000000001</v>
      </c>
      <c r="AL95" s="59">
        <v>257.37991</v>
      </c>
      <c r="AM95" s="59">
        <v>739.10890000000006</v>
      </c>
      <c r="AN95" s="59">
        <v>214.46910999999997</v>
      </c>
      <c r="AO95" s="59">
        <v>32.558259999999997</v>
      </c>
      <c r="AP95" s="59">
        <v>15265.329109999999</v>
      </c>
    </row>
    <row r="96" spans="1:42">
      <c r="A96" s="64" t="s">
        <v>226</v>
      </c>
      <c r="B96" s="59">
        <v>1867.13527</v>
      </c>
      <c r="C96" s="59">
        <v>870.51248999999996</v>
      </c>
      <c r="D96" s="59">
        <v>1497.66455</v>
      </c>
      <c r="E96" s="59">
        <v>196.51657</v>
      </c>
      <c r="F96" s="59">
        <v>200.34951000000001</v>
      </c>
      <c r="G96" s="59">
        <v>169.85166000000001</v>
      </c>
      <c r="H96" s="59">
        <v>272.53573</v>
      </c>
      <c r="I96" s="59">
        <v>113.19607999999999</v>
      </c>
      <c r="J96" s="59">
        <v>328.84563000000003</v>
      </c>
      <c r="K96" s="59">
        <v>207.50934000000001</v>
      </c>
      <c r="L96" s="59">
        <v>179.80283</v>
      </c>
      <c r="M96" s="59">
        <v>131.85156000000001</v>
      </c>
      <c r="N96" s="59">
        <v>587.36444999999992</v>
      </c>
      <c r="O96" s="59">
        <v>437.17541999999997</v>
      </c>
      <c r="P96" s="59">
        <v>156.57955999999999</v>
      </c>
      <c r="Q96" s="59">
        <v>78.475949999999997</v>
      </c>
      <c r="R96" s="59">
        <v>89.688820000000007</v>
      </c>
      <c r="S96" s="59">
        <v>75.429929999999999</v>
      </c>
      <c r="T96" s="59">
        <v>569.72982999999999</v>
      </c>
      <c r="U96" s="59">
        <v>246.21999</v>
      </c>
      <c r="V96" s="59">
        <v>120.59082000000001</v>
      </c>
      <c r="W96" s="59">
        <v>75.66874</v>
      </c>
      <c r="X96" s="59">
        <v>207.98212000000001</v>
      </c>
      <c r="Y96" s="59">
        <v>184.73679000000001</v>
      </c>
      <c r="Z96" s="59">
        <v>483.43273999999997</v>
      </c>
      <c r="AA96" s="59">
        <v>190.21259000000001</v>
      </c>
      <c r="AB96" s="59">
        <v>205.38297</v>
      </c>
      <c r="AC96" s="59">
        <v>282.55892999999998</v>
      </c>
      <c r="AD96" s="59">
        <v>321.15358000000003</v>
      </c>
      <c r="AE96" s="59">
        <v>578.72311000000002</v>
      </c>
      <c r="AF96" s="59">
        <v>164.11751999999998</v>
      </c>
      <c r="AG96" s="59">
        <v>348.84377000000001</v>
      </c>
      <c r="AH96" s="59">
        <v>372.82226000000003</v>
      </c>
      <c r="AI96" s="59">
        <v>60.738260000000004</v>
      </c>
      <c r="AJ96" s="59">
        <v>27.473950000000002</v>
      </c>
      <c r="AK96" s="59">
        <v>58.288760000000003</v>
      </c>
      <c r="AL96" s="59">
        <v>350.36341999999996</v>
      </c>
      <c r="AM96" s="59">
        <v>664.23841000000004</v>
      </c>
      <c r="AN96" s="59">
        <v>175.79264999999998</v>
      </c>
      <c r="AO96" s="59">
        <v>45.178370000000001</v>
      </c>
      <c r="AP96" s="59">
        <v>13194.734930000001</v>
      </c>
    </row>
    <row r="97" spans="1:42">
      <c r="A97" s="64" t="s">
        <v>227</v>
      </c>
      <c r="B97" s="59">
        <v>31.918410000000002</v>
      </c>
      <c r="C97" s="59">
        <v>284.48669999999998</v>
      </c>
      <c r="D97" s="59">
        <v>25.618959999999998</v>
      </c>
      <c r="E97" s="59">
        <v>5.0994399999999995</v>
      </c>
      <c r="F97" s="59">
        <v>0</v>
      </c>
      <c r="G97" s="59">
        <v>88.206119999999999</v>
      </c>
      <c r="H97" s="59">
        <v>2E-3</v>
      </c>
      <c r="I97" s="59">
        <v>5.0000000000000001E-3</v>
      </c>
      <c r="J97" s="59">
        <v>156.43398999999999</v>
      </c>
      <c r="K97" s="59">
        <v>27.616389999999999</v>
      </c>
      <c r="L97" s="59">
        <v>5.6565099999999999</v>
      </c>
      <c r="M97" s="59">
        <v>353.68301000000002</v>
      </c>
      <c r="N97" s="59">
        <v>10.648809999999999</v>
      </c>
      <c r="O97" s="59">
        <v>6.0000000000000001E-3</v>
      </c>
      <c r="P97" s="59">
        <v>293.00619</v>
      </c>
      <c r="Q97" s="59">
        <v>3.0000000000000001E-3</v>
      </c>
      <c r="R97" s="59">
        <v>5.11585</v>
      </c>
      <c r="S97" s="59">
        <v>7.0000000000000001E-3</v>
      </c>
      <c r="T97" s="59">
        <v>2E-3</v>
      </c>
      <c r="U97" s="59">
        <v>6.1529999999999996</v>
      </c>
      <c r="V97" s="59">
        <v>6.0000000000000001E-3</v>
      </c>
      <c r="W97" s="59">
        <v>6.0000000000000001E-3</v>
      </c>
      <c r="X97" s="59">
        <v>1.103E-2</v>
      </c>
      <c r="Y97" s="59">
        <v>4.85412</v>
      </c>
      <c r="Z97" s="59">
        <v>241.16756000000001</v>
      </c>
      <c r="AA97" s="59">
        <v>7.8523999999999994</v>
      </c>
      <c r="AB97" s="59">
        <v>7.9453999999999994</v>
      </c>
      <c r="AC97" s="59">
        <v>128.71844000000002</v>
      </c>
      <c r="AD97" s="59">
        <v>274.73059999999998</v>
      </c>
      <c r="AE97" s="59">
        <v>564.09109999999998</v>
      </c>
      <c r="AF97" s="59">
        <v>1E-3</v>
      </c>
      <c r="AG97" s="59">
        <v>6.0000000000000001E-3</v>
      </c>
      <c r="AH97" s="59">
        <v>8.0000000000000002E-3</v>
      </c>
      <c r="AI97" s="59">
        <v>11.917669999999999</v>
      </c>
      <c r="AJ97" s="59">
        <v>3.0099999999999997E-3</v>
      </c>
      <c r="AK97" s="59">
        <v>2E-3</v>
      </c>
      <c r="AL97" s="59">
        <v>66.4756</v>
      </c>
      <c r="AM97" s="59">
        <v>1E-3</v>
      </c>
      <c r="AN97" s="59">
        <v>1E-3</v>
      </c>
      <c r="AO97" s="59">
        <v>5.2080799999999998</v>
      </c>
      <c r="AP97" s="59">
        <v>2606.6743900000001</v>
      </c>
    </row>
    <row r="98" spans="1:42">
      <c r="A98" s="64" t="s">
        <v>228</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0</v>
      </c>
      <c r="AK98" s="59">
        <v>0</v>
      </c>
      <c r="AL98" s="59">
        <v>0</v>
      </c>
      <c r="AM98" s="59">
        <v>0</v>
      </c>
      <c r="AN98" s="59">
        <v>0</v>
      </c>
      <c r="AO98" s="59">
        <v>0</v>
      </c>
      <c r="AP98" s="59">
        <v>169.12998000000002</v>
      </c>
    </row>
    <row r="99" spans="1:42">
      <c r="A99" s="64" t="s">
        <v>229</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15.302719999999999</v>
      </c>
      <c r="AE99" s="59">
        <v>0</v>
      </c>
      <c r="AF99" s="59">
        <v>0</v>
      </c>
      <c r="AG99" s="59">
        <v>0</v>
      </c>
      <c r="AH99" s="59">
        <v>0</v>
      </c>
      <c r="AI99" s="59">
        <v>0</v>
      </c>
      <c r="AJ99" s="59">
        <v>0</v>
      </c>
      <c r="AK99" s="59">
        <v>0</v>
      </c>
      <c r="AL99" s="59">
        <v>0</v>
      </c>
      <c r="AM99" s="59">
        <v>0</v>
      </c>
      <c r="AN99" s="59">
        <v>0</v>
      </c>
      <c r="AO99" s="59">
        <v>0</v>
      </c>
      <c r="AP99" s="59">
        <v>15.302719999999999</v>
      </c>
    </row>
    <row r="100" spans="1:42">
      <c r="A100" s="64" t="s">
        <v>230</v>
      </c>
      <c r="B100" s="59">
        <v>0</v>
      </c>
      <c r="C100" s="59">
        <v>0</v>
      </c>
      <c r="D100" s="59">
        <v>0</v>
      </c>
      <c r="E100" s="59">
        <v>0</v>
      </c>
      <c r="F100" s="59">
        <v>0</v>
      </c>
      <c r="G100" s="59">
        <v>0</v>
      </c>
      <c r="H100" s="59">
        <v>0</v>
      </c>
      <c r="I100" s="59">
        <v>0</v>
      </c>
      <c r="J100" s="59">
        <v>0</v>
      </c>
      <c r="K100" s="59">
        <v>0</v>
      </c>
      <c r="L100" s="59">
        <v>0</v>
      </c>
      <c r="M100" s="59">
        <v>0</v>
      </c>
      <c r="N100" s="59">
        <v>0</v>
      </c>
      <c r="O100" s="59">
        <v>39</v>
      </c>
      <c r="P100" s="59">
        <v>0</v>
      </c>
      <c r="Q100" s="59">
        <v>0</v>
      </c>
      <c r="R100" s="59">
        <v>0</v>
      </c>
      <c r="S100" s="59">
        <v>0</v>
      </c>
      <c r="T100" s="59">
        <v>0</v>
      </c>
      <c r="U100" s="59">
        <v>0</v>
      </c>
      <c r="V100" s="59">
        <v>0</v>
      </c>
      <c r="W100" s="59">
        <v>0</v>
      </c>
      <c r="X100" s="59">
        <v>0</v>
      </c>
      <c r="Y100" s="59">
        <v>0</v>
      </c>
      <c r="Z100" s="59">
        <v>0</v>
      </c>
      <c r="AA100" s="59">
        <v>0</v>
      </c>
      <c r="AB100" s="59">
        <v>0</v>
      </c>
      <c r="AC100" s="59">
        <v>1200.34247</v>
      </c>
      <c r="AD100" s="59">
        <v>0</v>
      </c>
      <c r="AE100" s="59">
        <v>0</v>
      </c>
      <c r="AF100" s="59">
        <v>0</v>
      </c>
      <c r="AG100" s="59">
        <v>0</v>
      </c>
      <c r="AH100" s="59">
        <v>0</v>
      </c>
      <c r="AI100" s="59">
        <v>0</v>
      </c>
      <c r="AJ100" s="59">
        <v>0</v>
      </c>
      <c r="AK100" s="59">
        <v>0</v>
      </c>
      <c r="AL100" s="59">
        <v>0</v>
      </c>
      <c r="AM100" s="59">
        <v>0</v>
      </c>
      <c r="AN100" s="59">
        <v>0</v>
      </c>
      <c r="AO100" s="59">
        <v>0</v>
      </c>
      <c r="AP100" s="59">
        <v>1239.34247</v>
      </c>
    </row>
    <row r="101" spans="1:42">
      <c r="A101" s="389" t="s">
        <v>231</v>
      </c>
      <c r="B101" s="438">
        <v>17965.71702</v>
      </c>
      <c r="C101" s="438">
        <v>674.53521000000001</v>
      </c>
      <c r="D101" s="438">
        <v>2353.1983100000002</v>
      </c>
      <c r="E101" s="438">
        <v>926.56176000000005</v>
      </c>
      <c r="F101" s="438">
        <v>174.91148999999999</v>
      </c>
      <c r="G101" s="438">
        <v>477.26915000000002</v>
      </c>
      <c r="H101" s="438">
        <v>231.91336999999999</v>
      </c>
      <c r="I101" s="438">
        <v>899.54552000000001</v>
      </c>
      <c r="J101" s="438">
        <v>185.97973999999999</v>
      </c>
      <c r="K101" s="438">
        <v>504.72957000000002</v>
      </c>
      <c r="L101" s="438">
        <v>265.58838000000003</v>
      </c>
      <c r="M101" s="438">
        <v>411.27170000000001</v>
      </c>
      <c r="N101" s="438">
        <v>1125.5186299999998</v>
      </c>
      <c r="O101" s="438">
        <v>289.30056000000002</v>
      </c>
      <c r="P101" s="438">
        <v>416.03843999999998</v>
      </c>
      <c r="Q101" s="438">
        <v>27.251159999999999</v>
      </c>
      <c r="R101" s="438">
        <v>518.48348999999996</v>
      </c>
      <c r="S101" s="438">
        <v>396.74092999999999</v>
      </c>
      <c r="T101" s="438">
        <v>1023.50602</v>
      </c>
      <c r="U101" s="438">
        <v>123.97199999999999</v>
      </c>
      <c r="V101" s="438">
        <v>34.391870000000004</v>
      </c>
      <c r="W101" s="438">
        <v>42.131749999999997</v>
      </c>
      <c r="X101" s="438">
        <v>510.73372999999998</v>
      </c>
      <c r="Y101" s="438">
        <v>158.91164000000001</v>
      </c>
      <c r="Z101" s="438">
        <v>179.00894</v>
      </c>
      <c r="AA101" s="438">
        <v>546.77697999999998</v>
      </c>
      <c r="AB101" s="438">
        <v>155.84611999999998</v>
      </c>
      <c r="AC101" s="438">
        <v>805.82468000000006</v>
      </c>
      <c r="AD101" s="438">
        <v>565.69018000000005</v>
      </c>
      <c r="AE101" s="438">
        <v>739.80435</v>
      </c>
      <c r="AF101" s="438">
        <v>419.23473999999999</v>
      </c>
      <c r="AG101" s="438">
        <v>140.18029000000001</v>
      </c>
      <c r="AH101" s="438">
        <v>220.97998999999999</v>
      </c>
      <c r="AI101" s="438">
        <v>233.99929</v>
      </c>
      <c r="AJ101" s="438">
        <v>71.839699999999993</v>
      </c>
      <c r="AK101" s="438">
        <v>299.29086000000001</v>
      </c>
      <c r="AL101" s="438">
        <v>751.51059999999995</v>
      </c>
      <c r="AM101" s="438">
        <v>163.23123000000001</v>
      </c>
      <c r="AN101" s="438">
        <v>79.035740000000004</v>
      </c>
      <c r="AO101" s="438">
        <v>74.228160000000003</v>
      </c>
      <c r="AP101" s="438">
        <v>35184.683290000001</v>
      </c>
    </row>
    <row r="102" spans="1:42">
      <c r="A102" s="64" t="s">
        <v>232</v>
      </c>
      <c r="B102" s="59">
        <v>417.44821999999999</v>
      </c>
      <c r="C102" s="59">
        <v>62.296730000000004</v>
      </c>
      <c r="D102" s="59">
        <v>737.02015000000006</v>
      </c>
      <c r="E102" s="59">
        <v>728.04831000000001</v>
      </c>
      <c r="F102" s="59">
        <v>66.236809999999991</v>
      </c>
      <c r="G102" s="59">
        <v>32.322150000000001</v>
      </c>
      <c r="H102" s="59">
        <v>179.82657999999998</v>
      </c>
      <c r="I102" s="59">
        <v>357.81254999999999</v>
      </c>
      <c r="J102" s="59">
        <v>0</v>
      </c>
      <c r="K102" s="59">
        <v>138.35925</v>
      </c>
      <c r="L102" s="59">
        <v>136.07451</v>
      </c>
      <c r="M102" s="59">
        <v>270.67164000000002</v>
      </c>
      <c r="N102" s="59">
        <v>343.37923000000001</v>
      </c>
      <c r="O102" s="59">
        <v>157.31376999999998</v>
      </c>
      <c r="P102" s="59">
        <v>72.199289999999991</v>
      </c>
      <c r="Q102" s="59">
        <v>7.641</v>
      </c>
      <c r="R102" s="59">
        <v>154.58582999999999</v>
      </c>
      <c r="S102" s="59">
        <v>60.193589999999993</v>
      </c>
      <c r="T102" s="59">
        <v>870.56124</v>
      </c>
      <c r="U102" s="59">
        <v>28.059819999999998</v>
      </c>
      <c r="V102" s="59">
        <v>8.2575000000000003</v>
      </c>
      <c r="W102" s="59">
        <v>0</v>
      </c>
      <c r="X102" s="59">
        <v>66.911059999999992</v>
      </c>
      <c r="Y102" s="59">
        <v>137.22404</v>
      </c>
      <c r="Z102" s="59">
        <v>97.301839999999999</v>
      </c>
      <c r="AA102" s="59">
        <v>116.58114</v>
      </c>
      <c r="AB102" s="59">
        <v>0</v>
      </c>
      <c r="AC102" s="59">
        <v>580.34381999999994</v>
      </c>
      <c r="AD102" s="59">
        <v>110.81814</v>
      </c>
      <c r="AE102" s="59">
        <v>253.6985</v>
      </c>
      <c r="AF102" s="59">
        <v>27.90569</v>
      </c>
      <c r="AG102" s="59">
        <v>82.892899999999997</v>
      </c>
      <c r="AH102" s="59">
        <v>88.272059999999996</v>
      </c>
      <c r="AI102" s="59">
        <v>25.882490000000001</v>
      </c>
      <c r="AJ102" s="59">
        <v>18.19107</v>
      </c>
      <c r="AK102" s="59">
        <v>3.4908600000000001</v>
      </c>
      <c r="AL102" s="59">
        <v>81.006720000000001</v>
      </c>
      <c r="AM102" s="59">
        <v>60.71</v>
      </c>
      <c r="AN102" s="59">
        <v>79.034070000000014</v>
      </c>
      <c r="AO102" s="59">
        <v>0</v>
      </c>
      <c r="AP102" s="59">
        <v>6658.5725700000003</v>
      </c>
    </row>
    <row r="103" spans="1:42">
      <c r="A103" s="64" t="s">
        <v>233</v>
      </c>
      <c r="B103" s="59">
        <v>219.62698999999998</v>
      </c>
      <c r="C103" s="59">
        <v>0</v>
      </c>
      <c r="D103" s="59">
        <v>63.546210000000002</v>
      </c>
      <c r="E103" s="59">
        <v>0</v>
      </c>
      <c r="F103" s="59">
        <v>0</v>
      </c>
      <c r="G103" s="59">
        <v>0</v>
      </c>
      <c r="H103" s="59">
        <v>12.50572</v>
      </c>
      <c r="I103" s="59">
        <v>23.85162</v>
      </c>
      <c r="J103" s="59">
        <v>0</v>
      </c>
      <c r="K103" s="59">
        <v>0</v>
      </c>
      <c r="L103" s="59">
        <v>11.59295</v>
      </c>
      <c r="M103" s="59">
        <v>0</v>
      </c>
      <c r="N103" s="59">
        <v>0</v>
      </c>
      <c r="O103" s="59">
        <v>0</v>
      </c>
      <c r="P103" s="59">
        <v>0</v>
      </c>
      <c r="Q103" s="59">
        <v>0</v>
      </c>
      <c r="R103" s="59">
        <v>7.2807899999999997</v>
      </c>
      <c r="S103" s="59">
        <v>174.17148</v>
      </c>
      <c r="T103" s="59">
        <v>34.90043</v>
      </c>
      <c r="U103" s="59">
        <v>35.861359999999998</v>
      </c>
      <c r="V103" s="59">
        <v>0</v>
      </c>
      <c r="W103" s="59">
        <v>0</v>
      </c>
      <c r="X103" s="59">
        <v>39.670670000000001</v>
      </c>
      <c r="Y103" s="59">
        <v>0</v>
      </c>
      <c r="Z103" s="59">
        <v>0</v>
      </c>
      <c r="AA103" s="59">
        <v>6.1402000000000001</v>
      </c>
      <c r="AB103" s="59">
        <v>118.32011999999999</v>
      </c>
      <c r="AC103" s="59">
        <v>0</v>
      </c>
      <c r="AD103" s="59">
        <v>328.53719000000001</v>
      </c>
      <c r="AE103" s="59">
        <v>143.86335</v>
      </c>
      <c r="AF103" s="59">
        <v>0.95101000000000002</v>
      </c>
      <c r="AG103" s="59">
        <v>0</v>
      </c>
      <c r="AH103" s="59">
        <v>0</v>
      </c>
      <c r="AI103" s="59">
        <v>64.938109999999995</v>
      </c>
      <c r="AJ103" s="59">
        <v>0</v>
      </c>
      <c r="AK103" s="59">
        <v>0</v>
      </c>
      <c r="AL103" s="59">
        <v>276.27229999999997</v>
      </c>
      <c r="AM103" s="59">
        <v>0</v>
      </c>
      <c r="AN103" s="59">
        <v>0</v>
      </c>
      <c r="AO103" s="59">
        <v>0</v>
      </c>
      <c r="AP103" s="59">
        <v>1562.0305000000001</v>
      </c>
    </row>
    <row r="104" spans="1:42">
      <c r="A104" s="64" t="s">
        <v>234</v>
      </c>
      <c r="B104" s="59">
        <v>17251.413949999998</v>
      </c>
      <c r="C104" s="59">
        <v>0</v>
      </c>
      <c r="D104" s="59">
        <v>0</v>
      </c>
      <c r="E104" s="59">
        <v>5.2990000000000004</v>
      </c>
      <c r="F104" s="59">
        <v>0</v>
      </c>
      <c r="G104" s="59">
        <v>0</v>
      </c>
      <c r="H104" s="59">
        <v>0</v>
      </c>
      <c r="I104" s="59">
        <v>0</v>
      </c>
      <c r="J104" s="59">
        <v>8.1999999999999993</v>
      </c>
      <c r="K104" s="59">
        <v>385.0403</v>
      </c>
      <c r="L104" s="59">
        <v>369.86622</v>
      </c>
      <c r="M104" s="59">
        <v>115.32986</v>
      </c>
      <c r="N104" s="59">
        <v>103.85196999999999</v>
      </c>
      <c r="O104" s="59">
        <v>157.26526999999999</v>
      </c>
      <c r="P104" s="59">
        <v>0</v>
      </c>
      <c r="Q104" s="59">
        <v>0</v>
      </c>
      <c r="R104" s="59">
        <v>3.2639999999999998</v>
      </c>
      <c r="S104" s="59">
        <v>0</v>
      </c>
      <c r="T104" s="59">
        <v>0</v>
      </c>
      <c r="U104" s="59">
        <v>0.39412999999999998</v>
      </c>
      <c r="V104" s="59">
        <v>5.7300000000000007E-3</v>
      </c>
      <c r="W104" s="59">
        <v>0</v>
      </c>
      <c r="X104" s="59">
        <v>2.56786</v>
      </c>
      <c r="Y104" s="59">
        <v>0</v>
      </c>
      <c r="Z104" s="59">
        <v>5.7415799999999999</v>
      </c>
      <c r="AA104" s="59">
        <v>0</v>
      </c>
      <c r="AB104" s="59">
        <v>0</v>
      </c>
      <c r="AC104" s="59">
        <v>0</v>
      </c>
      <c r="AD104" s="59">
        <v>8.9235699999999998</v>
      </c>
      <c r="AE104" s="59">
        <v>0</v>
      </c>
      <c r="AF104" s="59">
        <v>0</v>
      </c>
      <c r="AG104" s="59">
        <v>0</v>
      </c>
      <c r="AH104" s="59">
        <v>0</v>
      </c>
      <c r="AI104" s="59">
        <v>0</v>
      </c>
      <c r="AJ104" s="59">
        <v>0</v>
      </c>
      <c r="AK104" s="59">
        <v>0</v>
      </c>
      <c r="AL104" s="59">
        <v>0</v>
      </c>
      <c r="AM104" s="59">
        <v>0</v>
      </c>
      <c r="AN104" s="59">
        <v>1.6699999999999998E-3</v>
      </c>
      <c r="AO104" s="59">
        <v>0</v>
      </c>
      <c r="AP104" s="59">
        <v>18417.165109999998</v>
      </c>
    </row>
    <row r="105" spans="1:42">
      <c r="A105" s="64" t="s">
        <v>235</v>
      </c>
      <c r="B105" s="59">
        <v>77.227860000000007</v>
      </c>
      <c r="C105" s="59">
        <v>612.23847999999998</v>
      </c>
      <c r="D105" s="59">
        <v>1552.63195</v>
      </c>
      <c r="E105" s="59">
        <v>193.21445</v>
      </c>
      <c r="F105" s="59">
        <v>108.67468</v>
      </c>
      <c r="G105" s="59">
        <v>444.947</v>
      </c>
      <c r="H105" s="59">
        <v>39.581069999999997</v>
      </c>
      <c r="I105" s="59">
        <v>517.88135</v>
      </c>
      <c r="J105" s="59">
        <v>177.77974</v>
      </c>
      <c r="K105" s="59">
        <v>340.26996999999994</v>
      </c>
      <c r="L105" s="59">
        <v>44.989190000000001</v>
      </c>
      <c r="M105" s="59">
        <v>139.14971</v>
      </c>
      <c r="N105" s="59">
        <v>780.75969999999995</v>
      </c>
      <c r="O105" s="59">
        <v>131.98679999999999</v>
      </c>
      <c r="P105" s="59">
        <v>343.83915000000002</v>
      </c>
      <c r="Q105" s="59">
        <v>19.61016</v>
      </c>
      <c r="R105" s="59">
        <v>353.35287</v>
      </c>
      <c r="S105" s="59">
        <v>162.37585999999999</v>
      </c>
      <c r="T105" s="59">
        <v>118.04435000000001</v>
      </c>
      <c r="U105" s="59">
        <v>59.656690000000005</v>
      </c>
      <c r="V105" s="59">
        <v>26.128640000000001</v>
      </c>
      <c r="W105" s="59">
        <v>42.131749999999997</v>
      </c>
      <c r="X105" s="59">
        <v>401.58413999999999</v>
      </c>
      <c r="Y105" s="59">
        <v>21.6876</v>
      </c>
      <c r="Z105" s="59">
        <v>76.189139999999995</v>
      </c>
      <c r="AA105" s="59">
        <v>424.05564000000004</v>
      </c>
      <c r="AB105" s="59">
        <v>37.526000000000003</v>
      </c>
      <c r="AC105" s="59">
        <v>225.48085999999998</v>
      </c>
      <c r="AD105" s="59">
        <v>117.41128</v>
      </c>
      <c r="AE105" s="59">
        <v>342.24250000000001</v>
      </c>
      <c r="AF105" s="59">
        <v>390.37804</v>
      </c>
      <c r="AG105" s="59">
        <v>57.287390000000002</v>
      </c>
      <c r="AH105" s="59">
        <v>132.70793</v>
      </c>
      <c r="AI105" s="59">
        <v>143.17868999999999</v>
      </c>
      <c r="AJ105" s="59">
        <v>53.648629999999997</v>
      </c>
      <c r="AK105" s="59">
        <v>295.8</v>
      </c>
      <c r="AL105" s="59">
        <v>394.23158000000001</v>
      </c>
      <c r="AM105" s="59">
        <v>102.52123</v>
      </c>
      <c r="AN105" s="59">
        <v>0</v>
      </c>
      <c r="AO105" s="59">
        <v>74.228160000000003</v>
      </c>
      <c r="AP105" s="59">
        <v>9576.6302300000007</v>
      </c>
    </row>
    <row r="106" spans="1:42">
      <c r="A106" s="99" t="s">
        <v>236</v>
      </c>
      <c r="B106" s="95">
        <v>0</v>
      </c>
      <c r="C106" s="95">
        <v>0</v>
      </c>
      <c r="D106" s="95">
        <v>0</v>
      </c>
      <c r="E106" s="95">
        <v>0</v>
      </c>
      <c r="F106" s="95">
        <v>0</v>
      </c>
      <c r="G106" s="95">
        <v>0</v>
      </c>
      <c r="H106" s="95">
        <v>0</v>
      </c>
      <c r="I106" s="95">
        <v>0</v>
      </c>
      <c r="J106" s="95">
        <v>0</v>
      </c>
      <c r="K106" s="95">
        <v>-358.93995000000001</v>
      </c>
      <c r="L106" s="95">
        <v>-296.93448999999998</v>
      </c>
      <c r="M106" s="95">
        <v>-113.87951</v>
      </c>
      <c r="N106" s="95">
        <v>-102.47227000000001</v>
      </c>
      <c r="O106" s="95">
        <v>-157.26527999999999</v>
      </c>
      <c r="P106" s="95">
        <v>0</v>
      </c>
      <c r="Q106" s="95">
        <v>0</v>
      </c>
      <c r="R106" s="95">
        <v>0</v>
      </c>
      <c r="S106" s="95">
        <v>0</v>
      </c>
      <c r="T106" s="95">
        <v>0</v>
      </c>
      <c r="U106" s="95">
        <v>0</v>
      </c>
      <c r="V106" s="95">
        <v>0</v>
      </c>
      <c r="W106" s="95">
        <v>0</v>
      </c>
      <c r="X106" s="95">
        <v>0</v>
      </c>
      <c r="Y106" s="95">
        <v>0</v>
      </c>
      <c r="Z106" s="95">
        <v>-0.22362000000000001</v>
      </c>
      <c r="AA106" s="95">
        <v>0</v>
      </c>
      <c r="AB106" s="95">
        <v>0</v>
      </c>
      <c r="AC106" s="95">
        <v>0</v>
      </c>
      <c r="AD106" s="95">
        <v>0</v>
      </c>
      <c r="AE106" s="95">
        <v>0</v>
      </c>
      <c r="AF106" s="95">
        <v>0</v>
      </c>
      <c r="AG106" s="95">
        <v>0</v>
      </c>
      <c r="AH106" s="95">
        <v>0</v>
      </c>
      <c r="AI106" s="95">
        <v>0</v>
      </c>
      <c r="AJ106" s="95">
        <v>0</v>
      </c>
      <c r="AK106" s="95">
        <v>0</v>
      </c>
      <c r="AL106" s="95">
        <v>0</v>
      </c>
      <c r="AM106" s="95">
        <v>0</v>
      </c>
      <c r="AN106" s="95">
        <v>0</v>
      </c>
      <c r="AO106" s="95">
        <v>0</v>
      </c>
      <c r="AP106" s="95">
        <v>-1029.7151200000001</v>
      </c>
    </row>
    <row r="107" spans="1:42">
      <c r="A107" s="389" t="s">
        <v>237</v>
      </c>
      <c r="B107" s="438">
        <v>0</v>
      </c>
      <c r="C107" s="438">
        <v>0</v>
      </c>
      <c r="D107" s="438">
        <v>0</v>
      </c>
      <c r="E107" s="438">
        <v>0</v>
      </c>
      <c r="F107" s="438">
        <v>0</v>
      </c>
      <c r="G107" s="438">
        <v>0</v>
      </c>
      <c r="H107" s="438">
        <v>0</v>
      </c>
      <c r="I107" s="438">
        <v>0</v>
      </c>
      <c r="J107" s="438">
        <v>0</v>
      </c>
      <c r="K107" s="438">
        <v>0</v>
      </c>
      <c r="L107" s="438">
        <v>0</v>
      </c>
      <c r="M107" s="438">
        <v>0</v>
      </c>
      <c r="N107" s="438">
        <v>0</v>
      </c>
      <c r="O107" s="438">
        <v>0</v>
      </c>
      <c r="P107" s="438">
        <v>0</v>
      </c>
      <c r="Q107" s="438">
        <v>0</v>
      </c>
      <c r="R107" s="438">
        <v>0</v>
      </c>
      <c r="S107" s="438">
        <v>0</v>
      </c>
      <c r="T107" s="438">
        <v>0</v>
      </c>
      <c r="U107" s="438">
        <v>0</v>
      </c>
      <c r="V107" s="438">
        <v>0</v>
      </c>
      <c r="W107" s="438">
        <v>0</v>
      </c>
      <c r="X107" s="438">
        <v>0</v>
      </c>
      <c r="Y107" s="438">
        <v>0</v>
      </c>
      <c r="Z107" s="438">
        <v>0</v>
      </c>
      <c r="AA107" s="438">
        <v>0</v>
      </c>
      <c r="AB107" s="438">
        <v>0</v>
      </c>
      <c r="AC107" s="438">
        <v>0</v>
      </c>
      <c r="AD107" s="438">
        <v>0</v>
      </c>
      <c r="AE107" s="438">
        <v>0</v>
      </c>
      <c r="AF107" s="438">
        <v>0</v>
      </c>
      <c r="AG107" s="438">
        <v>0</v>
      </c>
      <c r="AH107" s="438">
        <v>0</v>
      </c>
      <c r="AI107" s="438">
        <v>0</v>
      </c>
      <c r="AJ107" s="438">
        <v>0</v>
      </c>
      <c r="AK107" s="438">
        <v>0</v>
      </c>
      <c r="AL107" s="438">
        <v>0</v>
      </c>
      <c r="AM107" s="438">
        <v>0</v>
      </c>
      <c r="AN107" s="438">
        <v>0</v>
      </c>
      <c r="AO107" s="438">
        <v>0</v>
      </c>
      <c r="AP107" s="438">
        <v>0</v>
      </c>
    </row>
    <row r="108" spans="1:42">
      <c r="A108" s="64" t="s">
        <v>238</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59">
        <v>0</v>
      </c>
      <c r="AL108" s="59">
        <v>0</v>
      </c>
      <c r="AM108" s="59">
        <v>0</v>
      </c>
      <c r="AN108" s="59">
        <v>0</v>
      </c>
      <c r="AO108" s="59">
        <v>0</v>
      </c>
      <c r="AP108" s="59">
        <v>0</v>
      </c>
    </row>
    <row r="109" spans="1:42">
      <c r="A109" s="64" t="s">
        <v>239</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59">
        <v>0</v>
      </c>
      <c r="AL109" s="59">
        <v>0</v>
      </c>
      <c r="AM109" s="59">
        <v>0</v>
      </c>
      <c r="AN109" s="59">
        <v>0</v>
      </c>
      <c r="AO109" s="59">
        <v>0</v>
      </c>
      <c r="AP109" s="59">
        <v>0</v>
      </c>
    </row>
    <row r="110" spans="1:42">
      <c r="A110" s="64" t="s">
        <v>240</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59">
        <v>0</v>
      </c>
      <c r="AL110" s="59">
        <v>0</v>
      </c>
      <c r="AM110" s="59">
        <v>0</v>
      </c>
      <c r="AN110" s="59">
        <v>0</v>
      </c>
      <c r="AO110" s="59">
        <v>0</v>
      </c>
      <c r="AP110" s="59">
        <v>0</v>
      </c>
    </row>
    <row r="111" spans="1:42">
      <c r="A111" s="64" t="s">
        <v>241</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59">
        <v>0</v>
      </c>
      <c r="AL111" s="59">
        <v>0</v>
      </c>
      <c r="AM111" s="59">
        <v>0</v>
      </c>
      <c r="AN111" s="59">
        <v>0</v>
      </c>
      <c r="AO111" s="59">
        <v>0</v>
      </c>
      <c r="AP111" s="59">
        <v>0</v>
      </c>
    </row>
    <row r="112" spans="1:42">
      <c r="A112" s="64" t="s">
        <v>242</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59">
        <v>0</v>
      </c>
      <c r="AL112" s="59">
        <v>0</v>
      </c>
      <c r="AM112" s="59">
        <v>0</v>
      </c>
      <c r="AN112" s="59">
        <v>0</v>
      </c>
      <c r="AO112" s="59">
        <v>0</v>
      </c>
      <c r="AP112" s="59">
        <v>0</v>
      </c>
    </row>
    <row r="113" spans="1:42">
      <c r="A113" s="64" t="s">
        <v>243</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59">
        <v>0</v>
      </c>
      <c r="AL113" s="59">
        <v>0</v>
      </c>
      <c r="AM113" s="59">
        <v>0</v>
      </c>
      <c r="AN113" s="59">
        <v>0</v>
      </c>
      <c r="AO113" s="59">
        <v>0</v>
      </c>
      <c r="AP113" s="59">
        <v>0</v>
      </c>
    </row>
    <row r="114" spans="1:42">
      <c r="A114" s="389" t="s">
        <v>244</v>
      </c>
      <c r="B114" s="438">
        <v>1591438.1989899999</v>
      </c>
      <c r="C114" s="438">
        <v>441091.73418999999</v>
      </c>
      <c r="D114" s="438">
        <v>964452.14800000004</v>
      </c>
      <c r="E114" s="438">
        <v>334206.65527999995</v>
      </c>
      <c r="F114" s="438">
        <v>187690.23118</v>
      </c>
      <c r="G114" s="438">
        <v>169087.56519999998</v>
      </c>
      <c r="H114" s="438">
        <v>125367.45147</v>
      </c>
      <c r="I114" s="438">
        <v>234732.61728000001</v>
      </c>
      <c r="J114" s="438">
        <v>200257.14836000002</v>
      </c>
      <c r="K114" s="438">
        <v>279485.00920999999</v>
      </c>
      <c r="L114" s="438">
        <v>122865.70647</v>
      </c>
      <c r="M114" s="438">
        <v>325927.72113999998</v>
      </c>
      <c r="N114" s="438">
        <v>342655.33444000001</v>
      </c>
      <c r="O114" s="438">
        <v>128821.48445</v>
      </c>
      <c r="P114" s="438">
        <v>155293.46046</v>
      </c>
      <c r="Q114" s="438">
        <v>65433.754030000004</v>
      </c>
      <c r="R114" s="438">
        <v>72867.353569999992</v>
      </c>
      <c r="S114" s="438">
        <v>88340.408680000008</v>
      </c>
      <c r="T114" s="438">
        <v>86465.275519999996</v>
      </c>
      <c r="U114" s="438">
        <v>203314.60788</v>
      </c>
      <c r="V114" s="438">
        <v>74891.392400000012</v>
      </c>
      <c r="W114" s="438">
        <v>114923.22369</v>
      </c>
      <c r="X114" s="438">
        <v>295368.03179000004</v>
      </c>
      <c r="Y114" s="438">
        <v>121521.03534999999</v>
      </c>
      <c r="Z114" s="438">
        <v>269995.21706</v>
      </c>
      <c r="AA114" s="438">
        <v>126809.14143999999</v>
      </c>
      <c r="AB114" s="438">
        <v>352720.00242999999</v>
      </c>
      <c r="AC114" s="438">
        <v>317197.60044000001</v>
      </c>
      <c r="AD114" s="438">
        <v>83896.653969999999</v>
      </c>
      <c r="AE114" s="438">
        <v>305472.63579000003</v>
      </c>
      <c r="AF114" s="438">
        <v>46971.492469999997</v>
      </c>
      <c r="AG114" s="438">
        <v>69656.89748</v>
      </c>
      <c r="AH114" s="438">
        <v>63700.25215</v>
      </c>
      <c r="AI114" s="438">
        <v>20806.821329999999</v>
      </c>
      <c r="AJ114" s="438">
        <v>46053.481020000007</v>
      </c>
      <c r="AK114" s="438">
        <v>8093.57042</v>
      </c>
      <c r="AL114" s="438">
        <v>129392.40549999999</v>
      </c>
      <c r="AM114" s="438">
        <v>174644.18562</v>
      </c>
      <c r="AN114" s="438">
        <v>70733.312609999994</v>
      </c>
      <c r="AO114" s="438">
        <v>23992.811750000001</v>
      </c>
      <c r="AP114" s="438">
        <v>8836634.0305100009</v>
      </c>
    </row>
    <row r="115" spans="1:42">
      <c r="A115" s="389" t="s">
        <v>245</v>
      </c>
      <c r="B115" s="438">
        <v>1108350.6223599999</v>
      </c>
      <c r="C115" s="438">
        <v>394577.58120000002</v>
      </c>
      <c r="D115" s="438">
        <v>764284.06912</v>
      </c>
      <c r="E115" s="438">
        <v>285807.42676</v>
      </c>
      <c r="F115" s="438">
        <v>172713.46792</v>
      </c>
      <c r="G115" s="438">
        <v>153486.07642</v>
      </c>
      <c r="H115" s="438">
        <v>118041.36081</v>
      </c>
      <c r="I115" s="438">
        <v>194283.58706999998</v>
      </c>
      <c r="J115" s="438">
        <v>178594.00518000001</v>
      </c>
      <c r="K115" s="438">
        <v>258383.83688999998</v>
      </c>
      <c r="L115" s="438">
        <v>91057.837939999998</v>
      </c>
      <c r="M115" s="438">
        <v>280827.80148000002</v>
      </c>
      <c r="N115" s="438">
        <v>324612.36041000002</v>
      </c>
      <c r="O115" s="438">
        <v>108360.01715</v>
      </c>
      <c r="P115" s="438">
        <v>147882.89471000002</v>
      </c>
      <c r="Q115" s="438">
        <v>54601.907789999997</v>
      </c>
      <c r="R115" s="438">
        <v>66320.520609999992</v>
      </c>
      <c r="S115" s="438">
        <v>83041.39559</v>
      </c>
      <c r="T115" s="438">
        <v>73666.371299999999</v>
      </c>
      <c r="U115" s="438">
        <v>176664.00339</v>
      </c>
      <c r="V115" s="438">
        <v>68944.514340000009</v>
      </c>
      <c r="W115" s="438">
        <v>93795.448080000002</v>
      </c>
      <c r="X115" s="438">
        <v>257395.74633000002</v>
      </c>
      <c r="Y115" s="438">
        <v>107163.94231999999</v>
      </c>
      <c r="Z115" s="438">
        <v>244172.18113999997</v>
      </c>
      <c r="AA115" s="438">
        <v>100022.25348</v>
      </c>
      <c r="AB115" s="438">
        <v>288090.09395999997</v>
      </c>
      <c r="AC115" s="438">
        <v>272783.91126999998</v>
      </c>
      <c r="AD115" s="438">
        <v>70552.165829999998</v>
      </c>
      <c r="AE115" s="438">
        <v>282289.67911000003</v>
      </c>
      <c r="AF115" s="438">
        <v>28780.335709999999</v>
      </c>
      <c r="AG115" s="438">
        <v>64393.261859999999</v>
      </c>
      <c r="AH115" s="438">
        <v>57035.977479999994</v>
      </c>
      <c r="AI115" s="438">
        <v>15527.7307</v>
      </c>
      <c r="AJ115" s="438">
        <v>43668.983770000006</v>
      </c>
      <c r="AK115" s="438">
        <v>5591.7680300000002</v>
      </c>
      <c r="AL115" s="438">
        <v>120560.21151000001</v>
      </c>
      <c r="AM115" s="438">
        <v>164560.38443000001</v>
      </c>
      <c r="AN115" s="438">
        <v>65277.307919999999</v>
      </c>
      <c r="AO115" s="438">
        <v>22081.75301</v>
      </c>
      <c r="AP115" s="438">
        <v>7408244.7943799999</v>
      </c>
    </row>
    <row r="116" spans="1:42">
      <c r="A116" s="64" t="s">
        <v>246</v>
      </c>
      <c r="B116" s="59">
        <v>1922.2914800000001</v>
      </c>
      <c r="C116" s="59">
        <v>127.31000999999999</v>
      </c>
      <c r="D116" s="59">
        <v>1860.49542</v>
      </c>
      <c r="E116" s="59">
        <v>0</v>
      </c>
      <c r="F116" s="59">
        <v>4.45</v>
      </c>
      <c r="G116" s="59">
        <v>17.55</v>
      </c>
      <c r="H116" s="59">
        <v>0</v>
      </c>
      <c r="I116" s="59">
        <v>109.61942999999999</v>
      </c>
      <c r="J116" s="59">
        <v>0</v>
      </c>
      <c r="K116" s="59">
        <v>407.10656</v>
      </c>
      <c r="L116" s="59">
        <v>44.747080000000004</v>
      </c>
      <c r="M116" s="59">
        <v>0</v>
      </c>
      <c r="N116" s="59">
        <v>10.097149999999999</v>
      </c>
      <c r="O116" s="59">
        <v>0</v>
      </c>
      <c r="P116" s="59">
        <v>12.13367</v>
      </c>
      <c r="Q116" s="59">
        <v>0</v>
      </c>
      <c r="R116" s="59">
        <v>0</v>
      </c>
      <c r="S116" s="59">
        <v>66.432109999999994</v>
      </c>
      <c r="T116" s="59">
        <v>2.1619600000000001</v>
      </c>
      <c r="U116" s="59">
        <v>0</v>
      </c>
      <c r="V116" s="59">
        <v>0</v>
      </c>
      <c r="W116" s="59">
        <v>0</v>
      </c>
      <c r="X116" s="59">
        <v>9.460090000000001</v>
      </c>
      <c r="Y116" s="59">
        <v>30.086400000000001</v>
      </c>
      <c r="Z116" s="59">
        <v>275.44109000000003</v>
      </c>
      <c r="AA116" s="59">
        <v>0</v>
      </c>
      <c r="AB116" s="59">
        <v>113.42863</v>
      </c>
      <c r="AC116" s="59">
        <v>0</v>
      </c>
      <c r="AD116" s="59">
        <v>85.768590000000003</v>
      </c>
      <c r="AE116" s="59">
        <v>3.4000000000000002E-2</v>
      </c>
      <c r="AF116" s="59">
        <v>0</v>
      </c>
      <c r="AG116" s="59">
        <v>5.0999999999999997E-2</v>
      </c>
      <c r="AH116" s="59">
        <v>20.621490000000001</v>
      </c>
      <c r="AI116" s="59">
        <v>9.7159999999999993</v>
      </c>
      <c r="AJ116" s="59">
        <v>0</v>
      </c>
      <c r="AK116" s="59">
        <v>0.2923</v>
      </c>
      <c r="AL116" s="59">
        <v>6.3691599999999999</v>
      </c>
      <c r="AM116" s="59">
        <v>0</v>
      </c>
      <c r="AN116" s="59">
        <v>0</v>
      </c>
      <c r="AO116" s="59">
        <v>0</v>
      </c>
      <c r="AP116" s="59">
        <v>5135.6636200000003</v>
      </c>
    </row>
    <row r="117" spans="1:42">
      <c r="A117" s="64" t="s">
        <v>247</v>
      </c>
      <c r="B117" s="59">
        <v>0</v>
      </c>
      <c r="C117" s="59">
        <v>0</v>
      </c>
      <c r="D117" s="59">
        <v>853.56</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0</v>
      </c>
      <c r="AK117" s="59">
        <v>0</v>
      </c>
      <c r="AL117" s="59">
        <v>0</v>
      </c>
      <c r="AM117" s="59">
        <v>0</v>
      </c>
      <c r="AN117" s="59">
        <v>0</v>
      </c>
      <c r="AO117" s="59">
        <v>0</v>
      </c>
      <c r="AP117" s="59">
        <v>853.56</v>
      </c>
    </row>
    <row r="118" spans="1:42">
      <c r="A118" s="64" t="s">
        <v>248</v>
      </c>
      <c r="B118" s="59">
        <v>1922.2914800000001</v>
      </c>
      <c r="C118" s="59">
        <v>127.31000999999999</v>
      </c>
      <c r="D118" s="59">
        <v>1006.93542</v>
      </c>
      <c r="E118" s="59">
        <v>0</v>
      </c>
      <c r="F118" s="59">
        <v>4.45</v>
      </c>
      <c r="G118" s="59">
        <v>17.55</v>
      </c>
      <c r="H118" s="59">
        <v>0</v>
      </c>
      <c r="I118" s="59">
        <v>109.61942999999999</v>
      </c>
      <c r="J118" s="59">
        <v>0</v>
      </c>
      <c r="K118" s="59">
        <v>407.10656</v>
      </c>
      <c r="L118" s="59">
        <v>44.747080000000004</v>
      </c>
      <c r="M118" s="59">
        <v>0</v>
      </c>
      <c r="N118" s="59">
        <v>10.097149999999999</v>
      </c>
      <c r="O118" s="59">
        <v>0</v>
      </c>
      <c r="P118" s="59">
        <v>12.13367</v>
      </c>
      <c r="Q118" s="59">
        <v>0</v>
      </c>
      <c r="R118" s="59">
        <v>0</v>
      </c>
      <c r="S118" s="59">
        <v>66.432109999999994</v>
      </c>
      <c r="T118" s="59">
        <v>2.1619600000000001</v>
      </c>
      <c r="U118" s="59">
        <v>0</v>
      </c>
      <c r="V118" s="59">
        <v>0</v>
      </c>
      <c r="W118" s="59">
        <v>0</v>
      </c>
      <c r="X118" s="59">
        <v>9.460090000000001</v>
      </c>
      <c r="Y118" s="59">
        <v>30.086400000000001</v>
      </c>
      <c r="Z118" s="59">
        <v>275.44109000000003</v>
      </c>
      <c r="AA118" s="59">
        <v>0</v>
      </c>
      <c r="AB118" s="59">
        <v>113.42863</v>
      </c>
      <c r="AC118" s="59">
        <v>0</v>
      </c>
      <c r="AD118" s="59">
        <v>85.768590000000003</v>
      </c>
      <c r="AE118" s="59">
        <v>3.4000000000000002E-2</v>
      </c>
      <c r="AF118" s="59">
        <v>0</v>
      </c>
      <c r="AG118" s="59">
        <v>5.0999999999999997E-2</v>
      </c>
      <c r="AH118" s="59">
        <v>20.621490000000001</v>
      </c>
      <c r="AI118" s="59">
        <v>9.7159999999999993</v>
      </c>
      <c r="AJ118" s="59">
        <v>0</v>
      </c>
      <c r="AK118" s="59">
        <v>0.2923</v>
      </c>
      <c r="AL118" s="59">
        <v>6.3691599999999999</v>
      </c>
      <c r="AM118" s="59">
        <v>0</v>
      </c>
      <c r="AN118" s="59">
        <v>0</v>
      </c>
      <c r="AO118" s="59">
        <v>0</v>
      </c>
      <c r="AP118" s="59">
        <v>4282.1036199999999</v>
      </c>
    </row>
    <row r="119" spans="1:42">
      <c r="A119" s="64" t="s">
        <v>249</v>
      </c>
      <c r="B119" s="59">
        <v>378109.82447000005</v>
      </c>
      <c r="C119" s="59">
        <v>90061.470419999998</v>
      </c>
      <c r="D119" s="59">
        <v>159419.67181</v>
      </c>
      <c r="E119" s="59">
        <v>116219.90878</v>
      </c>
      <c r="F119" s="59">
        <v>39730.421430000002</v>
      </c>
      <c r="G119" s="59">
        <v>35277.466950000002</v>
      </c>
      <c r="H119" s="59">
        <v>38452.667799999996</v>
      </c>
      <c r="I119" s="59">
        <v>43826.310079999996</v>
      </c>
      <c r="J119" s="59">
        <v>36550.399149999997</v>
      </c>
      <c r="K119" s="59">
        <v>81739.064530000003</v>
      </c>
      <c r="L119" s="59">
        <v>32773.099849999999</v>
      </c>
      <c r="M119" s="59">
        <v>84681.999620000002</v>
      </c>
      <c r="N119" s="59">
        <v>181902.5797</v>
      </c>
      <c r="O119" s="59">
        <v>30111.741699999999</v>
      </c>
      <c r="P119" s="59">
        <v>49512.173750000002</v>
      </c>
      <c r="Q119" s="59">
        <v>17438.994260000003</v>
      </c>
      <c r="R119" s="59">
        <v>17714.694190000002</v>
      </c>
      <c r="S119" s="59">
        <v>29371.002049999999</v>
      </c>
      <c r="T119" s="59">
        <v>26424.61321</v>
      </c>
      <c r="U119" s="59">
        <v>48664.433799999999</v>
      </c>
      <c r="V119" s="59">
        <v>19485.19587</v>
      </c>
      <c r="W119" s="59">
        <v>27480.913390000002</v>
      </c>
      <c r="X119" s="59">
        <v>26832.092820000002</v>
      </c>
      <c r="Y119" s="59">
        <v>30748.722879999998</v>
      </c>
      <c r="Z119" s="59">
        <v>31828.707469999998</v>
      </c>
      <c r="AA119" s="59">
        <v>23604.190600000002</v>
      </c>
      <c r="AB119" s="59">
        <v>72853.603819999989</v>
      </c>
      <c r="AC119" s="59">
        <v>85761.48281999999</v>
      </c>
      <c r="AD119" s="59">
        <v>20642.56409</v>
      </c>
      <c r="AE119" s="59">
        <v>113440.42909999999</v>
      </c>
      <c r="AF119" s="59">
        <v>15660.96355</v>
      </c>
      <c r="AG119" s="59">
        <v>26529.287780000002</v>
      </c>
      <c r="AH119" s="59">
        <v>13421.036900000001</v>
      </c>
      <c r="AI119" s="59">
        <v>3175.64255</v>
      </c>
      <c r="AJ119" s="59">
        <v>6699.6990700000006</v>
      </c>
      <c r="AK119" s="59">
        <v>1541.8691000000001</v>
      </c>
      <c r="AL119" s="59">
        <v>26337.151260000002</v>
      </c>
      <c r="AM119" s="59">
        <v>73238.872860000003</v>
      </c>
      <c r="AN119" s="59">
        <v>21847.167140000001</v>
      </c>
      <c r="AO119" s="59">
        <v>9815.2679100000005</v>
      </c>
      <c r="AP119" s="59">
        <v>2188927.3985300004</v>
      </c>
    </row>
    <row r="120" spans="1:42">
      <c r="A120" s="64" t="s">
        <v>250</v>
      </c>
      <c r="B120" s="59">
        <v>8240.5749299999989</v>
      </c>
      <c r="C120" s="59">
        <v>285884.44880000001</v>
      </c>
      <c r="D120" s="59">
        <v>541424.36838999996</v>
      </c>
      <c r="E120" s="59">
        <v>157922.11074</v>
      </c>
      <c r="F120" s="59">
        <v>123628.05085</v>
      </c>
      <c r="G120" s="59">
        <v>113385.73692</v>
      </c>
      <c r="H120" s="59">
        <v>75106.707190000001</v>
      </c>
      <c r="I120" s="59">
        <v>144623.51630000002</v>
      </c>
      <c r="J120" s="59">
        <v>134829.18549</v>
      </c>
      <c r="K120" s="59">
        <v>151691.62286</v>
      </c>
      <c r="L120" s="59">
        <v>52700.552830000001</v>
      </c>
      <c r="M120" s="59">
        <v>184448.02774000002</v>
      </c>
      <c r="N120" s="59">
        <v>136820.04816000001</v>
      </c>
      <c r="O120" s="59">
        <v>72468.586709999989</v>
      </c>
      <c r="P120" s="59">
        <v>90055.13553</v>
      </c>
      <c r="Q120" s="59">
        <v>35805.021229999998</v>
      </c>
      <c r="R120" s="59">
        <v>44052.379540000002</v>
      </c>
      <c r="S120" s="59">
        <v>49820.02936</v>
      </c>
      <c r="T120" s="59">
        <v>44659.860369999995</v>
      </c>
      <c r="U120" s="59">
        <v>123966.86787999999</v>
      </c>
      <c r="V120" s="59">
        <v>42619.242460000001</v>
      </c>
      <c r="W120" s="59">
        <v>61585.645560000004</v>
      </c>
      <c r="X120" s="59">
        <v>219421.51344000001</v>
      </c>
      <c r="Y120" s="59">
        <v>71750.714840000001</v>
      </c>
      <c r="Z120" s="59">
        <v>198844.47956000001</v>
      </c>
      <c r="AA120" s="59">
        <v>70947.27953</v>
      </c>
      <c r="AB120" s="59">
        <v>202036.78034</v>
      </c>
      <c r="AC120" s="59">
        <v>171373.78326</v>
      </c>
      <c r="AD120" s="59">
        <v>48226.384890000001</v>
      </c>
      <c r="AE120" s="59">
        <v>162063.86897000001</v>
      </c>
      <c r="AF120" s="59">
        <v>12624.163929999999</v>
      </c>
      <c r="AG120" s="59">
        <v>36339.096649999999</v>
      </c>
      <c r="AH120" s="59">
        <v>37166.663200000003</v>
      </c>
      <c r="AI120" s="59">
        <v>11313.56898</v>
      </c>
      <c r="AJ120" s="59">
        <v>33977.389569999999</v>
      </c>
      <c r="AK120" s="59">
        <v>3859.2022700000002</v>
      </c>
      <c r="AL120" s="59">
        <v>91864.25940000001</v>
      </c>
      <c r="AM120" s="59">
        <v>88319.504130000001</v>
      </c>
      <c r="AN120" s="59">
        <v>42896.851409999996</v>
      </c>
      <c r="AO120" s="59">
        <v>11589.39991</v>
      </c>
      <c r="AP120" s="59">
        <v>4190352.6241199998</v>
      </c>
    </row>
    <row r="121" spans="1:42">
      <c r="A121" s="65" t="s">
        <v>251</v>
      </c>
      <c r="B121" s="59">
        <v>8.5749300000000002</v>
      </c>
      <c r="C121" s="59">
        <v>10113.800789999999</v>
      </c>
      <c r="D121" s="59">
        <v>13184.88703</v>
      </c>
      <c r="E121" s="59">
        <v>6214.4672300000002</v>
      </c>
      <c r="F121" s="59">
        <v>3806.20894</v>
      </c>
      <c r="G121" s="59">
        <v>4568.9946399999999</v>
      </c>
      <c r="H121" s="59">
        <v>3918.33536</v>
      </c>
      <c r="I121" s="59">
        <v>5844.0065400000003</v>
      </c>
      <c r="J121" s="59">
        <v>4075.09022</v>
      </c>
      <c r="K121" s="59">
        <v>5681.0108799999998</v>
      </c>
      <c r="L121" s="59">
        <v>1986.14176</v>
      </c>
      <c r="M121" s="59">
        <v>5729.3361699999996</v>
      </c>
      <c r="N121" s="59">
        <v>3169.54772</v>
      </c>
      <c r="O121" s="59">
        <v>3678.41012</v>
      </c>
      <c r="P121" s="59">
        <v>1060.1151200000002</v>
      </c>
      <c r="Q121" s="59">
        <v>50.599679999999999</v>
      </c>
      <c r="R121" s="59">
        <v>797.39517000000001</v>
      </c>
      <c r="S121" s="59">
        <v>1050.7180000000001</v>
      </c>
      <c r="T121" s="59">
        <v>3456.7712000000001</v>
      </c>
      <c r="U121" s="59">
        <v>1787.07086</v>
      </c>
      <c r="V121" s="59">
        <v>813.05495999999994</v>
      </c>
      <c r="W121" s="59">
        <v>1987.5006799999999</v>
      </c>
      <c r="X121" s="59">
        <v>4041.6484599999999</v>
      </c>
      <c r="Y121" s="59">
        <v>2517.6678199999997</v>
      </c>
      <c r="Z121" s="59">
        <v>2153.5127299999999</v>
      </c>
      <c r="AA121" s="59">
        <v>1198.21498</v>
      </c>
      <c r="AB121" s="59">
        <v>5083.5612199999996</v>
      </c>
      <c r="AC121" s="59">
        <v>5487.5504000000001</v>
      </c>
      <c r="AD121" s="59">
        <v>1556.94586</v>
      </c>
      <c r="AE121" s="59">
        <v>4678.8893499999995</v>
      </c>
      <c r="AF121" s="59">
        <v>898.56277999999998</v>
      </c>
      <c r="AG121" s="59">
        <v>1768.7601100000002</v>
      </c>
      <c r="AH121" s="59">
        <v>214.53829999999999</v>
      </c>
      <c r="AI121" s="59">
        <v>225.75579000000002</v>
      </c>
      <c r="AJ121" s="59">
        <v>794.75391000000002</v>
      </c>
      <c r="AK121" s="59">
        <v>68.843330000000009</v>
      </c>
      <c r="AL121" s="59">
        <v>3559.9571800000003</v>
      </c>
      <c r="AM121" s="59">
        <v>1757.32377</v>
      </c>
      <c r="AN121" s="59">
        <v>2350.5510800000002</v>
      </c>
      <c r="AO121" s="59">
        <v>459.04788000000002</v>
      </c>
      <c r="AP121" s="59">
        <v>121798.12295</v>
      </c>
    </row>
    <row r="122" spans="1:42">
      <c r="A122" s="11" t="s">
        <v>252</v>
      </c>
      <c r="B122" s="59">
        <v>0</v>
      </c>
      <c r="C122" s="59">
        <v>0</v>
      </c>
      <c r="D122" s="59">
        <v>0</v>
      </c>
      <c r="E122" s="59">
        <v>6.8193700000000002</v>
      </c>
      <c r="F122" s="59">
        <v>1950.03953</v>
      </c>
      <c r="G122" s="59">
        <v>0</v>
      </c>
      <c r="H122" s="59">
        <v>0</v>
      </c>
      <c r="I122" s="59">
        <v>0</v>
      </c>
      <c r="J122" s="59">
        <v>0</v>
      </c>
      <c r="K122" s="59">
        <v>0</v>
      </c>
      <c r="L122" s="59">
        <v>0</v>
      </c>
      <c r="M122" s="59">
        <v>0</v>
      </c>
      <c r="N122" s="59">
        <v>1479.75001</v>
      </c>
      <c r="O122" s="59">
        <v>30.26323</v>
      </c>
      <c r="P122" s="59">
        <v>1009.34933</v>
      </c>
      <c r="Q122" s="59">
        <v>0</v>
      </c>
      <c r="R122" s="59">
        <v>0</v>
      </c>
      <c r="S122" s="59">
        <v>0</v>
      </c>
      <c r="T122" s="59">
        <v>0</v>
      </c>
      <c r="U122" s="59">
        <v>0</v>
      </c>
      <c r="V122" s="59">
        <v>585.65296999999998</v>
      </c>
      <c r="W122" s="59">
        <v>0</v>
      </c>
      <c r="X122" s="59">
        <v>0</v>
      </c>
      <c r="Y122" s="59">
        <v>0</v>
      </c>
      <c r="Z122" s="59">
        <v>1669.9486999999999</v>
      </c>
      <c r="AA122" s="59">
        <v>519.36609999999996</v>
      </c>
      <c r="AB122" s="59">
        <v>7356.1150900000002</v>
      </c>
      <c r="AC122" s="59">
        <v>0</v>
      </c>
      <c r="AD122" s="59">
        <v>186</v>
      </c>
      <c r="AE122" s="59">
        <v>0</v>
      </c>
      <c r="AF122" s="59">
        <v>0</v>
      </c>
      <c r="AG122" s="59">
        <v>0</v>
      </c>
      <c r="AH122" s="59">
        <v>311.91327000000001</v>
      </c>
      <c r="AI122" s="59">
        <v>18.037500000000001</v>
      </c>
      <c r="AJ122" s="59">
        <v>0</v>
      </c>
      <c r="AK122" s="59">
        <v>0</v>
      </c>
      <c r="AL122" s="59">
        <v>0</v>
      </c>
      <c r="AM122" s="59">
        <v>0</v>
      </c>
      <c r="AN122" s="59">
        <v>431.44571999999999</v>
      </c>
      <c r="AO122" s="59">
        <v>0</v>
      </c>
      <c r="AP122" s="59">
        <v>15554.70082</v>
      </c>
    </row>
    <row r="123" spans="1:42">
      <c r="A123" s="11" t="s">
        <v>253</v>
      </c>
      <c r="B123" s="59">
        <v>0</v>
      </c>
      <c r="C123" s="59">
        <v>1870.7838000000002</v>
      </c>
      <c r="D123" s="59">
        <v>287.90613999999999</v>
      </c>
      <c r="E123" s="59">
        <v>3485.6035299999999</v>
      </c>
      <c r="F123" s="59">
        <v>1425.6339499999999</v>
      </c>
      <c r="G123" s="59">
        <v>1010.1332199999999</v>
      </c>
      <c r="H123" s="59">
        <v>217.5</v>
      </c>
      <c r="I123" s="59">
        <v>115.06504</v>
      </c>
      <c r="J123" s="59">
        <v>2801.2595099999999</v>
      </c>
      <c r="K123" s="59">
        <v>0</v>
      </c>
      <c r="L123" s="59">
        <v>890.70452</v>
      </c>
      <c r="M123" s="59">
        <v>544.31700000000001</v>
      </c>
      <c r="N123" s="59">
        <v>869.35288000000003</v>
      </c>
      <c r="O123" s="59">
        <v>489.86027000000001</v>
      </c>
      <c r="P123" s="59">
        <v>40</v>
      </c>
      <c r="Q123" s="59">
        <v>25.187849999999997</v>
      </c>
      <c r="R123" s="59">
        <v>106.97969000000001</v>
      </c>
      <c r="S123" s="59">
        <v>186.79995000000002</v>
      </c>
      <c r="T123" s="59">
        <v>450.02994000000001</v>
      </c>
      <c r="U123" s="59">
        <v>1351.89401</v>
      </c>
      <c r="V123" s="59">
        <v>301.85599999999999</v>
      </c>
      <c r="W123" s="59">
        <v>1863.7418</v>
      </c>
      <c r="X123" s="59">
        <v>79.824960000000004</v>
      </c>
      <c r="Y123" s="59">
        <v>1100.27386</v>
      </c>
      <c r="Z123" s="59">
        <v>446.94753000000003</v>
      </c>
      <c r="AA123" s="59">
        <v>283.76949000000002</v>
      </c>
      <c r="AB123" s="59">
        <v>0</v>
      </c>
      <c r="AC123" s="59">
        <v>241.8</v>
      </c>
      <c r="AD123" s="59">
        <v>399.71292999999997</v>
      </c>
      <c r="AE123" s="59">
        <v>0</v>
      </c>
      <c r="AF123" s="59">
        <v>51.177599999999998</v>
      </c>
      <c r="AG123" s="59">
        <v>0</v>
      </c>
      <c r="AH123" s="59">
        <v>0</v>
      </c>
      <c r="AI123" s="59">
        <v>44.56335</v>
      </c>
      <c r="AJ123" s="59">
        <v>582.43331000000001</v>
      </c>
      <c r="AK123" s="59">
        <v>309.42079999999999</v>
      </c>
      <c r="AL123" s="59">
        <v>644.43234999999993</v>
      </c>
      <c r="AM123" s="59">
        <v>2283.0007700000001</v>
      </c>
      <c r="AN123" s="59">
        <v>149.1</v>
      </c>
      <c r="AO123" s="59">
        <v>0</v>
      </c>
      <c r="AP123" s="59">
        <v>24951.066050000001</v>
      </c>
    </row>
    <row r="124" spans="1:42">
      <c r="A124" s="11" t="s">
        <v>254</v>
      </c>
      <c r="B124" s="59">
        <v>0</v>
      </c>
      <c r="C124" s="59">
        <v>13960.55524</v>
      </c>
      <c r="D124" s="59">
        <v>1737.1725700000002</v>
      </c>
      <c r="E124" s="59">
        <v>13835.145140000001</v>
      </c>
      <c r="F124" s="59">
        <v>4526.5468600000004</v>
      </c>
      <c r="G124" s="59">
        <v>8538.53593</v>
      </c>
      <c r="H124" s="59">
        <v>1768.93253</v>
      </c>
      <c r="I124" s="59">
        <v>5151.6853499999997</v>
      </c>
      <c r="J124" s="59">
        <v>9252.6403000000009</v>
      </c>
      <c r="K124" s="59">
        <v>1548.4006200000001</v>
      </c>
      <c r="L124" s="59">
        <v>1781.7037</v>
      </c>
      <c r="M124" s="59">
        <v>2803.9935599999999</v>
      </c>
      <c r="N124" s="59">
        <v>6862.2515800000001</v>
      </c>
      <c r="O124" s="59">
        <v>5864.5567799999999</v>
      </c>
      <c r="P124" s="59">
        <v>2947.9797200000003</v>
      </c>
      <c r="Q124" s="59">
        <v>2900.6363700000002</v>
      </c>
      <c r="R124" s="59">
        <v>1572.5042699999999</v>
      </c>
      <c r="S124" s="59">
        <v>904.35229000000004</v>
      </c>
      <c r="T124" s="59">
        <v>1341.3304499999999</v>
      </c>
      <c r="U124" s="59">
        <v>6484.5293700000002</v>
      </c>
      <c r="V124" s="59">
        <v>1843.9203400000001</v>
      </c>
      <c r="W124" s="59">
        <v>9925.4233899999999</v>
      </c>
      <c r="X124" s="59">
        <v>19450.379870000001</v>
      </c>
      <c r="Y124" s="59">
        <v>6616.0899500000005</v>
      </c>
      <c r="Z124" s="59">
        <v>4286.5545099999999</v>
      </c>
      <c r="AA124" s="59">
        <v>2768.4265499999997</v>
      </c>
      <c r="AB124" s="59">
        <v>2016.4469199999999</v>
      </c>
      <c r="AC124" s="59">
        <v>1653.19137</v>
      </c>
      <c r="AD124" s="59">
        <v>1971.54195</v>
      </c>
      <c r="AE124" s="59">
        <v>2887.10383</v>
      </c>
      <c r="AF124" s="59">
        <v>4</v>
      </c>
      <c r="AG124" s="59">
        <v>0</v>
      </c>
      <c r="AH124" s="59">
        <v>434.16972999999996</v>
      </c>
      <c r="AI124" s="59">
        <v>436.98658</v>
      </c>
      <c r="AJ124" s="59">
        <v>3813.9145199999998</v>
      </c>
      <c r="AK124" s="59">
        <v>724.55572999999993</v>
      </c>
      <c r="AL124" s="59">
        <v>4723.1623099999997</v>
      </c>
      <c r="AM124" s="59">
        <v>5015.0110400000003</v>
      </c>
      <c r="AN124" s="59">
        <v>2173.74161</v>
      </c>
      <c r="AO124" s="59">
        <v>507.1</v>
      </c>
      <c r="AP124" s="59">
        <v>165035.17283000002</v>
      </c>
    </row>
    <row r="125" spans="1:42">
      <c r="A125" s="11" t="s">
        <v>255</v>
      </c>
      <c r="B125" s="59">
        <v>0</v>
      </c>
      <c r="C125" s="59">
        <v>29126.793829999999</v>
      </c>
      <c r="D125" s="59">
        <v>90499.01834000001</v>
      </c>
      <c r="E125" s="59">
        <v>2996.3258700000001</v>
      </c>
      <c r="F125" s="59">
        <v>10603.748900000001</v>
      </c>
      <c r="G125" s="59">
        <v>5934.4667800000007</v>
      </c>
      <c r="H125" s="59">
        <v>12449.770779999999</v>
      </c>
      <c r="I125" s="59">
        <v>10803.23738</v>
      </c>
      <c r="J125" s="59">
        <v>10078.145359999999</v>
      </c>
      <c r="K125" s="59">
        <v>6143.4375099999997</v>
      </c>
      <c r="L125" s="59">
        <v>2049.13859</v>
      </c>
      <c r="M125" s="59">
        <v>10239.965460000001</v>
      </c>
      <c r="N125" s="59">
        <v>3990.3462999999997</v>
      </c>
      <c r="O125" s="59">
        <v>16611.26628</v>
      </c>
      <c r="P125" s="59">
        <v>16214.24482</v>
      </c>
      <c r="Q125" s="59">
        <v>2648.9438599999999</v>
      </c>
      <c r="R125" s="59">
        <v>9726.3033200000009</v>
      </c>
      <c r="S125" s="59">
        <v>323.62822</v>
      </c>
      <c r="T125" s="59">
        <v>12743.698119999999</v>
      </c>
      <c r="U125" s="59">
        <v>14338.14581</v>
      </c>
      <c r="V125" s="59">
        <v>11744.255580000001</v>
      </c>
      <c r="W125" s="59">
        <v>3379.2384500000003</v>
      </c>
      <c r="X125" s="59">
        <v>76616.705140000005</v>
      </c>
      <c r="Y125" s="59">
        <v>24161.29794</v>
      </c>
      <c r="Z125" s="59">
        <v>23025.015620000002</v>
      </c>
      <c r="AA125" s="59">
        <v>960.03381000000002</v>
      </c>
      <c r="AB125" s="59">
        <v>7513.0475099999994</v>
      </c>
      <c r="AC125" s="59">
        <v>7429.28485</v>
      </c>
      <c r="AD125" s="59">
        <v>7398.82528</v>
      </c>
      <c r="AE125" s="59">
        <v>59803.654829999999</v>
      </c>
      <c r="AF125" s="59">
        <v>9657.7348399999992</v>
      </c>
      <c r="AG125" s="59">
        <v>4216.0558099999998</v>
      </c>
      <c r="AH125" s="59">
        <v>1382.55755</v>
      </c>
      <c r="AI125" s="59">
        <v>1195.7558200000001</v>
      </c>
      <c r="AJ125" s="59">
        <v>16729.51384</v>
      </c>
      <c r="AK125" s="59">
        <v>43</v>
      </c>
      <c r="AL125" s="59">
        <v>713.36198999999999</v>
      </c>
      <c r="AM125" s="59">
        <v>28603.156159999999</v>
      </c>
      <c r="AN125" s="59">
        <v>3021.5700400000001</v>
      </c>
      <c r="AO125" s="59">
        <v>2800.8818500000002</v>
      </c>
      <c r="AP125" s="59">
        <v>557915.57244000002</v>
      </c>
    </row>
    <row r="126" spans="1:42">
      <c r="A126" s="11" t="s">
        <v>256</v>
      </c>
      <c r="B126" s="59">
        <v>0</v>
      </c>
      <c r="C126" s="59">
        <v>74280.252720000004</v>
      </c>
      <c r="D126" s="59">
        <v>192783.92521000002</v>
      </c>
      <c r="E126" s="59">
        <v>72678.605869999999</v>
      </c>
      <c r="F126" s="59">
        <v>48693.159229999997</v>
      </c>
      <c r="G126" s="59">
        <v>52202.259130000006</v>
      </c>
      <c r="H126" s="59">
        <v>46072.233740000003</v>
      </c>
      <c r="I126" s="59">
        <v>72717.721739999994</v>
      </c>
      <c r="J126" s="59">
        <v>42107.581389999999</v>
      </c>
      <c r="K126" s="59">
        <v>84973.7402</v>
      </c>
      <c r="L126" s="59">
        <v>14015.58741</v>
      </c>
      <c r="M126" s="59">
        <v>156614.8131</v>
      </c>
      <c r="N126" s="59">
        <v>99366.955099999992</v>
      </c>
      <c r="O126" s="59">
        <v>33866.089449999999</v>
      </c>
      <c r="P126" s="59">
        <v>32090.156640000001</v>
      </c>
      <c r="Q126" s="59">
        <v>11522.3622</v>
      </c>
      <c r="R126" s="59">
        <v>22252.976589999998</v>
      </c>
      <c r="S126" s="59">
        <v>16116.958140000001</v>
      </c>
      <c r="T126" s="59">
        <v>11055.02196</v>
      </c>
      <c r="U126" s="59">
        <v>51572.890590000003</v>
      </c>
      <c r="V126" s="59">
        <v>20440.008239999999</v>
      </c>
      <c r="W126" s="59">
        <v>30275.567129999999</v>
      </c>
      <c r="X126" s="59">
        <v>100912.60441</v>
      </c>
      <c r="Y126" s="59">
        <v>21053.54955</v>
      </c>
      <c r="Z126" s="59">
        <v>83630.785569999993</v>
      </c>
      <c r="AA126" s="59">
        <v>22421.264749999998</v>
      </c>
      <c r="AB126" s="59">
        <v>100752.96411</v>
      </c>
      <c r="AC126" s="59">
        <v>97391.570019999999</v>
      </c>
      <c r="AD126" s="59">
        <v>27139.051469999999</v>
      </c>
      <c r="AE126" s="59">
        <v>93370.335390000007</v>
      </c>
      <c r="AF126" s="59">
        <v>420.3605</v>
      </c>
      <c r="AG126" s="59">
        <v>21203.340769999999</v>
      </c>
      <c r="AH126" s="59">
        <v>16736.399130000002</v>
      </c>
      <c r="AI126" s="59">
        <v>1832.2643500000001</v>
      </c>
      <c r="AJ126" s="59">
        <v>3527.5322999999999</v>
      </c>
      <c r="AK126" s="59">
        <v>1586.9852700000001</v>
      </c>
      <c r="AL126" s="59">
        <v>42602.402419999999</v>
      </c>
      <c r="AM126" s="59">
        <v>21446.516829999997</v>
      </c>
      <c r="AN126" s="59">
        <v>15948.63603</v>
      </c>
      <c r="AO126" s="59">
        <v>6421.8151799999996</v>
      </c>
      <c r="AP126" s="59">
        <v>1864097.2438299998</v>
      </c>
    </row>
    <row r="127" spans="1:42">
      <c r="A127" s="11" t="s">
        <v>1407</v>
      </c>
      <c r="B127" s="59">
        <v>0</v>
      </c>
      <c r="C127" s="59">
        <v>133061.45457999999</v>
      </c>
      <c r="D127" s="59">
        <v>81971.079360000003</v>
      </c>
      <c r="E127" s="59">
        <v>11994.490039999999</v>
      </c>
      <c r="F127" s="59">
        <v>30811.388139999999</v>
      </c>
      <c r="G127" s="59">
        <v>12418.82847</v>
      </c>
      <c r="H127" s="59">
        <v>7202.5548099999996</v>
      </c>
      <c r="I127" s="59">
        <v>20304.978620000002</v>
      </c>
      <c r="J127" s="59">
        <v>12665.934579999999</v>
      </c>
      <c r="K127" s="59">
        <v>10017.1013</v>
      </c>
      <c r="L127" s="59">
        <v>29572.307510000002</v>
      </c>
      <c r="M127" s="59">
        <v>8515.6024499999985</v>
      </c>
      <c r="N127" s="59">
        <v>18964.453809999999</v>
      </c>
      <c r="O127" s="59">
        <v>3744.7592300000001</v>
      </c>
      <c r="P127" s="59">
        <v>15914.246160000001</v>
      </c>
      <c r="Q127" s="59">
        <v>454.05078000000003</v>
      </c>
      <c r="R127" s="59">
        <v>9312.3904999999995</v>
      </c>
      <c r="S127" s="59">
        <v>578.85901999999999</v>
      </c>
      <c r="T127" s="59">
        <v>3166.9156699999999</v>
      </c>
      <c r="U127" s="59">
        <v>25042.770940000002</v>
      </c>
      <c r="V127" s="59">
        <v>6890.4943700000003</v>
      </c>
      <c r="W127" s="59">
        <v>10187.73718</v>
      </c>
      <c r="X127" s="59">
        <v>18320.350600000002</v>
      </c>
      <c r="Y127" s="59">
        <v>16301.835720000001</v>
      </c>
      <c r="Z127" s="59">
        <v>2403.12673</v>
      </c>
      <c r="AA127" s="59">
        <v>4997.6325999999999</v>
      </c>
      <c r="AB127" s="59">
        <v>21151.562850000002</v>
      </c>
      <c r="AC127" s="59">
        <v>34383.43533</v>
      </c>
      <c r="AD127" s="59">
        <v>4370.7031699999998</v>
      </c>
      <c r="AE127" s="59">
        <v>38.53557</v>
      </c>
      <c r="AF127" s="59">
        <v>1592.3282099999999</v>
      </c>
      <c r="AG127" s="59">
        <v>2307.14194</v>
      </c>
      <c r="AH127" s="59">
        <v>11693.039119999999</v>
      </c>
      <c r="AI127" s="59">
        <v>4598.2055899999996</v>
      </c>
      <c r="AJ127" s="59">
        <v>1278.4100000000001</v>
      </c>
      <c r="AK127" s="59">
        <v>766.8</v>
      </c>
      <c r="AL127" s="59">
        <v>81.761920000000003</v>
      </c>
      <c r="AM127" s="59">
        <v>709.8</v>
      </c>
      <c r="AN127" s="59">
        <v>5253.7438899999997</v>
      </c>
      <c r="AO127" s="59">
        <v>1400.5550000000001</v>
      </c>
      <c r="AP127" s="59">
        <v>584441.36575999996</v>
      </c>
    </row>
    <row r="128" spans="1:42">
      <c r="A128" s="272" t="s">
        <v>1408</v>
      </c>
      <c r="B128" s="59">
        <v>8232</v>
      </c>
      <c r="C128" s="59">
        <v>23470.807840000001</v>
      </c>
      <c r="D128" s="59">
        <v>160960.37974</v>
      </c>
      <c r="E128" s="59">
        <v>46710.653689999999</v>
      </c>
      <c r="F128" s="59">
        <v>21811.3253</v>
      </c>
      <c r="G128" s="59">
        <v>28712.518749999999</v>
      </c>
      <c r="H128" s="59">
        <v>3477.3799700000004</v>
      </c>
      <c r="I128" s="59">
        <v>29686.821629999999</v>
      </c>
      <c r="J128" s="59">
        <v>53848.53413</v>
      </c>
      <c r="K128" s="59">
        <v>43327.932350000003</v>
      </c>
      <c r="L128" s="59">
        <v>2404.9693399999996</v>
      </c>
      <c r="M128" s="59">
        <v>0</v>
      </c>
      <c r="N128" s="59">
        <v>2117.3907599999998</v>
      </c>
      <c r="O128" s="59">
        <v>8183.3813499999997</v>
      </c>
      <c r="P128" s="59">
        <v>20779.043739999997</v>
      </c>
      <c r="Q128" s="59">
        <v>18203.24049</v>
      </c>
      <c r="R128" s="59">
        <v>283.83</v>
      </c>
      <c r="S128" s="59">
        <v>30658.713739999999</v>
      </c>
      <c r="T128" s="59">
        <v>12446.09303</v>
      </c>
      <c r="U128" s="59">
        <v>23389.566300000002</v>
      </c>
      <c r="V128" s="59">
        <v>0</v>
      </c>
      <c r="W128" s="59">
        <v>3966.4369300000003</v>
      </c>
      <c r="X128" s="59">
        <v>0</v>
      </c>
      <c r="Y128" s="59">
        <v>0</v>
      </c>
      <c r="Z128" s="59">
        <v>81228.588170000003</v>
      </c>
      <c r="AA128" s="59">
        <v>37798.571250000001</v>
      </c>
      <c r="AB128" s="59">
        <v>58163.082640000001</v>
      </c>
      <c r="AC128" s="59">
        <v>24786.951290000001</v>
      </c>
      <c r="AD128" s="59">
        <v>5203.6042300000008</v>
      </c>
      <c r="AE128" s="59">
        <v>1285.3499999999999</v>
      </c>
      <c r="AF128" s="59">
        <v>0</v>
      </c>
      <c r="AG128" s="59">
        <v>6843.7980199999993</v>
      </c>
      <c r="AH128" s="59">
        <v>6394.0460999999996</v>
      </c>
      <c r="AI128" s="59">
        <v>2962</v>
      </c>
      <c r="AJ128" s="59">
        <v>7250.83169</v>
      </c>
      <c r="AK128" s="59">
        <v>359.59714000000002</v>
      </c>
      <c r="AL128" s="59">
        <v>39539.181229999995</v>
      </c>
      <c r="AM128" s="59">
        <v>28504.69556</v>
      </c>
      <c r="AN128" s="59">
        <v>13568.063039999999</v>
      </c>
      <c r="AO128" s="59">
        <v>0</v>
      </c>
      <c r="AP128" s="59">
        <v>856559.37944000005</v>
      </c>
    </row>
    <row r="129" spans="1:42">
      <c r="A129" s="272" t="s">
        <v>259</v>
      </c>
      <c r="B129" s="59">
        <v>67196.493819999989</v>
      </c>
      <c r="C129" s="59">
        <v>10989.092289999999</v>
      </c>
      <c r="D129" s="59">
        <v>48562.374819999997</v>
      </c>
      <c r="E129" s="59">
        <v>7983.8432400000002</v>
      </c>
      <c r="F129" s="59">
        <v>6306.1806500000002</v>
      </c>
      <c r="G129" s="59">
        <v>2273.8403900000003</v>
      </c>
      <c r="H129" s="59">
        <v>2159.7015899999997</v>
      </c>
      <c r="I129" s="59">
        <v>3806.5193799999997</v>
      </c>
      <c r="J129" s="59">
        <v>4985.5397999999996</v>
      </c>
      <c r="K129" s="59">
        <v>16238.26656</v>
      </c>
      <c r="L129" s="59">
        <v>4978.1076499999999</v>
      </c>
      <c r="M129" s="59">
        <v>6746.9505300000001</v>
      </c>
      <c r="N129" s="59">
        <v>1062.1956399999999</v>
      </c>
      <c r="O129" s="59">
        <v>4416.7472400000006</v>
      </c>
      <c r="P129" s="59">
        <v>5874.9003499999999</v>
      </c>
      <c r="Q129" s="59">
        <v>1118.5534399999999</v>
      </c>
      <c r="R129" s="59">
        <v>3342.4065099999998</v>
      </c>
      <c r="S129" s="59">
        <v>2199.19506</v>
      </c>
      <c r="T129" s="59">
        <v>684.66</v>
      </c>
      <c r="U129" s="59">
        <v>1496.2776399999998</v>
      </c>
      <c r="V129" s="59">
        <v>5548.0066900000002</v>
      </c>
      <c r="W129" s="59">
        <v>3158.87417</v>
      </c>
      <c r="X129" s="59">
        <v>8007.7064500000006</v>
      </c>
      <c r="Y129" s="59">
        <v>2835.6051200000002</v>
      </c>
      <c r="Z129" s="59">
        <v>9957.0432600000004</v>
      </c>
      <c r="AA129" s="59">
        <v>4065.60583</v>
      </c>
      <c r="AB129" s="59">
        <v>9078.2257399999999</v>
      </c>
      <c r="AC129" s="59">
        <v>11667.208929999999</v>
      </c>
      <c r="AD129" s="59">
        <v>521.09554000000003</v>
      </c>
      <c r="AE129" s="59">
        <v>3428.3748799999998</v>
      </c>
      <c r="AF129" s="59">
        <v>141.04329999999999</v>
      </c>
      <c r="AG129" s="59">
        <v>268.67176000000001</v>
      </c>
      <c r="AH129" s="59">
        <v>5575.7575500000003</v>
      </c>
      <c r="AI129" s="59">
        <v>819.26500999999996</v>
      </c>
      <c r="AJ129" s="59">
        <v>2097.2241600000002</v>
      </c>
      <c r="AK129" s="59">
        <v>21.499029999999998</v>
      </c>
      <c r="AL129" s="59">
        <v>596.03548999999998</v>
      </c>
      <c r="AM129" s="59">
        <v>1455.74602</v>
      </c>
      <c r="AN129" s="59">
        <v>0</v>
      </c>
      <c r="AO129" s="59">
        <v>342</v>
      </c>
      <c r="AP129" s="59">
        <v>272006.83552999998</v>
      </c>
    </row>
    <row r="130" spans="1:42">
      <c r="A130" s="64" t="s">
        <v>260</v>
      </c>
      <c r="B130" s="59">
        <v>633038.03655999992</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0</v>
      </c>
      <c r="AK130" s="59">
        <v>0</v>
      </c>
      <c r="AL130" s="59">
        <v>0</v>
      </c>
      <c r="AM130" s="59">
        <v>0</v>
      </c>
      <c r="AN130" s="59">
        <v>0</v>
      </c>
      <c r="AO130" s="59">
        <v>0</v>
      </c>
      <c r="AP130" s="59">
        <v>633038.03655999992</v>
      </c>
    </row>
    <row r="131" spans="1:42">
      <c r="A131" s="64" t="s">
        <v>261</v>
      </c>
      <c r="B131" s="59">
        <v>19843.401100000003</v>
      </c>
      <c r="C131" s="59">
        <v>7515.2596800000001</v>
      </c>
      <c r="D131" s="59">
        <v>13017.15868</v>
      </c>
      <c r="E131" s="59">
        <v>3681.5639999999999</v>
      </c>
      <c r="F131" s="59">
        <v>3044.36499</v>
      </c>
      <c r="G131" s="59">
        <v>2531.48216</v>
      </c>
      <c r="H131" s="59">
        <v>2322.2842300000002</v>
      </c>
      <c r="I131" s="59">
        <v>1917.6218799999999</v>
      </c>
      <c r="J131" s="59">
        <v>2228.8807400000001</v>
      </c>
      <c r="K131" s="59">
        <v>8307.7763799999993</v>
      </c>
      <c r="L131" s="59">
        <v>561.33053000000007</v>
      </c>
      <c r="M131" s="59">
        <v>4950.82359</v>
      </c>
      <c r="N131" s="59">
        <v>4817.4397600000002</v>
      </c>
      <c r="O131" s="59">
        <v>1362.9414999999999</v>
      </c>
      <c r="P131" s="59">
        <v>2428.55141</v>
      </c>
      <c r="Q131" s="59">
        <v>239.33885999999998</v>
      </c>
      <c r="R131" s="59">
        <v>1211.0403700000002</v>
      </c>
      <c r="S131" s="59">
        <v>1584.7370100000001</v>
      </c>
      <c r="T131" s="59">
        <v>1895.0757599999999</v>
      </c>
      <c r="U131" s="59">
        <v>2536.42407</v>
      </c>
      <c r="V131" s="59">
        <v>1292.0693200000001</v>
      </c>
      <c r="W131" s="59">
        <v>1570.01496</v>
      </c>
      <c r="X131" s="59">
        <v>3124.9735299999998</v>
      </c>
      <c r="Y131" s="59">
        <v>1798.8130800000001</v>
      </c>
      <c r="Z131" s="59">
        <v>3266.5097599999999</v>
      </c>
      <c r="AA131" s="59">
        <v>1405.17752</v>
      </c>
      <c r="AB131" s="59">
        <v>4008.0554300000003</v>
      </c>
      <c r="AC131" s="59">
        <v>3981.4362599999999</v>
      </c>
      <c r="AD131" s="59">
        <v>1076.3527199999999</v>
      </c>
      <c r="AE131" s="59">
        <v>3356.9721600000003</v>
      </c>
      <c r="AF131" s="59">
        <v>354.16492999999997</v>
      </c>
      <c r="AG131" s="59">
        <v>1256.1546699999999</v>
      </c>
      <c r="AH131" s="59">
        <v>851.89833999999996</v>
      </c>
      <c r="AI131" s="59">
        <v>209.53816</v>
      </c>
      <c r="AJ131" s="59">
        <v>894.67097000000001</v>
      </c>
      <c r="AK131" s="59">
        <v>168.90532999999999</v>
      </c>
      <c r="AL131" s="59">
        <v>1756.3961999999999</v>
      </c>
      <c r="AM131" s="59">
        <v>1546.2614199999998</v>
      </c>
      <c r="AN131" s="59">
        <v>533.28936999999996</v>
      </c>
      <c r="AO131" s="59">
        <v>335.08519000000001</v>
      </c>
      <c r="AP131" s="59">
        <v>118784.23602</v>
      </c>
    </row>
    <row r="132" spans="1:42">
      <c r="A132" s="389" t="s">
        <v>262</v>
      </c>
      <c r="B132" s="438">
        <v>6.3591199999999999</v>
      </c>
      <c r="C132" s="438">
        <v>7.7761800000000001</v>
      </c>
      <c r="D132" s="438">
        <v>14.684049999999999</v>
      </c>
      <c r="E132" s="438">
        <v>2.7316199999999999</v>
      </c>
      <c r="F132" s="438">
        <v>0.31502999999999998</v>
      </c>
      <c r="G132" s="438">
        <v>26.458359999999999</v>
      </c>
      <c r="H132" s="438">
        <v>0.97933999999999999</v>
      </c>
      <c r="I132" s="438">
        <v>10.51051</v>
      </c>
      <c r="J132" s="438">
        <v>15.91452</v>
      </c>
      <c r="K132" s="438">
        <v>4.2488700000000001</v>
      </c>
      <c r="L132" s="438">
        <v>14.232190000000001</v>
      </c>
      <c r="M132" s="438">
        <v>11.628450000000001</v>
      </c>
      <c r="N132" s="438">
        <v>12.05184</v>
      </c>
      <c r="O132" s="438">
        <v>5.88971</v>
      </c>
      <c r="P132" s="438">
        <v>4.7685500000000003</v>
      </c>
      <c r="Q132" s="438">
        <v>14.40028</v>
      </c>
      <c r="R132" s="438">
        <v>0.58208000000000004</v>
      </c>
      <c r="S132" s="438">
        <v>3.9376100000000003</v>
      </c>
      <c r="T132" s="438">
        <v>0.14684999999999998</v>
      </c>
      <c r="U132" s="438">
        <v>2.4463600000000003</v>
      </c>
      <c r="V132" s="438">
        <v>2.6461600000000001</v>
      </c>
      <c r="W132" s="438">
        <v>4.1690299999999993</v>
      </c>
      <c r="X132" s="438">
        <v>7.8401199999999998</v>
      </c>
      <c r="Y132" s="438">
        <v>13.008649999999999</v>
      </c>
      <c r="Z132" s="438">
        <v>0.44869999999999999</v>
      </c>
      <c r="AA132" s="438">
        <v>6.2744499999999999</v>
      </c>
      <c r="AB132" s="438">
        <v>0</v>
      </c>
      <c r="AC132" s="438">
        <v>1.3064100000000001</v>
      </c>
      <c r="AD132" s="438">
        <v>0</v>
      </c>
      <c r="AE132" s="438">
        <v>0</v>
      </c>
      <c r="AF132" s="438">
        <v>0</v>
      </c>
      <c r="AG132" s="438">
        <v>0</v>
      </c>
      <c r="AH132" s="438">
        <v>0</v>
      </c>
      <c r="AI132" s="438">
        <v>0</v>
      </c>
      <c r="AJ132" s="438">
        <v>0</v>
      </c>
      <c r="AK132" s="438">
        <v>0</v>
      </c>
      <c r="AL132" s="438">
        <v>0</v>
      </c>
      <c r="AM132" s="438">
        <v>0</v>
      </c>
      <c r="AN132" s="438">
        <v>91.794939999999997</v>
      </c>
      <c r="AO132" s="438">
        <v>0</v>
      </c>
      <c r="AP132" s="438">
        <v>287.54998000000001</v>
      </c>
    </row>
    <row r="133" spans="1:42">
      <c r="A133" s="389" t="s">
        <v>453</v>
      </c>
      <c r="B133" s="438">
        <v>0</v>
      </c>
      <c r="C133" s="438">
        <v>35.585749999999997</v>
      </c>
      <c r="D133" s="438">
        <v>551.87002000000007</v>
      </c>
      <c r="E133" s="438">
        <v>199.36123000000001</v>
      </c>
      <c r="F133" s="438">
        <v>0</v>
      </c>
      <c r="G133" s="438">
        <v>0</v>
      </c>
      <c r="H133" s="438">
        <v>0</v>
      </c>
      <c r="I133" s="438">
        <v>116.09017</v>
      </c>
      <c r="J133" s="438">
        <v>293.52479</v>
      </c>
      <c r="K133" s="438">
        <v>29.627929999999999</v>
      </c>
      <c r="L133" s="438">
        <v>20.618549999999999</v>
      </c>
      <c r="M133" s="438">
        <v>0</v>
      </c>
      <c r="N133" s="438">
        <v>114.42505</v>
      </c>
      <c r="O133" s="438">
        <v>0</v>
      </c>
      <c r="P133" s="438">
        <v>122.27599000000001</v>
      </c>
      <c r="Q133" s="438">
        <v>47.208349999999996</v>
      </c>
      <c r="R133" s="438">
        <v>40.738849999999999</v>
      </c>
      <c r="S133" s="438">
        <v>32.741540000000001</v>
      </c>
      <c r="T133" s="438">
        <v>54.659550000000003</v>
      </c>
      <c r="U133" s="438">
        <v>7.6179100000000002</v>
      </c>
      <c r="V133" s="438">
        <v>5.0934999999999997</v>
      </c>
      <c r="W133" s="438">
        <v>80.909649999999999</v>
      </c>
      <c r="X133" s="438">
        <v>2.4435799999999999</v>
      </c>
      <c r="Y133" s="438">
        <v>36.266109999999998</v>
      </c>
      <c r="Z133" s="438">
        <v>142.35426999999999</v>
      </c>
      <c r="AA133" s="438">
        <v>130.58157</v>
      </c>
      <c r="AB133" s="438">
        <v>102.2855</v>
      </c>
      <c r="AC133" s="438">
        <v>323.07900000000001</v>
      </c>
      <c r="AD133" s="438">
        <v>71.639960000000002</v>
      </c>
      <c r="AE133" s="438">
        <v>0</v>
      </c>
      <c r="AF133" s="438">
        <v>0</v>
      </c>
      <c r="AG133" s="438">
        <v>0</v>
      </c>
      <c r="AH133" s="438">
        <v>0</v>
      </c>
      <c r="AI133" s="438">
        <v>0</v>
      </c>
      <c r="AJ133" s="438">
        <v>0</v>
      </c>
      <c r="AK133" s="438">
        <v>0</v>
      </c>
      <c r="AL133" s="438">
        <v>0</v>
      </c>
      <c r="AM133" s="438">
        <v>0</v>
      </c>
      <c r="AN133" s="438">
        <v>0</v>
      </c>
      <c r="AO133" s="438">
        <v>0</v>
      </c>
      <c r="AP133" s="438">
        <v>2560.9988199999998</v>
      </c>
    </row>
    <row r="134" spans="1:42">
      <c r="A134" s="64" t="s">
        <v>454</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59">
        <v>0</v>
      </c>
      <c r="AL134" s="59">
        <v>0</v>
      </c>
      <c r="AM134" s="59">
        <v>0</v>
      </c>
      <c r="AN134" s="59">
        <v>0</v>
      </c>
      <c r="AO134" s="59">
        <v>0</v>
      </c>
      <c r="AP134" s="59">
        <v>0</v>
      </c>
    </row>
    <row r="135" spans="1:42">
      <c r="A135" s="64" t="s">
        <v>455</v>
      </c>
      <c r="B135" s="59">
        <v>0</v>
      </c>
      <c r="C135" s="59">
        <v>35.585749999999997</v>
      </c>
      <c r="D135" s="59">
        <v>551.87002000000007</v>
      </c>
      <c r="E135" s="59">
        <v>199.36123000000001</v>
      </c>
      <c r="F135" s="59">
        <v>0</v>
      </c>
      <c r="G135" s="59">
        <v>0</v>
      </c>
      <c r="H135" s="59">
        <v>0</v>
      </c>
      <c r="I135" s="59">
        <v>116.09017</v>
      </c>
      <c r="J135" s="59">
        <v>293.52479</v>
      </c>
      <c r="K135" s="59">
        <v>29.627929999999999</v>
      </c>
      <c r="L135" s="59">
        <v>20.618549999999999</v>
      </c>
      <c r="M135" s="59">
        <v>0</v>
      </c>
      <c r="N135" s="59">
        <v>114.42505</v>
      </c>
      <c r="O135" s="59">
        <v>0</v>
      </c>
      <c r="P135" s="59">
        <v>122.27599000000001</v>
      </c>
      <c r="Q135" s="59">
        <v>47.208349999999996</v>
      </c>
      <c r="R135" s="59">
        <v>40.738849999999999</v>
      </c>
      <c r="S135" s="59">
        <v>32.741540000000001</v>
      </c>
      <c r="T135" s="59">
        <v>54.659550000000003</v>
      </c>
      <c r="U135" s="59">
        <v>7.6179100000000002</v>
      </c>
      <c r="V135" s="59">
        <v>5.0934999999999997</v>
      </c>
      <c r="W135" s="59">
        <v>80.909649999999999</v>
      </c>
      <c r="X135" s="59">
        <v>2.4435799999999999</v>
      </c>
      <c r="Y135" s="59">
        <v>36.266109999999998</v>
      </c>
      <c r="Z135" s="59">
        <v>142.35426999999999</v>
      </c>
      <c r="AA135" s="59">
        <v>130.58157</v>
      </c>
      <c r="AB135" s="59">
        <v>102.2855</v>
      </c>
      <c r="AC135" s="59">
        <v>323.07900000000001</v>
      </c>
      <c r="AD135" s="59">
        <v>71.639960000000002</v>
      </c>
      <c r="AE135" s="59">
        <v>0</v>
      </c>
      <c r="AF135" s="59">
        <v>0</v>
      </c>
      <c r="AG135" s="59">
        <v>0</v>
      </c>
      <c r="AH135" s="59">
        <v>0</v>
      </c>
      <c r="AI135" s="59">
        <v>0</v>
      </c>
      <c r="AJ135" s="59">
        <v>0</v>
      </c>
      <c r="AK135" s="59">
        <v>0</v>
      </c>
      <c r="AL135" s="59">
        <v>0</v>
      </c>
      <c r="AM135" s="59">
        <v>0</v>
      </c>
      <c r="AN135" s="59">
        <v>0</v>
      </c>
      <c r="AO135" s="59">
        <v>0</v>
      </c>
      <c r="AP135" s="59">
        <v>2560.9988199999998</v>
      </c>
    </row>
    <row r="136" spans="1:42">
      <c r="A136" s="64" t="s">
        <v>456</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59">
        <v>0</v>
      </c>
      <c r="AL136" s="59">
        <v>0</v>
      </c>
      <c r="AM136" s="59">
        <v>0</v>
      </c>
      <c r="AN136" s="59">
        <v>0</v>
      </c>
      <c r="AO136" s="59">
        <v>0</v>
      </c>
      <c r="AP136" s="59">
        <v>0</v>
      </c>
    </row>
    <row r="137" spans="1:42">
      <c r="A137" s="64" t="s">
        <v>457</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59">
        <v>0</v>
      </c>
      <c r="AL137" s="59">
        <v>0</v>
      </c>
      <c r="AM137" s="59">
        <v>0</v>
      </c>
      <c r="AN137" s="59">
        <v>0</v>
      </c>
      <c r="AO137" s="59">
        <v>0</v>
      </c>
      <c r="AP137" s="59">
        <v>0</v>
      </c>
    </row>
    <row r="138" spans="1:42">
      <c r="A138" s="64" t="s">
        <v>458</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59">
        <v>0</v>
      </c>
      <c r="AL138" s="59">
        <v>0</v>
      </c>
      <c r="AM138" s="59">
        <v>0</v>
      </c>
      <c r="AN138" s="59">
        <v>0</v>
      </c>
      <c r="AO138" s="59">
        <v>0</v>
      </c>
      <c r="AP138" s="59">
        <v>0</v>
      </c>
    </row>
    <row r="139" spans="1:42">
      <c r="A139" s="64" t="s">
        <v>465</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59">
        <v>0</v>
      </c>
      <c r="AL139" s="59">
        <v>0</v>
      </c>
      <c r="AM139" s="59">
        <v>0</v>
      </c>
      <c r="AN139" s="59">
        <v>0</v>
      </c>
      <c r="AO139" s="59">
        <v>0</v>
      </c>
      <c r="AP139" s="59">
        <v>0</v>
      </c>
    </row>
    <row r="140" spans="1:42">
      <c r="A140" s="389" t="s">
        <v>263</v>
      </c>
      <c r="B140" s="438">
        <v>249288.59819999998</v>
      </c>
      <c r="C140" s="438">
        <v>32006.16935</v>
      </c>
      <c r="D140" s="438">
        <v>173153.07912000001</v>
      </c>
      <c r="E140" s="438">
        <v>31786.454149999998</v>
      </c>
      <c r="F140" s="438">
        <v>8764.2066599999998</v>
      </c>
      <c r="G140" s="438">
        <v>4598.2265900000002</v>
      </c>
      <c r="H140" s="438">
        <v>2404.99386</v>
      </c>
      <c r="I140" s="438">
        <v>28493.887010000002</v>
      </c>
      <c r="J140" s="438">
        <v>13194.51994</v>
      </c>
      <c r="K140" s="438">
        <v>0</v>
      </c>
      <c r="L140" s="438">
        <v>28222.970149999997</v>
      </c>
      <c r="M140" s="438">
        <v>27086.902910000001</v>
      </c>
      <c r="N140" s="438">
        <v>1528.6138000000001</v>
      </c>
      <c r="O140" s="438">
        <v>10166.591269999999</v>
      </c>
      <c r="P140" s="438">
        <v>2553.3047000000001</v>
      </c>
      <c r="Q140" s="438">
        <v>8443.8393400000004</v>
      </c>
      <c r="R140" s="438">
        <v>4396.6909000000005</v>
      </c>
      <c r="S140" s="438">
        <v>1768.3040600000002</v>
      </c>
      <c r="T140" s="438">
        <v>2037.5833500000001</v>
      </c>
      <c r="U140" s="438">
        <v>16647.910359999998</v>
      </c>
      <c r="V140" s="438">
        <v>2224.64075</v>
      </c>
      <c r="W140" s="438">
        <v>16789.883089999999</v>
      </c>
      <c r="X140" s="438">
        <v>28272.710030000002</v>
      </c>
      <c r="Y140" s="438">
        <v>4100</v>
      </c>
      <c r="Z140" s="438">
        <v>18538.723870000002</v>
      </c>
      <c r="AA140" s="438">
        <v>20872.20203</v>
      </c>
      <c r="AB140" s="438">
        <v>46566.174249999996</v>
      </c>
      <c r="AC140" s="438">
        <v>24360.73702</v>
      </c>
      <c r="AD140" s="438">
        <v>10428.418589999999</v>
      </c>
      <c r="AE140" s="438">
        <v>5542.6190999999999</v>
      </c>
      <c r="AF140" s="438">
        <v>12119.150589999999</v>
      </c>
      <c r="AG140" s="438">
        <v>3495.4827</v>
      </c>
      <c r="AH140" s="438">
        <v>3625.9821899999997</v>
      </c>
      <c r="AI140" s="438">
        <v>1736.0790300000001</v>
      </c>
      <c r="AJ140" s="438">
        <v>0</v>
      </c>
      <c r="AK140" s="438">
        <v>0</v>
      </c>
      <c r="AL140" s="438">
        <v>5646.4506600000004</v>
      </c>
      <c r="AM140" s="438">
        <v>0</v>
      </c>
      <c r="AN140" s="438">
        <v>0</v>
      </c>
      <c r="AO140" s="438">
        <v>0</v>
      </c>
      <c r="AP140" s="438">
        <v>850862.09961999999</v>
      </c>
    </row>
    <row r="141" spans="1:42">
      <c r="A141" s="64" t="s">
        <v>264</v>
      </c>
      <c r="B141" s="59">
        <v>0</v>
      </c>
      <c r="C141" s="59">
        <v>0</v>
      </c>
      <c r="D141" s="59">
        <v>108.57339</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0</v>
      </c>
      <c r="AK141" s="59">
        <v>0</v>
      </c>
      <c r="AL141" s="59">
        <v>0</v>
      </c>
      <c r="AM141" s="59">
        <v>0</v>
      </c>
      <c r="AN141" s="59">
        <v>0</v>
      </c>
      <c r="AO141" s="59">
        <v>0</v>
      </c>
      <c r="AP141" s="59">
        <v>108.57339</v>
      </c>
    </row>
    <row r="142" spans="1:42">
      <c r="A142" s="64" t="s">
        <v>1414</v>
      </c>
      <c r="B142" s="59">
        <v>73500</v>
      </c>
      <c r="C142" s="59">
        <v>32000</v>
      </c>
      <c r="D142" s="59">
        <v>13720</v>
      </c>
      <c r="E142" s="59">
        <v>5800</v>
      </c>
      <c r="F142" s="59">
        <v>8033.2482</v>
      </c>
      <c r="G142" s="59">
        <v>0</v>
      </c>
      <c r="H142" s="59">
        <v>1000</v>
      </c>
      <c r="I142" s="59">
        <v>16700</v>
      </c>
      <c r="J142" s="59">
        <v>3547</v>
      </c>
      <c r="K142" s="59">
        <v>0</v>
      </c>
      <c r="L142" s="59">
        <v>20849.659820000001</v>
      </c>
      <c r="M142" s="59">
        <v>2497.1331600000003</v>
      </c>
      <c r="N142" s="59">
        <v>1528.6138000000001</v>
      </c>
      <c r="O142" s="59">
        <v>7730</v>
      </c>
      <c r="P142" s="59">
        <v>1546.3046999999999</v>
      </c>
      <c r="Q142" s="59">
        <v>228.286</v>
      </c>
      <c r="R142" s="59">
        <v>1658.354</v>
      </c>
      <c r="S142" s="59">
        <v>1768.3040600000002</v>
      </c>
      <c r="T142" s="59">
        <v>0</v>
      </c>
      <c r="U142" s="59">
        <v>2818</v>
      </c>
      <c r="V142" s="59">
        <v>1300</v>
      </c>
      <c r="W142" s="59">
        <v>3070</v>
      </c>
      <c r="X142" s="59">
        <v>11745</v>
      </c>
      <c r="Y142" s="59">
        <v>4100</v>
      </c>
      <c r="Z142" s="59">
        <v>11000</v>
      </c>
      <c r="AA142" s="59">
        <v>1562.8</v>
      </c>
      <c r="AB142" s="59">
        <v>11045</v>
      </c>
      <c r="AC142" s="59">
        <v>4900</v>
      </c>
      <c r="AD142" s="59">
        <v>456.63946000000004</v>
      </c>
      <c r="AE142" s="59">
        <v>5542.6190999999999</v>
      </c>
      <c r="AF142" s="59">
        <v>0</v>
      </c>
      <c r="AG142" s="59">
        <v>390</v>
      </c>
      <c r="AH142" s="59">
        <v>252.23537999999999</v>
      </c>
      <c r="AI142" s="59">
        <v>0</v>
      </c>
      <c r="AJ142" s="59">
        <v>0</v>
      </c>
      <c r="AK142" s="59">
        <v>0</v>
      </c>
      <c r="AL142" s="59">
        <v>0</v>
      </c>
      <c r="AM142" s="59">
        <v>0</v>
      </c>
      <c r="AN142" s="59">
        <v>0</v>
      </c>
      <c r="AO142" s="59">
        <v>0</v>
      </c>
      <c r="AP142" s="59">
        <v>250289.19768000001</v>
      </c>
    </row>
    <row r="143" spans="1:42">
      <c r="A143" s="64" t="s">
        <v>266</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0</v>
      </c>
      <c r="AK143" s="59">
        <v>0</v>
      </c>
      <c r="AL143" s="59">
        <v>0</v>
      </c>
      <c r="AM143" s="59">
        <v>0</v>
      </c>
      <c r="AN143" s="59">
        <v>0</v>
      </c>
      <c r="AO143" s="59">
        <v>0</v>
      </c>
      <c r="AP143" s="59">
        <v>1189.2921299999998</v>
      </c>
    </row>
    <row r="144" spans="1:42">
      <c r="A144" s="64" t="s">
        <v>267</v>
      </c>
      <c r="B144" s="59">
        <v>48923.195820000001</v>
      </c>
      <c r="C144" s="59">
        <v>0</v>
      </c>
      <c r="D144" s="59">
        <v>52083.333319999998</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8305</v>
      </c>
      <c r="X144" s="59">
        <v>0</v>
      </c>
      <c r="Y144" s="59">
        <v>0</v>
      </c>
      <c r="Z144" s="59">
        <v>0</v>
      </c>
      <c r="AA144" s="59">
        <v>816.71364000000005</v>
      </c>
      <c r="AB144" s="59">
        <v>6553</v>
      </c>
      <c r="AC144" s="59">
        <v>0</v>
      </c>
      <c r="AD144" s="59">
        <v>9905.09</v>
      </c>
      <c r="AE144" s="59">
        <v>0</v>
      </c>
      <c r="AF144" s="59">
        <v>0</v>
      </c>
      <c r="AG144" s="59">
        <v>0</v>
      </c>
      <c r="AH144" s="59">
        <v>0</v>
      </c>
      <c r="AI144" s="59">
        <v>0</v>
      </c>
      <c r="AJ144" s="59">
        <v>0</v>
      </c>
      <c r="AK144" s="59">
        <v>0</v>
      </c>
      <c r="AL144" s="59">
        <v>0</v>
      </c>
      <c r="AM144" s="59">
        <v>0</v>
      </c>
      <c r="AN144" s="59">
        <v>0</v>
      </c>
      <c r="AO144" s="59">
        <v>0</v>
      </c>
      <c r="AP144" s="59">
        <v>129011.29004000001</v>
      </c>
    </row>
    <row r="145" spans="1:42">
      <c r="A145" s="64" t="s">
        <v>1409</v>
      </c>
      <c r="B145" s="59">
        <v>122496.53515000001</v>
      </c>
      <c r="C145" s="59">
        <v>6.1693500000000006</v>
      </c>
      <c r="D145" s="59">
        <v>104951.45687000001</v>
      </c>
      <c r="E145" s="59">
        <v>25840.755960000002</v>
      </c>
      <c r="F145" s="59">
        <v>690.76393999999993</v>
      </c>
      <c r="G145" s="59">
        <v>4571.2060700000002</v>
      </c>
      <c r="H145" s="59">
        <v>1400.99386</v>
      </c>
      <c r="I145" s="59">
        <v>11733.88702</v>
      </c>
      <c r="J145" s="59">
        <v>9513.8201699999991</v>
      </c>
      <c r="K145" s="59">
        <v>0</v>
      </c>
      <c r="L145" s="59">
        <v>7360.6714400000001</v>
      </c>
      <c r="M145" s="59">
        <v>10810.980710000002</v>
      </c>
      <c r="N145" s="59">
        <v>0</v>
      </c>
      <c r="O145" s="59">
        <v>0</v>
      </c>
      <c r="P145" s="59">
        <v>1000</v>
      </c>
      <c r="Q145" s="59">
        <v>1168.2</v>
      </c>
      <c r="R145" s="59">
        <v>2702.5078399999998</v>
      </c>
      <c r="S145" s="59">
        <v>0</v>
      </c>
      <c r="T145" s="59">
        <v>2000</v>
      </c>
      <c r="U145" s="59">
        <v>0</v>
      </c>
      <c r="V145" s="59">
        <v>909.63761</v>
      </c>
      <c r="W145" s="59">
        <v>5315.2427300000008</v>
      </c>
      <c r="X145" s="59">
        <v>6184.6</v>
      </c>
      <c r="Y145" s="59">
        <v>0</v>
      </c>
      <c r="Z145" s="59">
        <v>7200</v>
      </c>
      <c r="AA145" s="59">
        <v>18447.146239999998</v>
      </c>
      <c r="AB145" s="59">
        <v>28060.593410000001</v>
      </c>
      <c r="AC145" s="59">
        <v>19244.808350000003</v>
      </c>
      <c r="AD145" s="59">
        <v>21.795360000000002</v>
      </c>
      <c r="AE145" s="59">
        <v>0</v>
      </c>
      <c r="AF145" s="59">
        <v>1573.47282</v>
      </c>
      <c r="AG145" s="59">
        <v>3097.32188</v>
      </c>
      <c r="AH145" s="59">
        <v>3363.6084900000001</v>
      </c>
      <c r="AI145" s="59">
        <v>1732.73199</v>
      </c>
      <c r="AJ145" s="59">
        <v>0</v>
      </c>
      <c r="AK145" s="59">
        <v>0</v>
      </c>
      <c r="AL145" s="59">
        <v>5625.1991200000002</v>
      </c>
      <c r="AM145" s="59">
        <v>0</v>
      </c>
      <c r="AN145" s="59">
        <v>0</v>
      </c>
      <c r="AO145" s="59">
        <v>0</v>
      </c>
      <c r="AP145" s="59">
        <v>407024.10638000001</v>
      </c>
    </row>
    <row r="146" spans="1:42">
      <c r="A146" s="64" t="s">
        <v>269</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0</v>
      </c>
      <c r="AG146" s="59">
        <v>0</v>
      </c>
      <c r="AH146" s="59">
        <v>0</v>
      </c>
      <c r="AI146" s="59">
        <v>0</v>
      </c>
      <c r="AJ146" s="59">
        <v>0</v>
      </c>
      <c r="AK146" s="59">
        <v>0</v>
      </c>
      <c r="AL146" s="59">
        <v>0</v>
      </c>
      <c r="AM146" s="59">
        <v>0</v>
      </c>
      <c r="AN146" s="59">
        <v>0</v>
      </c>
      <c r="AO146" s="59">
        <v>0</v>
      </c>
      <c r="AP146" s="59">
        <v>0</v>
      </c>
    </row>
    <row r="147" spans="1:42">
      <c r="A147" s="64" t="s">
        <v>270</v>
      </c>
      <c r="B147" s="59">
        <v>0</v>
      </c>
      <c r="C147" s="59">
        <v>0</v>
      </c>
      <c r="D147" s="59">
        <v>0</v>
      </c>
      <c r="E147" s="59">
        <v>0</v>
      </c>
      <c r="F147" s="59">
        <v>0</v>
      </c>
      <c r="G147" s="59">
        <v>0</v>
      </c>
      <c r="H147" s="59">
        <v>0</v>
      </c>
      <c r="I147" s="59">
        <v>0</v>
      </c>
      <c r="J147" s="59">
        <v>0</v>
      </c>
      <c r="K147" s="59">
        <v>0</v>
      </c>
      <c r="L147" s="59">
        <v>0</v>
      </c>
      <c r="M147" s="59">
        <v>13720</v>
      </c>
      <c r="N147" s="59">
        <v>0</v>
      </c>
      <c r="O147" s="59">
        <v>0</v>
      </c>
      <c r="P147" s="59">
        <v>0</v>
      </c>
      <c r="Q147" s="59">
        <v>6860</v>
      </c>
      <c r="R147" s="59">
        <v>0</v>
      </c>
      <c r="S147" s="59">
        <v>0</v>
      </c>
      <c r="T147" s="59">
        <v>0</v>
      </c>
      <c r="U147" s="59">
        <v>13720</v>
      </c>
      <c r="V147" s="59">
        <v>0</v>
      </c>
      <c r="W147" s="59">
        <v>0</v>
      </c>
      <c r="X147" s="59">
        <v>8994.2240000000002</v>
      </c>
      <c r="Y147" s="59">
        <v>0</v>
      </c>
      <c r="Z147" s="59">
        <v>204.25854999999999</v>
      </c>
      <c r="AA147" s="59">
        <v>0</v>
      </c>
      <c r="AB147" s="59">
        <v>0</v>
      </c>
      <c r="AC147" s="59">
        <v>0</v>
      </c>
      <c r="AD147" s="59">
        <v>0</v>
      </c>
      <c r="AE147" s="59">
        <v>0</v>
      </c>
      <c r="AF147" s="59">
        <v>10290</v>
      </c>
      <c r="AG147" s="59">
        <v>0</v>
      </c>
      <c r="AH147" s="59">
        <v>0</v>
      </c>
      <c r="AI147" s="59">
        <v>0</v>
      </c>
      <c r="AJ147" s="59">
        <v>0</v>
      </c>
      <c r="AK147" s="59">
        <v>0</v>
      </c>
      <c r="AL147" s="59">
        <v>0</v>
      </c>
      <c r="AM147" s="59">
        <v>0</v>
      </c>
      <c r="AN147" s="59">
        <v>0</v>
      </c>
      <c r="AO147" s="59">
        <v>0</v>
      </c>
      <c r="AP147" s="59">
        <v>53788.482550000001</v>
      </c>
    </row>
    <row r="148" spans="1:42">
      <c r="A148" s="64" t="s">
        <v>271</v>
      </c>
      <c r="B148" s="59">
        <v>4368.8672300000007</v>
      </c>
      <c r="C148" s="59">
        <v>0</v>
      </c>
      <c r="D148" s="59">
        <v>2289.7155400000001</v>
      </c>
      <c r="E148" s="59">
        <v>145.69819000000001</v>
      </c>
      <c r="F148" s="59">
        <v>40.194519999999997</v>
      </c>
      <c r="G148" s="59">
        <v>27.020520000000001</v>
      </c>
      <c r="H148" s="59">
        <v>4</v>
      </c>
      <c r="I148" s="59">
        <v>59.999989999999997</v>
      </c>
      <c r="J148" s="59">
        <v>133.69977</v>
      </c>
      <c r="K148" s="59">
        <v>0</v>
      </c>
      <c r="L148" s="59">
        <v>12.63889</v>
      </c>
      <c r="M148" s="59">
        <v>58.78904</v>
      </c>
      <c r="N148" s="59">
        <v>0</v>
      </c>
      <c r="O148" s="59">
        <v>11.63401</v>
      </c>
      <c r="P148" s="59">
        <v>7</v>
      </c>
      <c r="Q148" s="59">
        <v>187.35334</v>
      </c>
      <c r="R148" s="59">
        <v>35.829059999999998</v>
      </c>
      <c r="S148" s="59">
        <v>0</v>
      </c>
      <c r="T148" s="59">
        <v>37.583349999999996</v>
      </c>
      <c r="U148" s="59">
        <v>109.91036</v>
      </c>
      <c r="V148" s="59">
        <v>15.00314</v>
      </c>
      <c r="W148" s="59">
        <v>99.640360000000001</v>
      </c>
      <c r="X148" s="59">
        <v>159.59389999999999</v>
      </c>
      <c r="Y148" s="59">
        <v>0</v>
      </c>
      <c r="Z148" s="59">
        <v>134.46532000000002</v>
      </c>
      <c r="AA148" s="59">
        <v>45.542149999999999</v>
      </c>
      <c r="AB148" s="59">
        <v>907.58083999999997</v>
      </c>
      <c r="AC148" s="59">
        <v>215.92867000000001</v>
      </c>
      <c r="AD148" s="59">
        <v>44.893769999999996</v>
      </c>
      <c r="AE148" s="59">
        <v>0</v>
      </c>
      <c r="AF148" s="59">
        <v>255.67776999999998</v>
      </c>
      <c r="AG148" s="59">
        <v>8.1608199999999993</v>
      </c>
      <c r="AH148" s="59">
        <v>10.13832</v>
      </c>
      <c r="AI148" s="59">
        <v>3.3470399999999998</v>
      </c>
      <c r="AJ148" s="59">
        <v>0</v>
      </c>
      <c r="AK148" s="59">
        <v>0</v>
      </c>
      <c r="AL148" s="59">
        <v>21.251540000000002</v>
      </c>
      <c r="AM148" s="59">
        <v>0</v>
      </c>
      <c r="AN148" s="59">
        <v>0</v>
      </c>
      <c r="AO148" s="59">
        <v>0</v>
      </c>
      <c r="AP148" s="59">
        <v>9451.1574499999988</v>
      </c>
    </row>
    <row r="149" spans="1:42">
      <c r="A149" s="389" t="s">
        <v>272</v>
      </c>
      <c r="B149" s="438">
        <v>117670.60392000001</v>
      </c>
      <c r="C149" s="438">
        <v>5022.9792500000003</v>
      </c>
      <c r="D149" s="438">
        <v>19480.425859999999</v>
      </c>
      <c r="E149" s="438">
        <v>13594.848039999999</v>
      </c>
      <c r="F149" s="438">
        <v>4169.6497599999993</v>
      </c>
      <c r="G149" s="438">
        <v>9209.7596300000005</v>
      </c>
      <c r="H149" s="438">
        <v>3537.5842200000002</v>
      </c>
      <c r="I149" s="438">
        <v>7870.4636700000001</v>
      </c>
      <c r="J149" s="438">
        <v>4991.6115899999995</v>
      </c>
      <c r="K149" s="438">
        <v>5945.2803099999992</v>
      </c>
      <c r="L149" s="438">
        <v>2146.61481</v>
      </c>
      <c r="M149" s="438">
        <v>10199.24863</v>
      </c>
      <c r="N149" s="438">
        <v>6672.7079800000001</v>
      </c>
      <c r="O149" s="438">
        <v>7926.9216999999999</v>
      </c>
      <c r="P149" s="438">
        <v>2281.70307</v>
      </c>
      <c r="Q149" s="438">
        <v>1709.2965099999999</v>
      </c>
      <c r="R149" s="438">
        <v>1170.9453999999998</v>
      </c>
      <c r="S149" s="438">
        <v>1767.46505</v>
      </c>
      <c r="T149" s="438">
        <v>5638.6332599999996</v>
      </c>
      <c r="U149" s="438">
        <v>5314.4697200000001</v>
      </c>
      <c r="V149" s="438">
        <v>2488.97514</v>
      </c>
      <c r="W149" s="438">
        <v>2568.3188999999998</v>
      </c>
      <c r="X149" s="438">
        <v>4097.45345</v>
      </c>
      <c r="Y149" s="438">
        <v>3614.4835899999998</v>
      </c>
      <c r="Z149" s="438">
        <v>5339.8439900000003</v>
      </c>
      <c r="AA149" s="438">
        <v>1938.49134</v>
      </c>
      <c r="AB149" s="438">
        <v>6971.5439000000006</v>
      </c>
      <c r="AC149" s="438">
        <v>17490.384910000001</v>
      </c>
      <c r="AD149" s="438">
        <v>1710.7631000000001</v>
      </c>
      <c r="AE149" s="438">
        <v>6424.4128099999998</v>
      </c>
      <c r="AF149" s="438">
        <v>4728.9995899999994</v>
      </c>
      <c r="AG149" s="438">
        <v>1517.1420000000001</v>
      </c>
      <c r="AH149" s="438">
        <v>1925.6722</v>
      </c>
      <c r="AI149" s="438">
        <v>993.60316</v>
      </c>
      <c r="AJ149" s="438">
        <v>1779.12176</v>
      </c>
      <c r="AK149" s="438">
        <v>2429.7046</v>
      </c>
      <c r="AL149" s="438">
        <v>2540.00513</v>
      </c>
      <c r="AM149" s="438">
        <v>3766.78044</v>
      </c>
      <c r="AN149" s="438">
        <v>4721.3607999999995</v>
      </c>
      <c r="AO149" s="438">
        <v>1172.96353</v>
      </c>
      <c r="AP149" s="438">
        <v>314541.23672000004</v>
      </c>
    </row>
    <row r="150" spans="1:42">
      <c r="A150" s="64" t="s">
        <v>205</v>
      </c>
      <c r="B150" s="59">
        <v>193.54291000000001</v>
      </c>
      <c r="C150" s="59">
        <v>0</v>
      </c>
      <c r="D150" s="59">
        <v>0</v>
      </c>
      <c r="E150" s="59">
        <v>0.76429999999999998</v>
      </c>
      <c r="F150" s="59">
        <v>0</v>
      </c>
      <c r="G150" s="59">
        <v>6.4160000000000004</v>
      </c>
      <c r="H150" s="59">
        <v>0</v>
      </c>
      <c r="I150" s="59">
        <v>0</v>
      </c>
      <c r="J150" s="59">
        <v>2.2533600000000003</v>
      </c>
      <c r="K150" s="59">
        <v>0</v>
      </c>
      <c r="L150" s="59">
        <v>0</v>
      </c>
      <c r="M150" s="59">
        <v>0</v>
      </c>
      <c r="N150" s="59">
        <v>0</v>
      </c>
      <c r="O150" s="59">
        <v>0</v>
      </c>
      <c r="P150" s="59">
        <v>0</v>
      </c>
      <c r="Q150" s="59">
        <v>2</v>
      </c>
      <c r="R150" s="59">
        <v>0</v>
      </c>
      <c r="S150" s="59">
        <v>0</v>
      </c>
      <c r="T150" s="59">
        <v>17.489380000000001</v>
      </c>
      <c r="U150" s="59">
        <v>9.6092399999999998</v>
      </c>
      <c r="V150" s="59">
        <v>0</v>
      </c>
      <c r="W150" s="59">
        <v>0</v>
      </c>
      <c r="X150" s="59">
        <v>0</v>
      </c>
      <c r="Y150" s="59">
        <v>0</v>
      </c>
      <c r="Z150" s="59">
        <v>20.52281</v>
      </c>
      <c r="AA150" s="59">
        <v>0</v>
      </c>
      <c r="AB150" s="59">
        <v>0</v>
      </c>
      <c r="AC150" s="59">
        <v>2327.48677</v>
      </c>
      <c r="AD150" s="59">
        <v>0</v>
      </c>
      <c r="AE150" s="59">
        <v>0</v>
      </c>
      <c r="AF150" s="59">
        <v>8.9499999999999993</v>
      </c>
      <c r="AG150" s="59">
        <v>9.5500000000000007</v>
      </c>
      <c r="AH150" s="59">
        <v>327.30432000000002</v>
      </c>
      <c r="AI150" s="59">
        <v>0</v>
      </c>
      <c r="AJ150" s="59">
        <v>0</v>
      </c>
      <c r="AK150" s="59">
        <v>11.1</v>
      </c>
      <c r="AL150" s="59">
        <v>0</v>
      </c>
      <c r="AM150" s="59">
        <v>0</v>
      </c>
      <c r="AN150" s="59">
        <v>0</v>
      </c>
      <c r="AO150" s="59">
        <v>0</v>
      </c>
      <c r="AP150" s="59">
        <v>2936.98909</v>
      </c>
    </row>
    <row r="151" spans="1:42">
      <c r="A151" s="64" t="s">
        <v>207</v>
      </c>
      <c r="B151" s="59">
        <v>80464.433609999993</v>
      </c>
      <c r="C151" s="59">
        <v>2413.73747</v>
      </c>
      <c r="D151" s="59">
        <v>8335.2486499999995</v>
      </c>
      <c r="E151" s="59">
        <v>4548.1845899999998</v>
      </c>
      <c r="F151" s="59">
        <v>2180.3042500000001</v>
      </c>
      <c r="G151" s="59">
        <v>4395.5377199999994</v>
      </c>
      <c r="H151" s="59">
        <v>1535.95577</v>
      </c>
      <c r="I151" s="59">
        <v>4020.5134900000003</v>
      </c>
      <c r="J151" s="59">
        <v>1889.21243</v>
      </c>
      <c r="K151" s="59">
        <v>1798.34718</v>
      </c>
      <c r="L151" s="59">
        <v>386.99345</v>
      </c>
      <c r="M151" s="59">
        <v>1549.3794800000001</v>
      </c>
      <c r="N151" s="59">
        <v>2323.9511499999999</v>
      </c>
      <c r="O151" s="59">
        <v>1830.0552299999999</v>
      </c>
      <c r="P151" s="59">
        <v>436.28550000000001</v>
      </c>
      <c r="Q151" s="59">
        <v>679.37722999999994</v>
      </c>
      <c r="R151" s="59">
        <v>456.08445</v>
      </c>
      <c r="S151" s="59">
        <v>767.53966000000003</v>
      </c>
      <c r="T151" s="59">
        <v>2556.8801100000001</v>
      </c>
      <c r="U151" s="59">
        <v>476.27226000000002</v>
      </c>
      <c r="V151" s="59">
        <v>824.65138999999999</v>
      </c>
      <c r="W151" s="59">
        <v>1297.00325</v>
      </c>
      <c r="X151" s="59">
        <v>1576.2015800000001</v>
      </c>
      <c r="Y151" s="59">
        <v>1127.0732399999999</v>
      </c>
      <c r="Z151" s="59">
        <v>2645.8601200000003</v>
      </c>
      <c r="AA151" s="59">
        <v>870.06886999999995</v>
      </c>
      <c r="AB151" s="59">
        <v>2422.6820499999999</v>
      </c>
      <c r="AC151" s="59">
        <v>7408.2403800000002</v>
      </c>
      <c r="AD151" s="59">
        <v>584.02857999999992</v>
      </c>
      <c r="AE151" s="59">
        <v>1475.8642600000001</v>
      </c>
      <c r="AF151" s="59">
        <v>502.79942999999997</v>
      </c>
      <c r="AG151" s="59">
        <v>511.74331999999998</v>
      </c>
      <c r="AH151" s="59">
        <v>312.61971</v>
      </c>
      <c r="AI151" s="59">
        <v>111.38748</v>
      </c>
      <c r="AJ151" s="59">
        <v>1414.04171</v>
      </c>
      <c r="AK151" s="59">
        <v>410.25545</v>
      </c>
      <c r="AL151" s="59">
        <v>965.47812999999996</v>
      </c>
      <c r="AM151" s="59">
        <v>1529.7683200000001</v>
      </c>
      <c r="AN151" s="59">
        <v>2215.6660099999999</v>
      </c>
      <c r="AO151" s="59">
        <v>435.49466999999999</v>
      </c>
      <c r="AP151" s="59">
        <v>151685.22162999999</v>
      </c>
    </row>
    <row r="152" spans="1:42">
      <c r="A152" s="64" t="s">
        <v>273</v>
      </c>
      <c r="B152" s="59">
        <v>21962.642210000002</v>
      </c>
      <c r="C152" s="59">
        <v>2593.6802499999999</v>
      </c>
      <c r="D152" s="59">
        <v>9290.3798000000006</v>
      </c>
      <c r="E152" s="59">
        <v>9035.7218599999997</v>
      </c>
      <c r="F152" s="59">
        <v>1986.3181399999999</v>
      </c>
      <c r="G152" s="59">
        <v>4798.8474699999997</v>
      </c>
      <c r="H152" s="59">
        <v>1998.0328</v>
      </c>
      <c r="I152" s="59">
        <v>3837.6216400000003</v>
      </c>
      <c r="J152" s="59">
        <v>3098.0877500000001</v>
      </c>
      <c r="K152" s="59">
        <v>4135.7439100000001</v>
      </c>
      <c r="L152" s="59">
        <v>1370.7505000000001</v>
      </c>
      <c r="M152" s="59">
        <v>8645.5852799999993</v>
      </c>
      <c r="N152" s="59">
        <v>4341.1613399999997</v>
      </c>
      <c r="O152" s="59">
        <v>6095.26325</v>
      </c>
      <c r="P152" s="59">
        <v>1776.6604399999999</v>
      </c>
      <c r="Q152" s="59">
        <v>1024.17013</v>
      </c>
      <c r="R152" s="59">
        <v>669.65112999999997</v>
      </c>
      <c r="S152" s="59">
        <v>996.34067000000005</v>
      </c>
      <c r="T152" s="59">
        <v>3062.41698</v>
      </c>
      <c r="U152" s="59">
        <v>4810.7337699999998</v>
      </c>
      <c r="V152" s="59">
        <v>1636.3922399999999</v>
      </c>
      <c r="W152" s="59">
        <v>1262.1279500000001</v>
      </c>
      <c r="X152" s="59">
        <v>2517.5377799999997</v>
      </c>
      <c r="Y152" s="59">
        <v>2487.0932799999996</v>
      </c>
      <c r="Z152" s="59">
        <v>2630.8903100000002</v>
      </c>
      <c r="AA152" s="59">
        <v>1063.8763200000001</v>
      </c>
      <c r="AB152" s="59">
        <v>4544.4171900000001</v>
      </c>
      <c r="AC152" s="59">
        <v>7466.11031</v>
      </c>
      <c r="AD152" s="59">
        <v>1091.4229599999999</v>
      </c>
      <c r="AE152" s="59">
        <v>4948.3331500000004</v>
      </c>
      <c r="AF152" s="59">
        <v>4215.6636500000004</v>
      </c>
      <c r="AG152" s="59">
        <v>992.79026999999996</v>
      </c>
      <c r="AH152" s="59">
        <v>1278.66561</v>
      </c>
      <c r="AI152" s="59">
        <v>882.21568000000002</v>
      </c>
      <c r="AJ152" s="59">
        <v>362.94929999999999</v>
      </c>
      <c r="AK152" s="59">
        <v>2008.32692</v>
      </c>
      <c r="AL152" s="59">
        <v>1572.9943999999998</v>
      </c>
      <c r="AM152" s="59">
        <v>2236.9552799999997</v>
      </c>
      <c r="AN152" s="59">
        <v>2502.8401400000002</v>
      </c>
      <c r="AO152" s="59">
        <v>736.59311000000002</v>
      </c>
      <c r="AP152" s="59">
        <v>141968.00516999999</v>
      </c>
    </row>
    <row r="153" spans="1:42">
      <c r="A153" s="64" t="s">
        <v>234</v>
      </c>
      <c r="B153" s="59">
        <v>15049.985189999999</v>
      </c>
      <c r="C153" s="59">
        <v>15.561530000000001</v>
      </c>
      <c r="D153" s="59">
        <v>1854.7974099999999</v>
      </c>
      <c r="E153" s="59">
        <v>10.177290000000001</v>
      </c>
      <c r="F153" s="59">
        <v>3.0273699999999999</v>
      </c>
      <c r="G153" s="59">
        <v>8.9584400000000013</v>
      </c>
      <c r="H153" s="59">
        <v>3.59565</v>
      </c>
      <c r="I153" s="59">
        <v>12.32854</v>
      </c>
      <c r="J153" s="59">
        <v>2.0580500000000002</v>
      </c>
      <c r="K153" s="59">
        <v>11.189219999999999</v>
      </c>
      <c r="L153" s="59">
        <v>388.87085999999999</v>
      </c>
      <c r="M153" s="59">
        <v>4.2838700000000003</v>
      </c>
      <c r="N153" s="59">
        <v>7.5954899999999999</v>
      </c>
      <c r="O153" s="59">
        <v>1.6032200000000001</v>
      </c>
      <c r="P153" s="59">
        <v>68.757130000000004</v>
      </c>
      <c r="Q153" s="59">
        <v>3.7491500000000002</v>
      </c>
      <c r="R153" s="59">
        <v>45.209820000000001</v>
      </c>
      <c r="S153" s="59">
        <v>3.5847199999999999</v>
      </c>
      <c r="T153" s="59">
        <v>1.8467899999999999</v>
      </c>
      <c r="U153" s="59">
        <v>17.85445</v>
      </c>
      <c r="V153" s="59">
        <v>27.931509999999999</v>
      </c>
      <c r="W153" s="59">
        <v>9.1877000000000013</v>
      </c>
      <c r="X153" s="59">
        <v>3.7140900000000001</v>
      </c>
      <c r="Y153" s="59">
        <v>0.31707000000000002</v>
      </c>
      <c r="Z153" s="59">
        <v>42.570749999999997</v>
      </c>
      <c r="AA153" s="59">
        <v>4.5461499999999999</v>
      </c>
      <c r="AB153" s="59">
        <v>4.4446599999999998</v>
      </c>
      <c r="AC153" s="59">
        <v>288.54745000000003</v>
      </c>
      <c r="AD153" s="59">
        <v>35.31156</v>
      </c>
      <c r="AE153" s="59">
        <v>0.21540000000000001</v>
      </c>
      <c r="AF153" s="59">
        <v>1.5865100000000001</v>
      </c>
      <c r="AG153" s="59">
        <v>3.0584099999999999</v>
      </c>
      <c r="AH153" s="59">
        <v>7.08256</v>
      </c>
      <c r="AI153" s="59">
        <v>0</v>
      </c>
      <c r="AJ153" s="59">
        <v>2.1307499999999999</v>
      </c>
      <c r="AK153" s="59">
        <v>2.223E-2</v>
      </c>
      <c r="AL153" s="59">
        <v>1.5326</v>
      </c>
      <c r="AM153" s="59">
        <v>5.6840000000000002E-2</v>
      </c>
      <c r="AN153" s="59">
        <v>2.8546499999999999</v>
      </c>
      <c r="AO153" s="59">
        <v>0.87575000000000003</v>
      </c>
      <c r="AP153" s="59">
        <v>17951.020829999998</v>
      </c>
    </row>
    <row r="154" spans="1:42">
      <c r="A154" s="64" t="s">
        <v>274</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59">
        <v>0</v>
      </c>
      <c r="AL154" s="59">
        <v>0</v>
      </c>
      <c r="AM154" s="59">
        <v>0</v>
      </c>
      <c r="AN154" s="59">
        <v>0</v>
      </c>
      <c r="AO154" s="59">
        <v>0</v>
      </c>
      <c r="AP154" s="59">
        <v>0</v>
      </c>
    </row>
    <row r="155" spans="1:42">
      <c r="A155" s="389" t="s">
        <v>275</v>
      </c>
      <c r="B155" s="438">
        <v>75793.724780000004</v>
      </c>
      <c r="C155" s="438">
        <v>9441.6424600000009</v>
      </c>
      <c r="D155" s="438">
        <v>6968.0198300000002</v>
      </c>
      <c r="E155" s="438">
        <v>2815.8334799999998</v>
      </c>
      <c r="F155" s="438">
        <v>2042.5918100000001</v>
      </c>
      <c r="G155" s="438">
        <v>1767.0442</v>
      </c>
      <c r="H155" s="438">
        <v>1382.53324</v>
      </c>
      <c r="I155" s="438">
        <v>3958.0788499999999</v>
      </c>
      <c r="J155" s="438">
        <v>3167.5723399999997</v>
      </c>
      <c r="K155" s="438">
        <v>15122.015210000001</v>
      </c>
      <c r="L155" s="438">
        <v>1403.43283</v>
      </c>
      <c r="M155" s="438">
        <v>7802.1396699999996</v>
      </c>
      <c r="N155" s="438">
        <v>9715.1753599999993</v>
      </c>
      <c r="O155" s="438">
        <v>2124.3447700000002</v>
      </c>
      <c r="P155" s="438">
        <v>2448.5134399999997</v>
      </c>
      <c r="Q155" s="438">
        <v>617.10176000000001</v>
      </c>
      <c r="R155" s="438">
        <v>937.87572999999998</v>
      </c>
      <c r="S155" s="438">
        <v>1726.56483</v>
      </c>
      <c r="T155" s="438">
        <v>5067.8812099999996</v>
      </c>
      <c r="U155" s="438">
        <v>4678.16014</v>
      </c>
      <c r="V155" s="438">
        <v>1225.52251</v>
      </c>
      <c r="W155" s="438">
        <v>1684.49494</v>
      </c>
      <c r="X155" s="438">
        <v>5591.8382799999999</v>
      </c>
      <c r="Y155" s="438">
        <v>6112.9357399999999</v>
      </c>
      <c r="Z155" s="438">
        <v>1698.7650900000001</v>
      </c>
      <c r="AA155" s="438">
        <v>3492.0716499999999</v>
      </c>
      <c r="AB155" s="438">
        <v>10989.90482</v>
      </c>
      <c r="AC155" s="438">
        <v>2174.6834800000001</v>
      </c>
      <c r="AD155" s="438">
        <v>1133.6664900000001</v>
      </c>
      <c r="AE155" s="438">
        <v>11215.92477</v>
      </c>
      <c r="AF155" s="438">
        <v>1343.00658</v>
      </c>
      <c r="AG155" s="438">
        <v>251.01092</v>
      </c>
      <c r="AH155" s="438">
        <v>655.57647999999995</v>
      </c>
      <c r="AI155" s="438">
        <v>2549.4084400000002</v>
      </c>
      <c r="AJ155" s="438">
        <v>505.68597</v>
      </c>
      <c r="AK155" s="438">
        <v>72.097789999999989</v>
      </c>
      <c r="AL155" s="438">
        <v>645.73820000000001</v>
      </c>
      <c r="AM155" s="438">
        <v>6317.0207499999997</v>
      </c>
      <c r="AN155" s="438">
        <v>642.84894999999995</v>
      </c>
      <c r="AO155" s="438">
        <v>306.18275</v>
      </c>
      <c r="AP155" s="438">
        <v>217588.63053999998</v>
      </c>
    </row>
    <row r="156" spans="1:42">
      <c r="A156" s="64" t="s">
        <v>276</v>
      </c>
      <c r="B156" s="59">
        <v>396.55996000000005</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0</v>
      </c>
      <c r="AK156" s="59">
        <v>0</v>
      </c>
      <c r="AL156" s="59">
        <v>0</v>
      </c>
      <c r="AM156" s="59">
        <v>0</v>
      </c>
      <c r="AN156" s="59">
        <v>0</v>
      </c>
      <c r="AO156" s="59">
        <v>0</v>
      </c>
      <c r="AP156" s="59">
        <v>396.55996000000005</v>
      </c>
    </row>
    <row r="157" spans="1:42">
      <c r="A157" s="64" t="s">
        <v>277</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0</v>
      </c>
      <c r="AG157" s="59">
        <v>0</v>
      </c>
      <c r="AH157" s="59">
        <v>0</v>
      </c>
      <c r="AI157" s="59">
        <v>0</v>
      </c>
      <c r="AJ157" s="59">
        <v>0</v>
      </c>
      <c r="AK157" s="59">
        <v>0</v>
      </c>
      <c r="AL157" s="59">
        <v>0</v>
      </c>
      <c r="AM157" s="59">
        <v>0</v>
      </c>
      <c r="AN157" s="59">
        <v>0</v>
      </c>
      <c r="AO157" s="59">
        <v>0</v>
      </c>
      <c r="AP157" s="59">
        <v>0</v>
      </c>
    </row>
    <row r="158" spans="1:42">
      <c r="A158" s="64" t="s">
        <v>278</v>
      </c>
      <c r="B158" s="59">
        <v>43461.918689999999</v>
      </c>
      <c r="C158" s="59">
        <v>6318.9819200000002</v>
      </c>
      <c r="D158" s="59">
        <v>3484.0082200000002</v>
      </c>
      <c r="E158" s="59">
        <v>10.4129</v>
      </c>
      <c r="F158" s="59">
        <v>634.05475000000001</v>
      </c>
      <c r="G158" s="59">
        <v>0</v>
      </c>
      <c r="H158" s="59">
        <v>0</v>
      </c>
      <c r="I158" s="59">
        <v>2434.4152999999997</v>
      </c>
      <c r="J158" s="59">
        <v>1560.7764999999999</v>
      </c>
      <c r="K158" s="59">
        <v>11316.85412</v>
      </c>
      <c r="L158" s="59">
        <v>400</v>
      </c>
      <c r="M158" s="59">
        <v>5410</v>
      </c>
      <c r="N158" s="59">
        <v>7014.41957</v>
      </c>
      <c r="O158" s="59">
        <v>0</v>
      </c>
      <c r="P158" s="59">
        <v>1200</v>
      </c>
      <c r="Q158" s="59">
        <v>0</v>
      </c>
      <c r="R158" s="59">
        <v>438.67477000000002</v>
      </c>
      <c r="S158" s="59">
        <v>1167.1551899999999</v>
      </c>
      <c r="T158" s="59">
        <v>3686.60797</v>
      </c>
      <c r="U158" s="59">
        <v>2355.9012699999998</v>
      </c>
      <c r="V158" s="59">
        <v>659.94442000000004</v>
      </c>
      <c r="W158" s="59">
        <v>522.69880000000001</v>
      </c>
      <c r="X158" s="59">
        <v>3353.77855</v>
      </c>
      <c r="Y158" s="59">
        <v>2652.6340800000003</v>
      </c>
      <c r="Z158" s="59">
        <v>0</v>
      </c>
      <c r="AA158" s="59">
        <v>2202.9533700000002</v>
      </c>
      <c r="AB158" s="59">
        <v>8234.8904199999997</v>
      </c>
      <c r="AC158" s="59">
        <v>779.69482999999991</v>
      </c>
      <c r="AD158" s="59">
        <v>729.55957999999998</v>
      </c>
      <c r="AE158" s="59">
        <v>8549.4830199999997</v>
      </c>
      <c r="AF158" s="59">
        <v>843.14830000000006</v>
      </c>
      <c r="AG158" s="59">
        <v>0</v>
      </c>
      <c r="AH158" s="59">
        <v>131</v>
      </c>
      <c r="AI158" s="59">
        <v>2355.3342799999996</v>
      </c>
      <c r="AJ158" s="59">
        <v>379.54750000000001</v>
      </c>
      <c r="AK158" s="59">
        <v>0</v>
      </c>
      <c r="AL158" s="59">
        <v>184.39274</v>
      </c>
      <c r="AM158" s="59">
        <v>4622.3864100000001</v>
      </c>
      <c r="AN158" s="59">
        <v>0</v>
      </c>
      <c r="AO158" s="59">
        <v>0</v>
      </c>
      <c r="AP158" s="59">
        <v>127095.62746999999</v>
      </c>
    </row>
    <row r="159" spans="1:42">
      <c r="A159" s="64" t="s">
        <v>1281</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c r="AK159" s="59">
        <v>0</v>
      </c>
      <c r="AL159" s="59">
        <v>0</v>
      </c>
      <c r="AM159" s="59">
        <v>0</v>
      </c>
      <c r="AN159" s="59">
        <v>0</v>
      </c>
      <c r="AO159" s="59">
        <v>0</v>
      </c>
      <c r="AP159" s="59">
        <v>0</v>
      </c>
    </row>
    <row r="160" spans="1:42">
      <c r="A160" s="64" t="s">
        <v>279</v>
      </c>
      <c r="B160" s="59">
        <v>21223.112300000001</v>
      </c>
      <c r="C160" s="59">
        <v>3122.6605399999999</v>
      </c>
      <c r="D160" s="59">
        <v>3484.01161</v>
      </c>
      <c r="E160" s="59">
        <v>2677.5824199999997</v>
      </c>
      <c r="F160" s="59">
        <v>1408.5370600000001</v>
      </c>
      <c r="G160" s="59">
        <v>1340.03016</v>
      </c>
      <c r="H160" s="59">
        <v>1382.53324</v>
      </c>
      <c r="I160" s="59">
        <v>1523.66355</v>
      </c>
      <c r="J160" s="59">
        <v>1595.57653</v>
      </c>
      <c r="K160" s="59">
        <v>2533.8269599999999</v>
      </c>
      <c r="L160" s="59">
        <v>999.23543999999993</v>
      </c>
      <c r="M160" s="59">
        <v>2392.13967</v>
      </c>
      <c r="N160" s="59">
        <v>1414.24965</v>
      </c>
      <c r="O160" s="59">
        <v>2124.3447700000002</v>
      </c>
      <c r="P160" s="59">
        <v>1248.5134399999999</v>
      </c>
      <c r="Q160" s="59">
        <v>563.07799999999997</v>
      </c>
      <c r="R160" s="59">
        <v>499.20096000000001</v>
      </c>
      <c r="S160" s="59">
        <v>559.40963999999997</v>
      </c>
      <c r="T160" s="59">
        <v>1012.70853</v>
      </c>
      <c r="U160" s="59">
        <v>2267.12023</v>
      </c>
      <c r="V160" s="59">
        <v>536.42537000000004</v>
      </c>
      <c r="W160" s="59">
        <v>841.79614000000004</v>
      </c>
      <c r="X160" s="59">
        <v>2238.0597299999999</v>
      </c>
      <c r="Y160" s="59">
        <v>1346.17355</v>
      </c>
      <c r="Z160" s="59">
        <v>1698.7650900000001</v>
      </c>
      <c r="AA160" s="59">
        <v>1289.1182800000001</v>
      </c>
      <c r="AB160" s="59">
        <v>2755.0144</v>
      </c>
      <c r="AC160" s="59">
        <v>1300.3478400000001</v>
      </c>
      <c r="AD160" s="59">
        <v>404.10690999999997</v>
      </c>
      <c r="AE160" s="59">
        <v>2545.29468</v>
      </c>
      <c r="AF160" s="59">
        <v>499.85828000000004</v>
      </c>
      <c r="AG160" s="59">
        <v>251.01092</v>
      </c>
      <c r="AH160" s="59">
        <v>524.57647999999995</v>
      </c>
      <c r="AI160" s="59">
        <v>194.07416000000001</v>
      </c>
      <c r="AJ160" s="59">
        <v>126.13847</v>
      </c>
      <c r="AK160" s="59">
        <v>69.699809999999999</v>
      </c>
      <c r="AL160" s="59">
        <v>252.24692999999999</v>
      </c>
      <c r="AM160" s="59">
        <v>1694.6343400000001</v>
      </c>
      <c r="AN160" s="59">
        <v>642.84894999999995</v>
      </c>
      <c r="AO160" s="59">
        <v>306.18275</v>
      </c>
      <c r="AP160" s="59">
        <v>72887.907779999994</v>
      </c>
    </row>
    <row r="161" spans="1:42">
      <c r="A161" s="64" t="s">
        <v>280</v>
      </c>
      <c r="B161" s="59">
        <v>10712.133830000001</v>
      </c>
      <c r="C161" s="59">
        <v>0</v>
      </c>
      <c r="D161" s="59">
        <v>0</v>
      </c>
      <c r="E161" s="59">
        <v>127.83816</v>
      </c>
      <c r="F161" s="59">
        <v>0</v>
      </c>
      <c r="G161" s="59">
        <v>427.01403999999997</v>
      </c>
      <c r="H161" s="59">
        <v>0</v>
      </c>
      <c r="I161" s="59">
        <v>0</v>
      </c>
      <c r="J161" s="59">
        <v>11.21931</v>
      </c>
      <c r="K161" s="59">
        <v>1271.33413</v>
      </c>
      <c r="L161" s="59">
        <v>4.1973900000000004</v>
      </c>
      <c r="M161" s="59">
        <v>0</v>
      </c>
      <c r="N161" s="59">
        <v>1286.50614</v>
      </c>
      <c r="O161" s="59">
        <v>0</v>
      </c>
      <c r="P161" s="59">
        <v>0</v>
      </c>
      <c r="Q161" s="59">
        <v>54.023760000000003</v>
      </c>
      <c r="R161" s="59">
        <v>0</v>
      </c>
      <c r="S161" s="59">
        <v>0</v>
      </c>
      <c r="T161" s="59">
        <v>368.56471000000005</v>
      </c>
      <c r="U161" s="59">
        <v>55.138640000000002</v>
      </c>
      <c r="V161" s="59">
        <v>29.152720000000002</v>
      </c>
      <c r="W161" s="59">
        <v>320</v>
      </c>
      <c r="X161" s="59">
        <v>0</v>
      </c>
      <c r="Y161" s="59">
        <v>2114.1281099999997</v>
      </c>
      <c r="Z161" s="59">
        <v>0</v>
      </c>
      <c r="AA161" s="59">
        <v>0</v>
      </c>
      <c r="AB161" s="59">
        <v>0</v>
      </c>
      <c r="AC161" s="59">
        <v>94.640810000000002</v>
      </c>
      <c r="AD161" s="59">
        <v>0</v>
      </c>
      <c r="AE161" s="59">
        <v>121.14707000000001</v>
      </c>
      <c r="AF161" s="59">
        <v>0</v>
      </c>
      <c r="AG161" s="59">
        <v>0</v>
      </c>
      <c r="AH161" s="59">
        <v>0</v>
      </c>
      <c r="AI161" s="59">
        <v>0</v>
      </c>
      <c r="AJ161" s="59">
        <v>0</v>
      </c>
      <c r="AK161" s="59">
        <v>2.39798</v>
      </c>
      <c r="AL161" s="59">
        <v>209.09853000000001</v>
      </c>
      <c r="AM161" s="59">
        <v>0</v>
      </c>
      <c r="AN161" s="59">
        <v>0</v>
      </c>
      <c r="AO161" s="59">
        <v>0</v>
      </c>
      <c r="AP161" s="59">
        <v>17208.535329999999</v>
      </c>
    </row>
    <row r="162" spans="1:42">
      <c r="A162" s="389" t="s">
        <v>281</v>
      </c>
      <c r="B162" s="438">
        <v>40328.290609999996</v>
      </c>
      <c r="C162" s="438">
        <v>0</v>
      </c>
      <c r="D162" s="438">
        <v>0</v>
      </c>
      <c r="E162" s="438">
        <v>0</v>
      </c>
      <c r="F162" s="438">
        <v>0</v>
      </c>
      <c r="G162" s="438">
        <v>0</v>
      </c>
      <c r="H162" s="438">
        <v>0</v>
      </c>
      <c r="I162" s="438">
        <v>0</v>
      </c>
      <c r="J162" s="438">
        <v>0</v>
      </c>
      <c r="K162" s="438">
        <v>0</v>
      </c>
      <c r="L162" s="438">
        <v>0</v>
      </c>
      <c r="M162" s="438">
        <v>0</v>
      </c>
      <c r="N162" s="438">
        <v>0</v>
      </c>
      <c r="O162" s="438">
        <v>0</v>
      </c>
      <c r="P162" s="438">
        <v>0</v>
      </c>
      <c r="Q162" s="438">
        <v>0</v>
      </c>
      <c r="R162" s="438">
        <v>0</v>
      </c>
      <c r="S162" s="438">
        <v>0</v>
      </c>
      <c r="T162" s="438">
        <v>0</v>
      </c>
      <c r="U162" s="438">
        <v>0</v>
      </c>
      <c r="V162" s="438">
        <v>0</v>
      </c>
      <c r="W162" s="438">
        <v>0</v>
      </c>
      <c r="X162" s="438">
        <v>0</v>
      </c>
      <c r="Y162" s="438">
        <v>0</v>
      </c>
      <c r="Z162" s="438">
        <v>0</v>
      </c>
      <c r="AA162" s="438">
        <v>0</v>
      </c>
      <c r="AB162" s="438">
        <v>0</v>
      </c>
      <c r="AC162" s="438">
        <v>0</v>
      </c>
      <c r="AD162" s="438">
        <v>0</v>
      </c>
      <c r="AE162" s="438">
        <v>0</v>
      </c>
      <c r="AF162" s="438">
        <v>0</v>
      </c>
      <c r="AG162" s="438">
        <v>0</v>
      </c>
      <c r="AH162" s="438">
        <v>0</v>
      </c>
      <c r="AI162" s="438">
        <v>0</v>
      </c>
      <c r="AJ162" s="438">
        <v>0</v>
      </c>
      <c r="AK162" s="438">
        <v>0</v>
      </c>
      <c r="AL162" s="438">
        <v>0</v>
      </c>
      <c r="AM162" s="438">
        <v>0</v>
      </c>
      <c r="AN162" s="438">
        <v>0</v>
      </c>
      <c r="AO162" s="438">
        <v>0</v>
      </c>
      <c r="AP162" s="438">
        <v>40328.290609999996</v>
      </c>
    </row>
    <row r="163" spans="1:42">
      <c r="A163" s="64" t="s">
        <v>282</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59">
        <v>0</v>
      </c>
      <c r="AL163" s="59">
        <v>0</v>
      </c>
      <c r="AM163" s="59">
        <v>0</v>
      </c>
      <c r="AN163" s="59">
        <v>0</v>
      </c>
      <c r="AO163" s="59">
        <v>0</v>
      </c>
      <c r="AP163" s="59">
        <v>0</v>
      </c>
    </row>
    <row r="164" spans="1:42">
      <c r="A164" s="64" t="s">
        <v>283</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59">
        <v>0</v>
      </c>
      <c r="AL164" s="59">
        <v>0</v>
      </c>
      <c r="AM164" s="59">
        <v>0</v>
      </c>
      <c r="AN164" s="59">
        <v>0</v>
      </c>
      <c r="AO164" s="59">
        <v>0</v>
      </c>
      <c r="AP164" s="59">
        <v>0</v>
      </c>
    </row>
    <row r="165" spans="1:42">
      <c r="A165" s="64" t="s">
        <v>1410</v>
      </c>
      <c r="B165" s="59">
        <v>40001.572570000004</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0</v>
      </c>
      <c r="AK165" s="59">
        <v>0</v>
      </c>
      <c r="AL165" s="59">
        <v>0</v>
      </c>
      <c r="AM165" s="59">
        <v>0</v>
      </c>
      <c r="AN165" s="59">
        <v>0</v>
      </c>
      <c r="AO165" s="59">
        <v>0</v>
      </c>
      <c r="AP165" s="59">
        <v>40001.572570000004</v>
      </c>
    </row>
    <row r="166" spans="1:42">
      <c r="A166" s="64" t="s">
        <v>285</v>
      </c>
      <c r="B166" s="59">
        <v>326.71803999999997</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0</v>
      </c>
      <c r="AK166" s="59">
        <v>0</v>
      </c>
      <c r="AL166" s="59">
        <v>0</v>
      </c>
      <c r="AM166" s="59">
        <v>0</v>
      </c>
      <c r="AN166" s="59">
        <v>0</v>
      </c>
      <c r="AO166" s="59">
        <v>0</v>
      </c>
      <c r="AP166" s="59">
        <v>326.71803999999997</v>
      </c>
    </row>
    <row r="167" spans="1:42">
      <c r="A167" s="389" t="s">
        <v>286</v>
      </c>
      <c r="B167" s="438">
        <v>0</v>
      </c>
      <c r="C167" s="438">
        <v>0</v>
      </c>
      <c r="D167" s="438">
        <v>0</v>
      </c>
      <c r="E167" s="438">
        <v>0</v>
      </c>
      <c r="F167" s="438">
        <v>0</v>
      </c>
      <c r="G167" s="438">
        <v>0</v>
      </c>
      <c r="H167" s="438">
        <v>0</v>
      </c>
      <c r="I167" s="438">
        <v>0</v>
      </c>
      <c r="J167" s="438">
        <v>0</v>
      </c>
      <c r="K167" s="438">
        <v>0</v>
      </c>
      <c r="L167" s="438">
        <v>0</v>
      </c>
      <c r="M167" s="438">
        <v>0</v>
      </c>
      <c r="N167" s="438">
        <v>0</v>
      </c>
      <c r="O167" s="438">
        <v>237.71985000000001</v>
      </c>
      <c r="P167" s="438">
        <v>0</v>
      </c>
      <c r="Q167" s="438">
        <v>0</v>
      </c>
      <c r="R167" s="438">
        <v>0</v>
      </c>
      <c r="S167" s="438">
        <v>0</v>
      </c>
      <c r="T167" s="438">
        <v>0</v>
      </c>
      <c r="U167" s="438">
        <v>0</v>
      </c>
      <c r="V167" s="438">
        <v>0</v>
      </c>
      <c r="W167" s="438">
        <v>0</v>
      </c>
      <c r="X167" s="438">
        <v>0</v>
      </c>
      <c r="Y167" s="438">
        <v>480.39893999999998</v>
      </c>
      <c r="Z167" s="438">
        <v>102.9</v>
      </c>
      <c r="AA167" s="438">
        <v>347.26691999999997</v>
      </c>
      <c r="AB167" s="438">
        <v>0</v>
      </c>
      <c r="AC167" s="438">
        <v>63.498350000000002</v>
      </c>
      <c r="AD167" s="438">
        <v>0</v>
      </c>
      <c r="AE167" s="438">
        <v>0</v>
      </c>
      <c r="AF167" s="438">
        <v>0</v>
      </c>
      <c r="AG167" s="438">
        <v>0</v>
      </c>
      <c r="AH167" s="438">
        <v>457.04379999999998</v>
      </c>
      <c r="AI167" s="438">
        <v>0</v>
      </c>
      <c r="AJ167" s="438">
        <v>99.689520000000002</v>
      </c>
      <c r="AK167" s="438">
        <v>0</v>
      </c>
      <c r="AL167" s="438">
        <v>0</v>
      </c>
      <c r="AM167" s="438">
        <v>0</v>
      </c>
      <c r="AN167" s="438">
        <v>0</v>
      </c>
      <c r="AO167" s="438">
        <v>431.91246000000001</v>
      </c>
      <c r="AP167" s="438">
        <v>2220.4298399999998</v>
      </c>
    </row>
    <row r="168" spans="1:42">
      <c r="A168" s="64" t="s">
        <v>287</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0</v>
      </c>
      <c r="AC168" s="59">
        <v>63.498350000000002</v>
      </c>
      <c r="AD168" s="59">
        <v>0</v>
      </c>
      <c r="AE168" s="59">
        <v>0</v>
      </c>
      <c r="AF168" s="59">
        <v>0</v>
      </c>
      <c r="AG168" s="59">
        <v>0</v>
      </c>
      <c r="AH168" s="59">
        <v>457.04379999999998</v>
      </c>
      <c r="AI168" s="59">
        <v>0</v>
      </c>
      <c r="AJ168" s="59">
        <v>99.689520000000002</v>
      </c>
      <c r="AK168" s="59">
        <v>0</v>
      </c>
      <c r="AL168" s="59">
        <v>0</v>
      </c>
      <c r="AM168" s="59">
        <v>0</v>
      </c>
      <c r="AN168" s="59">
        <v>0</v>
      </c>
      <c r="AO168" s="59">
        <v>431.91246000000001</v>
      </c>
      <c r="AP168" s="59">
        <v>2220.4298399999998</v>
      </c>
    </row>
    <row r="169" spans="1:42">
      <c r="A169" s="64" t="s">
        <v>288</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0</v>
      </c>
      <c r="AK169" s="59">
        <v>0</v>
      </c>
      <c r="AL169" s="59">
        <v>0</v>
      </c>
      <c r="AM169" s="59">
        <v>0</v>
      </c>
      <c r="AN169" s="59">
        <v>0</v>
      </c>
      <c r="AO169" s="59">
        <v>0</v>
      </c>
      <c r="AP169" s="59">
        <v>63.49935</v>
      </c>
    </row>
    <row r="170" spans="1:42">
      <c r="A170" s="64" t="s">
        <v>289</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0</v>
      </c>
      <c r="AC170" s="59">
        <v>0</v>
      </c>
      <c r="AD170" s="59">
        <v>0</v>
      </c>
      <c r="AE170" s="59">
        <v>0</v>
      </c>
      <c r="AF170" s="59">
        <v>0</v>
      </c>
      <c r="AG170" s="59">
        <v>0</v>
      </c>
      <c r="AH170" s="59">
        <v>457.04379999999998</v>
      </c>
      <c r="AI170" s="59">
        <v>0</v>
      </c>
      <c r="AJ170" s="59">
        <v>99.689520000000002</v>
      </c>
      <c r="AK170" s="59">
        <v>0</v>
      </c>
      <c r="AL170" s="59">
        <v>0</v>
      </c>
      <c r="AM170" s="59">
        <v>0</v>
      </c>
      <c r="AN170" s="59">
        <v>0</v>
      </c>
      <c r="AO170" s="59">
        <v>431.91246000000001</v>
      </c>
      <c r="AP170" s="59">
        <v>2126.0604900000003</v>
      </c>
    </row>
    <row r="171" spans="1:42">
      <c r="A171" s="64" t="s">
        <v>290</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59">
        <v>0</v>
      </c>
      <c r="AL171" s="59">
        <v>0</v>
      </c>
      <c r="AM171" s="59">
        <v>0</v>
      </c>
      <c r="AN171" s="59">
        <v>0</v>
      </c>
      <c r="AO171" s="59">
        <v>0</v>
      </c>
      <c r="AP171" s="59">
        <v>0</v>
      </c>
    </row>
    <row r="172" spans="1:42">
      <c r="A172" s="64" t="s">
        <v>291</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59">
        <v>0</v>
      </c>
      <c r="AL172" s="59">
        <v>0</v>
      </c>
      <c r="AM172" s="59">
        <v>0</v>
      </c>
      <c r="AN172" s="59">
        <v>0</v>
      </c>
      <c r="AO172" s="59">
        <v>0</v>
      </c>
      <c r="AP172" s="59">
        <v>0</v>
      </c>
    </row>
    <row r="173" spans="1:42">
      <c r="A173" s="64" t="s">
        <v>292</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0</v>
      </c>
      <c r="AK173" s="59">
        <v>0</v>
      </c>
      <c r="AL173" s="59">
        <v>0</v>
      </c>
      <c r="AM173" s="59">
        <v>0</v>
      </c>
      <c r="AN173" s="59">
        <v>0</v>
      </c>
      <c r="AO173" s="59">
        <v>0</v>
      </c>
      <c r="AP173" s="59">
        <v>30.87</v>
      </c>
    </row>
    <row r="174" spans="1:42">
      <c r="A174" s="64" t="s">
        <v>293</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59">
        <v>0</v>
      </c>
      <c r="AL174" s="59">
        <v>0</v>
      </c>
      <c r="AM174" s="59">
        <v>0</v>
      </c>
      <c r="AN174" s="59">
        <v>0</v>
      </c>
      <c r="AO174" s="59">
        <v>0</v>
      </c>
      <c r="AP174" s="59">
        <v>0</v>
      </c>
    </row>
    <row r="175" spans="1:42">
      <c r="A175" s="64" t="s">
        <v>294</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59">
        <v>0</v>
      </c>
      <c r="AL175" s="59">
        <v>0</v>
      </c>
      <c r="AM175" s="59">
        <v>0</v>
      </c>
      <c r="AN175" s="59">
        <v>0</v>
      </c>
      <c r="AO175" s="59">
        <v>0</v>
      </c>
      <c r="AP175" s="59">
        <v>0</v>
      </c>
    </row>
    <row r="176" spans="1:42">
      <c r="A176" s="389" t="s">
        <v>295</v>
      </c>
      <c r="B176" s="438">
        <v>203265.51136</v>
      </c>
      <c r="C176" s="438">
        <v>74312.057700000005</v>
      </c>
      <c r="D176" s="438">
        <v>120619.55683</v>
      </c>
      <c r="E176" s="438">
        <v>77688.658089999997</v>
      </c>
      <c r="F176" s="438">
        <v>53117.7909</v>
      </c>
      <c r="G176" s="438">
        <v>43250.682919999999</v>
      </c>
      <c r="H176" s="438">
        <v>33796.127909999996</v>
      </c>
      <c r="I176" s="438">
        <v>51370.690009999998</v>
      </c>
      <c r="J176" s="438">
        <v>41770.599040000001</v>
      </c>
      <c r="K176" s="438">
        <v>41547.712169999999</v>
      </c>
      <c r="L176" s="438">
        <v>25048.8747</v>
      </c>
      <c r="M176" s="438">
        <v>35711.70635</v>
      </c>
      <c r="N176" s="438">
        <v>44740.369279999999</v>
      </c>
      <c r="O176" s="438">
        <v>23735.754100000002</v>
      </c>
      <c r="P176" s="438">
        <v>18756.870579999999</v>
      </c>
      <c r="Q176" s="438">
        <v>10285.614869999999</v>
      </c>
      <c r="R176" s="438">
        <v>11028.494849999999</v>
      </c>
      <c r="S176" s="438">
        <v>9549.6601599999995</v>
      </c>
      <c r="T176" s="438">
        <v>45990.8923</v>
      </c>
      <c r="U176" s="438">
        <v>29136.97148</v>
      </c>
      <c r="V176" s="438">
        <v>15409.607300000001</v>
      </c>
      <c r="W176" s="438">
        <v>12575.341</v>
      </c>
      <c r="X176" s="438">
        <v>26251.523960000002</v>
      </c>
      <c r="Y176" s="438">
        <v>15889.18778</v>
      </c>
      <c r="Z176" s="438">
        <v>33309.130640000003</v>
      </c>
      <c r="AA176" s="438">
        <v>12264.962210000002</v>
      </c>
      <c r="AB176" s="438">
        <v>30764.339960000001</v>
      </c>
      <c r="AC176" s="438">
        <v>46895.834189999994</v>
      </c>
      <c r="AD176" s="438">
        <v>10235.464689999999</v>
      </c>
      <c r="AE176" s="438">
        <v>45062.649310000001</v>
      </c>
      <c r="AF176" s="438">
        <v>32696.897290000001</v>
      </c>
      <c r="AG176" s="438">
        <v>11717.108539999999</v>
      </c>
      <c r="AH176" s="438">
        <v>12722.7817</v>
      </c>
      <c r="AI176" s="438">
        <v>9452.4876999999997</v>
      </c>
      <c r="AJ176" s="438">
        <v>4581.9294099999997</v>
      </c>
      <c r="AK176" s="438">
        <v>14237.07756</v>
      </c>
      <c r="AL176" s="438">
        <v>12076.18016</v>
      </c>
      <c r="AM176" s="438">
        <v>29756.65711</v>
      </c>
      <c r="AN176" s="438">
        <v>23029.70405</v>
      </c>
      <c r="AO176" s="438">
        <v>6981.3149899999999</v>
      </c>
      <c r="AP176" s="438">
        <v>1400634.7751500001</v>
      </c>
    </row>
    <row r="177" spans="1:42">
      <c r="A177" s="63" t="s">
        <v>296</v>
      </c>
      <c r="B177" s="59">
        <v>120813.58</v>
      </c>
      <c r="C177" s="59">
        <v>27910.400000000001</v>
      </c>
      <c r="D177" s="59">
        <v>61803.59764</v>
      </c>
      <c r="E177" s="59">
        <v>25209.71039</v>
      </c>
      <c r="F177" s="59">
        <v>6827.1399599999995</v>
      </c>
      <c r="G177" s="59">
        <v>6169.82</v>
      </c>
      <c r="H177" s="59">
        <v>7848.7261900000003</v>
      </c>
      <c r="I177" s="59">
        <v>6890.62057</v>
      </c>
      <c r="J177" s="59">
        <v>3745.44</v>
      </c>
      <c r="K177" s="59">
        <v>4989.26</v>
      </c>
      <c r="L177" s="59">
        <v>11195.79954</v>
      </c>
      <c r="M177" s="59">
        <v>17103.455399999999</v>
      </c>
      <c r="N177" s="59">
        <v>17705.373339999998</v>
      </c>
      <c r="O177" s="59">
        <v>1955.3610000000001</v>
      </c>
      <c r="P177" s="59">
        <v>4133.6076000000003</v>
      </c>
      <c r="Q177" s="59">
        <v>3137.1149999999998</v>
      </c>
      <c r="R177" s="59">
        <v>2901.1219300000002</v>
      </c>
      <c r="S177" s="59">
        <v>4459.7083000000002</v>
      </c>
      <c r="T177" s="59">
        <v>6531.6417999999994</v>
      </c>
      <c r="U177" s="59">
        <v>4456.1964500000004</v>
      </c>
      <c r="V177" s="59">
        <v>5861</v>
      </c>
      <c r="W177" s="59">
        <v>3538.14</v>
      </c>
      <c r="X177" s="59">
        <v>2651.8065299999998</v>
      </c>
      <c r="Y177" s="59">
        <v>2156.88</v>
      </c>
      <c r="Z177" s="59">
        <v>26652.591670000002</v>
      </c>
      <c r="AA177" s="59">
        <v>4430.5550000000003</v>
      </c>
      <c r="AB177" s="59">
        <v>16910.599999999999</v>
      </c>
      <c r="AC177" s="59">
        <v>19680</v>
      </c>
      <c r="AD177" s="59">
        <v>11145.15</v>
      </c>
      <c r="AE177" s="59">
        <v>18618.599999999999</v>
      </c>
      <c r="AF177" s="59">
        <v>9343.0400000000009</v>
      </c>
      <c r="AG177" s="59">
        <v>3733.84</v>
      </c>
      <c r="AH177" s="59">
        <v>4801.57</v>
      </c>
      <c r="AI177" s="59">
        <v>2462.42</v>
      </c>
      <c r="AJ177" s="59">
        <v>4962.8900000000003</v>
      </c>
      <c r="AK177" s="59">
        <v>10031.65</v>
      </c>
      <c r="AL177" s="59">
        <v>4607.7</v>
      </c>
      <c r="AM177" s="59">
        <v>8211.35</v>
      </c>
      <c r="AN177" s="59">
        <v>6994.9357900000005</v>
      </c>
      <c r="AO177" s="59">
        <v>2564.66</v>
      </c>
      <c r="AP177" s="59">
        <v>515147.05410000001</v>
      </c>
    </row>
    <row r="178" spans="1:42">
      <c r="A178" s="64" t="s">
        <v>297</v>
      </c>
      <c r="B178" s="59">
        <v>120813.58</v>
      </c>
      <c r="C178" s="59">
        <v>27910.400000000001</v>
      </c>
      <c r="D178" s="59">
        <v>61803.59764</v>
      </c>
      <c r="E178" s="59">
        <v>25209.71039</v>
      </c>
      <c r="F178" s="59">
        <v>6827.1399599999995</v>
      </c>
      <c r="G178" s="59">
        <v>6169.82</v>
      </c>
      <c r="H178" s="59">
        <v>7848.7261900000003</v>
      </c>
      <c r="I178" s="59">
        <v>6890.62057</v>
      </c>
      <c r="J178" s="59">
        <v>3745.44</v>
      </c>
      <c r="K178" s="59">
        <v>4989.26</v>
      </c>
      <c r="L178" s="59">
        <v>11195.79954</v>
      </c>
      <c r="M178" s="59">
        <v>17103.455399999999</v>
      </c>
      <c r="N178" s="59">
        <v>17705.373339999998</v>
      </c>
      <c r="O178" s="59">
        <v>1955.3610000000001</v>
      </c>
      <c r="P178" s="59">
        <v>4133.6076000000003</v>
      </c>
      <c r="Q178" s="59">
        <v>3137.1149999999998</v>
      </c>
      <c r="R178" s="59">
        <v>2901.1219300000002</v>
      </c>
      <c r="S178" s="59">
        <v>4459.7083000000002</v>
      </c>
      <c r="T178" s="59">
        <v>6531.6417999999994</v>
      </c>
      <c r="U178" s="59">
        <v>4456.1964500000004</v>
      </c>
      <c r="V178" s="59">
        <v>5861</v>
      </c>
      <c r="W178" s="59">
        <v>3538.14</v>
      </c>
      <c r="X178" s="59">
        <v>2651.8065299999998</v>
      </c>
      <c r="Y178" s="59">
        <v>2156.88</v>
      </c>
      <c r="Z178" s="59">
        <v>26652.591670000002</v>
      </c>
      <c r="AA178" s="59">
        <v>4430.5550000000003</v>
      </c>
      <c r="AB178" s="59">
        <v>16910.599999999999</v>
      </c>
      <c r="AC178" s="59">
        <v>19680</v>
      </c>
      <c r="AD178" s="59">
        <v>11145.15</v>
      </c>
      <c r="AE178" s="59">
        <v>18618.599999999999</v>
      </c>
      <c r="AF178" s="59">
        <v>9343.0400000000009</v>
      </c>
      <c r="AG178" s="59">
        <v>3733.84</v>
      </c>
      <c r="AH178" s="59">
        <v>4801.57</v>
      </c>
      <c r="AI178" s="59">
        <v>2462.42</v>
      </c>
      <c r="AJ178" s="59">
        <v>4962.8900000000003</v>
      </c>
      <c r="AK178" s="59">
        <v>10031.65</v>
      </c>
      <c r="AL178" s="59">
        <v>4607.7</v>
      </c>
      <c r="AM178" s="59">
        <v>8211.35</v>
      </c>
      <c r="AN178" s="59">
        <v>6994.9357900000005</v>
      </c>
      <c r="AO178" s="59">
        <v>2564.66</v>
      </c>
      <c r="AP178" s="59">
        <v>515147.05410000001</v>
      </c>
    </row>
    <row r="179" spans="1:42">
      <c r="A179" s="64" t="s">
        <v>298</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59">
        <v>0</v>
      </c>
      <c r="AL179" s="59">
        <v>0</v>
      </c>
      <c r="AM179" s="59">
        <v>0</v>
      </c>
      <c r="AN179" s="59">
        <v>0</v>
      </c>
      <c r="AO179" s="59">
        <v>0</v>
      </c>
      <c r="AP179" s="59">
        <v>0</v>
      </c>
    </row>
    <row r="180" spans="1:42">
      <c r="A180" s="64" t="s">
        <v>299</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59">
        <v>0</v>
      </c>
      <c r="AL180" s="59">
        <v>0</v>
      </c>
      <c r="AM180" s="59">
        <v>0</v>
      </c>
      <c r="AN180" s="59">
        <v>0</v>
      </c>
      <c r="AO180" s="59">
        <v>0</v>
      </c>
      <c r="AP180" s="59">
        <v>0</v>
      </c>
    </row>
    <row r="181" spans="1:42">
      <c r="A181" s="63" t="s">
        <v>300</v>
      </c>
      <c r="B181" s="59">
        <v>1756.5934600000001</v>
      </c>
      <c r="C181" s="59">
        <v>244.57454999999999</v>
      </c>
      <c r="D181" s="59">
        <v>287.54940000000005</v>
      </c>
      <c r="E181" s="59">
        <v>0</v>
      </c>
      <c r="F181" s="59">
        <v>287.98298</v>
      </c>
      <c r="G181" s="59">
        <v>1225.4723600000002</v>
      </c>
      <c r="H181" s="59">
        <v>1087.9511100000002</v>
      </c>
      <c r="I181" s="59">
        <v>0.33</v>
      </c>
      <c r="J181" s="59">
        <v>9.2200000000000006</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163.23689999999999</v>
      </c>
      <c r="AE181" s="59">
        <v>222.32240999999999</v>
      </c>
      <c r="AF181" s="59">
        <v>65.992660000000001</v>
      </c>
      <c r="AG181" s="59">
        <v>229.07957000000002</v>
      </c>
      <c r="AH181" s="59">
        <v>147.07213000000002</v>
      </c>
      <c r="AI181" s="59">
        <v>0</v>
      </c>
      <c r="AJ181" s="59">
        <v>63.518120000000003</v>
      </c>
      <c r="AK181" s="59">
        <v>0</v>
      </c>
      <c r="AL181" s="59">
        <v>0</v>
      </c>
      <c r="AM181" s="59">
        <v>4026.7321099999999</v>
      </c>
      <c r="AN181" s="59">
        <v>678.06457</v>
      </c>
      <c r="AO181" s="59">
        <v>23.809240000000003</v>
      </c>
      <c r="AP181" s="59">
        <v>26079.715199999999</v>
      </c>
    </row>
    <row r="182" spans="1:42">
      <c r="A182" s="64" t="s">
        <v>301</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59">
        <v>0</v>
      </c>
      <c r="AL182" s="59">
        <v>0</v>
      </c>
      <c r="AM182" s="59">
        <v>0</v>
      </c>
      <c r="AN182" s="59">
        <v>0</v>
      </c>
      <c r="AO182" s="59">
        <v>0</v>
      </c>
      <c r="AP182" s="59">
        <v>0</v>
      </c>
    </row>
    <row r="183" spans="1:42">
      <c r="A183" s="64" t="s">
        <v>302</v>
      </c>
      <c r="B183" s="59">
        <v>0</v>
      </c>
      <c r="C183" s="59">
        <v>244.57454999999999</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2.0579999999999998</v>
      </c>
      <c r="AE183" s="59">
        <v>195.34455</v>
      </c>
      <c r="AF183" s="59">
        <v>62.500660000000003</v>
      </c>
      <c r="AG183" s="59">
        <v>0</v>
      </c>
      <c r="AH183" s="59">
        <v>0</v>
      </c>
      <c r="AI183" s="59">
        <v>0</v>
      </c>
      <c r="AJ183" s="59">
        <v>63.518120000000003</v>
      </c>
      <c r="AK183" s="59">
        <v>0</v>
      </c>
      <c r="AL183" s="59">
        <v>0</v>
      </c>
      <c r="AM183" s="59">
        <v>4011.13771</v>
      </c>
      <c r="AN183" s="59">
        <v>0</v>
      </c>
      <c r="AO183" s="59">
        <v>0</v>
      </c>
      <c r="AP183" s="59">
        <v>6861.9112300000006</v>
      </c>
    </row>
    <row r="184" spans="1:42">
      <c r="A184" s="64" t="s">
        <v>303</v>
      </c>
      <c r="B184" s="59">
        <v>1756.5934600000001</v>
      </c>
      <c r="C184" s="59">
        <v>0</v>
      </c>
      <c r="D184" s="59">
        <v>287.54940000000005</v>
      </c>
      <c r="E184" s="59">
        <v>0</v>
      </c>
      <c r="F184" s="59">
        <v>287.98298</v>
      </c>
      <c r="G184" s="59">
        <v>1225.4723600000002</v>
      </c>
      <c r="H184" s="59">
        <v>1084.8056899999999</v>
      </c>
      <c r="I184" s="59">
        <v>0.33</v>
      </c>
      <c r="J184" s="59">
        <v>9.2200000000000006</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3.492</v>
      </c>
      <c r="AG184" s="59">
        <v>229.07957000000002</v>
      </c>
      <c r="AH184" s="59">
        <v>147.07213000000002</v>
      </c>
      <c r="AI184" s="59">
        <v>0</v>
      </c>
      <c r="AJ184" s="59">
        <v>0</v>
      </c>
      <c r="AK184" s="59">
        <v>0</v>
      </c>
      <c r="AL184" s="59">
        <v>0</v>
      </c>
      <c r="AM184" s="59">
        <v>15.5944</v>
      </c>
      <c r="AN184" s="59">
        <v>678.06457</v>
      </c>
      <c r="AO184" s="59">
        <v>23.809240000000003</v>
      </c>
      <c r="AP184" s="59">
        <v>19217.803969999997</v>
      </c>
    </row>
    <row r="185" spans="1:42">
      <c r="A185" s="63" t="s">
        <v>304</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59">
        <v>0</v>
      </c>
      <c r="AL185" s="59">
        <v>0</v>
      </c>
      <c r="AM185" s="59">
        <v>0</v>
      </c>
      <c r="AN185" s="59">
        <v>0</v>
      </c>
      <c r="AO185" s="59">
        <v>0</v>
      </c>
      <c r="AP185" s="59">
        <v>0</v>
      </c>
    </row>
    <row r="186" spans="1:42">
      <c r="A186" s="64" t="s">
        <v>305</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59">
        <v>0</v>
      </c>
      <c r="AL186" s="59">
        <v>0</v>
      </c>
      <c r="AM186" s="59">
        <v>0</v>
      </c>
      <c r="AN186" s="59">
        <v>0</v>
      </c>
      <c r="AO186" s="59">
        <v>0</v>
      </c>
      <c r="AP186" s="59">
        <v>0</v>
      </c>
    </row>
    <row r="187" spans="1:42">
      <c r="A187" s="63" t="s">
        <v>306</v>
      </c>
      <c r="B187" s="59">
        <v>80546.180980000005</v>
      </c>
      <c r="C187" s="59">
        <v>45399.116900000001</v>
      </c>
      <c r="D187" s="59">
        <v>54026.586560000003</v>
      </c>
      <c r="E187" s="59">
        <v>50398.57879</v>
      </c>
      <c r="F187" s="59">
        <v>45024.54739</v>
      </c>
      <c r="G187" s="59">
        <v>34571.875759999995</v>
      </c>
      <c r="H187" s="59">
        <v>22333.66288</v>
      </c>
      <c r="I187" s="59">
        <v>44261.33223</v>
      </c>
      <c r="J187" s="59">
        <v>37755.848890000001</v>
      </c>
      <c r="K187" s="59">
        <v>34383.438979999999</v>
      </c>
      <c r="L187" s="59">
        <v>19932.58253</v>
      </c>
      <c r="M187" s="59">
        <v>16661.009449999998</v>
      </c>
      <c r="N187" s="59">
        <v>22462.183679999998</v>
      </c>
      <c r="O187" s="59">
        <v>21966.532159999999</v>
      </c>
      <c r="P187" s="59">
        <v>14886.24109</v>
      </c>
      <c r="Q187" s="59">
        <v>4203.1180999999997</v>
      </c>
      <c r="R187" s="59">
        <v>8279.1945699999997</v>
      </c>
      <c r="S187" s="59">
        <v>6172.4475199999997</v>
      </c>
      <c r="T187" s="59">
        <v>34591.335140000003</v>
      </c>
      <c r="U187" s="59">
        <v>23309.109539999998</v>
      </c>
      <c r="V187" s="59">
        <v>9823.3383400000002</v>
      </c>
      <c r="W187" s="59">
        <v>9031.377050000001</v>
      </c>
      <c r="X187" s="59">
        <v>21672.890749999999</v>
      </c>
      <c r="Y187" s="59">
        <v>12815.056430000001</v>
      </c>
      <c r="Z187" s="59">
        <v>3335.3303999999998</v>
      </c>
      <c r="AA187" s="59">
        <v>9448.5007899999982</v>
      </c>
      <c r="AB187" s="59">
        <v>11463.980609999999</v>
      </c>
      <c r="AC187" s="59">
        <v>25618.925179999998</v>
      </c>
      <c r="AD187" s="59">
        <v>1427.2929099999999</v>
      </c>
      <c r="AE187" s="59">
        <v>23726.719069999999</v>
      </c>
      <c r="AF187" s="59">
        <v>22473.718679999998</v>
      </c>
      <c r="AG187" s="59">
        <v>7618.1135599999998</v>
      </c>
      <c r="AH187" s="59">
        <v>8120.8644800000002</v>
      </c>
      <c r="AI187" s="59">
        <v>7333.19704</v>
      </c>
      <c r="AJ187" s="59">
        <v>253.46391</v>
      </c>
      <c r="AK187" s="59">
        <v>3206.36634</v>
      </c>
      <c r="AL187" s="59">
        <v>9007.4903300000005</v>
      </c>
      <c r="AM187" s="59">
        <v>16375.60447</v>
      </c>
      <c r="AN187" s="59">
        <v>15531.579320000001</v>
      </c>
      <c r="AO187" s="59">
        <v>4202.7015000000001</v>
      </c>
      <c r="AP187" s="59">
        <v>843651.43429999996</v>
      </c>
    </row>
    <row r="188" spans="1:42">
      <c r="A188" s="64" t="s">
        <v>307</v>
      </c>
      <c r="B188" s="59">
        <v>53905.364249999999</v>
      </c>
      <c r="C188" s="59">
        <v>32799.489050000004</v>
      </c>
      <c r="D188" s="59">
        <v>29847.924019999999</v>
      </c>
      <c r="E188" s="59">
        <v>15287.885289999998</v>
      </c>
      <c r="F188" s="59">
        <v>25809.123379999997</v>
      </c>
      <c r="G188" s="59">
        <v>13052.190060000001</v>
      </c>
      <c r="H188" s="59">
        <v>6244.4200599999995</v>
      </c>
      <c r="I188" s="59">
        <v>3434.3202900000001</v>
      </c>
      <c r="J188" s="59">
        <v>10070.354019999999</v>
      </c>
      <c r="K188" s="59">
        <v>14904.48979</v>
      </c>
      <c r="L188" s="59">
        <v>13370.24562</v>
      </c>
      <c r="M188" s="59">
        <v>7375.4800700000005</v>
      </c>
      <c r="N188" s="59">
        <v>4415.97703</v>
      </c>
      <c r="O188" s="59">
        <v>5290.37194</v>
      </c>
      <c r="P188" s="59">
        <v>5076.8620999999994</v>
      </c>
      <c r="Q188" s="59">
        <v>1945.6828700000001</v>
      </c>
      <c r="R188" s="59">
        <v>809.20017000000007</v>
      </c>
      <c r="S188" s="59">
        <v>107.88122</v>
      </c>
      <c r="T188" s="59">
        <v>26165.564160000002</v>
      </c>
      <c r="U188" s="59">
        <v>19905.760969999999</v>
      </c>
      <c r="V188" s="59">
        <v>5486.8053899999995</v>
      </c>
      <c r="W188" s="59">
        <v>1713.96</v>
      </c>
      <c r="X188" s="59">
        <v>3184.3736899999999</v>
      </c>
      <c r="Y188" s="59">
        <v>9032.2081999999991</v>
      </c>
      <c r="Z188" s="59">
        <v>1634.4313100000002</v>
      </c>
      <c r="AA188" s="59">
        <v>726.10549000000003</v>
      </c>
      <c r="AB188" s="59">
        <v>2903.4161600000002</v>
      </c>
      <c r="AC188" s="59">
        <v>3993.30843</v>
      </c>
      <c r="AD188" s="59">
        <v>592.58443</v>
      </c>
      <c r="AE188" s="59">
        <v>8764.6064900000001</v>
      </c>
      <c r="AF188" s="59">
        <v>3768.6949900000004</v>
      </c>
      <c r="AG188" s="59">
        <v>981.46485999999993</v>
      </c>
      <c r="AH188" s="59">
        <v>1368.1537700000001</v>
      </c>
      <c r="AI188" s="59">
        <v>1187.94</v>
      </c>
      <c r="AJ188" s="59">
        <v>24.68891</v>
      </c>
      <c r="AK188" s="59">
        <v>1153.84753</v>
      </c>
      <c r="AL188" s="59">
        <v>2038.3579299999999</v>
      </c>
      <c r="AM188" s="59">
        <v>4067.8049999999998</v>
      </c>
      <c r="AN188" s="59">
        <v>2833.4763800000001</v>
      </c>
      <c r="AO188" s="59">
        <v>521.13838999999996</v>
      </c>
      <c r="AP188" s="59">
        <v>345795.95370999997</v>
      </c>
    </row>
    <row r="189" spans="1:42">
      <c r="A189" s="64" t="s">
        <v>308</v>
      </c>
      <c r="B189" s="59">
        <v>26640.816729999999</v>
      </c>
      <c r="C189" s="59">
        <v>12599.627849999999</v>
      </c>
      <c r="D189" s="59">
        <v>24178.662539999998</v>
      </c>
      <c r="E189" s="59">
        <v>10202.83568</v>
      </c>
      <c r="F189" s="59">
        <v>19215.424010000002</v>
      </c>
      <c r="G189" s="59">
        <v>6243.9005199999992</v>
      </c>
      <c r="H189" s="59">
        <v>16089.242819999999</v>
      </c>
      <c r="I189" s="59">
        <v>32176.868409999999</v>
      </c>
      <c r="J189" s="59">
        <v>4387.2014900000004</v>
      </c>
      <c r="K189" s="59">
        <v>3484.6082099999999</v>
      </c>
      <c r="L189" s="59">
        <v>6562.33691</v>
      </c>
      <c r="M189" s="59">
        <v>2269.1430599999999</v>
      </c>
      <c r="N189" s="59">
        <v>7046.8953799999999</v>
      </c>
      <c r="O189" s="59">
        <v>16676.160220000002</v>
      </c>
      <c r="P189" s="59">
        <v>9061.6939999999995</v>
      </c>
      <c r="Q189" s="59">
        <v>903.58372999999995</v>
      </c>
      <c r="R189" s="59">
        <v>6559.1176699999996</v>
      </c>
      <c r="S189" s="59">
        <v>827.62605000000008</v>
      </c>
      <c r="T189" s="59">
        <v>8425.7709800000011</v>
      </c>
      <c r="U189" s="59">
        <v>2019.56945</v>
      </c>
      <c r="V189" s="59">
        <v>4336.5329499999998</v>
      </c>
      <c r="W189" s="59">
        <v>2133.1628799999999</v>
      </c>
      <c r="X189" s="59">
        <v>18488.517059999998</v>
      </c>
      <c r="Y189" s="59">
        <v>952.35378000000003</v>
      </c>
      <c r="Z189" s="59">
        <v>402.66991999999999</v>
      </c>
      <c r="AA189" s="59">
        <v>4162.6928399999997</v>
      </c>
      <c r="AB189" s="59">
        <v>113.64455000000001</v>
      </c>
      <c r="AC189" s="59">
        <v>13283.44267</v>
      </c>
      <c r="AD189" s="59">
        <v>257.66836999999998</v>
      </c>
      <c r="AE189" s="59">
        <v>2306.7527400000004</v>
      </c>
      <c r="AF189" s="59">
        <v>361.51321000000002</v>
      </c>
      <c r="AG189" s="59">
        <v>3423.1301699999999</v>
      </c>
      <c r="AH189" s="59">
        <v>320.76434</v>
      </c>
      <c r="AI189" s="59">
        <v>130.56067999999999</v>
      </c>
      <c r="AJ189" s="59">
        <v>0</v>
      </c>
      <c r="AK189" s="59">
        <v>2052.51881</v>
      </c>
      <c r="AL189" s="59">
        <v>1199.01603</v>
      </c>
      <c r="AM189" s="59">
        <v>113.47117</v>
      </c>
      <c r="AN189" s="59">
        <v>2981.24044</v>
      </c>
      <c r="AO189" s="59">
        <v>575.63607999999999</v>
      </c>
      <c r="AP189" s="59">
        <v>273166.37439999997</v>
      </c>
    </row>
    <row r="190" spans="1:42">
      <c r="A190" s="64" t="s">
        <v>309</v>
      </c>
      <c r="B190" s="59">
        <v>0</v>
      </c>
      <c r="C190" s="59">
        <v>0</v>
      </c>
      <c r="D190" s="59">
        <v>0</v>
      </c>
      <c r="E190" s="59">
        <v>24907.857820000001</v>
      </c>
      <c r="F190" s="59">
        <v>0</v>
      </c>
      <c r="G190" s="59">
        <v>15275.785179999999</v>
      </c>
      <c r="H190" s="59">
        <v>0</v>
      </c>
      <c r="I190" s="59">
        <v>8650.1435299999994</v>
      </c>
      <c r="J190" s="59">
        <v>23298.293379999999</v>
      </c>
      <c r="K190" s="59">
        <v>15994.340980000001</v>
      </c>
      <c r="L190" s="59">
        <v>0</v>
      </c>
      <c r="M190" s="59">
        <v>7016.3863200000005</v>
      </c>
      <c r="N190" s="59">
        <v>10999.31127</v>
      </c>
      <c r="O190" s="59">
        <v>0</v>
      </c>
      <c r="P190" s="59">
        <v>747.68498999999997</v>
      </c>
      <c r="Q190" s="59">
        <v>1353.8515</v>
      </c>
      <c r="R190" s="59">
        <v>910.87672999999995</v>
      </c>
      <c r="S190" s="59">
        <v>5236.9402499999997</v>
      </c>
      <c r="T190" s="59">
        <v>0</v>
      </c>
      <c r="U190" s="59">
        <v>1383.7791200000001</v>
      </c>
      <c r="V190" s="59">
        <v>0</v>
      </c>
      <c r="W190" s="59">
        <v>5184.2541700000002</v>
      </c>
      <c r="X190" s="59">
        <v>0</v>
      </c>
      <c r="Y190" s="59">
        <v>2830.4944500000001</v>
      </c>
      <c r="Z190" s="59">
        <v>1298.2291699999998</v>
      </c>
      <c r="AA190" s="59">
        <v>4559.7024599999995</v>
      </c>
      <c r="AB190" s="59">
        <v>8446.9199000000008</v>
      </c>
      <c r="AC190" s="59">
        <v>8342.1740800000007</v>
      </c>
      <c r="AD190" s="59">
        <v>577.04011000000003</v>
      </c>
      <c r="AE190" s="59">
        <v>12655.359839999999</v>
      </c>
      <c r="AF190" s="59">
        <v>18343.510480000001</v>
      </c>
      <c r="AG190" s="59">
        <v>3213.5185299999998</v>
      </c>
      <c r="AH190" s="59">
        <v>6431.9463699999997</v>
      </c>
      <c r="AI190" s="59">
        <v>6014.6963599999999</v>
      </c>
      <c r="AJ190" s="59">
        <v>228.77500000000001</v>
      </c>
      <c r="AK190" s="59">
        <v>0</v>
      </c>
      <c r="AL190" s="59">
        <v>5770.1163699999997</v>
      </c>
      <c r="AM190" s="59">
        <v>12194.328300000001</v>
      </c>
      <c r="AN190" s="59">
        <v>9716.8624999999993</v>
      </c>
      <c r="AO190" s="59">
        <v>3105.9270299999998</v>
      </c>
      <c r="AP190" s="59">
        <v>224689.10618999999</v>
      </c>
    </row>
    <row r="191" spans="1:42">
      <c r="A191" s="63" t="s">
        <v>310</v>
      </c>
      <c r="B191" s="59">
        <v>149.15692000000001</v>
      </c>
      <c r="C191" s="59">
        <v>757.96624999999995</v>
      </c>
      <c r="D191" s="59">
        <v>4501.8232300000009</v>
      </c>
      <c r="E191" s="59">
        <v>2080.3689100000001</v>
      </c>
      <c r="F191" s="59">
        <v>978.12056999999993</v>
      </c>
      <c r="G191" s="59">
        <v>1283.5148000000002</v>
      </c>
      <c r="H191" s="59">
        <v>2525.78773</v>
      </c>
      <c r="I191" s="59">
        <v>218.40720999999999</v>
      </c>
      <c r="J191" s="59">
        <v>260.09014999999999</v>
      </c>
      <c r="K191" s="59">
        <v>1819.6530500000001</v>
      </c>
      <c r="L191" s="59">
        <v>-6105.2981399999999</v>
      </c>
      <c r="M191" s="59">
        <v>1947.2415000000001</v>
      </c>
      <c r="N191" s="59">
        <v>4212.9235799999997</v>
      </c>
      <c r="O191" s="59">
        <v>-676.00612000000001</v>
      </c>
      <c r="P191" s="59">
        <v>-1330.71345</v>
      </c>
      <c r="Q191" s="59">
        <v>12.153450000000001</v>
      </c>
      <c r="R191" s="59">
        <v>-305.95765</v>
      </c>
      <c r="S191" s="59">
        <v>-1661.5160100000001</v>
      </c>
      <c r="T191" s="59">
        <v>3683.1692899999998</v>
      </c>
      <c r="U191" s="59">
        <v>463.12998999999996</v>
      </c>
      <c r="V191" s="59">
        <v>-458.55084999999997</v>
      </c>
      <c r="W191" s="59">
        <v>-978.33605</v>
      </c>
      <c r="X191" s="59">
        <v>-1163.8083899999999</v>
      </c>
      <c r="Y191" s="59">
        <v>917.24934999999994</v>
      </c>
      <c r="Z191" s="59">
        <v>1046.7267300000001</v>
      </c>
      <c r="AA191" s="59">
        <v>-1793.7185099999999</v>
      </c>
      <c r="AB191" s="59">
        <v>2389.7593500000003</v>
      </c>
      <c r="AC191" s="59">
        <v>807.72726</v>
      </c>
      <c r="AD191" s="59">
        <v>-2500.2151200000003</v>
      </c>
      <c r="AE191" s="59">
        <v>2495.00783</v>
      </c>
      <c r="AF191" s="59">
        <v>814.14594999999997</v>
      </c>
      <c r="AG191" s="59">
        <v>136.07541000000001</v>
      </c>
      <c r="AH191" s="59">
        <v>-346.72490999999997</v>
      </c>
      <c r="AI191" s="59">
        <v>-343.12934000000001</v>
      </c>
      <c r="AJ191" s="59">
        <v>-697.94262000000003</v>
      </c>
      <c r="AK191" s="59">
        <v>999.06121999999993</v>
      </c>
      <c r="AL191" s="59">
        <v>-1539.01017</v>
      </c>
      <c r="AM191" s="59">
        <v>1142.9705300000001</v>
      </c>
      <c r="AN191" s="59">
        <v>-174.87563</v>
      </c>
      <c r="AO191" s="59">
        <v>190.14425</v>
      </c>
      <c r="AP191" s="59">
        <v>15756.571550000001</v>
      </c>
    </row>
    <row r="192" spans="1:42">
      <c r="A192" s="64" t="s">
        <v>311</v>
      </c>
      <c r="B192" s="59">
        <v>0</v>
      </c>
      <c r="C192" s="59">
        <v>0</v>
      </c>
      <c r="D192" s="59">
        <v>3912.03577</v>
      </c>
      <c r="E192" s="59">
        <v>1676.9446399999999</v>
      </c>
      <c r="F192" s="59">
        <v>1292.1998899999999</v>
      </c>
      <c r="G192" s="59">
        <v>1023.97646</v>
      </c>
      <c r="H192" s="59">
        <v>1313.2224899999999</v>
      </c>
      <c r="I192" s="59">
        <v>1413.20208</v>
      </c>
      <c r="J192" s="59">
        <v>0</v>
      </c>
      <c r="K192" s="59">
        <v>1161.8971100000001</v>
      </c>
      <c r="L192" s="59">
        <v>-5645.5112600000002</v>
      </c>
      <c r="M192" s="59">
        <v>1074.6683600000001</v>
      </c>
      <c r="N192" s="59">
        <v>1170.2610300000001</v>
      </c>
      <c r="O192" s="59">
        <v>457.13391999999999</v>
      </c>
      <c r="P192" s="59">
        <v>324.93207000000001</v>
      </c>
      <c r="Q192" s="59">
        <v>0</v>
      </c>
      <c r="R192" s="59">
        <v>0</v>
      </c>
      <c r="S192" s="59">
        <v>-1369.67291</v>
      </c>
      <c r="T192" s="59">
        <v>1893.6767399999999</v>
      </c>
      <c r="U192" s="59">
        <v>0</v>
      </c>
      <c r="V192" s="59">
        <v>17.050159999999998</v>
      </c>
      <c r="W192" s="59">
        <v>-692.05381000000011</v>
      </c>
      <c r="X192" s="59">
        <v>200.06389999999999</v>
      </c>
      <c r="Y192" s="59">
        <v>679.82118000000003</v>
      </c>
      <c r="Z192" s="59">
        <v>937.56153000000006</v>
      </c>
      <c r="AA192" s="59">
        <v>-1141.6291200000001</v>
      </c>
      <c r="AB192" s="59">
        <v>1846.1000900000001</v>
      </c>
      <c r="AC192" s="59">
        <v>716.4968100000001</v>
      </c>
      <c r="AD192" s="59">
        <v>-2550.82159</v>
      </c>
      <c r="AE192" s="59">
        <v>2292.4373500000002</v>
      </c>
      <c r="AF192" s="59">
        <v>750.99610999999993</v>
      </c>
      <c r="AG192" s="59">
        <v>203.92032999999998</v>
      </c>
      <c r="AH192" s="59">
        <v>20.205539999999999</v>
      </c>
      <c r="AI192" s="59">
        <v>-115.139</v>
      </c>
      <c r="AJ192" s="59">
        <v>-601.36689000000001</v>
      </c>
      <c r="AK192" s="59">
        <v>622.60954000000004</v>
      </c>
      <c r="AL192" s="59">
        <v>0</v>
      </c>
      <c r="AM192" s="59">
        <v>0</v>
      </c>
      <c r="AN192" s="59">
        <v>704.58082999999999</v>
      </c>
      <c r="AO192" s="59">
        <v>177.92539000000002</v>
      </c>
      <c r="AP192" s="59">
        <v>13767.72474</v>
      </c>
    </row>
    <row r="193" spans="1:42">
      <c r="A193" s="100" t="s">
        <v>312</v>
      </c>
      <c r="B193" s="59">
        <v>149.15692000000001</v>
      </c>
      <c r="C193" s="59">
        <v>757.96624999999995</v>
      </c>
      <c r="D193" s="59">
        <v>589.78746000000001</v>
      </c>
      <c r="E193" s="59">
        <v>403.42427000000004</v>
      </c>
      <c r="F193" s="59">
        <v>-314.07932</v>
      </c>
      <c r="G193" s="59">
        <v>259.53834000000001</v>
      </c>
      <c r="H193" s="59">
        <v>1212.5652399999999</v>
      </c>
      <c r="I193" s="59">
        <v>-1194.7948700000002</v>
      </c>
      <c r="J193" s="59">
        <v>260.09014999999999</v>
      </c>
      <c r="K193" s="59">
        <v>657.7559399999999</v>
      </c>
      <c r="L193" s="59">
        <v>-459.78688</v>
      </c>
      <c r="M193" s="59">
        <v>872.57313999999997</v>
      </c>
      <c r="N193" s="59">
        <v>3042.66255</v>
      </c>
      <c r="O193" s="59">
        <v>-1133.14004</v>
      </c>
      <c r="P193" s="59">
        <v>-1655.64552</v>
      </c>
      <c r="Q193" s="59">
        <v>12.153450000000001</v>
      </c>
      <c r="R193" s="59">
        <v>-305.95765</v>
      </c>
      <c r="S193" s="59">
        <v>-291.84309999999999</v>
      </c>
      <c r="T193" s="59">
        <v>1789.4925499999999</v>
      </c>
      <c r="U193" s="59">
        <v>463.12998999999996</v>
      </c>
      <c r="V193" s="59">
        <v>-475.60101000000003</v>
      </c>
      <c r="W193" s="59">
        <v>-286.28224</v>
      </c>
      <c r="X193" s="59">
        <v>-1363.87229</v>
      </c>
      <c r="Y193" s="59">
        <v>237.42817000000002</v>
      </c>
      <c r="Z193" s="59">
        <v>109.1652</v>
      </c>
      <c r="AA193" s="59">
        <v>-652.08938999999998</v>
      </c>
      <c r="AB193" s="59">
        <v>543.65926000000002</v>
      </c>
      <c r="AC193" s="59">
        <v>91.23044999999999</v>
      </c>
      <c r="AD193" s="59">
        <v>50.606470000000002</v>
      </c>
      <c r="AE193" s="59">
        <v>202.57048</v>
      </c>
      <c r="AF193" s="59">
        <v>63.149839999999998</v>
      </c>
      <c r="AG193" s="59">
        <v>-67.844920000000002</v>
      </c>
      <c r="AH193" s="59">
        <v>-366.93045000000001</v>
      </c>
      <c r="AI193" s="59">
        <v>-227.99034</v>
      </c>
      <c r="AJ193" s="59">
        <v>-96.575729999999993</v>
      </c>
      <c r="AK193" s="59">
        <v>376.45168000000001</v>
      </c>
      <c r="AL193" s="59">
        <v>-1539.01017</v>
      </c>
      <c r="AM193" s="59">
        <v>1142.9705300000001</v>
      </c>
      <c r="AN193" s="59">
        <v>-879.45645999999999</v>
      </c>
      <c r="AO193" s="59">
        <v>12.218860000000001</v>
      </c>
      <c r="AP193" s="59">
        <v>1988.84681</v>
      </c>
    </row>
    <row r="194" spans="1:42">
      <c r="A194" s="385" t="s">
        <v>313</v>
      </c>
      <c r="B194" s="438">
        <v>1794703.7103499998</v>
      </c>
      <c r="C194" s="438">
        <v>515403.79188999999</v>
      </c>
      <c r="D194" s="438">
        <v>1085071.7048299999</v>
      </c>
      <c r="E194" s="438">
        <v>411895.31336999999</v>
      </c>
      <c r="F194" s="438">
        <v>240808.02208000002</v>
      </c>
      <c r="G194" s="438">
        <v>212338.24812</v>
      </c>
      <c r="H194" s="438">
        <v>159163.57937999998</v>
      </c>
      <c r="I194" s="438">
        <v>286103.30729000003</v>
      </c>
      <c r="J194" s="438">
        <v>242027.74739999999</v>
      </c>
      <c r="K194" s="438">
        <v>321032.72138</v>
      </c>
      <c r="L194" s="438">
        <v>147914.58116999999</v>
      </c>
      <c r="M194" s="438">
        <v>361639.42749000003</v>
      </c>
      <c r="N194" s="438">
        <v>387395.70372000005</v>
      </c>
      <c r="O194" s="438">
        <v>152557.23855000001</v>
      </c>
      <c r="P194" s="438">
        <v>174050.33103999999</v>
      </c>
      <c r="Q194" s="438">
        <v>75719.368900000001</v>
      </c>
      <c r="R194" s="438">
        <v>83895.848419999995</v>
      </c>
      <c r="S194" s="438">
        <v>97890.068840000007</v>
      </c>
      <c r="T194" s="438">
        <v>132456.16782</v>
      </c>
      <c r="U194" s="438">
        <v>232451.57936</v>
      </c>
      <c r="V194" s="438">
        <v>90300.9997</v>
      </c>
      <c r="W194" s="438">
        <v>127498.56469</v>
      </c>
      <c r="X194" s="438">
        <v>321619.55575</v>
      </c>
      <c r="Y194" s="438">
        <v>137410.22313</v>
      </c>
      <c r="Z194" s="438">
        <v>303304.34769999998</v>
      </c>
      <c r="AA194" s="438">
        <v>139074.10365</v>
      </c>
      <c r="AB194" s="438">
        <v>383484.34239000001</v>
      </c>
      <c r="AC194" s="438">
        <v>364093.43462999997</v>
      </c>
      <c r="AD194" s="438">
        <v>94132.118659999993</v>
      </c>
      <c r="AE194" s="438">
        <v>350535.28510000004</v>
      </c>
      <c r="AF194" s="438">
        <v>79668.389760000005</v>
      </c>
      <c r="AG194" s="438">
        <v>81374.006020000001</v>
      </c>
      <c r="AH194" s="438">
        <v>76423.033849999993</v>
      </c>
      <c r="AI194" s="438">
        <v>30259.30903</v>
      </c>
      <c r="AJ194" s="438">
        <v>50635.410429999996</v>
      </c>
      <c r="AK194" s="438">
        <v>22330.647980000002</v>
      </c>
      <c r="AL194" s="438">
        <v>141468.58565999998</v>
      </c>
      <c r="AM194" s="438">
        <v>204400.84272999997</v>
      </c>
      <c r="AN194" s="438">
        <v>93763.016659999994</v>
      </c>
      <c r="AO194" s="438">
        <v>30974.12674</v>
      </c>
      <c r="AP194" s="438">
        <v>10237268.80566</v>
      </c>
    </row>
    <row r="195" spans="1:42">
      <c r="A195" s="389" t="s">
        <v>314</v>
      </c>
      <c r="B195" s="438">
        <v>10622.936400000001</v>
      </c>
      <c r="C195" s="438">
        <v>0</v>
      </c>
      <c r="D195" s="438">
        <v>0</v>
      </c>
      <c r="E195" s="438">
        <v>0</v>
      </c>
      <c r="F195" s="438">
        <v>0</v>
      </c>
      <c r="G195" s="438">
        <v>0</v>
      </c>
      <c r="H195" s="438">
        <v>0</v>
      </c>
      <c r="I195" s="438">
        <v>0</v>
      </c>
      <c r="J195" s="438">
        <v>0</v>
      </c>
      <c r="K195" s="438">
        <v>0</v>
      </c>
      <c r="L195" s="438">
        <v>0</v>
      </c>
      <c r="M195" s="438">
        <v>0</v>
      </c>
      <c r="N195" s="438">
        <v>0</v>
      </c>
      <c r="O195" s="438">
        <v>0</v>
      </c>
      <c r="P195" s="438">
        <v>0</v>
      </c>
      <c r="Q195" s="438">
        <v>0</v>
      </c>
      <c r="R195" s="438">
        <v>0</v>
      </c>
      <c r="S195" s="438">
        <v>0</v>
      </c>
      <c r="T195" s="438">
        <v>0</v>
      </c>
      <c r="U195" s="438">
        <v>0</v>
      </c>
      <c r="V195" s="438">
        <v>0</v>
      </c>
      <c r="W195" s="438">
        <v>0</v>
      </c>
      <c r="X195" s="438">
        <v>0</v>
      </c>
      <c r="Y195" s="438">
        <v>0</v>
      </c>
      <c r="Z195" s="438">
        <v>0</v>
      </c>
      <c r="AA195" s="438">
        <v>0</v>
      </c>
      <c r="AB195" s="438">
        <v>0</v>
      </c>
      <c r="AC195" s="438">
        <v>0</v>
      </c>
      <c r="AD195" s="438">
        <v>0</v>
      </c>
      <c r="AE195" s="438">
        <v>0</v>
      </c>
      <c r="AF195" s="438">
        <v>0</v>
      </c>
      <c r="AG195" s="438">
        <v>0</v>
      </c>
      <c r="AH195" s="438">
        <v>0</v>
      </c>
      <c r="AI195" s="438">
        <v>0</v>
      </c>
      <c r="AJ195" s="438">
        <v>0</v>
      </c>
      <c r="AK195" s="438">
        <v>0</v>
      </c>
      <c r="AL195" s="438">
        <v>0</v>
      </c>
      <c r="AM195" s="438">
        <v>0</v>
      </c>
      <c r="AN195" s="438">
        <v>0</v>
      </c>
      <c r="AO195" s="438">
        <v>0</v>
      </c>
      <c r="AP195" s="438">
        <v>10622.936400000001</v>
      </c>
    </row>
    <row r="196" spans="1:42">
      <c r="A196" s="63" t="s">
        <v>315</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59">
        <v>0</v>
      </c>
      <c r="AL196" s="59">
        <v>0</v>
      </c>
      <c r="AM196" s="59">
        <v>0</v>
      </c>
      <c r="AN196" s="59">
        <v>0</v>
      </c>
      <c r="AO196" s="59">
        <v>0</v>
      </c>
      <c r="AP196" s="59">
        <v>0</v>
      </c>
    </row>
    <row r="197" spans="1:42">
      <c r="A197" s="64" t="s">
        <v>316</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59">
        <v>0</v>
      </c>
      <c r="AL197" s="59">
        <v>0</v>
      </c>
      <c r="AM197" s="59">
        <v>0</v>
      </c>
      <c r="AN197" s="59">
        <v>0</v>
      </c>
      <c r="AO197" s="59">
        <v>0</v>
      </c>
      <c r="AP197" s="59">
        <v>0</v>
      </c>
    </row>
    <row r="198" spans="1:42">
      <c r="A198" s="64" t="s">
        <v>317</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59">
        <v>0</v>
      </c>
      <c r="AL198" s="59">
        <v>0</v>
      </c>
      <c r="AM198" s="59">
        <v>0</v>
      </c>
      <c r="AN198" s="59">
        <v>0</v>
      </c>
      <c r="AO198" s="59">
        <v>0</v>
      </c>
      <c r="AP198" s="59">
        <v>0</v>
      </c>
    </row>
    <row r="199" spans="1:42">
      <c r="A199" s="64" t="s">
        <v>318</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59">
        <v>0</v>
      </c>
      <c r="AL199" s="59">
        <v>0</v>
      </c>
      <c r="AM199" s="59">
        <v>0</v>
      </c>
      <c r="AN199" s="59">
        <v>0</v>
      </c>
      <c r="AO199" s="59">
        <v>0</v>
      </c>
      <c r="AP199" s="59">
        <v>0</v>
      </c>
    </row>
    <row r="200" spans="1:42">
      <c r="A200" s="64" t="s">
        <v>319</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59">
        <v>0</v>
      </c>
      <c r="AL200" s="59">
        <v>0</v>
      </c>
      <c r="AM200" s="59">
        <v>0</v>
      </c>
      <c r="AN200" s="59">
        <v>0</v>
      </c>
      <c r="AO200" s="59">
        <v>0</v>
      </c>
      <c r="AP200" s="59">
        <v>0</v>
      </c>
    </row>
    <row r="201" spans="1:42">
      <c r="A201" s="64" t="s">
        <v>320</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59">
        <v>0</v>
      </c>
      <c r="AL201" s="59">
        <v>0</v>
      </c>
      <c r="AM201" s="59">
        <v>0</v>
      </c>
      <c r="AN201" s="59">
        <v>0</v>
      </c>
      <c r="AO201" s="59">
        <v>0</v>
      </c>
      <c r="AP201" s="59">
        <v>0</v>
      </c>
    </row>
    <row r="202" spans="1:42">
      <c r="A202" s="63" t="s">
        <v>321</v>
      </c>
      <c r="B202" s="59">
        <v>187.98823000000002</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0</v>
      </c>
      <c r="AK202" s="59">
        <v>0</v>
      </c>
      <c r="AL202" s="59">
        <v>0</v>
      </c>
      <c r="AM202" s="59">
        <v>0</v>
      </c>
      <c r="AN202" s="59">
        <v>0</v>
      </c>
      <c r="AO202" s="59">
        <v>0</v>
      </c>
      <c r="AP202" s="59">
        <v>187.98823000000002</v>
      </c>
    </row>
    <row r="203" spans="1:42">
      <c r="A203" s="64" t="s">
        <v>322</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59">
        <v>0</v>
      </c>
      <c r="AL203" s="59">
        <v>0</v>
      </c>
      <c r="AM203" s="59">
        <v>0</v>
      </c>
      <c r="AN203" s="59">
        <v>0</v>
      </c>
      <c r="AO203" s="59">
        <v>0</v>
      </c>
      <c r="AP203" s="59">
        <v>0</v>
      </c>
    </row>
    <row r="204" spans="1:42">
      <c r="A204" s="64" t="s">
        <v>323</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59">
        <v>0</v>
      </c>
      <c r="AL204" s="59">
        <v>0</v>
      </c>
      <c r="AM204" s="59">
        <v>0</v>
      </c>
      <c r="AN204" s="59">
        <v>0</v>
      </c>
      <c r="AO204" s="59">
        <v>0</v>
      </c>
      <c r="AP204" s="59">
        <v>0</v>
      </c>
    </row>
    <row r="205" spans="1:42">
      <c r="A205" s="64" t="s">
        <v>1411</v>
      </c>
      <c r="B205" s="59">
        <v>10</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0</v>
      </c>
      <c r="AK205" s="59">
        <v>0</v>
      </c>
      <c r="AL205" s="59">
        <v>0</v>
      </c>
      <c r="AM205" s="59">
        <v>0</v>
      </c>
      <c r="AN205" s="59">
        <v>0</v>
      </c>
      <c r="AO205" s="59">
        <v>0</v>
      </c>
      <c r="AP205" s="59">
        <v>10</v>
      </c>
    </row>
    <row r="206" spans="1:42">
      <c r="A206" s="64" t="s">
        <v>325</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59">
        <v>0</v>
      </c>
      <c r="AL206" s="59">
        <v>0</v>
      </c>
      <c r="AM206" s="59">
        <v>0</v>
      </c>
      <c r="AN206" s="59">
        <v>0</v>
      </c>
      <c r="AO206" s="59">
        <v>0</v>
      </c>
      <c r="AP206" s="59">
        <v>0</v>
      </c>
    </row>
    <row r="207" spans="1:42">
      <c r="A207" s="64" t="s">
        <v>326</v>
      </c>
      <c r="B207" s="59">
        <v>177.98823000000002</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0</v>
      </c>
      <c r="AK207" s="59">
        <v>0</v>
      </c>
      <c r="AL207" s="59">
        <v>0</v>
      </c>
      <c r="AM207" s="59">
        <v>0</v>
      </c>
      <c r="AN207" s="59">
        <v>0</v>
      </c>
      <c r="AO207" s="59">
        <v>0</v>
      </c>
      <c r="AP207" s="59">
        <v>177.98823000000002</v>
      </c>
    </row>
    <row r="208" spans="1:42">
      <c r="A208" s="63" t="s">
        <v>327</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59">
        <v>0</v>
      </c>
      <c r="AL208" s="59">
        <v>0</v>
      </c>
      <c r="AM208" s="59">
        <v>0</v>
      </c>
      <c r="AN208" s="59">
        <v>0</v>
      </c>
      <c r="AO208" s="59">
        <v>0</v>
      </c>
      <c r="AP208" s="59">
        <v>0</v>
      </c>
    </row>
    <row r="209" spans="1:42">
      <c r="A209" s="63" t="s">
        <v>328</v>
      </c>
      <c r="B209" s="59">
        <v>10434.94817</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0</v>
      </c>
      <c r="AK209" s="59">
        <v>0</v>
      </c>
      <c r="AL209" s="59">
        <v>0</v>
      </c>
      <c r="AM209" s="59">
        <v>0</v>
      </c>
      <c r="AN209" s="59">
        <v>0</v>
      </c>
      <c r="AO209" s="59">
        <v>0</v>
      </c>
      <c r="AP209" s="59">
        <v>10434.94817</v>
      </c>
    </row>
    <row r="210" spans="1:42">
      <c r="A210" s="64" t="s">
        <v>329</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59">
        <v>0</v>
      </c>
      <c r="AL210" s="59">
        <v>0</v>
      </c>
      <c r="AM210" s="59">
        <v>0</v>
      </c>
      <c r="AN210" s="59">
        <v>0</v>
      </c>
      <c r="AO210" s="59">
        <v>0</v>
      </c>
      <c r="AP210" s="59">
        <v>0</v>
      </c>
    </row>
    <row r="211" spans="1:42">
      <c r="A211" s="64" t="s">
        <v>330</v>
      </c>
      <c r="B211" s="59">
        <v>10434.94817</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0</v>
      </c>
      <c r="AK211" s="59">
        <v>0</v>
      </c>
      <c r="AL211" s="59">
        <v>0</v>
      </c>
      <c r="AM211" s="59">
        <v>0</v>
      </c>
      <c r="AN211" s="59">
        <v>0</v>
      </c>
      <c r="AO211" s="59">
        <v>0</v>
      </c>
      <c r="AP211" s="59">
        <v>10434.94817</v>
      </c>
    </row>
    <row r="212" spans="1:42">
      <c r="A212" s="64" t="s">
        <v>331</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59">
        <v>0</v>
      </c>
      <c r="AL212" s="59">
        <v>0</v>
      </c>
      <c r="AM212" s="59">
        <v>0</v>
      </c>
      <c r="AN212" s="59">
        <v>0</v>
      </c>
      <c r="AO212" s="59">
        <v>0</v>
      </c>
      <c r="AP212" s="59">
        <v>0</v>
      </c>
    </row>
    <row r="213" spans="1:42">
      <c r="A213" s="64" t="s">
        <v>332</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59">
        <v>0</v>
      </c>
      <c r="AL213" s="59">
        <v>0</v>
      </c>
      <c r="AM213" s="59">
        <v>0</v>
      </c>
      <c r="AN213" s="59">
        <v>0</v>
      </c>
      <c r="AO213" s="59">
        <v>0</v>
      </c>
      <c r="AP213" s="59">
        <v>0</v>
      </c>
    </row>
    <row r="214" spans="1:42">
      <c r="A214" s="63" t="s">
        <v>333</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59">
        <v>0</v>
      </c>
      <c r="AL214" s="59">
        <v>0</v>
      </c>
      <c r="AM214" s="59">
        <v>0</v>
      </c>
      <c r="AN214" s="59">
        <v>0</v>
      </c>
      <c r="AO214" s="59">
        <v>0</v>
      </c>
      <c r="AP214" s="59">
        <v>0</v>
      </c>
    </row>
    <row r="215" spans="1:42">
      <c r="A215" s="389" t="s">
        <v>334</v>
      </c>
      <c r="B215" s="438">
        <v>2910763.1245999997</v>
      </c>
      <c r="C215" s="438">
        <v>825760.76519000006</v>
      </c>
      <c r="D215" s="438">
        <v>1783522.37151</v>
      </c>
      <c r="E215" s="438">
        <v>1212281.21908</v>
      </c>
      <c r="F215" s="438">
        <v>560844.59420000005</v>
      </c>
      <c r="G215" s="438">
        <v>313494.00755000004</v>
      </c>
      <c r="H215" s="438">
        <v>145127.96846</v>
      </c>
      <c r="I215" s="438">
        <v>338549.23723000003</v>
      </c>
      <c r="J215" s="438">
        <v>428261.72100999998</v>
      </c>
      <c r="K215" s="438">
        <v>297321.38445000001</v>
      </c>
      <c r="L215" s="438">
        <v>145322.50672999999</v>
      </c>
      <c r="M215" s="438">
        <v>445657.17264</v>
      </c>
      <c r="N215" s="438">
        <v>223494.85988</v>
      </c>
      <c r="O215" s="438">
        <v>71371.056180000014</v>
      </c>
      <c r="P215" s="438">
        <v>282806.96732999996</v>
      </c>
      <c r="Q215" s="438">
        <v>91069.574209999992</v>
      </c>
      <c r="R215" s="438">
        <v>148166.97227</v>
      </c>
      <c r="S215" s="438">
        <v>119827.83035999999</v>
      </c>
      <c r="T215" s="438">
        <v>144761.45978</v>
      </c>
      <c r="U215" s="438">
        <v>279524.74144999997</v>
      </c>
      <c r="V215" s="438">
        <v>168374.39525999999</v>
      </c>
      <c r="W215" s="438">
        <v>197075.9241</v>
      </c>
      <c r="X215" s="438">
        <v>234535.87571000002</v>
      </c>
      <c r="Y215" s="438">
        <v>33449.162210000002</v>
      </c>
      <c r="Z215" s="438">
        <v>483439.73839999997</v>
      </c>
      <c r="AA215" s="438">
        <v>236992.03391999999</v>
      </c>
      <c r="AB215" s="438">
        <v>435908.69508999999</v>
      </c>
      <c r="AC215" s="438">
        <v>589130.82271000009</v>
      </c>
      <c r="AD215" s="438">
        <v>391253.21263999998</v>
      </c>
      <c r="AE215" s="438">
        <v>199141.54181</v>
      </c>
      <c r="AF215" s="438">
        <v>107540.41342</v>
      </c>
      <c r="AG215" s="438">
        <v>113483.53581</v>
      </c>
      <c r="AH215" s="438">
        <v>90964.872029999999</v>
      </c>
      <c r="AI215" s="438">
        <v>36496.285459999999</v>
      </c>
      <c r="AJ215" s="438">
        <v>81387.853430000003</v>
      </c>
      <c r="AK215" s="438">
        <v>39448.206450000005</v>
      </c>
      <c r="AL215" s="438">
        <v>314022.92563000001</v>
      </c>
      <c r="AM215" s="438">
        <v>297239.10597999999</v>
      </c>
      <c r="AN215" s="438">
        <v>130946.43617</v>
      </c>
      <c r="AO215" s="438">
        <v>9845.1714300000003</v>
      </c>
      <c r="AP215" s="438">
        <v>14958605.741770001</v>
      </c>
    </row>
    <row r="216" spans="1:42">
      <c r="A216" s="63" t="s">
        <v>335</v>
      </c>
      <c r="B216" s="59">
        <v>0</v>
      </c>
      <c r="C216" s="59">
        <v>8.8999999999999996E-2</v>
      </c>
      <c r="D216" s="59">
        <v>0</v>
      </c>
      <c r="E216" s="59">
        <v>2.66E-3</v>
      </c>
      <c r="F216" s="59">
        <v>0</v>
      </c>
      <c r="G216" s="59">
        <v>0</v>
      </c>
      <c r="H216" s="59">
        <v>0</v>
      </c>
      <c r="I216" s="59">
        <v>0</v>
      </c>
      <c r="J216" s="59">
        <v>0.06</v>
      </c>
      <c r="K216" s="59">
        <v>0</v>
      </c>
      <c r="L216" s="59">
        <v>0</v>
      </c>
      <c r="M216" s="59">
        <v>5.1999999999999998E-2</v>
      </c>
      <c r="N216" s="59">
        <v>0</v>
      </c>
      <c r="O216" s="59">
        <v>0</v>
      </c>
      <c r="P216" s="59">
        <v>5638.4902300000003</v>
      </c>
      <c r="Q216" s="59">
        <v>0</v>
      </c>
      <c r="R216" s="59">
        <v>1</v>
      </c>
      <c r="S216" s="59">
        <v>0</v>
      </c>
      <c r="T216" s="59">
        <v>0</v>
      </c>
      <c r="U216" s="59">
        <v>0</v>
      </c>
      <c r="V216" s="59">
        <v>0</v>
      </c>
      <c r="W216" s="59">
        <v>0</v>
      </c>
      <c r="X216" s="59">
        <v>0</v>
      </c>
      <c r="Y216" s="59">
        <v>0</v>
      </c>
      <c r="Z216" s="59">
        <v>6828.5823300000002</v>
      </c>
      <c r="AA216" s="59">
        <v>0</v>
      </c>
      <c r="AB216" s="59">
        <v>0</v>
      </c>
      <c r="AC216" s="59">
        <v>0</v>
      </c>
      <c r="AD216" s="59">
        <v>0</v>
      </c>
      <c r="AE216" s="59">
        <v>0</v>
      </c>
      <c r="AF216" s="59">
        <v>0</v>
      </c>
      <c r="AG216" s="59">
        <v>0</v>
      </c>
      <c r="AH216" s="59">
        <v>0</v>
      </c>
      <c r="AI216" s="59">
        <v>0</v>
      </c>
      <c r="AJ216" s="59">
        <v>0</v>
      </c>
      <c r="AK216" s="59">
        <v>0</v>
      </c>
      <c r="AL216" s="59">
        <v>0</v>
      </c>
      <c r="AM216" s="59">
        <v>0</v>
      </c>
      <c r="AN216" s="59">
        <v>0</v>
      </c>
      <c r="AO216" s="59">
        <v>0</v>
      </c>
      <c r="AP216" s="59">
        <v>12468.276220000002</v>
      </c>
    </row>
    <row r="217" spans="1:42">
      <c r="A217" s="64" t="s">
        <v>336</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59">
        <v>0</v>
      </c>
      <c r="AL217" s="59">
        <v>0</v>
      </c>
      <c r="AM217" s="59">
        <v>0</v>
      </c>
      <c r="AN217" s="59">
        <v>0</v>
      </c>
      <c r="AO217" s="59">
        <v>0</v>
      </c>
      <c r="AP217" s="59">
        <v>0</v>
      </c>
    </row>
    <row r="218" spans="1:42">
      <c r="A218" s="64" t="s">
        <v>337</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59">
        <v>0</v>
      </c>
      <c r="AL218" s="59">
        <v>0</v>
      </c>
      <c r="AM218" s="59">
        <v>0</v>
      </c>
      <c r="AN218" s="59">
        <v>0</v>
      </c>
      <c r="AO218" s="59">
        <v>0</v>
      </c>
      <c r="AP218" s="59">
        <v>0</v>
      </c>
    </row>
    <row r="219" spans="1:42">
      <c r="A219" s="64" t="s">
        <v>338</v>
      </c>
      <c r="B219" s="59">
        <v>0</v>
      </c>
      <c r="C219" s="59">
        <v>8.8999999999999996E-2</v>
      </c>
      <c r="D219" s="59">
        <v>0</v>
      </c>
      <c r="E219" s="59">
        <v>2.66E-3</v>
      </c>
      <c r="F219" s="59">
        <v>0</v>
      </c>
      <c r="G219" s="59">
        <v>0</v>
      </c>
      <c r="H219" s="59">
        <v>0</v>
      </c>
      <c r="I219" s="59">
        <v>0</v>
      </c>
      <c r="J219" s="59">
        <v>0.06</v>
      </c>
      <c r="K219" s="59">
        <v>0</v>
      </c>
      <c r="L219" s="59">
        <v>0</v>
      </c>
      <c r="M219" s="59">
        <v>5.1999999999999998E-2</v>
      </c>
      <c r="N219" s="59">
        <v>0</v>
      </c>
      <c r="O219" s="59">
        <v>0</v>
      </c>
      <c r="P219" s="59">
        <v>5638.4902300000003</v>
      </c>
      <c r="Q219" s="59">
        <v>0</v>
      </c>
      <c r="R219" s="59">
        <v>1</v>
      </c>
      <c r="S219" s="59">
        <v>0</v>
      </c>
      <c r="T219" s="59">
        <v>0</v>
      </c>
      <c r="U219" s="59">
        <v>0</v>
      </c>
      <c r="V219" s="59">
        <v>0</v>
      </c>
      <c r="W219" s="59">
        <v>0</v>
      </c>
      <c r="X219" s="59">
        <v>0</v>
      </c>
      <c r="Y219" s="59">
        <v>0</v>
      </c>
      <c r="Z219" s="59">
        <v>6828.5823300000002</v>
      </c>
      <c r="AA219" s="59">
        <v>0</v>
      </c>
      <c r="AB219" s="59">
        <v>0</v>
      </c>
      <c r="AC219" s="59">
        <v>0</v>
      </c>
      <c r="AD219" s="59">
        <v>0</v>
      </c>
      <c r="AE219" s="59">
        <v>0</v>
      </c>
      <c r="AF219" s="59">
        <v>0</v>
      </c>
      <c r="AG219" s="59">
        <v>0</v>
      </c>
      <c r="AH219" s="59">
        <v>0</v>
      </c>
      <c r="AI219" s="59">
        <v>0</v>
      </c>
      <c r="AJ219" s="59">
        <v>0</v>
      </c>
      <c r="AK219" s="59">
        <v>0</v>
      </c>
      <c r="AL219" s="59">
        <v>0</v>
      </c>
      <c r="AM219" s="59">
        <v>0</v>
      </c>
      <c r="AN219" s="59">
        <v>0</v>
      </c>
      <c r="AO219" s="59">
        <v>0</v>
      </c>
      <c r="AP219" s="59">
        <v>12468.276220000002</v>
      </c>
    </row>
    <row r="220" spans="1:42">
      <c r="A220" s="63" t="s">
        <v>339</v>
      </c>
      <c r="B220" s="59">
        <v>0</v>
      </c>
      <c r="C220" s="59">
        <v>0</v>
      </c>
      <c r="D220" s="59">
        <v>52879.329380000003</v>
      </c>
      <c r="E220" s="59">
        <v>0</v>
      </c>
      <c r="F220" s="59">
        <v>0</v>
      </c>
      <c r="G220" s="59">
        <v>0</v>
      </c>
      <c r="H220" s="59">
        <v>0</v>
      </c>
      <c r="I220" s="59">
        <v>0</v>
      </c>
      <c r="J220" s="59">
        <v>0</v>
      </c>
      <c r="K220" s="59">
        <v>0</v>
      </c>
      <c r="L220" s="59">
        <v>687.08526000000006</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0</v>
      </c>
      <c r="AK220" s="59">
        <v>0</v>
      </c>
      <c r="AL220" s="59">
        <v>0</v>
      </c>
      <c r="AM220" s="59">
        <v>0</v>
      </c>
      <c r="AN220" s="59">
        <v>0</v>
      </c>
      <c r="AO220" s="59">
        <v>0</v>
      </c>
      <c r="AP220" s="59">
        <v>53566.414640000003</v>
      </c>
    </row>
    <row r="221" spans="1:42">
      <c r="A221" s="65" t="s">
        <v>340</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59">
        <v>0</v>
      </c>
      <c r="AL221" s="59">
        <v>0</v>
      </c>
      <c r="AM221" s="59">
        <v>0</v>
      </c>
      <c r="AN221" s="59">
        <v>0</v>
      </c>
      <c r="AO221" s="59">
        <v>0</v>
      </c>
      <c r="AP221" s="59">
        <v>0</v>
      </c>
    </row>
    <row r="222" spans="1:42">
      <c r="A222" s="64" t="s">
        <v>341</v>
      </c>
      <c r="B222" s="59">
        <v>0</v>
      </c>
      <c r="C222" s="59">
        <v>0</v>
      </c>
      <c r="D222" s="59">
        <v>52879.329380000003</v>
      </c>
      <c r="E222" s="59">
        <v>0</v>
      </c>
      <c r="F222" s="59">
        <v>0</v>
      </c>
      <c r="G222" s="59">
        <v>0</v>
      </c>
      <c r="H222" s="59">
        <v>0</v>
      </c>
      <c r="I222" s="59">
        <v>0</v>
      </c>
      <c r="J222" s="59">
        <v>0</v>
      </c>
      <c r="K222" s="59">
        <v>0</v>
      </c>
      <c r="L222" s="59">
        <v>687.08526000000006</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0</v>
      </c>
      <c r="AK222" s="59">
        <v>0</v>
      </c>
      <c r="AL222" s="59">
        <v>0</v>
      </c>
      <c r="AM222" s="59">
        <v>0</v>
      </c>
      <c r="AN222" s="59">
        <v>0</v>
      </c>
      <c r="AO222" s="59">
        <v>0</v>
      </c>
      <c r="AP222" s="59">
        <v>53566.414640000003</v>
      </c>
    </row>
    <row r="223" spans="1:42">
      <c r="A223" s="64" t="s">
        <v>342</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59">
        <v>0</v>
      </c>
      <c r="AL223" s="59">
        <v>0</v>
      </c>
      <c r="AM223" s="59">
        <v>0</v>
      </c>
      <c r="AN223" s="59">
        <v>0</v>
      </c>
      <c r="AO223" s="59">
        <v>0</v>
      </c>
      <c r="AP223" s="59">
        <v>0</v>
      </c>
    </row>
    <row r="224" spans="1:42">
      <c r="A224" s="64" t="s">
        <v>343</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59">
        <v>0</v>
      </c>
      <c r="AL224" s="59">
        <v>0</v>
      </c>
      <c r="AM224" s="59">
        <v>0</v>
      </c>
      <c r="AN224" s="59">
        <v>0</v>
      </c>
      <c r="AO224" s="59">
        <v>0</v>
      </c>
      <c r="AP224" s="59">
        <v>0</v>
      </c>
    </row>
    <row r="225" spans="1:42">
      <c r="A225" s="64" t="s">
        <v>344</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59">
        <v>0</v>
      </c>
      <c r="AL225" s="59">
        <v>0</v>
      </c>
      <c r="AM225" s="59">
        <v>0</v>
      </c>
      <c r="AN225" s="59">
        <v>0</v>
      </c>
      <c r="AO225" s="59">
        <v>0</v>
      </c>
      <c r="AP225" s="59">
        <v>0</v>
      </c>
    </row>
    <row r="226" spans="1:42">
      <c r="A226" s="63" t="s">
        <v>345</v>
      </c>
      <c r="B226" s="59">
        <v>0</v>
      </c>
      <c r="C226" s="59">
        <v>0</v>
      </c>
      <c r="D226" s="59">
        <v>0</v>
      </c>
      <c r="E226" s="59">
        <v>0</v>
      </c>
      <c r="F226" s="59">
        <v>0</v>
      </c>
      <c r="G226" s="59">
        <v>0</v>
      </c>
      <c r="H226" s="59">
        <v>0</v>
      </c>
      <c r="I226" s="59">
        <v>0</v>
      </c>
      <c r="J226" s="59">
        <v>0</v>
      </c>
      <c r="K226" s="59">
        <v>0</v>
      </c>
      <c r="L226" s="59">
        <v>0</v>
      </c>
      <c r="M226" s="59">
        <v>0</v>
      </c>
      <c r="N226" s="59">
        <v>0</v>
      </c>
      <c r="O226" s="59">
        <v>0</v>
      </c>
      <c r="P226" s="59">
        <v>1569.4701100000002</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0</v>
      </c>
      <c r="AK226" s="59">
        <v>0</v>
      </c>
      <c r="AL226" s="59">
        <v>0</v>
      </c>
      <c r="AM226" s="59">
        <v>0</v>
      </c>
      <c r="AN226" s="59">
        <v>0</v>
      </c>
      <c r="AO226" s="59">
        <v>0</v>
      </c>
      <c r="AP226" s="59">
        <v>1569.4701100000002</v>
      </c>
    </row>
    <row r="227" spans="1:42">
      <c r="A227" s="64" t="s">
        <v>346</v>
      </c>
      <c r="B227" s="59">
        <v>0</v>
      </c>
      <c r="C227" s="59">
        <v>0</v>
      </c>
      <c r="D227" s="59">
        <v>0</v>
      </c>
      <c r="E227" s="59">
        <v>0</v>
      </c>
      <c r="F227" s="59">
        <v>0</v>
      </c>
      <c r="G227" s="59">
        <v>0</v>
      </c>
      <c r="H227" s="59">
        <v>0</v>
      </c>
      <c r="I227" s="59">
        <v>0</v>
      </c>
      <c r="J227" s="59">
        <v>0</v>
      </c>
      <c r="K227" s="59">
        <v>0</v>
      </c>
      <c r="L227" s="59">
        <v>0</v>
      </c>
      <c r="M227" s="59">
        <v>0</v>
      </c>
      <c r="N227" s="59">
        <v>0</v>
      </c>
      <c r="O227" s="59">
        <v>0</v>
      </c>
      <c r="P227" s="59">
        <v>1569.4701100000002</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0</v>
      </c>
      <c r="AK227" s="59">
        <v>0</v>
      </c>
      <c r="AL227" s="59">
        <v>0</v>
      </c>
      <c r="AM227" s="59">
        <v>0</v>
      </c>
      <c r="AN227" s="59">
        <v>0</v>
      </c>
      <c r="AO227" s="59">
        <v>0</v>
      </c>
      <c r="AP227" s="59">
        <v>1569.4701100000002</v>
      </c>
    </row>
    <row r="228" spans="1:42">
      <c r="A228" s="64" t="s">
        <v>347</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59">
        <v>0</v>
      </c>
      <c r="AL228" s="59">
        <v>0</v>
      </c>
      <c r="AM228" s="59">
        <v>0</v>
      </c>
      <c r="AN228" s="59">
        <v>0</v>
      </c>
      <c r="AO228" s="59">
        <v>0</v>
      </c>
      <c r="AP228" s="59">
        <v>0</v>
      </c>
    </row>
    <row r="229" spans="1:42">
      <c r="A229" s="63" t="s">
        <v>348</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59">
        <v>0</v>
      </c>
      <c r="AL229" s="59">
        <v>0</v>
      </c>
      <c r="AM229" s="59">
        <v>0</v>
      </c>
      <c r="AN229" s="59">
        <v>0</v>
      </c>
      <c r="AO229" s="59">
        <v>0</v>
      </c>
      <c r="AP229" s="59">
        <v>0</v>
      </c>
    </row>
    <row r="230" spans="1:42">
      <c r="A230" s="64" t="s">
        <v>349</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59">
        <v>0</v>
      </c>
      <c r="AL230" s="59">
        <v>0</v>
      </c>
      <c r="AM230" s="59">
        <v>0</v>
      </c>
      <c r="AN230" s="59">
        <v>0</v>
      </c>
      <c r="AO230" s="59">
        <v>0</v>
      </c>
      <c r="AP230" s="59">
        <v>0</v>
      </c>
    </row>
    <row r="231" spans="1:42">
      <c r="A231" s="64" t="s">
        <v>350</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59">
        <v>0</v>
      </c>
      <c r="AL231" s="59">
        <v>0</v>
      </c>
      <c r="AM231" s="59">
        <v>0</v>
      </c>
      <c r="AN231" s="59">
        <v>0</v>
      </c>
      <c r="AO231" s="59">
        <v>0</v>
      </c>
      <c r="AP231" s="59">
        <v>0</v>
      </c>
    </row>
    <row r="232" spans="1:42">
      <c r="A232" s="63" t="s">
        <v>351</v>
      </c>
      <c r="B232" s="59">
        <v>2216080.0602600002</v>
      </c>
      <c r="C232" s="59">
        <v>749575.56301000004</v>
      </c>
      <c r="D232" s="59">
        <v>1536794.5752900001</v>
      </c>
      <c r="E232" s="59">
        <v>393164.96164999995</v>
      </c>
      <c r="F232" s="59">
        <v>468274.42783</v>
      </c>
      <c r="G232" s="59">
        <v>279722.31745999999</v>
      </c>
      <c r="H232" s="59">
        <v>111275.88038</v>
      </c>
      <c r="I232" s="59">
        <v>306274.36968</v>
      </c>
      <c r="J232" s="59">
        <v>374524.33472000004</v>
      </c>
      <c r="K232" s="59">
        <v>260534.39021000001</v>
      </c>
      <c r="L232" s="59">
        <v>133442.23804999999</v>
      </c>
      <c r="M232" s="59">
        <v>417643.33100999997</v>
      </c>
      <c r="N232" s="59">
        <v>200725.18354</v>
      </c>
      <c r="O232" s="59">
        <v>25737.760989999999</v>
      </c>
      <c r="P232" s="59">
        <v>104807.93543000001</v>
      </c>
      <c r="Q232" s="59">
        <v>75584.931089999998</v>
      </c>
      <c r="R232" s="59">
        <v>102618.38192</v>
      </c>
      <c r="S232" s="59">
        <v>106896.88122</v>
      </c>
      <c r="T232" s="59">
        <v>99662.12159000001</v>
      </c>
      <c r="U232" s="59">
        <v>39560.754970000002</v>
      </c>
      <c r="V232" s="59">
        <v>151528.96012</v>
      </c>
      <c r="W232" s="59">
        <v>168295.94159</v>
      </c>
      <c r="X232" s="59">
        <v>177206.07413999998</v>
      </c>
      <c r="Y232" s="59">
        <v>12049.886210000001</v>
      </c>
      <c r="Z232" s="59">
        <v>452363.71781</v>
      </c>
      <c r="AA232" s="59">
        <v>222413.42088999998</v>
      </c>
      <c r="AB232" s="59">
        <v>332754.10597000003</v>
      </c>
      <c r="AC232" s="59">
        <v>538582.88244000007</v>
      </c>
      <c r="AD232" s="59">
        <v>373485.68883</v>
      </c>
      <c r="AE232" s="59">
        <v>150947.04052000001</v>
      </c>
      <c r="AF232" s="59">
        <v>104663.39834999999</v>
      </c>
      <c r="AG232" s="59">
        <v>99187.922390000007</v>
      </c>
      <c r="AH232" s="59">
        <v>76879.428120000011</v>
      </c>
      <c r="AI232" s="59">
        <v>29448.855649999998</v>
      </c>
      <c r="AJ232" s="59">
        <v>62920.657340000005</v>
      </c>
      <c r="AK232" s="59">
        <v>38890.441700000003</v>
      </c>
      <c r="AL232" s="59">
        <v>308350.77635</v>
      </c>
      <c r="AM232" s="59">
        <v>240351.74140999999</v>
      </c>
      <c r="AN232" s="59">
        <v>77935.044869999998</v>
      </c>
      <c r="AO232" s="59">
        <v>9823.1116899999997</v>
      </c>
      <c r="AP232" s="59">
        <v>11630979.496690001</v>
      </c>
    </row>
    <row r="233" spans="1:42">
      <c r="A233" s="64" t="s">
        <v>352</v>
      </c>
      <c r="B233" s="59">
        <v>1731208.9484100002</v>
      </c>
      <c r="C233" s="59">
        <v>741197.03616999998</v>
      </c>
      <c r="D233" s="59">
        <v>1314227.1933599999</v>
      </c>
      <c r="E233" s="59">
        <v>387732.72341000004</v>
      </c>
      <c r="F233" s="59">
        <v>463528.98860000004</v>
      </c>
      <c r="G233" s="59">
        <v>275277.72794999997</v>
      </c>
      <c r="H233" s="59">
        <v>103918.48546</v>
      </c>
      <c r="I233" s="59">
        <v>288293.42439999996</v>
      </c>
      <c r="J233" s="59">
        <v>335895.03880000004</v>
      </c>
      <c r="K233" s="59">
        <v>244556.49540000001</v>
      </c>
      <c r="L233" s="59">
        <v>128291.71212000001</v>
      </c>
      <c r="M233" s="59">
        <v>412309.33214999997</v>
      </c>
      <c r="N233" s="59">
        <v>198741.77638999998</v>
      </c>
      <c r="O233" s="59">
        <v>23275.009969999999</v>
      </c>
      <c r="P233" s="59">
        <v>59386.227290000003</v>
      </c>
      <c r="Q233" s="59">
        <v>74609.771519999995</v>
      </c>
      <c r="R233" s="59">
        <v>99382.404670000004</v>
      </c>
      <c r="S233" s="59">
        <v>100766.02506</v>
      </c>
      <c r="T233" s="59">
        <v>99195.562590000001</v>
      </c>
      <c r="U233" s="59">
        <v>38298.114350000003</v>
      </c>
      <c r="V233" s="59">
        <v>146100.68588</v>
      </c>
      <c r="W233" s="59">
        <v>165360.46865999998</v>
      </c>
      <c r="X233" s="59">
        <v>172049.69772</v>
      </c>
      <c r="Y233" s="59">
        <v>9653.8069299999988</v>
      </c>
      <c r="Z233" s="59">
        <v>446925.67913</v>
      </c>
      <c r="AA233" s="59">
        <v>146899.73799000002</v>
      </c>
      <c r="AB233" s="59">
        <v>323109.19829000003</v>
      </c>
      <c r="AC233" s="59">
        <v>451508.28029000002</v>
      </c>
      <c r="AD233" s="59">
        <v>173416.51644000001</v>
      </c>
      <c r="AE233" s="59">
        <v>145759.89365000001</v>
      </c>
      <c r="AF233" s="59">
        <v>91252.555110000001</v>
      </c>
      <c r="AG233" s="59">
        <v>99039.262060000008</v>
      </c>
      <c r="AH233" s="59">
        <v>71463.740189999997</v>
      </c>
      <c r="AI233" s="59">
        <v>28641.969129999998</v>
      </c>
      <c r="AJ233" s="59">
        <v>23674.611120000001</v>
      </c>
      <c r="AK233" s="59">
        <v>28071.35975</v>
      </c>
      <c r="AL233" s="59">
        <v>302006.19383999996</v>
      </c>
      <c r="AM233" s="59">
        <v>238181.43352000002</v>
      </c>
      <c r="AN233" s="59">
        <v>77935.044869999998</v>
      </c>
      <c r="AO233" s="59">
        <v>9511.1116899999997</v>
      </c>
      <c r="AP233" s="59">
        <v>10270653.24433</v>
      </c>
    </row>
    <row r="234" spans="1:42">
      <c r="A234" s="64" t="s">
        <v>353</v>
      </c>
      <c r="B234" s="59">
        <v>0</v>
      </c>
      <c r="C234" s="59">
        <v>0</v>
      </c>
      <c r="D234" s="59">
        <v>0</v>
      </c>
      <c r="E234" s="59">
        <v>0</v>
      </c>
      <c r="F234" s="59">
        <v>0</v>
      </c>
      <c r="G234" s="59">
        <v>0</v>
      </c>
      <c r="H234" s="59">
        <v>0</v>
      </c>
      <c r="I234" s="59">
        <v>0</v>
      </c>
      <c r="J234" s="59">
        <v>0</v>
      </c>
      <c r="K234" s="59">
        <v>0</v>
      </c>
      <c r="L234" s="59">
        <v>0</v>
      </c>
      <c r="M234" s="59">
        <v>0</v>
      </c>
      <c r="N234" s="59">
        <v>0</v>
      </c>
      <c r="O234" s="59">
        <v>0</v>
      </c>
      <c r="P234" s="59">
        <v>5.7000000000000002E-2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0</v>
      </c>
      <c r="AK234" s="59">
        <v>0</v>
      </c>
      <c r="AL234" s="59">
        <v>0</v>
      </c>
      <c r="AM234" s="59">
        <v>0</v>
      </c>
      <c r="AN234" s="59">
        <v>0</v>
      </c>
      <c r="AO234" s="59">
        <v>0</v>
      </c>
      <c r="AP234" s="59">
        <v>5.7000000000000002E-2</v>
      </c>
    </row>
    <row r="235" spans="1:42">
      <c r="A235" s="64" t="s">
        <v>354</v>
      </c>
      <c r="B235" s="59">
        <v>234297.87187</v>
      </c>
      <c r="C235" s="59">
        <v>0</v>
      </c>
      <c r="D235" s="59">
        <v>6380.0622199999998</v>
      </c>
      <c r="E235" s="59">
        <v>0</v>
      </c>
      <c r="F235" s="59">
        <v>0</v>
      </c>
      <c r="G235" s="59">
        <v>1044.8803599999999</v>
      </c>
      <c r="H235" s="59">
        <v>5495.8390199999994</v>
      </c>
      <c r="I235" s="59">
        <v>4075.7843800000001</v>
      </c>
      <c r="J235" s="59">
        <v>3407.5967300000002</v>
      </c>
      <c r="K235" s="59">
        <v>0</v>
      </c>
      <c r="L235" s="59">
        <v>1034.9570000000001</v>
      </c>
      <c r="M235" s="59">
        <v>0</v>
      </c>
      <c r="N235" s="59">
        <v>1524.9559999999999</v>
      </c>
      <c r="O235" s="59">
        <v>0</v>
      </c>
      <c r="P235" s="59">
        <v>0</v>
      </c>
      <c r="Q235" s="59">
        <v>0</v>
      </c>
      <c r="R235" s="59">
        <v>0</v>
      </c>
      <c r="S235" s="59">
        <v>0</v>
      </c>
      <c r="T235" s="59">
        <v>0</v>
      </c>
      <c r="U235" s="59">
        <v>0</v>
      </c>
      <c r="V235" s="59">
        <v>0</v>
      </c>
      <c r="W235" s="59">
        <v>0</v>
      </c>
      <c r="X235" s="59">
        <v>0</v>
      </c>
      <c r="Y235" s="59">
        <v>0</v>
      </c>
      <c r="Z235" s="59">
        <v>0</v>
      </c>
      <c r="AA235" s="59">
        <v>1097.6279999999999</v>
      </c>
      <c r="AB235" s="59">
        <v>732.83253999999999</v>
      </c>
      <c r="AC235" s="59">
        <v>13804.865250000001</v>
      </c>
      <c r="AD235" s="59">
        <v>182247.45024000001</v>
      </c>
      <c r="AE235" s="59">
        <v>2017.0805</v>
      </c>
      <c r="AF235" s="59">
        <v>13056.79226</v>
      </c>
      <c r="AG235" s="59">
        <v>0</v>
      </c>
      <c r="AH235" s="59">
        <v>0</v>
      </c>
      <c r="AI235" s="59">
        <v>0</v>
      </c>
      <c r="AJ235" s="59">
        <v>16188.1091</v>
      </c>
      <c r="AK235" s="59">
        <v>9996.9109499999995</v>
      </c>
      <c r="AL235" s="59">
        <v>291.55</v>
      </c>
      <c r="AM235" s="59">
        <v>714.56187</v>
      </c>
      <c r="AN235" s="59">
        <v>0</v>
      </c>
      <c r="AO235" s="59">
        <v>0</v>
      </c>
      <c r="AP235" s="59">
        <v>497409.72829</v>
      </c>
    </row>
    <row r="236" spans="1:42">
      <c r="A236" s="64" t="s">
        <v>355</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59">
        <v>0</v>
      </c>
      <c r="AL236" s="59">
        <v>0</v>
      </c>
      <c r="AM236" s="59">
        <v>0</v>
      </c>
      <c r="AN236" s="59">
        <v>0</v>
      </c>
      <c r="AO236" s="59">
        <v>0</v>
      </c>
      <c r="AP236" s="59">
        <v>0</v>
      </c>
    </row>
    <row r="237" spans="1:42">
      <c r="A237" s="64" t="s">
        <v>356</v>
      </c>
      <c r="B237" s="59">
        <v>56734.134530000003</v>
      </c>
      <c r="C237" s="59">
        <v>8378.5268400000004</v>
      </c>
      <c r="D237" s="59">
        <v>43499.462869999996</v>
      </c>
      <c r="E237" s="59">
        <v>5432.2382400000006</v>
      </c>
      <c r="F237" s="59">
        <v>4745.4392300000009</v>
      </c>
      <c r="G237" s="59">
        <v>1964.19642</v>
      </c>
      <c r="H237" s="59">
        <v>1861.5558999999998</v>
      </c>
      <c r="I237" s="59">
        <v>3411.22091</v>
      </c>
      <c r="J237" s="59">
        <v>4328.3639899999998</v>
      </c>
      <c r="K237" s="59">
        <v>15977.89481</v>
      </c>
      <c r="L237" s="59">
        <v>4115.5689300000004</v>
      </c>
      <c r="M237" s="59">
        <v>5333.9988600000006</v>
      </c>
      <c r="N237" s="59">
        <v>238.45114999999998</v>
      </c>
      <c r="O237" s="59">
        <v>2462.7510200000002</v>
      </c>
      <c r="P237" s="59">
        <v>4724.1639400000004</v>
      </c>
      <c r="Q237" s="59">
        <v>975.15956999999992</v>
      </c>
      <c r="R237" s="59">
        <v>3235.9772499999999</v>
      </c>
      <c r="S237" s="59">
        <v>2082.0079299999998</v>
      </c>
      <c r="T237" s="59">
        <v>459.48099999999999</v>
      </c>
      <c r="U237" s="59">
        <v>1262.6406200000001</v>
      </c>
      <c r="V237" s="59">
        <v>5428.2742400000006</v>
      </c>
      <c r="W237" s="59">
        <v>2925.1829299999999</v>
      </c>
      <c r="X237" s="59">
        <v>5156.3764199999996</v>
      </c>
      <c r="Y237" s="59">
        <v>2395.47928</v>
      </c>
      <c r="Z237" s="59">
        <v>5438.0386799999997</v>
      </c>
      <c r="AA237" s="59">
        <v>1712.60734</v>
      </c>
      <c r="AB237" s="59">
        <v>8912.0751400000008</v>
      </c>
      <c r="AC237" s="59">
        <v>10881.250689999999</v>
      </c>
      <c r="AD237" s="59">
        <v>65.5</v>
      </c>
      <c r="AE237" s="59">
        <v>3170.06637</v>
      </c>
      <c r="AF237" s="59">
        <v>130.44</v>
      </c>
      <c r="AG237" s="59">
        <v>148.66032999999999</v>
      </c>
      <c r="AH237" s="59">
        <v>5413.9544800000003</v>
      </c>
      <c r="AI237" s="59">
        <v>806.88652000000002</v>
      </c>
      <c r="AJ237" s="59">
        <v>2005</v>
      </c>
      <c r="AK237" s="59">
        <v>0</v>
      </c>
      <c r="AL237" s="59">
        <v>841.91101000000003</v>
      </c>
      <c r="AM237" s="59">
        <v>1455.74602</v>
      </c>
      <c r="AN237" s="59">
        <v>0</v>
      </c>
      <c r="AO237" s="59">
        <v>312</v>
      </c>
      <c r="AP237" s="59">
        <v>228422.68346</v>
      </c>
    </row>
    <row r="238" spans="1:42">
      <c r="A238" s="64" t="s">
        <v>357</v>
      </c>
      <c r="B238" s="59">
        <v>0</v>
      </c>
      <c r="C238" s="59">
        <v>0</v>
      </c>
      <c r="D238" s="59">
        <v>228.31683999999998</v>
      </c>
      <c r="E238" s="59">
        <v>0</v>
      </c>
      <c r="F238" s="59">
        <v>0</v>
      </c>
      <c r="G238" s="59">
        <v>0</v>
      </c>
      <c r="H238" s="59">
        <v>0</v>
      </c>
      <c r="I238" s="59">
        <v>0</v>
      </c>
      <c r="J238" s="59">
        <v>50</v>
      </c>
      <c r="K238" s="59">
        <v>0</v>
      </c>
      <c r="L238" s="59">
        <v>0</v>
      </c>
      <c r="M238" s="59">
        <v>0</v>
      </c>
      <c r="N238" s="59">
        <v>220</v>
      </c>
      <c r="O238" s="59">
        <v>0</v>
      </c>
      <c r="P238" s="59">
        <v>0</v>
      </c>
      <c r="Q238" s="59">
        <v>0</v>
      </c>
      <c r="R238" s="59">
        <v>0</v>
      </c>
      <c r="S238" s="59">
        <v>0</v>
      </c>
      <c r="T238" s="59">
        <v>0</v>
      </c>
      <c r="U238" s="59">
        <v>0</v>
      </c>
      <c r="V238" s="59">
        <v>0</v>
      </c>
      <c r="W238" s="59">
        <v>0</v>
      </c>
      <c r="X238" s="59">
        <v>0</v>
      </c>
      <c r="Y238" s="59">
        <v>0</v>
      </c>
      <c r="Z238" s="59">
        <v>0</v>
      </c>
      <c r="AA238" s="59">
        <v>0</v>
      </c>
      <c r="AB238" s="59">
        <v>0</v>
      </c>
      <c r="AC238" s="59">
        <v>0</v>
      </c>
      <c r="AD238" s="59">
        <v>0</v>
      </c>
      <c r="AE238" s="59">
        <v>0</v>
      </c>
      <c r="AF238" s="59">
        <v>0</v>
      </c>
      <c r="AG238" s="59">
        <v>0</v>
      </c>
      <c r="AH238" s="59">
        <v>0</v>
      </c>
      <c r="AI238" s="59">
        <v>0</v>
      </c>
      <c r="AJ238" s="59">
        <v>0</v>
      </c>
      <c r="AK238" s="59">
        <v>0</v>
      </c>
      <c r="AL238" s="59">
        <v>0</v>
      </c>
      <c r="AM238" s="59">
        <v>0</v>
      </c>
      <c r="AN238" s="59">
        <v>0</v>
      </c>
      <c r="AO238" s="59">
        <v>0</v>
      </c>
      <c r="AP238" s="59">
        <v>498.31684000000001</v>
      </c>
    </row>
    <row r="239" spans="1:42">
      <c r="A239" s="64" t="s">
        <v>358</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0</v>
      </c>
      <c r="AK239" s="59">
        <v>0</v>
      </c>
      <c r="AL239" s="59">
        <v>0</v>
      </c>
      <c r="AM239" s="59">
        <v>0</v>
      </c>
      <c r="AN239" s="59">
        <v>0</v>
      </c>
      <c r="AO239" s="59">
        <v>0</v>
      </c>
      <c r="AP239" s="59">
        <v>9.4154499999999999</v>
      </c>
    </row>
    <row r="240" spans="1:42">
      <c r="A240" s="64" t="s">
        <v>359</v>
      </c>
      <c r="B240" s="59">
        <v>193839.10544999997</v>
      </c>
      <c r="C240" s="59">
        <v>0</v>
      </c>
      <c r="D240" s="59">
        <v>172459.54</v>
      </c>
      <c r="E240" s="59">
        <v>0</v>
      </c>
      <c r="F240" s="59">
        <v>0</v>
      </c>
      <c r="G240" s="59">
        <v>1435.5127299999999</v>
      </c>
      <c r="H240" s="59">
        <v>0</v>
      </c>
      <c r="I240" s="59">
        <v>10493.93599</v>
      </c>
      <c r="J240" s="59">
        <v>30843.335199999998</v>
      </c>
      <c r="K240" s="59">
        <v>0</v>
      </c>
      <c r="L240" s="59">
        <v>0</v>
      </c>
      <c r="M240" s="59">
        <v>0</v>
      </c>
      <c r="N240" s="59">
        <v>0</v>
      </c>
      <c r="O240" s="59">
        <v>0</v>
      </c>
      <c r="P240" s="59">
        <v>40697.487200000003</v>
      </c>
      <c r="Q240" s="59">
        <v>0</v>
      </c>
      <c r="R240" s="59">
        <v>0</v>
      </c>
      <c r="S240" s="59">
        <v>4048.8482300000001</v>
      </c>
      <c r="T240" s="59">
        <v>0</v>
      </c>
      <c r="U240" s="59">
        <v>0</v>
      </c>
      <c r="V240" s="59">
        <v>0</v>
      </c>
      <c r="W240" s="59">
        <v>10.29</v>
      </c>
      <c r="X240" s="59">
        <v>0</v>
      </c>
      <c r="Y240" s="59">
        <v>0</v>
      </c>
      <c r="Z240" s="59">
        <v>0</v>
      </c>
      <c r="AA240" s="59">
        <v>72703.447560000001</v>
      </c>
      <c r="AB240" s="59">
        <v>0</v>
      </c>
      <c r="AC240" s="59">
        <v>62388.486210000003</v>
      </c>
      <c r="AD240" s="59">
        <v>17756.222149999998</v>
      </c>
      <c r="AE240" s="59">
        <v>0</v>
      </c>
      <c r="AF240" s="59">
        <v>223.61098000000001</v>
      </c>
      <c r="AG240" s="59">
        <v>0</v>
      </c>
      <c r="AH240" s="59">
        <v>0</v>
      </c>
      <c r="AI240" s="59">
        <v>0</v>
      </c>
      <c r="AJ240" s="59">
        <v>21052.937120000002</v>
      </c>
      <c r="AK240" s="59">
        <v>822.17100000000005</v>
      </c>
      <c r="AL240" s="59">
        <v>5211.1215000000002</v>
      </c>
      <c r="AM240" s="59">
        <v>0</v>
      </c>
      <c r="AN240" s="59">
        <v>0</v>
      </c>
      <c r="AO240" s="59">
        <v>0</v>
      </c>
      <c r="AP240" s="59">
        <v>633986.05132000009</v>
      </c>
    </row>
    <row r="241" spans="1:42">
      <c r="A241" s="63" t="s">
        <v>360</v>
      </c>
      <c r="B241" s="59">
        <v>628700.98103000002</v>
      </c>
      <c r="C241" s="59">
        <v>76185.11318</v>
      </c>
      <c r="D241" s="59">
        <v>193848.46684000001</v>
      </c>
      <c r="E241" s="59">
        <v>819116.25477</v>
      </c>
      <c r="F241" s="59">
        <v>92570.166370000006</v>
      </c>
      <c r="G241" s="59">
        <v>33771.690090000004</v>
      </c>
      <c r="H241" s="59">
        <v>33852.088080000001</v>
      </c>
      <c r="I241" s="59">
        <v>32274.867549999999</v>
      </c>
      <c r="J241" s="59">
        <v>53737.326289999997</v>
      </c>
      <c r="K241" s="59">
        <v>36786.99424</v>
      </c>
      <c r="L241" s="59">
        <v>11193.183419999999</v>
      </c>
      <c r="M241" s="59">
        <v>28013.789629999999</v>
      </c>
      <c r="N241" s="59">
        <v>22769.676339999998</v>
      </c>
      <c r="O241" s="59">
        <v>45633.295189999997</v>
      </c>
      <c r="P241" s="59">
        <v>170791.07156000001</v>
      </c>
      <c r="Q241" s="59">
        <v>15484.643119999999</v>
      </c>
      <c r="R241" s="59">
        <v>45547.590349999999</v>
      </c>
      <c r="S241" s="59">
        <v>12930.949140000001</v>
      </c>
      <c r="T241" s="59">
        <v>45099.338189999995</v>
      </c>
      <c r="U241" s="59">
        <v>239963.98647999999</v>
      </c>
      <c r="V241" s="59">
        <v>16845.435140000001</v>
      </c>
      <c r="W241" s="59">
        <v>28779.982510000002</v>
      </c>
      <c r="X241" s="59">
        <v>57329.801570000003</v>
      </c>
      <c r="Y241" s="59">
        <v>21399.276000000002</v>
      </c>
      <c r="Z241" s="59">
        <v>24247.438260000003</v>
      </c>
      <c r="AA241" s="59">
        <v>14578.613029999999</v>
      </c>
      <c r="AB241" s="59">
        <v>103154.58912</v>
      </c>
      <c r="AC241" s="59">
        <v>50547.940270000006</v>
      </c>
      <c r="AD241" s="59">
        <v>17767.523809999999</v>
      </c>
      <c r="AE241" s="59">
        <v>48194.50129</v>
      </c>
      <c r="AF241" s="59">
        <v>2877.0150699999999</v>
      </c>
      <c r="AG241" s="59">
        <v>14295.61342</v>
      </c>
      <c r="AH241" s="59">
        <v>14085.44391</v>
      </c>
      <c r="AI241" s="59">
        <v>7047.4298099999996</v>
      </c>
      <c r="AJ241" s="59">
        <v>18467.196090000001</v>
      </c>
      <c r="AK241" s="59">
        <v>557.76475000000005</v>
      </c>
      <c r="AL241" s="59">
        <v>5672.1492800000005</v>
      </c>
      <c r="AM241" s="59">
        <v>56379.082549999999</v>
      </c>
      <c r="AN241" s="59">
        <v>53011.391299999996</v>
      </c>
      <c r="AO241" s="59">
        <v>22.059740000000001</v>
      </c>
      <c r="AP241" s="59">
        <v>3193531.7187800002</v>
      </c>
    </row>
    <row r="242" spans="1:42">
      <c r="A242" s="64" t="s">
        <v>361</v>
      </c>
      <c r="B242" s="59">
        <v>51592.589229999998</v>
      </c>
      <c r="C242" s="59">
        <v>20016.42942</v>
      </c>
      <c r="D242" s="59">
        <v>22725.0285</v>
      </c>
      <c r="E242" s="59">
        <v>41378.418389999999</v>
      </c>
      <c r="F242" s="59">
        <v>668.41203000000007</v>
      </c>
      <c r="G242" s="59">
        <v>5976.0787099999998</v>
      </c>
      <c r="H242" s="59">
        <v>7003.6124500000005</v>
      </c>
      <c r="I242" s="59">
        <v>3582.4804399999998</v>
      </c>
      <c r="J242" s="59">
        <v>11318.041090000001</v>
      </c>
      <c r="K242" s="59">
        <v>1324.58393</v>
      </c>
      <c r="L242" s="59">
        <v>2386.7467799999999</v>
      </c>
      <c r="M242" s="59">
        <v>0</v>
      </c>
      <c r="N242" s="59">
        <v>0</v>
      </c>
      <c r="O242" s="59">
        <v>1471.3518899999999</v>
      </c>
      <c r="P242" s="59">
        <v>0</v>
      </c>
      <c r="Q242" s="59">
        <v>0</v>
      </c>
      <c r="R242" s="59">
        <v>28523.158889999999</v>
      </c>
      <c r="S242" s="59">
        <v>0</v>
      </c>
      <c r="T242" s="59">
        <v>3095.42461</v>
      </c>
      <c r="U242" s="59">
        <v>0</v>
      </c>
      <c r="V242" s="59">
        <v>0</v>
      </c>
      <c r="W242" s="59">
        <v>0</v>
      </c>
      <c r="X242" s="59">
        <v>2298.2617099999998</v>
      </c>
      <c r="Y242" s="59">
        <v>0</v>
      </c>
      <c r="Z242" s="59">
        <v>424</v>
      </c>
      <c r="AA242" s="59">
        <v>31.772299999999998</v>
      </c>
      <c r="AB242" s="59">
        <v>76606.529079999993</v>
      </c>
      <c r="AC242" s="59">
        <v>40591.304600000003</v>
      </c>
      <c r="AD242" s="59">
        <v>0</v>
      </c>
      <c r="AE242" s="59">
        <v>0</v>
      </c>
      <c r="AF242" s="59">
        <v>0</v>
      </c>
      <c r="AG242" s="59">
        <v>0</v>
      </c>
      <c r="AH242" s="59">
        <v>0</v>
      </c>
      <c r="AI242" s="59">
        <v>0</v>
      </c>
      <c r="AJ242" s="59">
        <v>556.99622999999997</v>
      </c>
      <c r="AK242" s="59">
        <v>0</v>
      </c>
      <c r="AL242" s="59">
        <v>851.01714000000004</v>
      </c>
      <c r="AM242" s="59">
        <v>0</v>
      </c>
      <c r="AN242" s="59">
        <v>0</v>
      </c>
      <c r="AO242" s="59">
        <v>0</v>
      </c>
      <c r="AP242" s="59">
        <v>322422.23742000002</v>
      </c>
    </row>
    <row r="243" spans="1:42">
      <c r="A243" s="64" t="s">
        <v>362</v>
      </c>
      <c r="B243" s="59">
        <v>49546.2</v>
      </c>
      <c r="C243" s="59">
        <v>0</v>
      </c>
      <c r="D243" s="59">
        <v>0</v>
      </c>
      <c r="E243" s="59">
        <v>0</v>
      </c>
      <c r="F243" s="59">
        <v>0</v>
      </c>
      <c r="G243" s="59">
        <v>0</v>
      </c>
      <c r="H243" s="59">
        <v>0</v>
      </c>
      <c r="I243" s="59">
        <v>5290</v>
      </c>
      <c r="J243" s="59">
        <v>8275.74</v>
      </c>
      <c r="K243" s="59">
        <v>0</v>
      </c>
      <c r="L243" s="59">
        <v>0</v>
      </c>
      <c r="M243" s="59">
        <v>0</v>
      </c>
      <c r="N243" s="59">
        <v>0</v>
      </c>
      <c r="O243" s="59">
        <v>0</v>
      </c>
      <c r="P243" s="59">
        <v>0</v>
      </c>
      <c r="Q243" s="59">
        <v>0</v>
      </c>
      <c r="R243" s="59">
        <v>0</v>
      </c>
      <c r="S243" s="59">
        <v>0</v>
      </c>
      <c r="T243" s="59">
        <v>0</v>
      </c>
      <c r="U243" s="59">
        <v>0</v>
      </c>
      <c r="V243" s="59">
        <v>0</v>
      </c>
      <c r="W243" s="59">
        <v>0</v>
      </c>
      <c r="X243" s="59">
        <v>0</v>
      </c>
      <c r="Y243" s="59">
        <v>0</v>
      </c>
      <c r="Z243" s="59">
        <v>0</v>
      </c>
      <c r="AA243" s="59">
        <v>0</v>
      </c>
      <c r="AB243" s="59">
        <v>0</v>
      </c>
      <c r="AC243" s="59">
        <v>0</v>
      </c>
      <c r="AD243" s="59">
        <v>13038.30256</v>
      </c>
      <c r="AE243" s="59">
        <v>0</v>
      </c>
      <c r="AF243" s="59">
        <v>0</v>
      </c>
      <c r="AG243" s="59">
        <v>0</v>
      </c>
      <c r="AH243" s="59">
        <v>0</v>
      </c>
      <c r="AI243" s="59">
        <v>0</v>
      </c>
      <c r="AJ243" s="59">
        <v>0</v>
      </c>
      <c r="AK243" s="59">
        <v>0</v>
      </c>
      <c r="AL243" s="59">
        <v>0</v>
      </c>
      <c r="AM243" s="59">
        <v>0</v>
      </c>
      <c r="AN243" s="59">
        <v>0</v>
      </c>
      <c r="AO243" s="59">
        <v>0</v>
      </c>
      <c r="AP243" s="59">
        <v>76150.242559999999</v>
      </c>
    </row>
    <row r="244" spans="1:42">
      <c r="A244" s="64" t="s">
        <v>363</v>
      </c>
      <c r="B244" s="59">
        <v>94438.67452</v>
      </c>
      <c r="C244" s="59">
        <v>11705.774220000001</v>
      </c>
      <c r="D244" s="59">
        <v>29482.889469999998</v>
      </c>
      <c r="E244" s="59">
        <v>10724.819</v>
      </c>
      <c r="F244" s="59">
        <v>919.60182999999995</v>
      </c>
      <c r="G244" s="59">
        <v>5049.4547000000002</v>
      </c>
      <c r="H244" s="59">
        <v>722.73191000000008</v>
      </c>
      <c r="I244" s="59">
        <v>4257.6373300000005</v>
      </c>
      <c r="J244" s="59">
        <v>5433.4632599999995</v>
      </c>
      <c r="K244" s="59">
        <v>1044.0781400000001</v>
      </c>
      <c r="L244" s="59">
        <v>3845.2032100000001</v>
      </c>
      <c r="M244" s="59">
        <v>625.70087999999998</v>
      </c>
      <c r="N244" s="59">
        <v>1384.78316</v>
      </c>
      <c r="O244" s="59">
        <v>1412.3295800000001</v>
      </c>
      <c r="P244" s="59">
        <v>2998.95127</v>
      </c>
      <c r="Q244" s="59">
        <v>1228.08482</v>
      </c>
      <c r="R244" s="59">
        <v>1425.3166100000001</v>
      </c>
      <c r="S244" s="59">
        <v>268.18997999999999</v>
      </c>
      <c r="T244" s="59">
        <v>1595.0564399999998</v>
      </c>
      <c r="U244" s="59">
        <v>2776.89626</v>
      </c>
      <c r="V244" s="59">
        <v>361.95269000000002</v>
      </c>
      <c r="W244" s="59">
        <v>858.16367000000002</v>
      </c>
      <c r="X244" s="59">
        <v>5906.27</v>
      </c>
      <c r="Y244" s="59">
        <v>1052.2666000000002</v>
      </c>
      <c r="Z244" s="59">
        <v>14168.58195</v>
      </c>
      <c r="AA244" s="59">
        <v>2684.5835099999999</v>
      </c>
      <c r="AB244" s="59">
        <v>770.56709999999998</v>
      </c>
      <c r="AC244" s="59">
        <v>3739.1554799999999</v>
      </c>
      <c r="AD244" s="59">
        <v>4598.0812500000002</v>
      </c>
      <c r="AE244" s="59">
        <v>1574.4517800000001</v>
      </c>
      <c r="AF244" s="59">
        <v>1843.9311599999999</v>
      </c>
      <c r="AG244" s="59">
        <v>1186.9495300000001</v>
      </c>
      <c r="AH244" s="59">
        <v>1517.2838100000001</v>
      </c>
      <c r="AI244" s="59">
        <v>187.06326000000001</v>
      </c>
      <c r="AJ244" s="59">
        <v>1270.86976</v>
      </c>
      <c r="AK244" s="59">
        <v>523.53023999999994</v>
      </c>
      <c r="AL244" s="59">
        <v>2389.0261800000003</v>
      </c>
      <c r="AM244" s="59">
        <v>10142.615310000001</v>
      </c>
      <c r="AN244" s="59">
        <v>13544.895490000001</v>
      </c>
      <c r="AO244" s="59">
        <v>4.1463000000000001</v>
      </c>
      <c r="AP244" s="59">
        <v>249664.02166</v>
      </c>
    </row>
    <row r="245" spans="1:42">
      <c r="A245" s="64" t="s">
        <v>364</v>
      </c>
      <c r="B245" s="59">
        <v>43585.79163</v>
      </c>
      <c r="C245" s="59">
        <v>5005.4163099999996</v>
      </c>
      <c r="D245" s="59">
        <v>21282.9902</v>
      </c>
      <c r="E245" s="59">
        <v>9479.0792799999999</v>
      </c>
      <c r="F245" s="59">
        <v>3709.5270800000003</v>
      </c>
      <c r="G245" s="59">
        <v>4383.1881800000001</v>
      </c>
      <c r="H245" s="59">
        <v>796.31551000000002</v>
      </c>
      <c r="I245" s="59">
        <v>2722.7416800000001</v>
      </c>
      <c r="J245" s="59">
        <v>3773.94184</v>
      </c>
      <c r="K245" s="59">
        <v>2324.3291800000002</v>
      </c>
      <c r="L245" s="59">
        <v>3548.5899100000001</v>
      </c>
      <c r="M245" s="59">
        <v>3678.9685800000002</v>
      </c>
      <c r="N245" s="59">
        <v>1947.0491299999999</v>
      </c>
      <c r="O245" s="59">
        <v>2314.6530499999999</v>
      </c>
      <c r="P245" s="59">
        <v>858.31136000000004</v>
      </c>
      <c r="Q245" s="59">
        <v>1390.9073000000001</v>
      </c>
      <c r="R245" s="59">
        <v>548.31786</v>
      </c>
      <c r="S245" s="59">
        <v>1251.7359099999999</v>
      </c>
      <c r="T245" s="59">
        <v>2401.3491600000002</v>
      </c>
      <c r="U245" s="59">
        <v>711.01232999999991</v>
      </c>
      <c r="V245" s="59">
        <v>134.80966000000001</v>
      </c>
      <c r="W245" s="59">
        <v>2298.6378500000001</v>
      </c>
      <c r="X245" s="59">
        <v>1562.1822500000001</v>
      </c>
      <c r="Y245" s="59">
        <v>421.57220000000001</v>
      </c>
      <c r="Z245" s="59">
        <v>2338.47199</v>
      </c>
      <c r="AA245" s="59">
        <v>1911.49478</v>
      </c>
      <c r="AB245" s="59">
        <v>1560.1867400000001</v>
      </c>
      <c r="AC245" s="59">
        <v>6071.3088799999996</v>
      </c>
      <c r="AD245" s="59">
        <v>0</v>
      </c>
      <c r="AE245" s="59">
        <v>441.10990000000004</v>
      </c>
      <c r="AF245" s="59">
        <v>1033.0839100000001</v>
      </c>
      <c r="AG245" s="59">
        <v>73.680320000000009</v>
      </c>
      <c r="AH245" s="59">
        <v>1279.73785</v>
      </c>
      <c r="AI245" s="59">
        <v>241.51639</v>
      </c>
      <c r="AJ245" s="59">
        <v>339.35485</v>
      </c>
      <c r="AK245" s="59">
        <v>20.982419999999998</v>
      </c>
      <c r="AL245" s="59">
        <v>1439.38372</v>
      </c>
      <c r="AM245" s="59">
        <v>3326.8219100000001</v>
      </c>
      <c r="AN245" s="59">
        <v>7779.0847800000001</v>
      </c>
      <c r="AO245" s="59">
        <v>17.913439999999998</v>
      </c>
      <c r="AP245" s="59">
        <v>148005.54931999999</v>
      </c>
    </row>
    <row r="246" spans="1:42">
      <c r="A246" s="64" t="s">
        <v>1412</v>
      </c>
      <c r="B246" s="95">
        <v>0</v>
      </c>
      <c r="C246" s="95">
        <v>0</v>
      </c>
      <c r="D246" s="95">
        <v>0</v>
      </c>
      <c r="E246" s="95">
        <v>0</v>
      </c>
      <c r="F246" s="95">
        <v>0</v>
      </c>
      <c r="G246" s="95">
        <v>0</v>
      </c>
      <c r="H246" s="95">
        <v>0</v>
      </c>
      <c r="I246" s="95">
        <v>0</v>
      </c>
      <c r="J246" s="95">
        <v>0</v>
      </c>
      <c r="K246" s="95">
        <v>0</v>
      </c>
      <c r="L246" s="95">
        <v>0</v>
      </c>
      <c r="M246" s="95">
        <v>0</v>
      </c>
      <c r="N246" s="95">
        <v>0</v>
      </c>
      <c r="O246" s="95">
        <v>0</v>
      </c>
      <c r="P246" s="95">
        <v>0</v>
      </c>
      <c r="Q246" s="95">
        <v>0</v>
      </c>
      <c r="R246" s="95">
        <v>0</v>
      </c>
      <c r="S246" s="95">
        <v>0</v>
      </c>
      <c r="T246" s="95">
        <v>0</v>
      </c>
      <c r="U246" s="95">
        <v>0</v>
      </c>
      <c r="V246" s="95">
        <v>0</v>
      </c>
      <c r="W246" s="95">
        <v>0</v>
      </c>
      <c r="X246" s="95">
        <v>0</v>
      </c>
      <c r="Y246" s="95">
        <v>0</v>
      </c>
      <c r="Z246" s="95">
        <v>0</v>
      </c>
      <c r="AA246" s="95">
        <v>0</v>
      </c>
      <c r="AB246" s="95">
        <v>0</v>
      </c>
      <c r="AC246" s="95">
        <v>0</v>
      </c>
      <c r="AD246" s="95">
        <v>0</v>
      </c>
      <c r="AE246" s="95">
        <v>0</v>
      </c>
      <c r="AF246" s="95">
        <v>0</v>
      </c>
      <c r="AG246" s="95">
        <v>0</v>
      </c>
      <c r="AH246" s="95">
        <v>0</v>
      </c>
      <c r="AI246" s="95">
        <v>0</v>
      </c>
      <c r="AJ246" s="95">
        <v>0</v>
      </c>
      <c r="AK246" s="95">
        <v>0</v>
      </c>
      <c r="AL246" s="95">
        <v>0</v>
      </c>
      <c r="AM246" s="95">
        <v>0</v>
      </c>
      <c r="AN246" s="95">
        <v>0</v>
      </c>
      <c r="AO246" s="95">
        <v>0</v>
      </c>
      <c r="AP246" s="95">
        <v>0</v>
      </c>
    </row>
    <row r="247" spans="1:42">
      <c r="A247" s="64" t="s">
        <v>365</v>
      </c>
      <c r="B247" s="95">
        <v>389537.72564999998</v>
      </c>
      <c r="C247" s="95">
        <v>39457.49323</v>
      </c>
      <c r="D247" s="95">
        <v>120357.55867</v>
      </c>
      <c r="E247" s="95">
        <v>757533.93810000003</v>
      </c>
      <c r="F247" s="95">
        <v>87272.62543</v>
      </c>
      <c r="G247" s="95">
        <v>18362.968499999999</v>
      </c>
      <c r="H247" s="95">
        <v>25329.428210000002</v>
      </c>
      <c r="I247" s="95">
        <v>16422.008099999999</v>
      </c>
      <c r="J247" s="95">
        <v>24936.140100000001</v>
      </c>
      <c r="K247" s="95">
        <v>32094.002989999997</v>
      </c>
      <c r="L247" s="95">
        <v>1412.6435200000001</v>
      </c>
      <c r="M247" s="95">
        <v>23709.120170000002</v>
      </c>
      <c r="N247" s="95">
        <v>19437.84405</v>
      </c>
      <c r="O247" s="95">
        <v>40434.96067</v>
      </c>
      <c r="P247" s="95">
        <v>166933.80893</v>
      </c>
      <c r="Q247" s="95">
        <v>12865.651</v>
      </c>
      <c r="R247" s="95">
        <v>15050.796990000001</v>
      </c>
      <c r="S247" s="95">
        <v>11411.02325</v>
      </c>
      <c r="T247" s="95">
        <v>38007.507979999995</v>
      </c>
      <c r="U247" s="95">
        <v>236476.07788999999</v>
      </c>
      <c r="V247" s="95">
        <v>16348.672789999999</v>
      </c>
      <c r="W247" s="95">
        <v>25623.180989999997</v>
      </c>
      <c r="X247" s="95">
        <v>47563.087610000002</v>
      </c>
      <c r="Y247" s="95">
        <v>19925.4372</v>
      </c>
      <c r="Z247" s="95">
        <v>7316.3843200000001</v>
      </c>
      <c r="AA247" s="95">
        <v>9950.7624399999986</v>
      </c>
      <c r="AB247" s="95">
        <v>24217.306199999999</v>
      </c>
      <c r="AC247" s="95">
        <v>146.17131000000001</v>
      </c>
      <c r="AD247" s="95">
        <v>131.13999999999999</v>
      </c>
      <c r="AE247" s="95">
        <v>46178.939610000001</v>
      </c>
      <c r="AF247" s="95">
        <v>0</v>
      </c>
      <c r="AG247" s="95">
        <v>13034.98357</v>
      </c>
      <c r="AH247" s="95">
        <v>11288.42225</v>
      </c>
      <c r="AI247" s="95">
        <v>6618.85016</v>
      </c>
      <c r="AJ247" s="95">
        <v>16299.97525</v>
      </c>
      <c r="AK247" s="95">
        <v>13.252090000000001</v>
      </c>
      <c r="AL247" s="95">
        <v>992.72223999999994</v>
      </c>
      <c r="AM247" s="95">
        <v>42909.645329999999</v>
      </c>
      <c r="AN247" s="95">
        <v>31687.411030000003</v>
      </c>
      <c r="AO247" s="95">
        <v>0</v>
      </c>
      <c r="AP247" s="95">
        <v>2397289.6678200001</v>
      </c>
    </row>
    <row r="248" spans="1:42">
      <c r="A248" s="63" t="s">
        <v>366</v>
      </c>
      <c r="B248" s="95">
        <v>65982.083310000002</v>
      </c>
      <c r="C248" s="95">
        <v>0</v>
      </c>
      <c r="D248" s="95">
        <v>0</v>
      </c>
      <c r="E248" s="95">
        <v>0</v>
      </c>
      <c r="F248" s="95">
        <v>0</v>
      </c>
      <c r="G248" s="95">
        <v>0</v>
      </c>
      <c r="H248" s="95">
        <v>0</v>
      </c>
      <c r="I248" s="95">
        <v>0</v>
      </c>
      <c r="J248" s="95">
        <v>0</v>
      </c>
      <c r="K248" s="95">
        <v>0</v>
      </c>
      <c r="L248" s="95">
        <v>0</v>
      </c>
      <c r="M248" s="95">
        <v>0</v>
      </c>
      <c r="N248" s="95">
        <v>0</v>
      </c>
      <c r="O248" s="95">
        <v>0</v>
      </c>
      <c r="P248" s="95">
        <v>0</v>
      </c>
      <c r="Q248" s="95">
        <v>0</v>
      </c>
      <c r="R248" s="95">
        <v>0</v>
      </c>
      <c r="S248" s="95">
        <v>0</v>
      </c>
      <c r="T248" s="95">
        <v>0</v>
      </c>
      <c r="U248" s="95">
        <v>0</v>
      </c>
      <c r="V248" s="95">
        <v>0</v>
      </c>
      <c r="W248" s="95">
        <v>0</v>
      </c>
      <c r="X248" s="95">
        <v>0</v>
      </c>
      <c r="Y248" s="95">
        <v>0</v>
      </c>
      <c r="Z248" s="95">
        <v>0</v>
      </c>
      <c r="AA248" s="95">
        <v>0</v>
      </c>
      <c r="AB248" s="95">
        <v>0</v>
      </c>
      <c r="AC248" s="95">
        <v>0</v>
      </c>
      <c r="AD248" s="95">
        <v>0</v>
      </c>
      <c r="AE248" s="95">
        <v>0</v>
      </c>
      <c r="AF248" s="95">
        <v>0</v>
      </c>
      <c r="AG248" s="95">
        <v>0</v>
      </c>
      <c r="AH248" s="95">
        <v>0</v>
      </c>
      <c r="AI248" s="95">
        <v>0</v>
      </c>
      <c r="AJ248" s="95">
        <v>0</v>
      </c>
      <c r="AK248" s="95">
        <v>0</v>
      </c>
      <c r="AL248" s="95">
        <v>0</v>
      </c>
      <c r="AM248" s="95">
        <v>0</v>
      </c>
      <c r="AN248" s="95">
        <v>0</v>
      </c>
      <c r="AO248" s="95">
        <v>0</v>
      </c>
      <c r="AP248" s="95">
        <v>65982.083310000002</v>
      </c>
    </row>
    <row r="249" spans="1:42">
      <c r="A249" s="64" t="s">
        <v>367</v>
      </c>
      <c r="B249" s="95">
        <v>65982.083310000002</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0</v>
      </c>
      <c r="AK249" s="95">
        <v>0</v>
      </c>
      <c r="AL249" s="95">
        <v>0</v>
      </c>
      <c r="AM249" s="95">
        <v>0</v>
      </c>
      <c r="AN249" s="95">
        <v>0</v>
      </c>
      <c r="AO249" s="95">
        <v>0</v>
      </c>
      <c r="AP249" s="95">
        <v>65982.083310000002</v>
      </c>
    </row>
    <row r="250" spans="1:42">
      <c r="A250" s="64" t="s">
        <v>368</v>
      </c>
      <c r="B250" s="95">
        <v>0</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0</v>
      </c>
      <c r="AK250" s="95">
        <v>0</v>
      </c>
      <c r="AL250" s="95">
        <v>0</v>
      </c>
      <c r="AM250" s="95">
        <v>0</v>
      </c>
      <c r="AN250" s="95">
        <v>0</v>
      </c>
      <c r="AO250" s="95">
        <v>0</v>
      </c>
      <c r="AP250" s="95">
        <v>0</v>
      </c>
    </row>
    <row r="251" spans="1:42">
      <c r="A251" s="63" t="s">
        <v>369</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95">
        <v>0</v>
      </c>
      <c r="AL251" s="95">
        <v>0</v>
      </c>
      <c r="AM251" s="95">
        <v>508.28202000000005</v>
      </c>
      <c r="AN251" s="95">
        <v>0</v>
      </c>
      <c r="AO251" s="95">
        <v>0</v>
      </c>
      <c r="AP251" s="95">
        <v>508.28202000000005</v>
      </c>
    </row>
    <row r="252" spans="1:42">
      <c r="A252" s="64" t="s">
        <v>367</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95">
        <v>0</v>
      </c>
      <c r="AL252" s="95">
        <v>0</v>
      </c>
      <c r="AM252" s="95">
        <v>508.28202000000005</v>
      </c>
      <c r="AN252" s="95">
        <v>0</v>
      </c>
      <c r="AO252" s="95">
        <v>0</v>
      </c>
      <c r="AP252" s="95">
        <v>508.28202000000005</v>
      </c>
    </row>
    <row r="253" spans="1:42">
      <c r="A253" s="64" t="s">
        <v>368</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95">
        <v>0</v>
      </c>
      <c r="AL253" s="95">
        <v>0</v>
      </c>
      <c r="AM253" s="95">
        <v>0</v>
      </c>
      <c r="AN253" s="95">
        <v>0</v>
      </c>
      <c r="AO253" s="95">
        <v>0</v>
      </c>
      <c r="AP253" s="95">
        <v>0</v>
      </c>
    </row>
    <row r="254" spans="1:42">
      <c r="A254" s="389" t="s">
        <v>370</v>
      </c>
      <c r="B254" s="438">
        <v>44871.266909999998</v>
      </c>
      <c r="C254" s="438">
        <v>10491.060009999999</v>
      </c>
      <c r="D254" s="438">
        <v>27825.082350000001</v>
      </c>
      <c r="E254" s="438">
        <v>9437.5260500000004</v>
      </c>
      <c r="F254" s="438">
        <v>5507.3523800000003</v>
      </c>
      <c r="G254" s="438">
        <v>5215.3022499999997</v>
      </c>
      <c r="H254" s="438">
        <v>4266.8452300000008</v>
      </c>
      <c r="I254" s="438">
        <v>6125.5108300000002</v>
      </c>
      <c r="J254" s="438">
        <v>6072.8274700000002</v>
      </c>
      <c r="K254" s="438">
        <v>10227.42224</v>
      </c>
      <c r="L254" s="438">
        <v>3197.5835200000001</v>
      </c>
      <c r="M254" s="438">
        <v>9363.9560099999999</v>
      </c>
      <c r="N254" s="438">
        <v>10038.143320000001</v>
      </c>
      <c r="O254" s="438">
        <v>4573.1518399999995</v>
      </c>
      <c r="P254" s="438">
        <v>4349.3093099999996</v>
      </c>
      <c r="Q254" s="438">
        <v>2736.2772799999998</v>
      </c>
      <c r="R254" s="438">
        <v>2562.79529</v>
      </c>
      <c r="S254" s="438">
        <v>2342.6250700000001</v>
      </c>
      <c r="T254" s="438">
        <v>4673.7050799999997</v>
      </c>
      <c r="U254" s="438">
        <v>6636.7949699999999</v>
      </c>
      <c r="V254" s="438">
        <v>1959.69364</v>
      </c>
      <c r="W254" s="438">
        <v>3045.8920600000001</v>
      </c>
      <c r="X254" s="438">
        <v>8043.7847199999997</v>
      </c>
      <c r="Y254" s="438">
        <v>3853.9634700000001</v>
      </c>
      <c r="Z254" s="438">
        <v>8289.966480000001</v>
      </c>
      <c r="AA254" s="438">
        <v>3565.5052599999999</v>
      </c>
      <c r="AB254" s="438">
        <v>8763.73819</v>
      </c>
      <c r="AC254" s="438">
        <v>9560.8493900000012</v>
      </c>
      <c r="AD254" s="438">
        <v>3940.2729100000001</v>
      </c>
      <c r="AE254" s="438">
        <v>8818.5309099999995</v>
      </c>
      <c r="AF254" s="438">
        <v>2192.6245699999999</v>
      </c>
      <c r="AG254" s="438">
        <v>2282.5002899999999</v>
      </c>
      <c r="AH254" s="438">
        <v>2237.3652599999996</v>
      </c>
      <c r="AI254" s="438">
        <v>854.7585600000001</v>
      </c>
      <c r="AJ254" s="438">
        <v>1395.0626999999999</v>
      </c>
      <c r="AK254" s="438">
        <v>999.49754000000007</v>
      </c>
      <c r="AL254" s="438">
        <v>3324.5403300000003</v>
      </c>
      <c r="AM254" s="438">
        <v>4914.2357199999997</v>
      </c>
      <c r="AN254" s="438">
        <v>2199.9712999999997</v>
      </c>
      <c r="AO254" s="438">
        <v>854.45610999999997</v>
      </c>
      <c r="AP254" s="438">
        <v>261611.74682</v>
      </c>
    </row>
    <row r="255" spans="1:42">
      <c r="A255" s="64" t="s">
        <v>371</v>
      </c>
      <c r="B255" s="59">
        <v>419.29510999999997</v>
      </c>
      <c r="C255" s="59">
        <v>5.1709999999999999E-2</v>
      </c>
      <c r="D255" s="59">
        <v>181.74759</v>
      </c>
      <c r="E255" s="59">
        <v>0</v>
      </c>
      <c r="F255" s="59">
        <v>6.6669200000000002</v>
      </c>
      <c r="G255" s="59">
        <v>4.0369999999999996E-2</v>
      </c>
      <c r="H255" s="59">
        <v>1.8083099999999999</v>
      </c>
      <c r="I255" s="59">
        <v>19.503209999999999</v>
      </c>
      <c r="J255" s="59">
        <v>8.276E-2</v>
      </c>
      <c r="K255" s="59">
        <v>53.82705</v>
      </c>
      <c r="L255" s="59">
        <v>14.487780000000001</v>
      </c>
      <c r="M255" s="59">
        <v>12.040239999999999</v>
      </c>
      <c r="N255" s="59">
        <v>0</v>
      </c>
      <c r="O255" s="59">
        <v>0</v>
      </c>
      <c r="P255" s="59">
        <v>10.018090000000001</v>
      </c>
      <c r="Q255" s="59">
        <v>0</v>
      </c>
      <c r="R255" s="59">
        <v>0</v>
      </c>
      <c r="S255" s="59">
        <v>0</v>
      </c>
      <c r="T255" s="59">
        <v>0</v>
      </c>
      <c r="U255" s="59">
        <v>0</v>
      </c>
      <c r="V255" s="59">
        <v>0</v>
      </c>
      <c r="W255" s="59">
        <v>3.0400000000000002E-3</v>
      </c>
      <c r="X255" s="59">
        <v>5.3889300000000002</v>
      </c>
      <c r="Y255" s="59">
        <v>0</v>
      </c>
      <c r="Z255" s="59">
        <v>45.198529999999998</v>
      </c>
      <c r="AA255" s="59">
        <v>0</v>
      </c>
      <c r="AB255" s="59">
        <v>6.6100000000000004E-3</v>
      </c>
      <c r="AC255" s="59">
        <v>8.1530400000000007</v>
      </c>
      <c r="AD255" s="59">
        <v>0</v>
      </c>
      <c r="AE255" s="59">
        <v>44.486530000000002</v>
      </c>
      <c r="AF255" s="59">
        <v>0</v>
      </c>
      <c r="AG255" s="59">
        <v>2.0329999999999997E-2</v>
      </c>
      <c r="AH255" s="59">
        <v>0</v>
      </c>
      <c r="AI255" s="59">
        <v>0</v>
      </c>
      <c r="AJ255" s="59">
        <v>0</v>
      </c>
      <c r="AK255" s="59">
        <v>0</v>
      </c>
      <c r="AL255" s="59">
        <v>11.40348</v>
      </c>
      <c r="AM255" s="59">
        <v>0</v>
      </c>
      <c r="AN255" s="59">
        <v>42.845129999999997</v>
      </c>
      <c r="AO255" s="59">
        <v>1.4305399999999999</v>
      </c>
      <c r="AP255" s="59">
        <v>878.50530000000003</v>
      </c>
    </row>
    <row r="256" spans="1:42">
      <c r="A256" s="64" t="s">
        <v>372</v>
      </c>
      <c r="B256" s="59">
        <v>389.51949000000002</v>
      </c>
      <c r="C256" s="59">
        <v>192.17502999999999</v>
      </c>
      <c r="D256" s="59">
        <v>203.35963000000001</v>
      </c>
      <c r="E256" s="59">
        <v>244.19051999999999</v>
      </c>
      <c r="F256" s="59">
        <v>101.74271</v>
      </c>
      <c r="G256" s="59">
        <v>182.55798000000001</v>
      </c>
      <c r="H256" s="59">
        <v>67.274090000000001</v>
      </c>
      <c r="I256" s="59">
        <v>197.69451000000001</v>
      </c>
      <c r="J256" s="59">
        <v>31.47</v>
      </c>
      <c r="K256" s="59">
        <v>122.88028</v>
      </c>
      <c r="L256" s="59">
        <v>206.45166</v>
      </c>
      <c r="M256" s="59">
        <v>69.318070000000006</v>
      </c>
      <c r="N256" s="59">
        <v>114.77619</v>
      </c>
      <c r="O256" s="59">
        <v>33.339309999999998</v>
      </c>
      <c r="P256" s="59">
        <v>134.12664999999998</v>
      </c>
      <c r="Q256" s="59">
        <v>13.41766</v>
      </c>
      <c r="R256" s="59">
        <v>5.5459100000000001</v>
      </c>
      <c r="S256" s="59">
        <v>10.14748</v>
      </c>
      <c r="T256" s="59">
        <v>39.527819999999998</v>
      </c>
      <c r="U256" s="59">
        <v>126.27786999999999</v>
      </c>
      <c r="V256" s="59">
        <v>7.9976199999999995</v>
      </c>
      <c r="W256" s="59">
        <v>44.197410000000005</v>
      </c>
      <c r="X256" s="59">
        <v>117.21481</v>
      </c>
      <c r="Y256" s="59">
        <v>66.028869999999998</v>
      </c>
      <c r="Z256" s="59">
        <v>59.073209999999996</v>
      </c>
      <c r="AA256" s="59">
        <v>86.482489999999999</v>
      </c>
      <c r="AB256" s="59">
        <v>244.2022</v>
      </c>
      <c r="AC256" s="59">
        <v>36.534639999999996</v>
      </c>
      <c r="AD256" s="59">
        <v>24.3583</v>
      </c>
      <c r="AE256" s="59">
        <v>455.69986999999998</v>
      </c>
      <c r="AF256" s="59">
        <v>7.5248699999999999</v>
      </c>
      <c r="AG256" s="59">
        <v>37.91733</v>
      </c>
      <c r="AH256" s="59">
        <v>10.42403</v>
      </c>
      <c r="AI256" s="59">
        <v>3.0907499999999999</v>
      </c>
      <c r="AJ256" s="59">
        <v>10.500159999999999</v>
      </c>
      <c r="AK256" s="59">
        <v>0.71284999999999998</v>
      </c>
      <c r="AL256" s="59">
        <v>60.909750000000003</v>
      </c>
      <c r="AM256" s="59">
        <v>161.60757000000001</v>
      </c>
      <c r="AN256" s="59">
        <v>18.11853</v>
      </c>
      <c r="AO256" s="59">
        <v>8.8853200000000001</v>
      </c>
      <c r="AP256" s="59">
        <v>3947.2734399999999</v>
      </c>
    </row>
    <row r="257" spans="1:42">
      <c r="A257" s="64" t="s">
        <v>373</v>
      </c>
      <c r="B257" s="59">
        <v>35140.201159999997</v>
      </c>
      <c r="C257" s="59">
        <v>4889.5900099999999</v>
      </c>
      <c r="D257" s="59">
        <v>15216.795539999999</v>
      </c>
      <c r="E257" s="59">
        <v>7109.7135799999996</v>
      </c>
      <c r="F257" s="59">
        <v>3839.6486600000003</v>
      </c>
      <c r="G257" s="59">
        <v>4244.8221800000001</v>
      </c>
      <c r="H257" s="59">
        <v>3840.4086400000001</v>
      </c>
      <c r="I257" s="59">
        <v>5692.7019299999993</v>
      </c>
      <c r="J257" s="59">
        <v>5990.4305300000005</v>
      </c>
      <c r="K257" s="59">
        <v>7721.1908400000002</v>
      </c>
      <c r="L257" s="59">
        <v>2524.59575</v>
      </c>
      <c r="M257" s="59">
        <v>9263.3986999999997</v>
      </c>
      <c r="N257" s="59">
        <v>9466.696460000001</v>
      </c>
      <c r="O257" s="59">
        <v>3417.7781</v>
      </c>
      <c r="P257" s="59">
        <v>4081.7703500000002</v>
      </c>
      <c r="Q257" s="59">
        <v>2092.7755200000001</v>
      </c>
      <c r="R257" s="59">
        <v>1665.7511000000002</v>
      </c>
      <c r="S257" s="59">
        <v>1145.8180400000001</v>
      </c>
      <c r="T257" s="59">
        <v>3654.6684599999999</v>
      </c>
      <c r="U257" s="59">
        <v>5015.6362499999996</v>
      </c>
      <c r="V257" s="59">
        <v>1177.1573100000001</v>
      </c>
      <c r="W257" s="59">
        <v>2048.9908</v>
      </c>
      <c r="X257" s="59">
        <v>7398.2672199999997</v>
      </c>
      <c r="Y257" s="59">
        <v>3071.28442</v>
      </c>
      <c r="Z257" s="59">
        <v>3548.5767299999998</v>
      </c>
      <c r="AA257" s="59">
        <v>1981.21423</v>
      </c>
      <c r="AB257" s="59">
        <v>7025.7756100000006</v>
      </c>
      <c r="AC257" s="59">
        <v>7020.3353399999996</v>
      </c>
      <c r="AD257" s="59">
        <v>3058.6244100000004</v>
      </c>
      <c r="AE257" s="59">
        <v>6790.1036900000008</v>
      </c>
      <c r="AF257" s="59">
        <v>2134.2391400000001</v>
      </c>
      <c r="AG257" s="59">
        <v>1891.7527</v>
      </c>
      <c r="AH257" s="59">
        <v>1547.6358</v>
      </c>
      <c r="AI257" s="59">
        <v>607.97999000000004</v>
      </c>
      <c r="AJ257" s="59">
        <v>1263.4420299999999</v>
      </c>
      <c r="AK257" s="59">
        <v>862.35774000000004</v>
      </c>
      <c r="AL257" s="59">
        <v>2201.8914900000004</v>
      </c>
      <c r="AM257" s="59">
        <v>4400.5790199999992</v>
      </c>
      <c r="AN257" s="59">
        <v>1825.4209699999999</v>
      </c>
      <c r="AO257" s="59">
        <v>807.74599999999998</v>
      </c>
      <c r="AP257" s="59">
        <v>196677.76644000001</v>
      </c>
    </row>
    <row r="258" spans="1:42">
      <c r="A258" s="64" t="s">
        <v>374</v>
      </c>
      <c r="B258" s="59">
        <v>7323.5155500000001</v>
      </c>
      <c r="C258" s="59">
        <v>4231.3594199999998</v>
      </c>
      <c r="D258" s="59">
        <v>10204.13839</v>
      </c>
      <c r="E258" s="59">
        <v>1918.32331</v>
      </c>
      <c r="F258" s="59">
        <v>1414.10941</v>
      </c>
      <c r="G258" s="59">
        <v>686.11128000000008</v>
      </c>
      <c r="H258" s="59">
        <v>313.35568000000001</v>
      </c>
      <c r="I258" s="59">
        <v>0</v>
      </c>
      <c r="J258" s="59">
        <v>0</v>
      </c>
      <c r="K258" s="59">
        <v>819.26482999999996</v>
      </c>
      <c r="L258" s="59">
        <v>0</v>
      </c>
      <c r="M258" s="59">
        <v>0</v>
      </c>
      <c r="N258" s="59">
        <v>0</v>
      </c>
      <c r="O258" s="59">
        <v>1093.7046200000002</v>
      </c>
      <c r="P258" s="59">
        <v>0</v>
      </c>
      <c r="Q258" s="59">
        <v>400.85127</v>
      </c>
      <c r="R258" s="59">
        <v>881.78939000000003</v>
      </c>
      <c r="S258" s="59">
        <v>1174.42644</v>
      </c>
      <c r="T258" s="59">
        <v>940.34043999999994</v>
      </c>
      <c r="U258" s="59">
        <v>1494.88085</v>
      </c>
      <c r="V258" s="59">
        <v>760.57977000000005</v>
      </c>
      <c r="W258" s="59">
        <v>845.15225999999996</v>
      </c>
      <c r="X258" s="59">
        <v>45.160429999999998</v>
      </c>
      <c r="Y258" s="59">
        <v>643.65597000000002</v>
      </c>
      <c r="Z258" s="59">
        <v>3771.1742200000003</v>
      </c>
      <c r="AA258" s="59">
        <v>1478.3670199999999</v>
      </c>
      <c r="AB258" s="59">
        <v>1405.7015800000001</v>
      </c>
      <c r="AC258" s="59">
        <v>2063.48018</v>
      </c>
      <c r="AD258" s="59">
        <v>672.98416000000009</v>
      </c>
      <c r="AE258" s="59">
        <v>1465.80906</v>
      </c>
      <c r="AF258" s="59">
        <v>1.42702</v>
      </c>
      <c r="AG258" s="59">
        <v>298.16795000000002</v>
      </c>
      <c r="AH258" s="59">
        <v>663.33510999999999</v>
      </c>
      <c r="AI258" s="59">
        <v>226.51038</v>
      </c>
      <c r="AJ258" s="59">
        <v>117.27511</v>
      </c>
      <c r="AK258" s="59">
        <v>93.770320000000012</v>
      </c>
      <c r="AL258" s="59">
        <v>676.83068999999989</v>
      </c>
      <c r="AM258" s="59">
        <v>0</v>
      </c>
      <c r="AN258" s="59">
        <v>210.17995000000002</v>
      </c>
      <c r="AO258" s="59">
        <v>33.295730000000006</v>
      </c>
      <c r="AP258" s="59">
        <v>48369.02779</v>
      </c>
    </row>
    <row r="259" spans="1:42">
      <c r="A259" s="64" t="s">
        <v>375</v>
      </c>
      <c r="B259" s="59">
        <v>626.60034999999993</v>
      </c>
      <c r="C259" s="59">
        <v>132.24582999999998</v>
      </c>
      <c r="D259" s="59">
        <v>281.74604999999997</v>
      </c>
      <c r="E259" s="59">
        <v>53.653469999999999</v>
      </c>
      <c r="F259" s="59">
        <v>24.943080000000002</v>
      </c>
      <c r="G259" s="59">
        <v>3.4649999999999999</v>
      </c>
      <c r="H259" s="59">
        <v>12.770799999999999</v>
      </c>
      <c r="I259" s="59">
        <v>98.202370000000002</v>
      </c>
      <c r="J259" s="59">
        <v>28.54588</v>
      </c>
      <c r="K259" s="59">
        <v>265.73869999999999</v>
      </c>
      <c r="L259" s="59">
        <v>37.378959999999999</v>
      </c>
      <c r="M259" s="59">
        <v>5.7140000000000003E-2</v>
      </c>
      <c r="N259" s="59">
        <v>49.773780000000002</v>
      </c>
      <c r="O259" s="59">
        <v>10.211270000000001</v>
      </c>
      <c r="P259" s="59">
        <v>20.87086</v>
      </c>
      <c r="Q259" s="59">
        <v>128.59628000000001</v>
      </c>
      <c r="R259" s="59">
        <v>1.96323</v>
      </c>
      <c r="S259" s="59">
        <v>11.109629999999999</v>
      </c>
      <c r="T259" s="59">
        <v>18.576880000000003</v>
      </c>
      <c r="U259" s="59">
        <v>0</v>
      </c>
      <c r="V259" s="59">
        <v>11.85332</v>
      </c>
      <c r="W259" s="59">
        <v>15.539459999999998</v>
      </c>
      <c r="X259" s="59">
        <v>114.68428999999999</v>
      </c>
      <c r="Y259" s="59">
        <v>2.53973</v>
      </c>
      <c r="Z259" s="59">
        <v>2.6207600000000002</v>
      </c>
      <c r="AA259" s="59">
        <v>15.20515</v>
      </c>
      <c r="AB259" s="59">
        <v>18.617139999999999</v>
      </c>
      <c r="AC259" s="59">
        <v>150.86809</v>
      </c>
      <c r="AD259" s="59">
        <v>167.0299</v>
      </c>
      <c r="AE259" s="59">
        <v>26.106339999999999</v>
      </c>
      <c r="AF259" s="59">
        <v>6.5353900000000005</v>
      </c>
      <c r="AG259" s="59">
        <v>4.6381699999999997</v>
      </c>
      <c r="AH259" s="59">
        <v>4.85283</v>
      </c>
      <c r="AI259" s="59">
        <v>4.5742799999999999</v>
      </c>
      <c r="AJ259" s="59">
        <v>3.7894800000000002</v>
      </c>
      <c r="AK259" s="59">
        <v>14.022290000000002</v>
      </c>
      <c r="AL259" s="59">
        <v>24.990169999999999</v>
      </c>
      <c r="AM259" s="59">
        <v>280.87565000000001</v>
      </c>
      <c r="AN259" s="59">
        <v>31.727520000000002</v>
      </c>
      <c r="AO259" s="59">
        <v>3.0751300000000001</v>
      </c>
      <c r="AP259" s="59">
        <v>2710.59465</v>
      </c>
    </row>
    <row r="260" spans="1:42">
      <c r="A260" s="64" t="s">
        <v>376</v>
      </c>
      <c r="B260" s="59">
        <v>501.82309999999995</v>
      </c>
      <c r="C260" s="59">
        <v>420.78465</v>
      </c>
      <c r="D260" s="59">
        <v>989.35477000000003</v>
      </c>
      <c r="E260" s="59">
        <v>48.711359999999999</v>
      </c>
      <c r="F260" s="59">
        <v>99.010600000000011</v>
      </c>
      <c r="G260" s="59">
        <v>0.48646</v>
      </c>
      <c r="H260" s="59">
        <v>2.7785900000000003</v>
      </c>
      <c r="I260" s="59">
        <v>0</v>
      </c>
      <c r="J260" s="59">
        <v>0</v>
      </c>
      <c r="K260" s="59">
        <v>16.88888</v>
      </c>
      <c r="L260" s="59">
        <v>0</v>
      </c>
      <c r="M260" s="59">
        <v>0</v>
      </c>
      <c r="N260" s="59">
        <v>0</v>
      </c>
      <c r="O260" s="59">
        <v>14.58264</v>
      </c>
      <c r="P260" s="59">
        <v>52.403620000000004</v>
      </c>
      <c r="Q260" s="59">
        <v>98.085949999999997</v>
      </c>
      <c r="R260" s="59">
        <v>5.7741600000000002</v>
      </c>
      <c r="S260" s="59">
        <v>1.12348</v>
      </c>
      <c r="T260" s="59">
        <v>11.526209999999999</v>
      </c>
      <c r="U260" s="59">
        <v>0</v>
      </c>
      <c r="V260" s="59">
        <v>0</v>
      </c>
      <c r="W260" s="59">
        <v>59.289760000000001</v>
      </c>
      <c r="X260" s="59">
        <v>40.698720000000002</v>
      </c>
      <c r="Y260" s="59">
        <v>17.158909999999999</v>
      </c>
      <c r="Z260" s="59">
        <v>19.06512</v>
      </c>
      <c r="AA260" s="59">
        <v>2.3144899999999997</v>
      </c>
      <c r="AB260" s="59">
        <v>11.43802</v>
      </c>
      <c r="AC260" s="59">
        <v>169.33927</v>
      </c>
      <c r="AD260" s="59">
        <v>17.276139999999998</v>
      </c>
      <c r="AE260" s="59">
        <v>5.6558999999999999</v>
      </c>
      <c r="AF260" s="59">
        <v>31.784419999999997</v>
      </c>
      <c r="AG260" s="59">
        <v>2.4946199999999998</v>
      </c>
      <c r="AH260" s="59">
        <v>3.1107</v>
      </c>
      <c r="AI260" s="59">
        <v>6.2063699999999997</v>
      </c>
      <c r="AJ260" s="59">
        <v>0</v>
      </c>
      <c r="AK260" s="59">
        <v>28.634340000000002</v>
      </c>
      <c r="AL260" s="59">
        <v>213.50153</v>
      </c>
      <c r="AM260" s="59">
        <v>0</v>
      </c>
      <c r="AN260" s="59">
        <v>41.17615</v>
      </c>
      <c r="AO260" s="59">
        <v>0</v>
      </c>
      <c r="AP260" s="59">
        <v>2932.4789300000002</v>
      </c>
    </row>
    <row r="261" spans="1:42">
      <c r="A261" s="64" t="s">
        <v>377</v>
      </c>
      <c r="B261" s="59">
        <v>296.16553000000005</v>
      </c>
      <c r="C261" s="59">
        <v>32.197669999999995</v>
      </c>
      <c r="D261" s="59">
        <v>2.7296300000000002</v>
      </c>
      <c r="E261" s="59">
        <v>46.38449</v>
      </c>
      <c r="F261" s="59">
        <v>0</v>
      </c>
      <c r="G261" s="59">
        <v>35.620069999999998</v>
      </c>
      <c r="H261" s="59">
        <v>28.449120000000001</v>
      </c>
      <c r="I261" s="59">
        <v>55.973019999999998</v>
      </c>
      <c r="J261" s="59">
        <v>22.298299999999998</v>
      </c>
      <c r="K261" s="59">
        <v>1053.9276200000002</v>
      </c>
      <c r="L261" s="59">
        <v>355.58605</v>
      </c>
      <c r="M261" s="59">
        <v>0.19599</v>
      </c>
      <c r="N261" s="59">
        <v>19.252800000000001</v>
      </c>
      <c r="O261" s="59">
        <v>0.59048999999999996</v>
      </c>
      <c r="P261" s="59">
        <v>31.749140000000001</v>
      </c>
      <c r="Q261" s="59">
        <v>2.48332</v>
      </c>
      <c r="R261" s="59">
        <v>1.2353000000000001</v>
      </c>
      <c r="S261" s="59">
        <v>0</v>
      </c>
      <c r="T261" s="59">
        <v>9.0127600000000001</v>
      </c>
      <c r="U261" s="59">
        <v>0</v>
      </c>
      <c r="V261" s="59">
        <v>2.10562</v>
      </c>
      <c r="W261" s="59">
        <v>15.25464</v>
      </c>
      <c r="X261" s="59">
        <v>87.873050000000006</v>
      </c>
      <c r="Y261" s="59">
        <v>3.9616400000000001</v>
      </c>
      <c r="Z261" s="59">
        <v>844.25791000000004</v>
      </c>
      <c r="AA261" s="59">
        <v>0</v>
      </c>
      <c r="AB261" s="59">
        <v>31.540880000000001</v>
      </c>
      <c r="AC261" s="59">
        <v>37.732579999999999</v>
      </c>
      <c r="AD261" s="59">
        <v>0</v>
      </c>
      <c r="AE261" s="59">
        <v>30.669520000000002</v>
      </c>
      <c r="AF261" s="59">
        <v>3.8791899999999999</v>
      </c>
      <c r="AG261" s="59">
        <v>47.509190000000004</v>
      </c>
      <c r="AH261" s="59">
        <v>6.7999999999999996E-3</v>
      </c>
      <c r="AI261" s="59">
        <v>8.8500000000000002E-3</v>
      </c>
      <c r="AJ261" s="59">
        <v>5.5920000000000004E-2</v>
      </c>
      <c r="AK261" s="59">
        <v>0</v>
      </c>
      <c r="AL261" s="59">
        <v>10.14733</v>
      </c>
      <c r="AM261" s="59">
        <v>32.67342</v>
      </c>
      <c r="AN261" s="59">
        <v>4.5133700000000001</v>
      </c>
      <c r="AO261" s="59">
        <v>2.3390000000000001E-2</v>
      </c>
      <c r="AP261" s="59">
        <v>3146.0646000000002</v>
      </c>
    </row>
    <row r="262" spans="1:42">
      <c r="A262" s="64" t="s">
        <v>378</v>
      </c>
      <c r="B262" s="59">
        <v>89.742679999999993</v>
      </c>
      <c r="C262" s="59">
        <v>449.19434999999999</v>
      </c>
      <c r="D262" s="59">
        <v>676.04846999999995</v>
      </c>
      <c r="E262" s="59">
        <v>16.549319999999998</v>
      </c>
      <c r="F262" s="59">
        <v>0</v>
      </c>
      <c r="G262" s="59">
        <v>0</v>
      </c>
      <c r="H262" s="59">
        <v>0</v>
      </c>
      <c r="I262" s="59">
        <v>0</v>
      </c>
      <c r="J262" s="59">
        <v>0</v>
      </c>
      <c r="K262" s="59">
        <v>125.19292999999999</v>
      </c>
      <c r="L262" s="59">
        <v>0</v>
      </c>
      <c r="M262" s="59">
        <v>0</v>
      </c>
      <c r="N262" s="59">
        <v>0</v>
      </c>
      <c r="O262" s="59">
        <v>2.9454099999999999</v>
      </c>
      <c r="P262" s="59">
        <v>18.3706</v>
      </c>
      <c r="Q262" s="59">
        <v>6.7280000000000006E-2</v>
      </c>
      <c r="R262" s="59">
        <v>0.73620000000000008</v>
      </c>
      <c r="S262" s="59">
        <v>0</v>
      </c>
      <c r="T262" s="59">
        <v>0</v>
      </c>
      <c r="U262" s="59">
        <v>0</v>
      </c>
      <c r="V262" s="59">
        <v>0</v>
      </c>
      <c r="W262" s="59">
        <v>2.6813600000000002</v>
      </c>
      <c r="X262" s="59">
        <v>10.92877</v>
      </c>
      <c r="Y262" s="59">
        <v>49.333930000000002</v>
      </c>
      <c r="Z262" s="59">
        <v>0</v>
      </c>
      <c r="AA262" s="59">
        <v>1.92188</v>
      </c>
      <c r="AB262" s="59">
        <v>7.92143</v>
      </c>
      <c r="AC262" s="59">
        <v>0</v>
      </c>
      <c r="AD262" s="59">
        <v>0</v>
      </c>
      <c r="AE262" s="59">
        <v>0</v>
      </c>
      <c r="AF262" s="59">
        <v>1.5819000000000001</v>
      </c>
      <c r="AG262" s="59">
        <v>0</v>
      </c>
      <c r="AH262" s="59">
        <v>0</v>
      </c>
      <c r="AI262" s="59">
        <v>1.4490499999999999</v>
      </c>
      <c r="AJ262" s="59">
        <v>0</v>
      </c>
      <c r="AK262" s="59">
        <v>0</v>
      </c>
      <c r="AL262" s="59">
        <v>124.62794</v>
      </c>
      <c r="AM262" s="59">
        <v>0</v>
      </c>
      <c r="AN262" s="59">
        <v>25.98968</v>
      </c>
      <c r="AO262" s="59">
        <v>0</v>
      </c>
      <c r="AP262" s="59">
        <v>1605.2831799999999</v>
      </c>
    </row>
    <row r="263" spans="1:42">
      <c r="A263" s="64" t="s">
        <v>379</v>
      </c>
      <c r="B263" s="59">
        <v>0</v>
      </c>
      <c r="C263" s="59">
        <v>0</v>
      </c>
      <c r="D263" s="59">
        <v>0</v>
      </c>
      <c r="E263" s="59">
        <v>0</v>
      </c>
      <c r="F263" s="59">
        <v>0</v>
      </c>
      <c r="G263" s="59">
        <v>0</v>
      </c>
      <c r="H263" s="59">
        <v>0</v>
      </c>
      <c r="I263" s="59">
        <v>0</v>
      </c>
      <c r="J263" s="59">
        <v>0</v>
      </c>
      <c r="K263" s="59">
        <v>0</v>
      </c>
      <c r="L263" s="59">
        <v>0</v>
      </c>
      <c r="M263" s="59">
        <v>0</v>
      </c>
      <c r="N263" s="59">
        <v>0</v>
      </c>
      <c r="O263" s="59">
        <v>0</v>
      </c>
      <c r="P263" s="59">
        <v>0</v>
      </c>
      <c r="Q263" s="59">
        <v>0</v>
      </c>
      <c r="R263" s="59">
        <v>0</v>
      </c>
      <c r="S263" s="59">
        <v>0</v>
      </c>
      <c r="T263" s="59">
        <v>0</v>
      </c>
      <c r="U263" s="59">
        <v>0</v>
      </c>
      <c r="V263" s="59">
        <v>0</v>
      </c>
      <c r="W263" s="59">
        <v>0</v>
      </c>
      <c r="X263" s="59">
        <v>0</v>
      </c>
      <c r="Y263" s="59">
        <v>0</v>
      </c>
      <c r="Z263" s="59">
        <v>0</v>
      </c>
      <c r="AA263" s="59">
        <v>0</v>
      </c>
      <c r="AB263" s="59">
        <v>0</v>
      </c>
      <c r="AC263" s="59">
        <v>0</v>
      </c>
      <c r="AD263" s="59">
        <v>0</v>
      </c>
      <c r="AE263" s="59">
        <v>0</v>
      </c>
      <c r="AF263" s="59">
        <v>0</v>
      </c>
      <c r="AG263" s="59">
        <v>0</v>
      </c>
      <c r="AH263" s="59">
        <v>0</v>
      </c>
      <c r="AI263" s="59">
        <v>0</v>
      </c>
      <c r="AJ263" s="59">
        <v>0</v>
      </c>
      <c r="AK263" s="59">
        <v>0</v>
      </c>
      <c r="AL263" s="59">
        <v>0</v>
      </c>
      <c r="AM263" s="59">
        <v>0</v>
      </c>
      <c r="AN263" s="59">
        <v>0</v>
      </c>
      <c r="AO263" s="59">
        <v>0</v>
      </c>
      <c r="AP263" s="59">
        <v>0</v>
      </c>
    </row>
    <row r="264" spans="1:42">
      <c r="A264" s="64" t="s">
        <v>380</v>
      </c>
      <c r="B264" s="59">
        <v>80.681280000000001</v>
      </c>
      <c r="C264" s="59">
        <v>143.46134000000001</v>
      </c>
      <c r="D264" s="59">
        <v>69.162279999999996</v>
      </c>
      <c r="E264" s="59">
        <v>0</v>
      </c>
      <c r="F264" s="59">
        <v>21.231000000000002</v>
      </c>
      <c r="G264" s="59">
        <v>62.198910000000005</v>
      </c>
      <c r="H264" s="59">
        <v>0</v>
      </c>
      <c r="I264" s="59">
        <v>61.435790000000004</v>
      </c>
      <c r="J264" s="59">
        <v>0</v>
      </c>
      <c r="K264" s="59">
        <v>48.511110000000002</v>
      </c>
      <c r="L264" s="59">
        <v>59.083320000000001</v>
      </c>
      <c r="M264" s="59">
        <v>18.521999999999998</v>
      </c>
      <c r="N264" s="59">
        <v>387.64409000000001</v>
      </c>
      <c r="O264" s="59">
        <v>0</v>
      </c>
      <c r="P264" s="59">
        <v>0</v>
      </c>
      <c r="Q264" s="59">
        <v>0</v>
      </c>
      <c r="R264" s="59">
        <v>0</v>
      </c>
      <c r="S264" s="59">
        <v>0</v>
      </c>
      <c r="T264" s="59">
        <v>5.2510000000000001E-2</v>
      </c>
      <c r="U264" s="59">
        <v>0</v>
      </c>
      <c r="V264" s="59">
        <v>0</v>
      </c>
      <c r="W264" s="59">
        <v>14.783329999999999</v>
      </c>
      <c r="X264" s="59">
        <v>223.5685</v>
      </c>
      <c r="Y264" s="59">
        <v>0</v>
      </c>
      <c r="Z264" s="59">
        <v>0</v>
      </c>
      <c r="AA264" s="59">
        <v>0</v>
      </c>
      <c r="AB264" s="59">
        <v>18.53472</v>
      </c>
      <c r="AC264" s="59">
        <v>74.40625</v>
      </c>
      <c r="AD264" s="59">
        <v>0</v>
      </c>
      <c r="AE264" s="59">
        <v>0</v>
      </c>
      <c r="AF264" s="59">
        <v>5.6526399999999999</v>
      </c>
      <c r="AG264" s="59">
        <v>0</v>
      </c>
      <c r="AH264" s="59">
        <v>7.9999899999999995</v>
      </c>
      <c r="AI264" s="59">
        <v>4.9388900000000007</v>
      </c>
      <c r="AJ264" s="59">
        <v>0</v>
      </c>
      <c r="AK264" s="59">
        <v>0</v>
      </c>
      <c r="AL264" s="59">
        <v>0.23794999999999999</v>
      </c>
      <c r="AM264" s="59">
        <v>38.500059999999998</v>
      </c>
      <c r="AN264" s="59">
        <v>0</v>
      </c>
      <c r="AO264" s="59">
        <v>0</v>
      </c>
      <c r="AP264" s="59">
        <v>1340.6059599999999</v>
      </c>
    </row>
    <row r="265" spans="1:42">
      <c r="A265" s="64" t="s">
        <v>381</v>
      </c>
      <c r="B265" s="59">
        <v>3.7226599999999999</v>
      </c>
      <c r="C265" s="59">
        <v>0</v>
      </c>
      <c r="D265" s="59">
        <v>0</v>
      </c>
      <c r="E265" s="59">
        <v>0</v>
      </c>
      <c r="F265" s="59">
        <v>0</v>
      </c>
      <c r="G265" s="59">
        <v>0</v>
      </c>
      <c r="H265" s="59">
        <v>0</v>
      </c>
      <c r="I265" s="59">
        <v>0</v>
      </c>
      <c r="J265" s="59">
        <v>0</v>
      </c>
      <c r="K265" s="59">
        <v>0</v>
      </c>
      <c r="L265" s="59">
        <v>0</v>
      </c>
      <c r="M265" s="59">
        <v>0.42387000000000002</v>
      </c>
      <c r="N265" s="59">
        <v>0</v>
      </c>
      <c r="O265" s="59">
        <v>0</v>
      </c>
      <c r="P265" s="59">
        <v>0</v>
      </c>
      <c r="Q265" s="59">
        <v>0</v>
      </c>
      <c r="R265" s="59">
        <v>0</v>
      </c>
      <c r="S265" s="59">
        <v>0</v>
      </c>
      <c r="T265" s="59">
        <v>0</v>
      </c>
      <c r="U265" s="59">
        <v>0</v>
      </c>
      <c r="V265" s="59">
        <v>0</v>
      </c>
      <c r="W265" s="59">
        <v>0</v>
      </c>
      <c r="X265" s="59">
        <v>0</v>
      </c>
      <c r="Y265" s="59">
        <v>0</v>
      </c>
      <c r="Z265" s="59">
        <v>0</v>
      </c>
      <c r="AA265" s="59">
        <v>0</v>
      </c>
      <c r="AB265" s="59">
        <v>0</v>
      </c>
      <c r="AC265" s="59">
        <v>0</v>
      </c>
      <c r="AD265" s="59">
        <v>0</v>
      </c>
      <c r="AE265" s="59">
        <v>0</v>
      </c>
      <c r="AF265" s="59">
        <v>0</v>
      </c>
      <c r="AG265" s="59">
        <v>0</v>
      </c>
      <c r="AH265" s="59">
        <v>0</v>
      </c>
      <c r="AI265" s="59">
        <v>0</v>
      </c>
      <c r="AJ265" s="59">
        <v>0</v>
      </c>
      <c r="AK265" s="59">
        <v>0</v>
      </c>
      <c r="AL265" s="59">
        <v>0</v>
      </c>
      <c r="AM265" s="59">
        <v>0</v>
      </c>
      <c r="AN265" s="59">
        <v>0</v>
      </c>
      <c r="AO265" s="59">
        <v>0</v>
      </c>
      <c r="AP265" s="59">
        <v>4.1465299999999994</v>
      </c>
    </row>
    <row r="266" spans="1:42">
      <c r="A266" s="389" t="s">
        <v>382</v>
      </c>
      <c r="B266" s="438">
        <v>-14621.99964</v>
      </c>
      <c r="C266" s="438">
        <v>-3651.4840399999998</v>
      </c>
      <c r="D266" s="438">
        <v>-10791.261359999999</v>
      </c>
      <c r="E266" s="438">
        <v>-2946.7246700000001</v>
      </c>
      <c r="F266" s="438">
        <v>-1971.7355</v>
      </c>
      <c r="G266" s="438">
        <v>-1840.24848</v>
      </c>
      <c r="H266" s="438">
        <v>-1204.3423300000002</v>
      </c>
      <c r="I266" s="438">
        <v>-2708.1478299999999</v>
      </c>
      <c r="J266" s="438">
        <v>-2338.0101099999997</v>
      </c>
      <c r="K266" s="438">
        <v>-3371.4109800000001</v>
      </c>
      <c r="L266" s="438">
        <v>-691.91405000000009</v>
      </c>
      <c r="M266" s="438">
        <v>-4276.6989899999999</v>
      </c>
      <c r="N266" s="438">
        <v>-2935.41012</v>
      </c>
      <c r="O266" s="438">
        <v>-1324.7821799999999</v>
      </c>
      <c r="P266" s="438">
        <v>-1693.0513799999999</v>
      </c>
      <c r="Q266" s="438">
        <v>-879.63585999999998</v>
      </c>
      <c r="R266" s="438">
        <v>-900.67538000000002</v>
      </c>
      <c r="S266" s="438">
        <v>-902.3976899999999</v>
      </c>
      <c r="T266" s="438">
        <v>-750.89214000000004</v>
      </c>
      <c r="U266" s="438">
        <v>-2626.8121700000002</v>
      </c>
      <c r="V266" s="438">
        <v>-800.49731999999995</v>
      </c>
      <c r="W266" s="438">
        <v>-1092.3021999999999</v>
      </c>
      <c r="X266" s="438">
        <v>-3847.1825199999998</v>
      </c>
      <c r="Y266" s="438">
        <v>-1304.6299199999999</v>
      </c>
      <c r="Z266" s="438">
        <v>-3189.0803799999999</v>
      </c>
      <c r="AA266" s="438">
        <v>-1657.4022</v>
      </c>
      <c r="AB266" s="438">
        <v>-3929.1699399999998</v>
      </c>
      <c r="AC266" s="438">
        <v>-3222.1759400000001</v>
      </c>
      <c r="AD266" s="438">
        <v>-1096.4781699999999</v>
      </c>
      <c r="AE266" s="438">
        <v>-2829.2793799999999</v>
      </c>
      <c r="AF266" s="438">
        <v>-487.96254999999996</v>
      </c>
      <c r="AG266" s="438">
        <v>-688.24728000000005</v>
      </c>
      <c r="AH266" s="438">
        <v>-861.09683999999993</v>
      </c>
      <c r="AI266" s="438">
        <v>-258.93007999999998</v>
      </c>
      <c r="AJ266" s="438">
        <v>-540.54349000000002</v>
      </c>
      <c r="AK266" s="438">
        <v>-74.644240000000011</v>
      </c>
      <c r="AL266" s="438">
        <v>-1399.02783</v>
      </c>
      <c r="AM266" s="438">
        <v>-1585.27666</v>
      </c>
      <c r="AN266" s="438">
        <v>-533.27683999999999</v>
      </c>
      <c r="AO266" s="438">
        <v>-173.07213000000002</v>
      </c>
      <c r="AP266" s="438">
        <v>-91997.910810000001</v>
      </c>
    </row>
    <row r="267" spans="1:42">
      <c r="A267" s="64" t="s">
        <v>383</v>
      </c>
      <c r="B267" s="59">
        <v>-10717.242609999999</v>
      </c>
      <c r="C267" s="59">
        <v>-3651.4492799999998</v>
      </c>
      <c r="D267" s="59">
        <v>-9268.3361600000007</v>
      </c>
      <c r="E267" s="59">
        <v>-2945.0736400000001</v>
      </c>
      <c r="F267" s="59">
        <v>-1948.3415400000001</v>
      </c>
      <c r="G267" s="59">
        <v>-1782.61285</v>
      </c>
      <c r="H267" s="59">
        <v>-1197.8918100000001</v>
      </c>
      <c r="I267" s="59">
        <v>-2446.1841800000002</v>
      </c>
      <c r="J267" s="59">
        <v>-2231.08869</v>
      </c>
      <c r="K267" s="59">
        <v>-3362.4394700000003</v>
      </c>
      <c r="L267" s="59">
        <v>-620.88788</v>
      </c>
      <c r="M267" s="59">
        <v>-3550.8899200000001</v>
      </c>
      <c r="N267" s="59">
        <v>-2930.3863500000002</v>
      </c>
      <c r="O267" s="59">
        <v>-1270.00252</v>
      </c>
      <c r="P267" s="59">
        <v>-1664.7233200000001</v>
      </c>
      <c r="Q267" s="59">
        <v>-728.24014999999997</v>
      </c>
      <c r="R267" s="59">
        <v>-858.03644999999995</v>
      </c>
      <c r="S267" s="59">
        <v>-902.3976899999999</v>
      </c>
      <c r="T267" s="59">
        <v>-715.41852000000006</v>
      </c>
      <c r="U267" s="59">
        <v>-2390.2158199999999</v>
      </c>
      <c r="V267" s="59">
        <v>-787.59521999999993</v>
      </c>
      <c r="W267" s="59">
        <v>-971.30071999999996</v>
      </c>
      <c r="X267" s="59">
        <v>-3645.0040099999997</v>
      </c>
      <c r="Y267" s="59">
        <v>-1281.0674199999999</v>
      </c>
      <c r="Z267" s="59">
        <v>-3032.5121200000003</v>
      </c>
      <c r="AA267" s="59">
        <v>-1571.9800400000001</v>
      </c>
      <c r="AB267" s="59">
        <v>-3503.5281400000003</v>
      </c>
      <c r="AC267" s="59">
        <v>-2857.2157999999999</v>
      </c>
      <c r="AD267" s="59">
        <v>-1007.37036</v>
      </c>
      <c r="AE267" s="59">
        <v>-2829.2793799999999</v>
      </c>
      <c r="AF267" s="59">
        <v>-284.39065999999997</v>
      </c>
      <c r="AG267" s="59">
        <v>-652.03320999999994</v>
      </c>
      <c r="AH267" s="59">
        <v>-821.69839000000002</v>
      </c>
      <c r="AI267" s="59">
        <v>-229.82454999999999</v>
      </c>
      <c r="AJ267" s="59">
        <v>-53.874300000000005</v>
      </c>
      <c r="AK267" s="59">
        <v>-74.644240000000011</v>
      </c>
      <c r="AL267" s="59">
        <v>-1305.3491999999999</v>
      </c>
      <c r="AM267" s="59">
        <v>-1585.27666</v>
      </c>
      <c r="AN267" s="59">
        <v>-533.27683999999999</v>
      </c>
      <c r="AO267" s="59">
        <v>-173.07213000000002</v>
      </c>
      <c r="AP267" s="59">
        <v>-82382.152239999996</v>
      </c>
    </row>
    <row r="268" spans="1:42">
      <c r="A268" s="64" t="s">
        <v>384</v>
      </c>
      <c r="B268" s="59">
        <v>0</v>
      </c>
      <c r="C268" s="59">
        <v>0</v>
      </c>
      <c r="D268" s="59">
        <v>0</v>
      </c>
      <c r="E268" s="59">
        <v>0</v>
      </c>
      <c r="F268" s="59">
        <v>0</v>
      </c>
      <c r="G268" s="59">
        <v>0</v>
      </c>
      <c r="H268" s="59">
        <v>0</v>
      </c>
      <c r="I268" s="59">
        <v>0</v>
      </c>
      <c r="J268" s="59">
        <v>0</v>
      </c>
      <c r="K268" s="59">
        <v>0</v>
      </c>
      <c r="L268" s="59">
        <v>0</v>
      </c>
      <c r="M268" s="59">
        <v>0</v>
      </c>
      <c r="N268" s="59">
        <v>0</v>
      </c>
      <c r="O268" s="59">
        <v>0</v>
      </c>
      <c r="P268" s="59">
        <v>0</v>
      </c>
      <c r="Q268" s="59">
        <v>0</v>
      </c>
      <c r="R268" s="59">
        <v>0</v>
      </c>
      <c r="S268" s="59">
        <v>0</v>
      </c>
      <c r="T268" s="59">
        <v>0</v>
      </c>
      <c r="U268" s="59">
        <v>0</v>
      </c>
      <c r="V268" s="59">
        <v>0</v>
      </c>
      <c r="W268" s="59">
        <v>0</v>
      </c>
      <c r="X268" s="59">
        <v>0</v>
      </c>
      <c r="Y268" s="59">
        <v>0</v>
      </c>
      <c r="Z268" s="59">
        <v>0</v>
      </c>
      <c r="AA268" s="59">
        <v>0</v>
      </c>
      <c r="AB268" s="59">
        <v>0</v>
      </c>
      <c r="AC268" s="59">
        <v>0</v>
      </c>
      <c r="AD268" s="59">
        <v>0</v>
      </c>
      <c r="AE268" s="59">
        <v>0</v>
      </c>
      <c r="AF268" s="59">
        <v>0</v>
      </c>
      <c r="AG268" s="59">
        <v>0</v>
      </c>
      <c r="AH268" s="59">
        <v>0</v>
      </c>
      <c r="AI268" s="59">
        <v>0</v>
      </c>
      <c r="AJ268" s="59">
        <v>0</v>
      </c>
      <c r="AK268" s="59">
        <v>0</v>
      </c>
      <c r="AL268" s="59">
        <v>0</v>
      </c>
      <c r="AM268" s="59">
        <v>0</v>
      </c>
      <c r="AN268" s="59">
        <v>0</v>
      </c>
      <c r="AO268" s="59">
        <v>0</v>
      </c>
      <c r="AP268" s="59">
        <v>0</v>
      </c>
    </row>
    <row r="269" spans="1:42">
      <c r="A269" s="64" t="s">
        <v>385</v>
      </c>
      <c r="B269" s="59">
        <v>-2291.37887</v>
      </c>
      <c r="C269" s="59">
        <v>0</v>
      </c>
      <c r="D269" s="59">
        <v>-1522.9251999999999</v>
      </c>
      <c r="E269" s="59">
        <v>0</v>
      </c>
      <c r="F269" s="59">
        <v>-8.0520600000000009</v>
      </c>
      <c r="G269" s="59">
        <v>-52.000879999999995</v>
      </c>
      <c r="H269" s="59">
        <v>-6.45052</v>
      </c>
      <c r="I269" s="59">
        <v>-261.59580999999997</v>
      </c>
      <c r="J269" s="59">
        <v>-106.24909</v>
      </c>
      <c r="K269" s="59">
        <v>0</v>
      </c>
      <c r="L269" s="59">
        <v>-63.119610000000002</v>
      </c>
      <c r="M269" s="59">
        <v>-725.80906999999991</v>
      </c>
      <c r="N269" s="59">
        <v>0</v>
      </c>
      <c r="O269" s="59">
        <v>-54.779660000000007</v>
      </c>
      <c r="P269" s="59">
        <v>-28.328060000000001</v>
      </c>
      <c r="Q269" s="59">
        <v>-151.36920999999998</v>
      </c>
      <c r="R269" s="59">
        <v>-42.513829999999999</v>
      </c>
      <c r="S269" s="59">
        <v>0</v>
      </c>
      <c r="T269" s="59">
        <v>-27.50001</v>
      </c>
      <c r="U269" s="59">
        <v>-227.48887999999999</v>
      </c>
      <c r="V269" s="59">
        <v>-12.89899</v>
      </c>
      <c r="W269" s="59">
        <v>-120.8035</v>
      </c>
      <c r="X269" s="59">
        <v>-202.15391</v>
      </c>
      <c r="Y269" s="59">
        <v>-23.5625</v>
      </c>
      <c r="Z269" s="59">
        <v>-156.48210999999998</v>
      </c>
      <c r="AA269" s="59">
        <v>-85.422160000000005</v>
      </c>
      <c r="AB269" s="59">
        <v>-425.64179999999999</v>
      </c>
      <c r="AC269" s="59">
        <v>-364.96014000000002</v>
      </c>
      <c r="AD269" s="59">
        <v>-89.088949999999997</v>
      </c>
      <c r="AE269" s="59">
        <v>0</v>
      </c>
      <c r="AF269" s="59">
        <v>-203.57189000000002</v>
      </c>
      <c r="AG269" s="59">
        <v>-31.311679999999999</v>
      </c>
      <c r="AH269" s="59">
        <v>-39.398449999999997</v>
      </c>
      <c r="AI269" s="59">
        <v>-27.77007</v>
      </c>
      <c r="AJ269" s="59">
        <v>0</v>
      </c>
      <c r="AK269" s="59">
        <v>0</v>
      </c>
      <c r="AL269" s="59">
        <v>-93.678629999999998</v>
      </c>
      <c r="AM269" s="59">
        <v>0</v>
      </c>
      <c r="AN269" s="59">
        <v>0</v>
      </c>
      <c r="AO269" s="59">
        <v>0</v>
      </c>
      <c r="AP269" s="59">
        <v>-7446.3055400000003</v>
      </c>
    </row>
    <row r="270" spans="1:42">
      <c r="A270" s="64" t="s">
        <v>386</v>
      </c>
      <c r="B270" s="59">
        <v>-1295.8976200000002</v>
      </c>
      <c r="C270" s="59">
        <v>0</v>
      </c>
      <c r="D270" s="59">
        <v>0</v>
      </c>
      <c r="E270" s="59">
        <v>-1.65103</v>
      </c>
      <c r="F270" s="59">
        <v>-15.341899999999999</v>
      </c>
      <c r="G270" s="59">
        <v>-5.6347500000000004</v>
      </c>
      <c r="H270" s="59">
        <v>0</v>
      </c>
      <c r="I270" s="59">
        <v>0</v>
      </c>
      <c r="J270" s="59">
        <v>0</v>
      </c>
      <c r="K270" s="59">
        <v>-8.9715100000000003</v>
      </c>
      <c r="L270" s="59">
        <v>-7.9065600000000007</v>
      </c>
      <c r="M270" s="59">
        <v>0</v>
      </c>
      <c r="N270" s="59">
        <v>-4.4745100000000004</v>
      </c>
      <c r="O270" s="59">
        <v>0</v>
      </c>
      <c r="P270" s="59">
        <v>0</v>
      </c>
      <c r="Q270" s="59">
        <v>0</v>
      </c>
      <c r="R270" s="59">
        <v>0</v>
      </c>
      <c r="S270" s="59">
        <v>0</v>
      </c>
      <c r="T270" s="59">
        <v>-7.9729099999999997</v>
      </c>
      <c r="U270" s="59">
        <v>-9.1074699999999993</v>
      </c>
      <c r="V270" s="59">
        <v>0</v>
      </c>
      <c r="W270" s="59">
        <v>0</v>
      </c>
      <c r="X270" s="59">
        <v>0</v>
      </c>
      <c r="Y270" s="59">
        <v>0</v>
      </c>
      <c r="Z270" s="59">
        <v>0</v>
      </c>
      <c r="AA270" s="59">
        <v>0</v>
      </c>
      <c r="AB270" s="59">
        <v>0</v>
      </c>
      <c r="AC270" s="59">
        <v>0</v>
      </c>
      <c r="AD270" s="59">
        <v>0</v>
      </c>
      <c r="AE270" s="59">
        <v>0</v>
      </c>
      <c r="AF270" s="59">
        <v>0</v>
      </c>
      <c r="AG270" s="59">
        <v>-4.9023900000000005</v>
      </c>
      <c r="AH270" s="59">
        <v>0</v>
      </c>
      <c r="AI270" s="59">
        <v>-1.3354600000000001</v>
      </c>
      <c r="AJ270" s="59">
        <v>-486.66919000000001</v>
      </c>
      <c r="AK270" s="59">
        <v>0</v>
      </c>
      <c r="AL270" s="59">
        <v>0</v>
      </c>
      <c r="AM270" s="59">
        <v>0</v>
      </c>
      <c r="AN270" s="59">
        <v>0</v>
      </c>
      <c r="AO270" s="59">
        <v>0</v>
      </c>
      <c r="AP270" s="59">
        <v>-1849.8652999999999</v>
      </c>
    </row>
    <row r="271" spans="1:42">
      <c r="A271" s="64" t="s">
        <v>387</v>
      </c>
      <c r="B271" s="59">
        <v>-317.48053999999996</v>
      </c>
      <c r="C271" s="59">
        <v>0</v>
      </c>
      <c r="D271" s="59">
        <v>0</v>
      </c>
      <c r="E271" s="59">
        <v>0</v>
      </c>
      <c r="F271" s="59">
        <v>0</v>
      </c>
      <c r="G271" s="59">
        <v>0</v>
      </c>
      <c r="H271" s="59">
        <v>0</v>
      </c>
      <c r="I271" s="59">
        <v>0</v>
      </c>
      <c r="J271" s="59">
        <v>0</v>
      </c>
      <c r="K271" s="59">
        <v>0</v>
      </c>
      <c r="L271" s="59">
        <v>0</v>
      </c>
      <c r="M271" s="59">
        <v>0</v>
      </c>
      <c r="N271" s="59">
        <v>0</v>
      </c>
      <c r="O271" s="59">
        <v>0</v>
      </c>
      <c r="P271" s="59">
        <v>0</v>
      </c>
      <c r="Q271" s="59">
        <v>0</v>
      </c>
      <c r="R271" s="59">
        <v>0</v>
      </c>
      <c r="S271" s="59">
        <v>0</v>
      </c>
      <c r="T271" s="59">
        <v>0</v>
      </c>
      <c r="U271" s="59">
        <v>0</v>
      </c>
      <c r="V271" s="59">
        <v>0</v>
      </c>
      <c r="W271" s="59">
        <v>0</v>
      </c>
      <c r="X271" s="59">
        <v>0</v>
      </c>
      <c r="Y271" s="59">
        <v>0</v>
      </c>
      <c r="Z271" s="59">
        <v>0</v>
      </c>
      <c r="AA271" s="59">
        <v>0</v>
      </c>
      <c r="AB271" s="59">
        <v>0</v>
      </c>
      <c r="AC271" s="59">
        <v>0</v>
      </c>
      <c r="AD271" s="59">
        <v>0</v>
      </c>
      <c r="AE271" s="59">
        <v>0</v>
      </c>
      <c r="AF271" s="59">
        <v>0</v>
      </c>
      <c r="AG271" s="59">
        <v>0</v>
      </c>
      <c r="AH271" s="59">
        <v>0</v>
      </c>
      <c r="AI271" s="59">
        <v>0</v>
      </c>
      <c r="AJ271" s="59">
        <v>0</v>
      </c>
      <c r="AK271" s="59">
        <v>0</v>
      </c>
      <c r="AL271" s="59">
        <v>0</v>
      </c>
      <c r="AM271" s="59">
        <v>0</v>
      </c>
      <c r="AN271" s="59">
        <v>0</v>
      </c>
      <c r="AO271" s="59">
        <v>0</v>
      </c>
      <c r="AP271" s="59">
        <v>-317.48053999999996</v>
      </c>
    </row>
    <row r="272" spans="1:42">
      <c r="A272" s="65" t="s">
        <v>388</v>
      </c>
      <c r="B272" s="59">
        <v>0</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0</v>
      </c>
      <c r="AK272" s="59">
        <v>0</v>
      </c>
      <c r="AL272" s="59">
        <v>0</v>
      </c>
      <c r="AM272" s="59">
        <v>0</v>
      </c>
      <c r="AN272" s="59">
        <v>0</v>
      </c>
      <c r="AO272" s="59">
        <v>0</v>
      </c>
      <c r="AP272" s="59">
        <v>0</v>
      </c>
    </row>
    <row r="273" spans="1:42">
      <c r="A273" s="65" t="s">
        <v>459</v>
      </c>
      <c r="B273" s="59">
        <v>0</v>
      </c>
      <c r="C273" s="59">
        <v>-3.4759999999999999E-2</v>
      </c>
      <c r="D273" s="59">
        <v>0</v>
      </c>
      <c r="E273" s="59">
        <v>0</v>
      </c>
      <c r="F273" s="59">
        <v>0</v>
      </c>
      <c r="G273" s="59">
        <v>0</v>
      </c>
      <c r="H273" s="59">
        <v>0</v>
      </c>
      <c r="I273" s="59">
        <v>-0.36784</v>
      </c>
      <c r="J273" s="59">
        <v>-0.67233000000000009</v>
      </c>
      <c r="K273" s="59">
        <v>0</v>
      </c>
      <c r="L273" s="59">
        <v>0</v>
      </c>
      <c r="M273" s="59">
        <v>0</v>
      </c>
      <c r="N273" s="59">
        <v>-0.54925999999999997</v>
      </c>
      <c r="O273" s="59">
        <v>0</v>
      </c>
      <c r="P273" s="59">
        <v>0</v>
      </c>
      <c r="Q273" s="59">
        <v>-2.6499999999999999E-2</v>
      </c>
      <c r="R273" s="59">
        <v>-0.12509999999999999</v>
      </c>
      <c r="S273" s="59">
        <v>0</v>
      </c>
      <c r="T273" s="59">
        <v>-6.9999999999999999E-4</v>
      </c>
      <c r="U273" s="59">
        <v>0</v>
      </c>
      <c r="V273" s="59">
        <v>-3.1099999999999999E-3</v>
      </c>
      <c r="W273" s="59">
        <v>-0.19797999999999999</v>
      </c>
      <c r="X273" s="59">
        <v>-2.46E-2</v>
      </c>
      <c r="Y273" s="59">
        <v>0</v>
      </c>
      <c r="Z273" s="59">
        <v>-8.6150000000000004E-2</v>
      </c>
      <c r="AA273" s="59">
        <v>0</v>
      </c>
      <c r="AB273" s="59">
        <v>0</v>
      </c>
      <c r="AC273" s="59">
        <v>0</v>
      </c>
      <c r="AD273" s="59">
        <v>-1.8859999999999998E-2</v>
      </c>
      <c r="AE273" s="59">
        <v>0</v>
      </c>
      <c r="AF273" s="59">
        <v>0</v>
      </c>
      <c r="AG273" s="59">
        <v>0</v>
      </c>
      <c r="AH273" s="59">
        <v>0</v>
      </c>
      <c r="AI273" s="59">
        <v>0</v>
      </c>
      <c r="AJ273" s="59">
        <v>0</v>
      </c>
      <c r="AK273" s="59">
        <v>0</v>
      </c>
      <c r="AL273" s="59">
        <v>0</v>
      </c>
      <c r="AM273" s="59">
        <v>0</v>
      </c>
      <c r="AN273" s="59">
        <v>0</v>
      </c>
      <c r="AO273" s="59">
        <v>0</v>
      </c>
      <c r="AP273" s="59">
        <v>-2.1071900000000001</v>
      </c>
    </row>
    <row r="274" spans="1:42">
      <c r="A274" s="389" t="s">
        <v>973</v>
      </c>
      <c r="B274" s="438">
        <v>30249.26727</v>
      </c>
      <c r="C274" s="438">
        <v>6839.5759699999999</v>
      </c>
      <c r="D274" s="438">
        <v>17033.82099</v>
      </c>
      <c r="E274" s="438">
        <v>6490.8013799999999</v>
      </c>
      <c r="F274" s="438">
        <v>3535.61688</v>
      </c>
      <c r="G274" s="438">
        <v>3375.05377</v>
      </c>
      <c r="H274" s="438">
        <v>3062.5029</v>
      </c>
      <c r="I274" s="438">
        <v>3417.3629999999998</v>
      </c>
      <c r="J274" s="438">
        <v>3734.81736</v>
      </c>
      <c r="K274" s="438">
        <v>6856.0112600000002</v>
      </c>
      <c r="L274" s="438">
        <v>2505.6694700000003</v>
      </c>
      <c r="M274" s="438">
        <v>5087.2570199999991</v>
      </c>
      <c r="N274" s="438">
        <v>7102.7332000000006</v>
      </c>
      <c r="O274" s="438">
        <v>3248.3696600000003</v>
      </c>
      <c r="P274" s="438">
        <v>2656.2579300000002</v>
      </c>
      <c r="Q274" s="438">
        <v>1856.6414199999999</v>
      </c>
      <c r="R274" s="438">
        <v>1662.1199099999999</v>
      </c>
      <c r="S274" s="438">
        <v>1440.2273799999998</v>
      </c>
      <c r="T274" s="438">
        <v>3922.8129399999998</v>
      </c>
      <c r="U274" s="438">
        <v>4009.9827999999998</v>
      </c>
      <c r="V274" s="438">
        <v>1159.19632</v>
      </c>
      <c r="W274" s="438">
        <v>1953.58986</v>
      </c>
      <c r="X274" s="438">
        <v>4196.6022000000003</v>
      </c>
      <c r="Y274" s="438">
        <v>2549.3335499999998</v>
      </c>
      <c r="Z274" s="438">
        <v>5100.8860999999997</v>
      </c>
      <c r="AA274" s="438">
        <v>1908.1030600000001</v>
      </c>
      <c r="AB274" s="438">
        <v>4834.5682500000003</v>
      </c>
      <c r="AC274" s="438">
        <v>6338.6734500000002</v>
      </c>
      <c r="AD274" s="438">
        <v>2843.7947400000003</v>
      </c>
      <c r="AE274" s="438">
        <v>5989.2515300000005</v>
      </c>
      <c r="AF274" s="438">
        <v>1704.66202</v>
      </c>
      <c r="AG274" s="438">
        <v>1594.2530099999999</v>
      </c>
      <c r="AH274" s="438">
        <v>1376.2684199999999</v>
      </c>
      <c r="AI274" s="438">
        <v>595.82848000000001</v>
      </c>
      <c r="AJ274" s="438">
        <v>854.51920999999993</v>
      </c>
      <c r="AK274" s="438">
        <v>924.85329999999999</v>
      </c>
      <c r="AL274" s="438">
        <v>1925.5125</v>
      </c>
      <c r="AM274" s="438">
        <v>3328.9590600000001</v>
      </c>
      <c r="AN274" s="438">
        <v>1666.6944599999999</v>
      </c>
      <c r="AO274" s="438">
        <v>681.38397999999995</v>
      </c>
      <c r="AP274" s="438">
        <v>169613.83601</v>
      </c>
    </row>
    <row r="275" spans="1:42">
      <c r="A275" s="385" t="s">
        <v>389</v>
      </c>
      <c r="B275" s="438">
        <v>3483.3964000000001</v>
      </c>
      <c r="C275" s="438">
        <v>695.72771</v>
      </c>
      <c r="D275" s="438">
        <v>3469.47534</v>
      </c>
      <c r="E275" s="438">
        <v>268.78108000000003</v>
      </c>
      <c r="F275" s="438">
        <v>102.90246</v>
      </c>
      <c r="G275" s="438">
        <v>215.15006</v>
      </c>
      <c r="H275" s="438">
        <v>96.491919999999993</v>
      </c>
      <c r="I275" s="438">
        <v>179.97413</v>
      </c>
      <c r="J275" s="438">
        <v>128.48767000000001</v>
      </c>
      <c r="K275" s="438">
        <v>20.077630000000003</v>
      </c>
      <c r="L275" s="438">
        <v>67.19986999999999</v>
      </c>
      <c r="M275" s="438">
        <v>65.270780000000002</v>
      </c>
      <c r="N275" s="438">
        <v>110.14964000000001</v>
      </c>
      <c r="O275" s="438">
        <v>23.098990000000001</v>
      </c>
      <c r="P275" s="438">
        <v>130.65275</v>
      </c>
      <c r="Q275" s="438">
        <v>102.78986999999999</v>
      </c>
      <c r="R275" s="438">
        <v>575.62920999999994</v>
      </c>
      <c r="S275" s="438">
        <v>21.173569999999998</v>
      </c>
      <c r="T275" s="438">
        <v>13.089090000000001</v>
      </c>
      <c r="U275" s="438">
        <v>24.815000000000001</v>
      </c>
      <c r="V275" s="438">
        <v>14.59909</v>
      </c>
      <c r="W275" s="438">
        <v>77.338909999999998</v>
      </c>
      <c r="X275" s="438">
        <v>69.985129999999998</v>
      </c>
      <c r="Y275" s="438">
        <v>131.46596</v>
      </c>
      <c r="Z275" s="438">
        <v>673.94961999999998</v>
      </c>
      <c r="AA275" s="438">
        <v>91.228009999999998</v>
      </c>
      <c r="AB275" s="438">
        <v>88.99130000000001</v>
      </c>
      <c r="AC275" s="438">
        <v>610.53452000000004</v>
      </c>
      <c r="AD275" s="438">
        <v>82.905839999999998</v>
      </c>
      <c r="AE275" s="438">
        <v>160.50715</v>
      </c>
      <c r="AF275" s="438">
        <v>40.332470000000001</v>
      </c>
      <c r="AG275" s="438">
        <v>21.42878</v>
      </c>
      <c r="AH275" s="438">
        <v>37.30339</v>
      </c>
      <c r="AI275" s="438">
        <v>3.64771</v>
      </c>
      <c r="AJ275" s="438">
        <v>68.179360000000003</v>
      </c>
      <c r="AK275" s="438">
        <v>6.5188600000000001</v>
      </c>
      <c r="AL275" s="438">
        <v>122.92382000000001</v>
      </c>
      <c r="AM275" s="438">
        <v>110.48123</v>
      </c>
      <c r="AN275" s="438">
        <v>105.68492000000001</v>
      </c>
      <c r="AO275" s="438">
        <v>8.8449799999999996</v>
      </c>
      <c r="AP275" s="438">
        <v>12321.184220000001</v>
      </c>
    </row>
    <row r="276" spans="1:42">
      <c r="A276" s="64" t="s">
        <v>390</v>
      </c>
      <c r="B276" s="59">
        <v>1402.6394499999999</v>
      </c>
      <c r="C276" s="59">
        <v>106.59267999999999</v>
      </c>
      <c r="D276" s="59">
        <v>1316.9369199999999</v>
      </c>
      <c r="E276" s="59">
        <v>122.89024999999999</v>
      </c>
      <c r="F276" s="59">
        <v>35.23827</v>
      </c>
      <c r="G276" s="59">
        <v>64.504989999999992</v>
      </c>
      <c r="H276" s="59">
        <v>84.384889999999999</v>
      </c>
      <c r="I276" s="59">
        <v>81.451949999999997</v>
      </c>
      <c r="J276" s="59">
        <v>117.63992</v>
      </c>
      <c r="K276" s="59">
        <v>11.538590000000001</v>
      </c>
      <c r="L276" s="59">
        <v>26.211089999999999</v>
      </c>
      <c r="M276" s="59">
        <v>62.97831</v>
      </c>
      <c r="N276" s="59">
        <v>100.4152</v>
      </c>
      <c r="O276" s="59">
        <v>12.064410000000001</v>
      </c>
      <c r="P276" s="59">
        <v>122.87014000000001</v>
      </c>
      <c r="Q276" s="59">
        <v>95.48066</v>
      </c>
      <c r="R276" s="59">
        <v>17.353290000000001</v>
      </c>
      <c r="S276" s="59">
        <v>20.10641</v>
      </c>
      <c r="T276" s="59">
        <v>8.7313600000000005</v>
      </c>
      <c r="U276" s="59">
        <v>16.125889999999998</v>
      </c>
      <c r="V276" s="59">
        <v>2.3376700000000001</v>
      </c>
      <c r="W276" s="59">
        <v>70.490089999999995</v>
      </c>
      <c r="X276" s="59">
        <v>22.234000000000002</v>
      </c>
      <c r="Y276" s="59">
        <v>5.5756899999999998</v>
      </c>
      <c r="Z276" s="59">
        <v>169.62875</v>
      </c>
      <c r="AA276" s="59">
        <v>89.054789999999997</v>
      </c>
      <c r="AB276" s="59">
        <v>56.212989999999998</v>
      </c>
      <c r="AC276" s="59">
        <v>553.10478000000001</v>
      </c>
      <c r="AD276" s="59">
        <v>71.592399999999998</v>
      </c>
      <c r="AE276" s="59">
        <v>150.22514999999999</v>
      </c>
      <c r="AF276" s="59">
        <v>4.4479499999999996</v>
      </c>
      <c r="AG276" s="59">
        <v>12.59417</v>
      </c>
      <c r="AH276" s="59">
        <v>27.725290000000001</v>
      </c>
      <c r="AI276" s="59">
        <v>2.7449599999999998</v>
      </c>
      <c r="AJ276" s="59">
        <v>63.060589999999998</v>
      </c>
      <c r="AK276" s="59">
        <v>6.3634899999999996</v>
      </c>
      <c r="AL276" s="59">
        <v>77.370949999999993</v>
      </c>
      <c r="AM276" s="59">
        <v>36.883589999999998</v>
      </c>
      <c r="AN276" s="59">
        <v>0</v>
      </c>
      <c r="AO276" s="59">
        <v>7.3277099999999997</v>
      </c>
      <c r="AP276" s="59">
        <v>5255.12968</v>
      </c>
    </row>
    <row r="277" spans="1:42">
      <c r="A277" s="64" t="s">
        <v>391</v>
      </c>
      <c r="B277" s="59">
        <v>497.48399999999998</v>
      </c>
      <c r="C277" s="59">
        <v>191.36769000000001</v>
      </c>
      <c r="D277" s="59">
        <v>425.48545000000001</v>
      </c>
      <c r="E277" s="59">
        <v>63.160539999999997</v>
      </c>
      <c r="F277" s="59">
        <v>46.23912</v>
      </c>
      <c r="G277" s="59">
        <v>4.6632199999999999</v>
      </c>
      <c r="H277" s="59">
        <v>8.4887800000000002</v>
      </c>
      <c r="I277" s="59">
        <v>25.108439999999998</v>
      </c>
      <c r="J277" s="59">
        <v>4.1582600000000003</v>
      </c>
      <c r="K277" s="59">
        <v>7.6194199999999999</v>
      </c>
      <c r="L277" s="59">
        <v>40.667290000000001</v>
      </c>
      <c r="M277" s="59">
        <v>0.41298000000000001</v>
      </c>
      <c r="N277" s="59">
        <v>5.5643599999999998</v>
      </c>
      <c r="O277" s="59">
        <v>4.28125</v>
      </c>
      <c r="P277" s="59">
        <v>4.3760200000000005</v>
      </c>
      <c r="Q277" s="59">
        <v>3.07307</v>
      </c>
      <c r="R277" s="59">
        <v>5.8090000000000003E-2</v>
      </c>
      <c r="S277" s="59">
        <v>0</v>
      </c>
      <c r="T277" s="59">
        <v>4.0106700000000002</v>
      </c>
      <c r="U277" s="59">
        <v>3.6098400000000002</v>
      </c>
      <c r="V277" s="59">
        <v>3.49159</v>
      </c>
      <c r="W277" s="59">
        <v>4.3501799999999999</v>
      </c>
      <c r="X277" s="59">
        <v>47.534779999999998</v>
      </c>
      <c r="Y277" s="59">
        <v>2.1396700000000002</v>
      </c>
      <c r="Z277" s="59">
        <v>42.191459999999999</v>
      </c>
      <c r="AA277" s="59">
        <v>0.74124000000000001</v>
      </c>
      <c r="AB277" s="59">
        <v>23.17802</v>
      </c>
      <c r="AC277" s="59">
        <v>46.446719999999999</v>
      </c>
      <c r="AD277" s="59">
        <v>7.4354399999999998</v>
      </c>
      <c r="AE277" s="59">
        <v>4.9684699999999999</v>
      </c>
      <c r="AF277" s="59">
        <v>35.744870000000006</v>
      </c>
      <c r="AG277" s="59">
        <v>0.53953999999999991</v>
      </c>
      <c r="AH277" s="59">
        <v>3.1035500000000003</v>
      </c>
      <c r="AI277" s="59">
        <v>0.40875</v>
      </c>
      <c r="AJ277" s="59">
        <v>1.8283499999999999</v>
      </c>
      <c r="AK277" s="59">
        <v>0</v>
      </c>
      <c r="AL277" s="59">
        <v>42.083669999999998</v>
      </c>
      <c r="AM277" s="59">
        <v>38.098330000000004</v>
      </c>
      <c r="AN277" s="59">
        <v>5.73963</v>
      </c>
      <c r="AO277" s="59">
        <v>1.1984699999999999</v>
      </c>
      <c r="AP277" s="59">
        <v>1651.0512200000001</v>
      </c>
    </row>
    <row r="278" spans="1:42">
      <c r="A278" s="64" t="s">
        <v>392</v>
      </c>
      <c r="B278" s="59">
        <v>424.10118999999997</v>
      </c>
      <c r="C278" s="59">
        <v>278.8</v>
      </c>
      <c r="D278" s="59">
        <v>1660.463</v>
      </c>
      <c r="E278" s="59">
        <v>0</v>
      </c>
      <c r="F278" s="59">
        <v>0.60538999999999998</v>
      </c>
      <c r="G278" s="59">
        <v>143.61985000000001</v>
      </c>
      <c r="H278" s="59">
        <v>0.29580000000000001</v>
      </c>
      <c r="I278" s="59">
        <v>0</v>
      </c>
      <c r="J278" s="59">
        <v>0</v>
      </c>
      <c r="K278" s="59">
        <v>0.17399999999999999</v>
      </c>
      <c r="L278" s="59">
        <v>0</v>
      </c>
      <c r="M278" s="59">
        <v>0</v>
      </c>
      <c r="N278" s="59">
        <v>0</v>
      </c>
      <c r="O278" s="59">
        <v>0</v>
      </c>
      <c r="P278" s="59">
        <v>0</v>
      </c>
      <c r="Q278" s="59">
        <v>0</v>
      </c>
      <c r="R278" s="59">
        <v>556</v>
      </c>
      <c r="S278" s="59">
        <v>0</v>
      </c>
      <c r="T278" s="59">
        <v>0</v>
      </c>
      <c r="U278" s="59">
        <v>0</v>
      </c>
      <c r="V278" s="59">
        <v>0</v>
      </c>
      <c r="W278" s="59">
        <v>0.21837000000000001</v>
      </c>
      <c r="X278" s="59">
        <v>0</v>
      </c>
      <c r="Y278" s="59">
        <v>123.48</v>
      </c>
      <c r="Z278" s="59">
        <v>446.95503000000002</v>
      </c>
      <c r="AA278" s="59">
        <v>0</v>
      </c>
      <c r="AB278" s="59">
        <v>0</v>
      </c>
      <c r="AC278" s="59">
        <v>0</v>
      </c>
      <c r="AD278" s="59">
        <v>0</v>
      </c>
      <c r="AE278" s="59">
        <v>0</v>
      </c>
      <c r="AF278" s="59">
        <v>0</v>
      </c>
      <c r="AG278" s="59">
        <v>0</v>
      </c>
      <c r="AH278" s="59">
        <v>4.9845500000000005</v>
      </c>
      <c r="AI278" s="59">
        <v>0</v>
      </c>
      <c r="AJ278" s="59">
        <v>0</v>
      </c>
      <c r="AK278" s="59">
        <v>0</v>
      </c>
      <c r="AL278" s="59">
        <v>0</v>
      </c>
      <c r="AM278" s="59">
        <v>0</v>
      </c>
      <c r="AN278" s="59">
        <v>0</v>
      </c>
      <c r="AO278" s="59">
        <v>0</v>
      </c>
      <c r="AP278" s="59">
        <v>3639.6971800000001</v>
      </c>
    </row>
    <row r="279" spans="1:42">
      <c r="A279" s="64" t="s">
        <v>393</v>
      </c>
      <c r="B279" s="59">
        <v>0</v>
      </c>
      <c r="C279" s="59">
        <v>0</v>
      </c>
      <c r="D279" s="59">
        <v>0</v>
      </c>
      <c r="E279" s="59">
        <v>0</v>
      </c>
      <c r="F279" s="59">
        <v>0</v>
      </c>
      <c r="G279" s="59">
        <v>0</v>
      </c>
      <c r="H279" s="59">
        <v>0</v>
      </c>
      <c r="I279" s="59">
        <v>0</v>
      </c>
      <c r="J279" s="59">
        <v>0</v>
      </c>
      <c r="K279" s="59">
        <v>0</v>
      </c>
      <c r="L279" s="59">
        <v>0</v>
      </c>
      <c r="M279" s="59">
        <v>0</v>
      </c>
      <c r="N279" s="59">
        <v>0</v>
      </c>
      <c r="O279" s="59">
        <v>0</v>
      </c>
      <c r="P279" s="59">
        <v>0</v>
      </c>
      <c r="Q279" s="59">
        <v>0</v>
      </c>
      <c r="R279" s="59">
        <v>0</v>
      </c>
      <c r="S279" s="59">
        <v>0</v>
      </c>
      <c r="T279" s="59">
        <v>0</v>
      </c>
      <c r="U279" s="59">
        <v>0</v>
      </c>
      <c r="V279" s="59">
        <v>0</v>
      </c>
      <c r="W279" s="59">
        <v>0</v>
      </c>
      <c r="X279" s="59">
        <v>0</v>
      </c>
      <c r="Y279" s="59">
        <v>0</v>
      </c>
      <c r="Z279" s="59">
        <v>0</v>
      </c>
      <c r="AA279" s="59">
        <v>0</v>
      </c>
      <c r="AB279" s="59">
        <v>0</v>
      </c>
      <c r="AC279" s="59">
        <v>0</v>
      </c>
      <c r="AD279" s="59">
        <v>0</v>
      </c>
      <c r="AE279" s="59">
        <v>0</v>
      </c>
      <c r="AF279" s="59">
        <v>0</v>
      </c>
      <c r="AG279" s="59">
        <v>0</v>
      </c>
      <c r="AH279" s="59">
        <v>0</v>
      </c>
      <c r="AI279" s="59">
        <v>0</v>
      </c>
      <c r="AJ279" s="59">
        <v>0</v>
      </c>
      <c r="AK279" s="59">
        <v>0</v>
      </c>
      <c r="AL279" s="59">
        <v>0</v>
      </c>
      <c r="AM279" s="59">
        <v>0</v>
      </c>
      <c r="AN279" s="59">
        <v>0</v>
      </c>
      <c r="AO279" s="59">
        <v>0</v>
      </c>
      <c r="AP279" s="59">
        <v>0</v>
      </c>
    </row>
    <row r="280" spans="1:42">
      <c r="A280" s="62" t="s">
        <v>394</v>
      </c>
      <c r="B280" s="59">
        <v>1159.1717599999999</v>
      </c>
      <c r="C280" s="59">
        <v>118.96733999999999</v>
      </c>
      <c r="D280" s="59">
        <v>66.589970000000008</v>
      </c>
      <c r="E280" s="59">
        <v>82.730289999999997</v>
      </c>
      <c r="F280" s="59">
        <v>20.819680000000002</v>
      </c>
      <c r="G280" s="59">
        <v>2.3620000000000001</v>
      </c>
      <c r="H280" s="59">
        <v>3.3224499999999999</v>
      </c>
      <c r="I280" s="59">
        <v>73.413740000000004</v>
      </c>
      <c r="J280" s="59">
        <v>6.6894900000000002</v>
      </c>
      <c r="K280" s="59">
        <v>0.74561999999999995</v>
      </c>
      <c r="L280" s="59">
        <v>0.32149</v>
      </c>
      <c r="M280" s="59">
        <v>1.8794900000000001</v>
      </c>
      <c r="N280" s="59">
        <v>4.1700799999999996</v>
      </c>
      <c r="O280" s="59">
        <v>6.7533300000000001</v>
      </c>
      <c r="P280" s="59">
        <v>3.40659</v>
      </c>
      <c r="Q280" s="59">
        <v>4.2361400000000007</v>
      </c>
      <c r="R280" s="59">
        <v>2.2178299999999997</v>
      </c>
      <c r="S280" s="59">
        <v>1.0671600000000001</v>
      </c>
      <c r="T280" s="59">
        <v>0.34705999999999998</v>
      </c>
      <c r="U280" s="59">
        <v>5.0792700000000002</v>
      </c>
      <c r="V280" s="59">
        <v>8.7698300000000007</v>
      </c>
      <c r="W280" s="59">
        <v>2.2802699999999998</v>
      </c>
      <c r="X280" s="59">
        <v>0.21634999999999999</v>
      </c>
      <c r="Y280" s="59">
        <v>0.27060000000000001</v>
      </c>
      <c r="Z280" s="59">
        <v>15.174379999999999</v>
      </c>
      <c r="AA280" s="59">
        <v>1.43198</v>
      </c>
      <c r="AB280" s="59">
        <v>9.6002900000000011</v>
      </c>
      <c r="AC280" s="59">
        <v>10.98302</v>
      </c>
      <c r="AD280" s="59">
        <v>3.8780000000000001</v>
      </c>
      <c r="AE280" s="59">
        <v>5.3135300000000001</v>
      </c>
      <c r="AF280" s="59">
        <v>0.13965</v>
      </c>
      <c r="AG280" s="59">
        <v>8.2950699999999991</v>
      </c>
      <c r="AH280" s="59">
        <v>1.49</v>
      </c>
      <c r="AI280" s="59">
        <v>0.49399999999999999</v>
      </c>
      <c r="AJ280" s="59">
        <v>3.2904200000000001</v>
      </c>
      <c r="AK280" s="59">
        <v>0.15537000000000001</v>
      </c>
      <c r="AL280" s="59">
        <v>3.4691999999999998</v>
      </c>
      <c r="AM280" s="59">
        <v>35.499309999999994</v>
      </c>
      <c r="AN280" s="59">
        <v>99.94529</v>
      </c>
      <c r="AO280" s="59">
        <v>0.31880000000000003</v>
      </c>
      <c r="AP280" s="59">
        <v>1775.3061399999999</v>
      </c>
    </row>
    <row r="281" spans="1:42">
      <c r="A281" s="62" t="s">
        <v>395</v>
      </c>
      <c r="B281" s="59">
        <v>0</v>
      </c>
      <c r="C281" s="59">
        <v>0</v>
      </c>
      <c r="D281" s="59">
        <v>0</v>
      </c>
      <c r="E281" s="59">
        <v>0</v>
      </c>
      <c r="F281" s="59">
        <v>0</v>
      </c>
      <c r="G281" s="59">
        <v>0</v>
      </c>
      <c r="H281" s="59">
        <v>0</v>
      </c>
      <c r="I281" s="59">
        <v>0</v>
      </c>
      <c r="J281" s="59">
        <v>0</v>
      </c>
      <c r="K281" s="59">
        <v>0</v>
      </c>
      <c r="L281" s="59">
        <v>0</v>
      </c>
      <c r="M281" s="59">
        <v>0</v>
      </c>
      <c r="N281" s="59">
        <v>0</v>
      </c>
      <c r="O281" s="59">
        <v>0</v>
      </c>
      <c r="P281" s="59">
        <v>0</v>
      </c>
      <c r="Q281" s="59">
        <v>0</v>
      </c>
      <c r="R281" s="59">
        <v>0</v>
      </c>
      <c r="S281" s="59">
        <v>0</v>
      </c>
      <c r="T281" s="59">
        <v>0</v>
      </c>
      <c r="U281" s="59">
        <v>0</v>
      </c>
      <c r="V281" s="59">
        <v>0</v>
      </c>
      <c r="W281" s="59">
        <v>0</v>
      </c>
      <c r="X281" s="59">
        <v>0</v>
      </c>
      <c r="Y281" s="59">
        <v>0</v>
      </c>
      <c r="Z281" s="59">
        <v>0</v>
      </c>
      <c r="AA281" s="59">
        <v>0</v>
      </c>
      <c r="AB281" s="59">
        <v>0</v>
      </c>
      <c r="AC281" s="59">
        <v>0</v>
      </c>
      <c r="AD281" s="59">
        <v>0</v>
      </c>
      <c r="AE281" s="59">
        <v>0</v>
      </c>
      <c r="AF281" s="59">
        <v>0</v>
      </c>
      <c r="AG281" s="59">
        <v>0</v>
      </c>
      <c r="AH281" s="59">
        <v>0</v>
      </c>
      <c r="AI281" s="59">
        <v>0</v>
      </c>
      <c r="AJ281" s="59">
        <v>0</v>
      </c>
      <c r="AK281" s="59">
        <v>0</v>
      </c>
      <c r="AL281" s="59">
        <v>0</v>
      </c>
      <c r="AM281" s="59">
        <v>0</v>
      </c>
      <c r="AN281" s="59">
        <v>0</v>
      </c>
      <c r="AO281" s="59">
        <v>0</v>
      </c>
      <c r="AP281" s="59">
        <v>0</v>
      </c>
    </row>
    <row r="282" spans="1:42">
      <c r="A282" s="389" t="s">
        <v>396</v>
      </c>
      <c r="B282" s="438">
        <v>-1757.8036399999999</v>
      </c>
      <c r="C282" s="438">
        <v>-337.37788</v>
      </c>
      <c r="D282" s="438">
        <v>-2087.8584999999998</v>
      </c>
      <c r="E282" s="438">
        <v>-99.163200000000003</v>
      </c>
      <c r="F282" s="438">
        <v>-17.142490000000002</v>
      </c>
      <c r="G282" s="438">
        <v>-28.897299999999998</v>
      </c>
      <c r="H282" s="438">
        <v>-23.34769</v>
      </c>
      <c r="I282" s="438">
        <v>-10.381309999999999</v>
      </c>
      <c r="J282" s="438">
        <v>-53.158059999999999</v>
      </c>
      <c r="K282" s="438">
        <v>-27.756499999999999</v>
      </c>
      <c r="L282" s="438">
        <v>-426.44860999999997</v>
      </c>
      <c r="M282" s="438">
        <v>-56.602470000000004</v>
      </c>
      <c r="N282" s="438">
        <v>-21.955449999999999</v>
      </c>
      <c r="O282" s="438">
        <v>-49.764989999999997</v>
      </c>
      <c r="P282" s="438">
        <v>-14.41747</v>
      </c>
      <c r="Q282" s="438">
        <v>-23.286080000000002</v>
      </c>
      <c r="R282" s="438">
        <v>-142.63300000000001</v>
      </c>
      <c r="S282" s="438">
        <v>-12.340959999999999</v>
      </c>
      <c r="T282" s="438">
        <v>-0.33532000000000001</v>
      </c>
      <c r="U282" s="438">
        <v>-3.7599999999999999E-3</v>
      </c>
      <c r="V282" s="438">
        <v>-13.18618</v>
      </c>
      <c r="W282" s="438">
        <v>-16.209240000000001</v>
      </c>
      <c r="X282" s="438">
        <v>-171.14175</v>
      </c>
      <c r="Y282" s="438">
        <v>-32.570039999999999</v>
      </c>
      <c r="Z282" s="438">
        <v>-309.50241</v>
      </c>
      <c r="AA282" s="438">
        <v>-28.820910000000001</v>
      </c>
      <c r="AB282" s="438">
        <v>-68.623490000000004</v>
      </c>
      <c r="AC282" s="438">
        <v>-585.53776000000005</v>
      </c>
      <c r="AD282" s="438">
        <v>-13.405569999999999</v>
      </c>
      <c r="AE282" s="438">
        <v>-91.445119999999989</v>
      </c>
      <c r="AF282" s="438">
        <v>-11.85183</v>
      </c>
      <c r="AG282" s="438">
        <v>-10.68751</v>
      </c>
      <c r="AH282" s="438">
        <v>-93.022210000000001</v>
      </c>
      <c r="AI282" s="438">
        <v>-4.9665699999999999</v>
      </c>
      <c r="AJ282" s="438">
        <v>-22.390970000000003</v>
      </c>
      <c r="AK282" s="438">
        <v>-4.68485</v>
      </c>
      <c r="AL282" s="438">
        <v>-42.405180000000001</v>
      </c>
      <c r="AM282" s="438">
        <v>-17.865950000000002</v>
      </c>
      <c r="AN282" s="438">
        <v>-11.680059999999999</v>
      </c>
      <c r="AO282" s="438">
        <v>-4.62371</v>
      </c>
      <c r="AP282" s="438">
        <v>-6745.2959900000005</v>
      </c>
    </row>
    <row r="283" spans="1:42">
      <c r="A283" s="64" t="s">
        <v>390</v>
      </c>
      <c r="B283" s="59">
        <v>-455.50514000000004</v>
      </c>
      <c r="C283" s="59">
        <v>-18.656939999999999</v>
      </c>
      <c r="D283" s="59">
        <v>-196.31542000000002</v>
      </c>
      <c r="E283" s="59">
        <v>-30.14678</v>
      </c>
      <c r="F283" s="59">
        <v>0</v>
      </c>
      <c r="G283" s="59">
        <v>-15.894629999999999</v>
      </c>
      <c r="H283" s="59">
        <v>-23.203319999999998</v>
      </c>
      <c r="I283" s="59">
        <v>-8.2931100000000004</v>
      </c>
      <c r="J283" s="59">
        <v>-16.45777</v>
      </c>
      <c r="K283" s="59">
        <v>-8.5561100000000003</v>
      </c>
      <c r="L283" s="59">
        <v>-3.0493399999999999</v>
      </c>
      <c r="M283" s="59">
        <v>-35.391100000000002</v>
      </c>
      <c r="N283" s="59">
        <v>-11.25371</v>
      </c>
      <c r="O283" s="59">
        <v>-5.8350400000000002</v>
      </c>
      <c r="P283" s="59">
        <v>-12.617469999999999</v>
      </c>
      <c r="Q283" s="59">
        <v>-21.687900000000003</v>
      </c>
      <c r="R283" s="59">
        <v>-16.13392</v>
      </c>
      <c r="S283" s="59">
        <v>-6.0950699999999998</v>
      </c>
      <c r="T283" s="59">
        <v>0</v>
      </c>
      <c r="U283" s="59">
        <v>0</v>
      </c>
      <c r="V283" s="59">
        <v>-5.4813400000000003</v>
      </c>
      <c r="W283" s="59">
        <v>-6.3488199999999999</v>
      </c>
      <c r="X283" s="59">
        <v>-48.172580000000004</v>
      </c>
      <c r="Y283" s="59">
        <v>-22.280270000000002</v>
      </c>
      <c r="Z283" s="59">
        <v>-78.617949999999993</v>
      </c>
      <c r="AA283" s="59">
        <v>-17.257439999999999</v>
      </c>
      <c r="AB283" s="59">
        <v>-38.10013</v>
      </c>
      <c r="AC283" s="59">
        <v>-92.428080000000008</v>
      </c>
      <c r="AD283" s="59">
        <v>-10.348649999999999</v>
      </c>
      <c r="AE283" s="59">
        <v>-91.415350000000004</v>
      </c>
      <c r="AF283" s="59">
        <v>-5.6918100000000003</v>
      </c>
      <c r="AG283" s="59">
        <v>-1.2380599999999999</v>
      </c>
      <c r="AH283" s="59">
        <v>-8.4280799999999996</v>
      </c>
      <c r="AI283" s="59">
        <v>-4.0961699999999999</v>
      </c>
      <c r="AJ283" s="59">
        <v>-5.5673000000000004</v>
      </c>
      <c r="AK283" s="59">
        <v>-4.0872299999999999</v>
      </c>
      <c r="AL283" s="59">
        <v>-9.4741900000000001</v>
      </c>
      <c r="AM283" s="59">
        <v>-6.7489799999999995</v>
      </c>
      <c r="AN283" s="59">
        <v>-0.68006</v>
      </c>
      <c r="AO283" s="59">
        <v>-4.62371</v>
      </c>
      <c r="AP283" s="59">
        <v>-1346.1789699999999</v>
      </c>
    </row>
    <row r="284" spans="1:42">
      <c r="A284" s="64" t="s">
        <v>397</v>
      </c>
      <c r="B284" s="59">
        <v>-203.34386999999998</v>
      </c>
      <c r="C284" s="59">
        <v>-318.72093999999998</v>
      </c>
      <c r="D284" s="59">
        <v>-1145.33295</v>
      </c>
      <c r="E284" s="59">
        <v>0</v>
      </c>
      <c r="F284" s="59">
        <v>0</v>
      </c>
      <c r="G284" s="59">
        <v>-1E-3</v>
      </c>
      <c r="H284" s="59">
        <v>-0.14437</v>
      </c>
      <c r="I284" s="59">
        <v>-1.93218</v>
      </c>
      <c r="J284" s="59">
        <v>-34.914149999999999</v>
      </c>
      <c r="K284" s="59">
        <v>-19.192450000000001</v>
      </c>
      <c r="L284" s="59">
        <v>-406.03456</v>
      </c>
      <c r="M284" s="59">
        <v>0</v>
      </c>
      <c r="N284" s="59">
        <v>0</v>
      </c>
      <c r="O284" s="59">
        <v>-4.3499999999999996</v>
      </c>
      <c r="P284" s="59">
        <v>0</v>
      </c>
      <c r="Q284" s="59">
        <v>0</v>
      </c>
      <c r="R284" s="59">
        <v>-126.49908000000001</v>
      </c>
      <c r="S284" s="59">
        <v>0</v>
      </c>
      <c r="T284" s="59">
        <v>0</v>
      </c>
      <c r="U284" s="59">
        <v>0</v>
      </c>
      <c r="V284" s="59">
        <v>0</v>
      </c>
      <c r="W284" s="59">
        <v>-0.33313999999999999</v>
      </c>
      <c r="X284" s="59">
        <v>-6.0385200000000001</v>
      </c>
      <c r="Y284" s="59">
        <v>0</v>
      </c>
      <c r="Z284" s="59">
        <v>-230.88091</v>
      </c>
      <c r="AA284" s="59">
        <v>0</v>
      </c>
      <c r="AB284" s="59">
        <v>-4.3999999999999997E-2</v>
      </c>
      <c r="AC284" s="59">
        <v>-363.31603000000001</v>
      </c>
      <c r="AD284" s="59">
        <v>0</v>
      </c>
      <c r="AE284" s="59">
        <v>0</v>
      </c>
      <c r="AF284" s="59">
        <v>0</v>
      </c>
      <c r="AG284" s="59">
        <v>-9.4494500000000006</v>
      </c>
      <c r="AH284" s="59">
        <v>-84.594009999999997</v>
      </c>
      <c r="AI284" s="59">
        <v>0</v>
      </c>
      <c r="AJ284" s="59">
        <v>-16.82367</v>
      </c>
      <c r="AK284" s="59">
        <v>0</v>
      </c>
      <c r="AL284" s="59">
        <v>0</v>
      </c>
      <c r="AM284" s="59">
        <v>0</v>
      </c>
      <c r="AN284" s="59">
        <v>0</v>
      </c>
      <c r="AO284" s="59">
        <v>0</v>
      </c>
      <c r="AP284" s="59">
        <v>-2971.9452799999999</v>
      </c>
    </row>
    <row r="285" spans="1:42">
      <c r="A285" s="64" t="s">
        <v>398</v>
      </c>
      <c r="B285" s="59">
        <v>0</v>
      </c>
      <c r="C285" s="59">
        <v>0</v>
      </c>
      <c r="D285" s="59">
        <v>0</v>
      </c>
      <c r="E285" s="59">
        <v>0</v>
      </c>
      <c r="F285" s="59">
        <v>0</v>
      </c>
      <c r="G285" s="59">
        <v>0</v>
      </c>
      <c r="H285" s="59">
        <v>0</v>
      </c>
      <c r="I285" s="59">
        <v>0</v>
      </c>
      <c r="J285" s="59">
        <v>0</v>
      </c>
      <c r="K285" s="59">
        <v>0</v>
      </c>
      <c r="L285" s="59">
        <v>0</v>
      </c>
      <c r="M285" s="59">
        <v>0</v>
      </c>
      <c r="N285" s="59">
        <v>0</v>
      </c>
      <c r="O285" s="59">
        <v>0</v>
      </c>
      <c r="P285" s="59">
        <v>0</v>
      </c>
      <c r="Q285" s="59">
        <v>0</v>
      </c>
      <c r="R285" s="59">
        <v>0</v>
      </c>
      <c r="S285" s="59">
        <v>0</v>
      </c>
      <c r="T285" s="59">
        <v>0</v>
      </c>
      <c r="U285" s="59">
        <v>0</v>
      </c>
      <c r="V285" s="59">
        <v>0</v>
      </c>
      <c r="W285" s="59">
        <v>0</v>
      </c>
      <c r="X285" s="59">
        <v>0</v>
      </c>
      <c r="Y285" s="59">
        <v>-1.0223500000000001</v>
      </c>
      <c r="Z285" s="59">
        <v>0</v>
      </c>
      <c r="AA285" s="59">
        <v>0</v>
      </c>
      <c r="AB285" s="59">
        <v>0</v>
      </c>
      <c r="AC285" s="59">
        <v>0</v>
      </c>
      <c r="AD285" s="59">
        <v>0</v>
      </c>
      <c r="AE285" s="59">
        <v>0</v>
      </c>
      <c r="AF285" s="59">
        <v>0</v>
      </c>
      <c r="AG285" s="59">
        <v>0</v>
      </c>
      <c r="AH285" s="59">
        <v>0</v>
      </c>
      <c r="AI285" s="59">
        <v>0</v>
      </c>
      <c r="AJ285" s="59">
        <v>0</v>
      </c>
      <c r="AK285" s="59">
        <v>0</v>
      </c>
      <c r="AL285" s="59">
        <v>0</v>
      </c>
      <c r="AM285" s="59">
        <v>-1.3720000000000001</v>
      </c>
      <c r="AN285" s="59">
        <v>0</v>
      </c>
      <c r="AO285" s="59">
        <v>0</v>
      </c>
      <c r="AP285" s="59">
        <v>-2.3943499999999998</v>
      </c>
    </row>
    <row r="286" spans="1:42">
      <c r="A286" s="64" t="s">
        <v>399</v>
      </c>
      <c r="B286" s="59">
        <v>0</v>
      </c>
      <c r="C286" s="59">
        <v>0</v>
      </c>
      <c r="D286" s="59">
        <v>0</v>
      </c>
      <c r="E286" s="59">
        <v>-18.987069999999999</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v>
      </c>
      <c r="Z286" s="59">
        <v>0</v>
      </c>
      <c r="AA286" s="59">
        <v>0</v>
      </c>
      <c r="AB286" s="59">
        <v>0</v>
      </c>
      <c r="AC286" s="59">
        <v>0</v>
      </c>
      <c r="AD286" s="59">
        <v>0</v>
      </c>
      <c r="AE286" s="59">
        <v>0</v>
      </c>
      <c r="AF286" s="59">
        <v>0</v>
      </c>
      <c r="AG286" s="59">
        <v>0</v>
      </c>
      <c r="AH286" s="59">
        <v>0</v>
      </c>
      <c r="AI286" s="59">
        <v>0</v>
      </c>
      <c r="AJ286" s="59">
        <v>0</v>
      </c>
      <c r="AK286" s="59">
        <v>0</v>
      </c>
      <c r="AL286" s="59">
        <v>0</v>
      </c>
      <c r="AM286" s="59">
        <v>0</v>
      </c>
      <c r="AN286" s="59">
        <v>0</v>
      </c>
      <c r="AO286" s="59">
        <v>0</v>
      </c>
      <c r="AP286" s="59">
        <v>-18.987069999999999</v>
      </c>
    </row>
    <row r="287" spans="1:42">
      <c r="A287" s="65" t="s">
        <v>400</v>
      </c>
      <c r="B287" s="59">
        <v>-1098.95463</v>
      </c>
      <c r="C287" s="59">
        <v>0</v>
      </c>
      <c r="D287" s="59">
        <v>-746.21013000000005</v>
      </c>
      <c r="E287" s="59">
        <v>-50.029350000000001</v>
      </c>
      <c r="F287" s="59">
        <v>-17.142490000000002</v>
      </c>
      <c r="G287" s="59">
        <v>-13.001670000000001</v>
      </c>
      <c r="H287" s="59">
        <v>0</v>
      </c>
      <c r="I287" s="59">
        <v>-0.15602000000000002</v>
      </c>
      <c r="J287" s="59">
        <v>-1.7861400000000001</v>
      </c>
      <c r="K287" s="59">
        <v>-7.9400000000000009E-3</v>
      </c>
      <c r="L287" s="59">
        <v>-17.364709999999999</v>
      </c>
      <c r="M287" s="59">
        <v>-21.211369999999999</v>
      </c>
      <c r="N287" s="59">
        <v>-10.701739999999999</v>
      </c>
      <c r="O287" s="59">
        <v>-39.579949999999997</v>
      </c>
      <c r="P287" s="59">
        <v>-1.8</v>
      </c>
      <c r="Q287" s="59">
        <v>-1.5981800000000002</v>
      </c>
      <c r="R287" s="59">
        <v>0</v>
      </c>
      <c r="S287" s="59">
        <v>-6.2458900000000002</v>
      </c>
      <c r="T287" s="59">
        <v>-0.33532000000000001</v>
      </c>
      <c r="U287" s="59">
        <v>-3.7599999999999999E-3</v>
      </c>
      <c r="V287" s="59">
        <v>-7.7048399999999999</v>
      </c>
      <c r="W287" s="59">
        <v>-9.5272800000000011</v>
      </c>
      <c r="X287" s="59">
        <v>-116.93065</v>
      </c>
      <c r="Y287" s="59">
        <v>-9.2674199999999995</v>
      </c>
      <c r="Z287" s="59">
        <v>-3.5499999999999998E-3</v>
      </c>
      <c r="AA287" s="59">
        <v>-11.563469999999999</v>
      </c>
      <c r="AB287" s="59">
        <v>-30.47936</v>
      </c>
      <c r="AC287" s="59">
        <v>-129.79364999999999</v>
      </c>
      <c r="AD287" s="59">
        <v>-3.0569199999999999</v>
      </c>
      <c r="AE287" s="59">
        <v>-2.9769999999999998E-2</v>
      </c>
      <c r="AF287" s="59">
        <v>-6.1600200000000003</v>
      </c>
      <c r="AG287" s="59">
        <v>0</v>
      </c>
      <c r="AH287" s="59">
        <v>-1.1999999999999999E-4</v>
      </c>
      <c r="AI287" s="59">
        <v>-0.87039999999999995</v>
      </c>
      <c r="AJ287" s="59">
        <v>0</v>
      </c>
      <c r="AK287" s="59">
        <v>-0.59762000000000004</v>
      </c>
      <c r="AL287" s="59">
        <v>-32.930990000000001</v>
      </c>
      <c r="AM287" s="59">
        <v>-9.7449699999999986</v>
      </c>
      <c r="AN287" s="59">
        <v>-11</v>
      </c>
      <c r="AO287" s="59">
        <v>0</v>
      </c>
      <c r="AP287" s="59">
        <v>-2405.7903199999996</v>
      </c>
    </row>
    <row r="288" spans="1:42">
      <c r="A288" s="65" t="s">
        <v>401</v>
      </c>
      <c r="B288" s="59">
        <v>0</v>
      </c>
      <c r="C288" s="59">
        <v>0</v>
      </c>
      <c r="D288" s="59">
        <v>0</v>
      </c>
      <c r="E288" s="59">
        <v>0</v>
      </c>
      <c r="F288" s="59">
        <v>0</v>
      </c>
      <c r="G288" s="59">
        <v>0</v>
      </c>
      <c r="H288" s="59">
        <v>0</v>
      </c>
      <c r="I288" s="59">
        <v>0</v>
      </c>
      <c r="J288" s="59">
        <v>0</v>
      </c>
      <c r="K288" s="59">
        <v>0</v>
      </c>
      <c r="L288" s="59">
        <v>0</v>
      </c>
      <c r="M288" s="59">
        <v>0</v>
      </c>
      <c r="N288" s="59">
        <v>0</v>
      </c>
      <c r="O288" s="59">
        <v>0</v>
      </c>
      <c r="P288" s="59">
        <v>0</v>
      </c>
      <c r="Q288" s="59">
        <v>0</v>
      </c>
      <c r="R288" s="59">
        <v>0</v>
      </c>
      <c r="S288" s="59">
        <v>0</v>
      </c>
      <c r="T288" s="59">
        <v>0</v>
      </c>
      <c r="U288" s="59">
        <v>0</v>
      </c>
      <c r="V288" s="59">
        <v>0</v>
      </c>
      <c r="W288" s="59">
        <v>0</v>
      </c>
      <c r="X288" s="59">
        <v>0</v>
      </c>
      <c r="Y288" s="59">
        <v>0</v>
      </c>
      <c r="Z288" s="59">
        <v>0</v>
      </c>
      <c r="AA288" s="59">
        <v>0</v>
      </c>
      <c r="AB288" s="59">
        <v>0</v>
      </c>
      <c r="AC288" s="59">
        <v>0</v>
      </c>
      <c r="AD288" s="59">
        <v>0</v>
      </c>
      <c r="AE288" s="59">
        <v>0</v>
      </c>
      <c r="AF288" s="59">
        <v>0</v>
      </c>
      <c r="AG288" s="59">
        <v>0</v>
      </c>
      <c r="AH288" s="59">
        <v>0</v>
      </c>
      <c r="AI288" s="59">
        <v>0</v>
      </c>
      <c r="AJ288" s="59">
        <v>0</v>
      </c>
      <c r="AK288" s="59">
        <v>0</v>
      </c>
      <c r="AL288" s="59">
        <v>0</v>
      </c>
      <c r="AM288" s="59">
        <v>0</v>
      </c>
      <c r="AN288" s="59">
        <v>0</v>
      </c>
      <c r="AO288" s="59">
        <v>0</v>
      </c>
      <c r="AP288" s="59">
        <v>0</v>
      </c>
    </row>
    <row r="289" spans="1:42">
      <c r="A289" s="389" t="s">
        <v>972</v>
      </c>
      <c r="B289" s="438">
        <v>31974.86003</v>
      </c>
      <c r="C289" s="438">
        <v>7197.9258</v>
      </c>
      <c r="D289" s="438">
        <v>18415.437829999999</v>
      </c>
      <c r="E289" s="438">
        <v>6660.4192599999997</v>
      </c>
      <c r="F289" s="438">
        <v>3621.3768500000001</v>
      </c>
      <c r="G289" s="438">
        <v>3561.3065299999998</v>
      </c>
      <c r="H289" s="438">
        <v>3135.6471299999998</v>
      </c>
      <c r="I289" s="438">
        <v>3586.9558199999997</v>
      </c>
      <c r="J289" s="438">
        <v>3810.1469700000002</v>
      </c>
      <c r="K289" s="438">
        <v>6848.3323899999996</v>
      </c>
      <c r="L289" s="438">
        <v>2146.4207299999998</v>
      </c>
      <c r="M289" s="438">
        <v>5095.92533</v>
      </c>
      <c r="N289" s="438">
        <v>7190.9273899999998</v>
      </c>
      <c r="O289" s="438">
        <v>3221.7036600000001</v>
      </c>
      <c r="P289" s="438">
        <v>2772.4932100000001</v>
      </c>
      <c r="Q289" s="438">
        <v>1936.1452099999999</v>
      </c>
      <c r="R289" s="438">
        <v>2095.1161200000001</v>
      </c>
      <c r="S289" s="438">
        <v>1449.05999</v>
      </c>
      <c r="T289" s="438">
        <v>3935.5667100000001</v>
      </c>
      <c r="U289" s="438">
        <v>4034.7940400000002</v>
      </c>
      <c r="V289" s="438">
        <v>1160.60923</v>
      </c>
      <c r="W289" s="438">
        <v>2014.7195300000001</v>
      </c>
      <c r="X289" s="438">
        <v>4095.4455800000001</v>
      </c>
      <c r="Y289" s="438">
        <v>2648.2294700000002</v>
      </c>
      <c r="Z289" s="438">
        <v>5465.33331</v>
      </c>
      <c r="AA289" s="438">
        <v>1970.5101599999998</v>
      </c>
      <c r="AB289" s="438">
        <v>4854.93606</v>
      </c>
      <c r="AC289" s="438">
        <v>6363.6702100000002</v>
      </c>
      <c r="AD289" s="438">
        <v>2913.2950099999998</v>
      </c>
      <c r="AE289" s="438">
        <v>6058.3135599999996</v>
      </c>
      <c r="AF289" s="438">
        <v>1733.14266</v>
      </c>
      <c r="AG289" s="438">
        <v>1604.9942800000001</v>
      </c>
      <c r="AH289" s="438">
        <v>1320.5496000000001</v>
      </c>
      <c r="AI289" s="438">
        <v>594.50962000000004</v>
      </c>
      <c r="AJ289" s="438">
        <v>900.30759999999998</v>
      </c>
      <c r="AK289" s="438">
        <v>926.68731000000002</v>
      </c>
      <c r="AL289" s="438">
        <v>2006.0311399999998</v>
      </c>
      <c r="AM289" s="438">
        <v>3421.5743399999997</v>
      </c>
      <c r="AN289" s="438">
        <v>1760.6993200000002</v>
      </c>
      <c r="AO289" s="438">
        <v>685.60524999999996</v>
      </c>
      <c r="AP289" s="438">
        <v>175189.72424000001</v>
      </c>
    </row>
    <row r="290" spans="1:42">
      <c r="A290" s="64" t="s">
        <v>402</v>
      </c>
      <c r="B290" s="59">
        <v>5735.22462</v>
      </c>
      <c r="C290" s="59">
        <v>5334.0632100000003</v>
      </c>
      <c r="D290" s="59">
        <v>11386.118279999999</v>
      </c>
      <c r="E290" s="59">
        <v>1780.93292</v>
      </c>
      <c r="F290" s="59">
        <v>898.85434999999995</v>
      </c>
      <c r="G290" s="59">
        <v>171.85701</v>
      </c>
      <c r="H290" s="59">
        <v>1238.9995200000001</v>
      </c>
      <c r="I290" s="59">
        <v>871.99818999999991</v>
      </c>
      <c r="J290" s="59">
        <v>556.45364000000006</v>
      </c>
      <c r="K290" s="59">
        <v>656.36418999999989</v>
      </c>
      <c r="L290" s="59">
        <v>1370.50424</v>
      </c>
      <c r="M290" s="59">
        <v>560.04755</v>
      </c>
      <c r="N290" s="59">
        <v>817.77360999999996</v>
      </c>
      <c r="O290" s="59">
        <v>716.12756999999999</v>
      </c>
      <c r="P290" s="59">
        <v>1194.23732</v>
      </c>
      <c r="Q290" s="59">
        <v>35.867830000000005</v>
      </c>
      <c r="R290" s="59">
        <v>547.03841</v>
      </c>
      <c r="S290" s="59">
        <v>146.55566000000002</v>
      </c>
      <c r="T290" s="59">
        <v>160.65439999999998</v>
      </c>
      <c r="U290" s="59">
        <v>79.23621</v>
      </c>
      <c r="V290" s="59">
        <v>75.926509999999993</v>
      </c>
      <c r="W290" s="59">
        <v>34.561260000000004</v>
      </c>
      <c r="X290" s="59">
        <v>2006.9574599999999</v>
      </c>
      <c r="Y290" s="59">
        <v>616.53339000000005</v>
      </c>
      <c r="Z290" s="59">
        <v>636.44336999999996</v>
      </c>
      <c r="AA290" s="59">
        <v>1285.38607</v>
      </c>
      <c r="AB290" s="59">
        <v>1433.9637499999999</v>
      </c>
      <c r="AC290" s="59">
        <v>3096.88769</v>
      </c>
      <c r="AD290" s="59">
        <v>427.58666999999997</v>
      </c>
      <c r="AE290" s="59">
        <v>526.55353000000002</v>
      </c>
      <c r="AF290" s="59">
        <v>1113.4529600000001</v>
      </c>
      <c r="AG290" s="59">
        <v>171.06469000000001</v>
      </c>
      <c r="AH290" s="59">
        <v>63.415480000000002</v>
      </c>
      <c r="AI290" s="59">
        <v>147.45678000000001</v>
      </c>
      <c r="AJ290" s="59">
        <v>10.80945</v>
      </c>
      <c r="AK290" s="59">
        <v>701.14675</v>
      </c>
      <c r="AL290" s="59">
        <v>1857.3928500000002</v>
      </c>
      <c r="AM290" s="59">
        <v>778.89940999999999</v>
      </c>
      <c r="AN290" s="59">
        <v>4812.8887999999997</v>
      </c>
      <c r="AO290" s="59">
        <v>63.255890000000001</v>
      </c>
      <c r="AP290" s="59">
        <v>54119.49149</v>
      </c>
    </row>
    <row r="291" spans="1:42">
      <c r="A291" s="64" t="s">
        <v>403</v>
      </c>
      <c r="B291" s="59">
        <v>960.18376999999998</v>
      </c>
      <c r="C291" s="59">
        <v>3364.15191</v>
      </c>
      <c r="D291" s="59">
        <v>4644.7098099999994</v>
      </c>
      <c r="E291" s="59">
        <v>544.94862000000001</v>
      </c>
      <c r="F291" s="59">
        <v>30.613759999999999</v>
      </c>
      <c r="G291" s="59">
        <v>104.47727999999999</v>
      </c>
      <c r="H291" s="59">
        <v>47.445459999999997</v>
      </c>
      <c r="I291" s="59">
        <v>835.31005000000005</v>
      </c>
      <c r="J291" s="59">
        <v>25.158290000000001</v>
      </c>
      <c r="K291" s="59">
        <v>1.8609</v>
      </c>
      <c r="L291" s="59">
        <v>601.36726999999996</v>
      </c>
      <c r="M291" s="59">
        <v>1.38504</v>
      </c>
      <c r="N291" s="59">
        <v>413.56354999999996</v>
      </c>
      <c r="O291" s="59">
        <v>291.85388</v>
      </c>
      <c r="P291" s="59">
        <v>39.38738</v>
      </c>
      <c r="Q291" s="59">
        <v>27.206599999999998</v>
      </c>
      <c r="R291" s="59">
        <v>0</v>
      </c>
      <c r="S291" s="59">
        <v>44.667720000000003</v>
      </c>
      <c r="T291" s="59">
        <v>90.082329999999999</v>
      </c>
      <c r="U291" s="59">
        <v>7.4680100000000005</v>
      </c>
      <c r="V291" s="59">
        <v>1.5145200000000001</v>
      </c>
      <c r="W291" s="59">
        <v>0.24719999999999998</v>
      </c>
      <c r="X291" s="59">
        <v>344.66353999999995</v>
      </c>
      <c r="Y291" s="59">
        <v>13.975239999999999</v>
      </c>
      <c r="Z291" s="59">
        <v>82.791679999999999</v>
      </c>
      <c r="AA291" s="59">
        <v>564.43263000000002</v>
      </c>
      <c r="AB291" s="59">
        <v>754.86029000000008</v>
      </c>
      <c r="AC291" s="59">
        <v>205.29645000000002</v>
      </c>
      <c r="AD291" s="59">
        <v>39.210149999999999</v>
      </c>
      <c r="AE291" s="59">
        <v>11.45473</v>
      </c>
      <c r="AF291" s="59">
        <v>168.98886999999999</v>
      </c>
      <c r="AG291" s="59">
        <v>0.97659000000000007</v>
      </c>
      <c r="AH291" s="59">
        <v>0.71928999999999998</v>
      </c>
      <c r="AI291" s="59">
        <v>13.94251</v>
      </c>
      <c r="AJ291" s="59">
        <v>0.92776000000000003</v>
      </c>
      <c r="AK291" s="59">
        <v>65.182469999999995</v>
      </c>
      <c r="AL291" s="59">
        <v>484.32128</v>
      </c>
      <c r="AM291" s="59">
        <v>311.24203999999997</v>
      </c>
      <c r="AN291" s="59">
        <v>50.12238</v>
      </c>
      <c r="AO291" s="59">
        <v>0.80313000000000001</v>
      </c>
      <c r="AP291" s="59">
        <v>15191.514380000001</v>
      </c>
    </row>
    <row r="292" spans="1:42">
      <c r="A292" s="64" t="s">
        <v>404</v>
      </c>
      <c r="B292" s="59">
        <v>4775.0408499999994</v>
      </c>
      <c r="C292" s="59">
        <v>1969.9113</v>
      </c>
      <c r="D292" s="59">
        <v>6741.4084699999994</v>
      </c>
      <c r="E292" s="59">
        <v>1235.9843000000001</v>
      </c>
      <c r="F292" s="59">
        <v>868.24059</v>
      </c>
      <c r="G292" s="59">
        <v>67.379729999999995</v>
      </c>
      <c r="H292" s="59">
        <v>1191.5540600000002</v>
      </c>
      <c r="I292" s="59">
        <v>36.688139999999997</v>
      </c>
      <c r="J292" s="59">
        <v>531.29534999999998</v>
      </c>
      <c r="K292" s="59">
        <v>654.50328999999999</v>
      </c>
      <c r="L292" s="59">
        <v>769.13697000000002</v>
      </c>
      <c r="M292" s="59">
        <v>558.66251</v>
      </c>
      <c r="N292" s="59">
        <v>404.21006</v>
      </c>
      <c r="O292" s="59">
        <v>424.27368999999999</v>
      </c>
      <c r="P292" s="59">
        <v>1154.8499399999998</v>
      </c>
      <c r="Q292" s="59">
        <v>8.6612299999999998</v>
      </c>
      <c r="R292" s="59">
        <v>547.03841</v>
      </c>
      <c r="S292" s="59">
        <v>101.88794</v>
      </c>
      <c r="T292" s="59">
        <v>70.572070000000011</v>
      </c>
      <c r="U292" s="59">
        <v>71.768199999999993</v>
      </c>
      <c r="V292" s="59">
        <v>74.411990000000003</v>
      </c>
      <c r="W292" s="59">
        <v>34.314059999999998</v>
      </c>
      <c r="X292" s="59">
        <v>1662.2939199999998</v>
      </c>
      <c r="Y292" s="59">
        <v>602.55815000000007</v>
      </c>
      <c r="Z292" s="59">
        <v>518.66569000000004</v>
      </c>
      <c r="AA292" s="59">
        <v>720.95344</v>
      </c>
      <c r="AB292" s="59">
        <v>679.10345999999993</v>
      </c>
      <c r="AC292" s="59">
        <v>2891.5912400000002</v>
      </c>
      <c r="AD292" s="59">
        <v>388.37652000000003</v>
      </c>
      <c r="AE292" s="59">
        <v>515.09879999999998</v>
      </c>
      <c r="AF292" s="59">
        <v>944.46408999999994</v>
      </c>
      <c r="AG292" s="59">
        <v>170.0881</v>
      </c>
      <c r="AH292" s="59">
        <v>62.696190000000001</v>
      </c>
      <c r="AI292" s="59">
        <v>133.51426999999998</v>
      </c>
      <c r="AJ292" s="59">
        <v>9.8816900000000008</v>
      </c>
      <c r="AK292" s="59">
        <v>635.96428000000003</v>
      </c>
      <c r="AL292" s="59">
        <v>1373.0715700000001</v>
      </c>
      <c r="AM292" s="59">
        <v>467.65737000000001</v>
      </c>
      <c r="AN292" s="59">
        <v>4762.7664199999999</v>
      </c>
      <c r="AO292" s="59">
        <v>62.452760000000005</v>
      </c>
      <c r="AP292" s="59">
        <v>38892.991110000003</v>
      </c>
    </row>
    <row r="293" spans="1:42">
      <c r="A293" s="64" t="s">
        <v>405</v>
      </c>
      <c r="B293" s="59">
        <v>0</v>
      </c>
      <c r="C293" s="59">
        <v>0</v>
      </c>
      <c r="D293" s="59">
        <v>0</v>
      </c>
      <c r="E293" s="59">
        <v>0</v>
      </c>
      <c r="F293" s="59">
        <v>0</v>
      </c>
      <c r="G293" s="59">
        <v>0</v>
      </c>
      <c r="H293" s="59">
        <v>0</v>
      </c>
      <c r="I293" s="59">
        <v>0</v>
      </c>
      <c r="J293" s="59">
        <v>0</v>
      </c>
      <c r="K293" s="59">
        <v>0</v>
      </c>
      <c r="L293" s="59">
        <v>0</v>
      </c>
      <c r="M293" s="59">
        <v>0</v>
      </c>
      <c r="N293" s="59">
        <v>0</v>
      </c>
      <c r="O293" s="59">
        <v>0</v>
      </c>
      <c r="P293" s="59">
        <v>0</v>
      </c>
      <c r="Q293" s="59">
        <v>0</v>
      </c>
      <c r="R293" s="59">
        <v>0</v>
      </c>
      <c r="S293" s="59">
        <v>0</v>
      </c>
      <c r="T293" s="59">
        <v>0</v>
      </c>
      <c r="U293" s="59">
        <v>0</v>
      </c>
      <c r="V293" s="59">
        <v>0</v>
      </c>
      <c r="W293" s="59">
        <v>0</v>
      </c>
      <c r="X293" s="59">
        <v>0</v>
      </c>
      <c r="Y293" s="59">
        <v>0</v>
      </c>
      <c r="Z293" s="59">
        <v>0</v>
      </c>
      <c r="AA293" s="59">
        <v>0</v>
      </c>
      <c r="AB293" s="59">
        <v>0</v>
      </c>
      <c r="AC293" s="59">
        <v>0</v>
      </c>
      <c r="AD293" s="59">
        <v>0</v>
      </c>
      <c r="AE293" s="59">
        <v>0</v>
      </c>
      <c r="AF293" s="59">
        <v>0</v>
      </c>
      <c r="AG293" s="59">
        <v>0</v>
      </c>
      <c r="AH293" s="59">
        <v>0</v>
      </c>
      <c r="AI293" s="59">
        <v>0</v>
      </c>
      <c r="AJ293" s="59">
        <v>0</v>
      </c>
      <c r="AK293" s="59">
        <v>0</v>
      </c>
      <c r="AL293" s="59">
        <v>0</v>
      </c>
      <c r="AM293" s="59">
        <v>0</v>
      </c>
      <c r="AN293" s="59">
        <v>0</v>
      </c>
      <c r="AO293" s="59">
        <v>0</v>
      </c>
      <c r="AP293" s="59">
        <v>0</v>
      </c>
    </row>
    <row r="294" spans="1:42">
      <c r="A294" s="64" t="s">
        <v>406</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59">
        <v>0</v>
      </c>
      <c r="AL294" s="59">
        <v>0</v>
      </c>
      <c r="AM294" s="59">
        <v>0</v>
      </c>
      <c r="AN294" s="59">
        <v>0</v>
      </c>
      <c r="AO294" s="59">
        <v>0</v>
      </c>
      <c r="AP294" s="59">
        <v>0</v>
      </c>
    </row>
    <row r="295" spans="1:42">
      <c r="A295" s="64" t="s">
        <v>407</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59">
        <v>0</v>
      </c>
      <c r="AL295" s="59">
        <v>0</v>
      </c>
      <c r="AM295" s="59">
        <v>0</v>
      </c>
      <c r="AN295" s="59">
        <v>0</v>
      </c>
      <c r="AO295" s="59">
        <v>0</v>
      </c>
      <c r="AP295" s="59">
        <v>0</v>
      </c>
    </row>
    <row r="296" spans="1:42">
      <c r="A296" s="64" t="s">
        <v>408</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34.985999999999997</v>
      </c>
      <c r="AA296" s="59">
        <v>0</v>
      </c>
      <c r="AB296" s="59">
        <v>0</v>
      </c>
      <c r="AC296" s="59">
        <v>0</v>
      </c>
      <c r="AD296" s="59">
        <v>0</v>
      </c>
      <c r="AE296" s="59">
        <v>0</v>
      </c>
      <c r="AF296" s="59">
        <v>0</v>
      </c>
      <c r="AG296" s="59">
        <v>0</v>
      </c>
      <c r="AH296" s="59">
        <v>0</v>
      </c>
      <c r="AI296" s="59">
        <v>0</v>
      </c>
      <c r="AJ296" s="59">
        <v>0</v>
      </c>
      <c r="AK296" s="59">
        <v>0</v>
      </c>
      <c r="AL296" s="59">
        <v>0</v>
      </c>
      <c r="AM296" s="59">
        <v>0</v>
      </c>
      <c r="AN296" s="59">
        <v>0</v>
      </c>
      <c r="AO296" s="59">
        <v>0</v>
      </c>
      <c r="AP296" s="59">
        <v>34.985999999999997</v>
      </c>
    </row>
    <row r="297" spans="1:42">
      <c r="A297" s="64" t="s">
        <v>409</v>
      </c>
      <c r="B297" s="59">
        <v>0</v>
      </c>
      <c r="C297" s="59">
        <v>0</v>
      </c>
      <c r="D297" s="59">
        <v>0</v>
      </c>
      <c r="E297" s="59">
        <v>0</v>
      </c>
      <c r="F297" s="59">
        <v>0</v>
      </c>
      <c r="G297" s="59">
        <v>0</v>
      </c>
      <c r="H297" s="59">
        <v>0</v>
      </c>
      <c r="I297" s="59">
        <v>0</v>
      </c>
      <c r="J297" s="59">
        <v>0</v>
      </c>
      <c r="K297" s="59">
        <v>0</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0</v>
      </c>
      <c r="AK297" s="59">
        <v>0</v>
      </c>
      <c r="AL297" s="59">
        <v>0</v>
      </c>
      <c r="AM297" s="59">
        <v>0</v>
      </c>
      <c r="AN297" s="59">
        <v>0</v>
      </c>
      <c r="AO297" s="59">
        <v>0</v>
      </c>
      <c r="AP297" s="59">
        <v>0</v>
      </c>
    </row>
    <row r="298" spans="1:42">
      <c r="A298" s="64" t="s">
        <v>410</v>
      </c>
      <c r="B298" s="59">
        <v>-12007.949839999999</v>
      </c>
      <c r="C298" s="59">
        <v>-5030.3329299999996</v>
      </c>
      <c r="D298" s="59">
        <v>-13048.756789999999</v>
      </c>
      <c r="E298" s="59">
        <v>-2440.5784700000004</v>
      </c>
      <c r="F298" s="59">
        <v>-1861.5993799999999</v>
      </c>
      <c r="G298" s="59">
        <v>-272.30901</v>
      </c>
      <c r="H298" s="59">
        <v>-1274.8042700000001</v>
      </c>
      <c r="I298" s="59">
        <v>-2924.3337200000001</v>
      </c>
      <c r="J298" s="59">
        <v>-702.76423999999997</v>
      </c>
      <c r="K298" s="59">
        <v>-3022.7475099999997</v>
      </c>
      <c r="L298" s="59">
        <v>-1691.0942600000001</v>
      </c>
      <c r="M298" s="59">
        <v>-914.93352000000004</v>
      </c>
      <c r="N298" s="59">
        <v>-1234.9956399999999</v>
      </c>
      <c r="O298" s="59">
        <v>-2198.0844200000001</v>
      </c>
      <c r="P298" s="59">
        <v>-3157.1169500000001</v>
      </c>
      <c r="Q298" s="59">
        <v>-103.24491</v>
      </c>
      <c r="R298" s="59">
        <v>-1242.27485</v>
      </c>
      <c r="S298" s="59">
        <v>-297.52641</v>
      </c>
      <c r="T298" s="59">
        <v>-505.64553000000001</v>
      </c>
      <c r="U298" s="59">
        <v>-287.56475</v>
      </c>
      <c r="V298" s="59">
        <v>-98.31183</v>
      </c>
      <c r="W298" s="59">
        <v>-509.02555999999998</v>
      </c>
      <c r="X298" s="59">
        <v>-3896.70228</v>
      </c>
      <c r="Y298" s="59">
        <v>-647.68561</v>
      </c>
      <c r="Z298" s="59">
        <v>-928.06618999999989</v>
      </c>
      <c r="AA298" s="59">
        <v>-1729.80798</v>
      </c>
      <c r="AB298" s="59">
        <v>-2046.61852</v>
      </c>
      <c r="AC298" s="59">
        <v>-1668.0834199999999</v>
      </c>
      <c r="AD298" s="59">
        <v>-798.69578999999999</v>
      </c>
      <c r="AE298" s="59">
        <v>-663.80299000000002</v>
      </c>
      <c r="AF298" s="59">
        <v>-1797.8743999999999</v>
      </c>
      <c r="AG298" s="59">
        <v>-285.06729999999999</v>
      </c>
      <c r="AH298" s="59">
        <v>-220.05590000000001</v>
      </c>
      <c r="AI298" s="59">
        <v>-239.86583999999999</v>
      </c>
      <c r="AJ298" s="59">
        <v>-86.264189999999999</v>
      </c>
      <c r="AK298" s="59">
        <v>-657.66536999999994</v>
      </c>
      <c r="AL298" s="59">
        <v>-3174.60059</v>
      </c>
      <c r="AM298" s="59">
        <v>-801.15064000000007</v>
      </c>
      <c r="AN298" s="59">
        <v>-5731.4367699999993</v>
      </c>
      <c r="AO298" s="59">
        <v>-27.177880000000002</v>
      </c>
      <c r="AP298" s="59">
        <v>-80226.616450000001</v>
      </c>
    </row>
    <row r="299" spans="1:42">
      <c r="A299" s="64" t="s">
        <v>411</v>
      </c>
      <c r="B299" s="59">
        <v>-8066.68851</v>
      </c>
      <c r="C299" s="59">
        <v>-1321.1581699999999</v>
      </c>
      <c r="D299" s="59">
        <v>-8621.5538699999997</v>
      </c>
      <c r="E299" s="59">
        <v>-1442.3956799999999</v>
      </c>
      <c r="F299" s="59">
        <v>-1763.0599499999998</v>
      </c>
      <c r="G299" s="59">
        <v>-146.74793</v>
      </c>
      <c r="H299" s="59">
        <v>-1238.61123</v>
      </c>
      <c r="I299" s="59">
        <v>-2315.40913</v>
      </c>
      <c r="J299" s="59">
        <v>-596.22221000000002</v>
      </c>
      <c r="K299" s="59">
        <v>-1238.6316299999999</v>
      </c>
      <c r="L299" s="59">
        <v>-1032.54412</v>
      </c>
      <c r="M299" s="59">
        <v>-908.15791999999999</v>
      </c>
      <c r="N299" s="59">
        <v>-823.19168000000002</v>
      </c>
      <c r="O299" s="59">
        <v>-1544.1348500000001</v>
      </c>
      <c r="P299" s="59">
        <v>-2767.4916499999999</v>
      </c>
      <c r="Q299" s="59">
        <v>-103.18482</v>
      </c>
      <c r="R299" s="59">
        <v>-1031.5291999999999</v>
      </c>
      <c r="S299" s="59">
        <v>-294.36235999999997</v>
      </c>
      <c r="T299" s="59">
        <v>-362.61379999999997</v>
      </c>
      <c r="U299" s="59">
        <v>-255.10333</v>
      </c>
      <c r="V299" s="59">
        <v>-96.506839999999997</v>
      </c>
      <c r="W299" s="59">
        <v>-290.24175000000002</v>
      </c>
      <c r="X299" s="59">
        <v>-3155.0994999999998</v>
      </c>
      <c r="Y299" s="59">
        <v>-547.15842000000009</v>
      </c>
      <c r="Z299" s="59">
        <v>-906.27129000000002</v>
      </c>
      <c r="AA299" s="59">
        <v>-1104.37592</v>
      </c>
      <c r="AB299" s="59">
        <v>-1120.0796399999999</v>
      </c>
      <c r="AC299" s="59">
        <v>-1668.0834199999999</v>
      </c>
      <c r="AD299" s="59">
        <v>-694.92578000000003</v>
      </c>
      <c r="AE299" s="59">
        <v>-483.24604999999997</v>
      </c>
      <c r="AF299" s="59">
        <v>-1435.1902700000001</v>
      </c>
      <c r="AG299" s="59">
        <v>-276.07213999999999</v>
      </c>
      <c r="AH299" s="59">
        <v>-211.44557</v>
      </c>
      <c r="AI299" s="59">
        <v>-220.68831</v>
      </c>
      <c r="AJ299" s="59">
        <v>-80.562889999999996</v>
      </c>
      <c r="AK299" s="59">
        <v>-641.48507999999993</v>
      </c>
      <c r="AL299" s="59">
        <v>-2507.3710799999999</v>
      </c>
      <c r="AM299" s="59">
        <v>-796.28250000000003</v>
      </c>
      <c r="AN299" s="59">
        <v>-5085.4152100000001</v>
      </c>
      <c r="AO299" s="59">
        <v>-11.67924</v>
      </c>
      <c r="AP299" s="59">
        <v>-57204.97294</v>
      </c>
    </row>
    <row r="300" spans="1:42">
      <c r="A300" s="64" t="s">
        <v>412</v>
      </c>
      <c r="B300" s="59">
        <v>-76.448179999999994</v>
      </c>
      <c r="C300" s="59">
        <v>-37.318949999999994</v>
      </c>
      <c r="D300" s="59">
        <v>0</v>
      </c>
      <c r="E300" s="59">
        <v>-6.8211700000000004</v>
      </c>
      <c r="F300" s="59">
        <v>0</v>
      </c>
      <c r="G300" s="59">
        <v>-1.14795</v>
      </c>
      <c r="H300" s="59">
        <v>0</v>
      </c>
      <c r="I300" s="59">
        <v>-9.5417099999999984</v>
      </c>
      <c r="J300" s="59">
        <v>0</v>
      </c>
      <c r="K300" s="59">
        <v>0</v>
      </c>
      <c r="L300" s="59">
        <v>-9.6551100000000005</v>
      </c>
      <c r="M300" s="59">
        <v>-0.88124000000000002</v>
      </c>
      <c r="N300" s="59">
        <v>0</v>
      </c>
      <c r="O300" s="59">
        <v>0</v>
      </c>
      <c r="P300" s="59">
        <v>0</v>
      </c>
      <c r="Q300" s="59">
        <v>-6.0090000000000005E-2</v>
      </c>
      <c r="R300" s="59">
        <v>-0.15687000000000001</v>
      </c>
      <c r="S300" s="59">
        <v>0</v>
      </c>
      <c r="T300" s="59">
        <v>-0.47714999999999996</v>
      </c>
      <c r="U300" s="59">
        <v>0</v>
      </c>
      <c r="V300" s="59">
        <v>0</v>
      </c>
      <c r="W300" s="59">
        <v>0</v>
      </c>
      <c r="X300" s="59">
        <v>0</v>
      </c>
      <c r="Y300" s="59">
        <v>0</v>
      </c>
      <c r="Z300" s="59">
        <v>-11.68628</v>
      </c>
      <c r="AA300" s="59">
        <v>-0.41935</v>
      </c>
      <c r="AB300" s="59">
        <v>0</v>
      </c>
      <c r="AC300" s="59">
        <v>0</v>
      </c>
      <c r="AD300" s="59">
        <v>0</v>
      </c>
      <c r="AE300" s="59">
        <v>-3.5509400000000002</v>
      </c>
      <c r="AF300" s="59">
        <v>-0.62624999999999997</v>
      </c>
      <c r="AG300" s="59">
        <v>-0.83822000000000008</v>
      </c>
      <c r="AH300" s="59">
        <v>0</v>
      </c>
      <c r="AI300" s="59">
        <v>0</v>
      </c>
      <c r="AJ300" s="59">
        <v>0</v>
      </c>
      <c r="AK300" s="59">
        <v>-2.2599999999999999E-3</v>
      </c>
      <c r="AL300" s="59">
        <v>-4.7913000000000006</v>
      </c>
      <c r="AM300" s="59">
        <v>0</v>
      </c>
      <c r="AN300" s="59">
        <v>0</v>
      </c>
      <c r="AO300" s="59">
        <v>0</v>
      </c>
      <c r="AP300" s="59">
        <v>-164.42301999999998</v>
      </c>
    </row>
    <row r="301" spans="1:42">
      <c r="A301" s="65" t="s">
        <v>413</v>
      </c>
      <c r="B301" s="59">
        <v>0</v>
      </c>
      <c r="C301" s="59">
        <v>0</v>
      </c>
      <c r="D301" s="59">
        <v>0</v>
      </c>
      <c r="E301" s="59">
        <v>0</v>
      </c>
      <c r="F301" s="59">
        <v>0</v>
      </c>
      <c r="G301" s="59">
        <v>0</v>
      </c>
      <c r="H301" s="59">
        <v>0</v>
      </c>
      <c r="I301" s="59">
        <v>0</v>
      </c>
      <c r="J301" s="59">
        <v>0</v>
      </c>
      <c r="K301" s="59">
        <v>0</v>
      </c>
      <c r="L301" s="59">
        <v>0</v>
      </c>
      <c r="M301" s="59">
        <v>0</v>
      </c>
      <c r="N301" s="59">
        <v>0</v>
      </c>
      <c r="O301" s="59">
        <v>0</v>
      </c>
      <c r="P301" s="59">
        <v>0</v>
      </c>
      <c r="Q301" s="59">
        <v>0</v>
      </c>
      <c r="R301" s="59">
        <v>0</v>
      </c>
      <c r="S301" s="59">
        <v>0</v>
      </c>
      <c r="T301" s="59">
        <v>0</v>
      </c>
      <c r="U301" s="59">
        <v>0</v>
      </c>
      <c r="V301" s="59">
        <v>0</v>
      </c>
      <c r="W301" s="59">
        <v>0</v>
      </c>
      <c r="X301" s="59">
        <v>0</v>
      </c>
      <c r="Y301" s="59">
        <v>0</v>
      </c>
      <c r="Z301" s="59">
        <v>0</v>
      </c>
      <c r="AA301" s="59">
        <v>0</v>
      </c>
      <c r="AB301" s="59">
        <v>0</v>
      </c>
      <c r="AC301" s="59">
        <v>0</v>
      </c>
      <c r="AD301" s="59">
        <v>0</v>
      </c>
      <c r="AE301" s="59">
        <v>0</v>
      </c>
      <c r="AF301" s="59">
        <v>0</v>
      </c>
      <c r="AG301" s="59">
        <v>0</v>
      </c>
      <c r="AH301" s="59">
        <v>0</v>
      </c>
      <c r="AI301" s="59">
        <v>0</v>
      </c>
      <c r="AJ301" s="59">
        <v>0</v>
      </c>
      <c r="AK301" s="59">
        <v>0</v>
      </c>
      <c r="AL301" s="59">
        <v>-5.076E-2</v>
      </c>
      <c r="AM301" s="59">
        <v>0</v>
      </c>
      <c r="AN301" s="59">
        <v>0</v>
      </c>
      <c r="AO301" s="59">
        <v>0</v>
      </c>
      <c r="AP301" s="59">
        <v>-5.076E-2</v>
      </c>
    </row>
    <row r="302" spans="1:42">
      <c r="A302" s="65" t="s">
        <v>414</v>
      </c>
      <c r="B302" s="59">
        <v>-3864.81315</v>
      </c>
      <c r="C302" s="59">
        <v>-3671.85581</v>
      </c>
      <c r="D302" s="59">
        <v>-4427.2029199999997</v>
      </c>
      <c r="E302" s="59">
        <v>-991.36162000000002</v>
      </c>
      <c r="F302" s="59">
        <v>-98.539429999999996</v>
      </c>
      <c r="G302" s="59">
        <v>-124.41313000000001</v>
      </c>
      <c r="H302" s="59">
        <v>-36.193040000000003</v>
      </c>
      <c r="I302" s="59">
        <v>-599.38288</v>
      </c>
      <c r="J302" s="59">
        <v>-106.54203</v>
      </c>
      <c r="K302" s="59">
        <v>-1784.1158799999998</v>
      </c>
      <c r="L302" s="59">
        <v>-648.89503000000002</v>
      </c>
      <c r="M302" s="59">
        <v>-5.8943599999999998</v>
      </c>
      <c r="N302" s="59">
        <v>-411.80396000000002</v>
      </c>
      <c r="O302" s="59">
        <v>-653.94956999999999</v>
      </c>
      <c r="P302" s="59">
        <v>-389.62529999999998</v>
      </c>
      <c r="Q302" s="59">
        <v>0</v>
      </c>
      <c r="R302" s="59">
        <v>-210.58877999999999</v>
      </c>
      <c r="S302" s="59">
        <v>-3.16405</v>
      </c>
      <c r="T302" s="59">
        <v>-142.55457999999999</v>
      </c>
      <c r="U302" s="59">
        <v>-32.461419999999997</v>
      </c>
      <c r="V302" s="59">
        <v>-1.8049900000000001</v>
      </c>
      <c r="W302" s="59">
        <v>-218.78380999999999</v>
      </c>
      <c r="X302" s="59">
        <v>-741.60278000000005</v>
      </c>
      <c r="Y302" s="59">
        <v>-100.52719</v>
      </c>
      <c r="Z302" s="59">
        <v>-10.10862</v>
      </c>
      <c r="AA302" s="59">
        <v>-625.01270999999997</v>
      </c>
      <c r="AB302" s="59">
        <v>-926.53887999999995</v>
      </c>
      <c r="AC302" s="59">
        <v>0</v>
      </c>
      <c r="AD302" s="59">
        <v>-103.77001</v>
      </c>
      <c r="AE302" s="59">
        <v>-177.006</v>
      </c>
      <c r="AF302" s="59">
        <v>-362.05788000000001</v>
      </c>
      <c r="AG302" s="59">
        <v>-8.1569399999999987</v>
      </c>
      <c r="AH302" s="59">
        <v>-8.6103299999999994</v>
      </c>
      <c r="AI302" s="59">
        <v>-19.177529999999997</v>
      </c>
      <c r="AJ302" s="59">
        <v>-5.7012999999999998</v>
      </c>
      <c r="AK302" s="59">
        <v>-16.17803</v>
      </c>
      <c r="AL302" s="59">
        <v>-662.38744999999994</v>
      </c>
      <c r="AM302" s="59">
        <v>-4.8681400000000004</v>
      </c>
      <c r="AN302" s="59">
        <v>-646.02156000000002</v>
      </c>
      <c r="AO302" s="59">
        <v>-15.49864</v>
      </c>
      <c r="AP302" s="59">
        <v>-22857.169730000001</v>
      </c>
    </row>
    <row r="303" spans="1:42">
      <c r="A303" s="64" t="s">
        <v>1413</v>
      </c>
      <c r="B303" s="59">
        <v>0</v>
      </c>
      <c r="C303" s="59">
        <v>0</v>
      </c>
      <c r="D303" s="59">
        <v>0</v>
      </c>
      <c r="E303" s="59">
        <v>0</v>
      </c>
      <c r="F303" s="59">
        <v>0</v>
      </c>
      <c r="G303" s="59">
        <v>0</v>
      </c>
      <c r="H303" s="59">
        <v>0</v>
      </c>
      <c r="I303" s="59">
        <v>0</v>
      </c>
      <c r="J303" s="59">
        <v>0</v>
      </c>
      <c r="K303" s="59">
        <v>0</v>
      </c>
      <c r="L303" s="59">
        <v>0</v>
      </c>
      <c r="M303" s="59">
        <v>0</v>
      </c>
      <c r="N303" s="59">
        <v>0</v>
      </c>
      <c r="O303" s="59">
        <v>0</v>
      </c>
      <c r="P303" s="59">
        <v>0</v>
      </c>
      <c r="Q303" s="59">
        <v>0</v>
      </c>
      <c r="R303" s="59">
        <v>0</v>
      </c>
      <c r="S303" s="59">
        <v>0</v>
      </c>
      <c r="T303" s="59">
        <v>0</v>
      </c>
      <c r="U303" s="59">
        <v>0</v>
      </c>
      <c r="V303" s="59">
        <v>0</v>
      </c>
      <c r="W303" s="59">
        <v>0</v>
      </c>
      <c r="X303" s="59">
        <v>0</v>
      </c>
      <c r="Y303" s="59">
        <v>0</v>
      </c>
      <c r="Z303" s="59">
        <v>0</v>
      </c>
      <c r="AA303" s="59">
        <v>0</v>
      </c>
      <c r="AB303" s="59">
        <v>0</v>
      </c>
      <c r="AC303" s="59">
        <v>0</v>
      </c>
      <c r="AD303" s="59">
        <v>0</v>
      </c>
      <c r="AE303" s="59">
        <v>0</v>
      </c>
      <c r="AF303" s="59">
        <v>0</v>
      </c>
      <c r="AG303" s="59">
        <v>0</v>
      </c>
      <c r="AH303" s="59">
        <v>0</v>
      </c>
      <c r="AI303" s="59">
        <v>0</v>
      </c>
      <c r="AJ303" s="59">
        <v>0</v>
      </c>
      <c r="AK303" s="59">
        <v>0</v>
      </c>
      <c r="AL303" s="59">
        <v>0</v>
      </c>
      <c r="AM303" s="59">
        <v>0</v>
      </c>
      <c r="AN303" s="59">
        <v>0</v>
      </c>
      <c r="AO303" s="59">
        <v>0</v>
      </c>
      <c r="AP303" s="59">
        <v>0</v>
      </c>
    </row>
    <row r="304" spans="1:42">
      <c r="A304" s="65" t="s">
        <v>416</v>
      </c>
      <c r="B304" s="59">
        <v>0</v>
      </c>
      <c r="C304" s="59">
        <v>0</v>
      </c>
      <c r="D304" s="59">
        <v>0</v>
      </c>
      <c r="E304" s="59">
        <v>0</v>
      </c>
      <c r="F304" s="59">
        <v>0</v>
      </c>
      <c r="G304" s="59">
        <v>0</v>
      </c>
      <c r="H304" s="59">
        <v>0</v>
      </c>
      <c r="I304" s="59">
        <v>0</v>
      </c>
      <c r="J304" s="59">
        <v>0</v>
      </c>
      <c r="K304" s="59">
        <v>0</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0</v>
      </c>
      <c r="AK304" s="59">
        <v>0</v>
      </c>
      <c r="AL304" s="59">
        <v>0</v>
      </c>
      <c r="AM304" s="59">
        <v>0</v>
      </c>
      <c r="AN304" s="59">
        <v>0</v>
      </c>
      <c r="AO304" s="59">
        <v>0</v>
      </c>
      <c r="AP304" s="59">
        <v>0</v>
      </c>
    </row>
    <row r="305" spans="1:42">
      <c r="A305" s="389" t="s">
        <v>971</v>
      </c>
      <c r="B305" s="438">
        <v>25702.13481</v>
      </c>
      <c r="C305" s="438">
        <v>7501.6560799999997</v>
      </c>
      <c r="D305" s="438">
        <v>16752.799320000002</v>
      </c>
      <c r="E305" s="438">
        <v>6000.7737100000004</v>
      </c>
      <c r="F305" s="438">
        <v>2658.6318199999996</v>
      </c>
      <c r="G305" s="438">
        <v>3460.8545299999996</v>
      </c>
      <c r="H305" s="438">
        <v>3099.84238</v>
      </c>
      <c r="I305" s="438">
        <v>1534.6202900000001</v>
      </c>
      <c r="J305" s="438">
        <v>3663.83637</v>
      </c>
      <c r="K305" s="438">
        <v>4481.9490700000006</v>
      </c>
      <c r="L305" s="438">
        <v>1825.83071</v>
      </c>
      <c r="M305" s="438">
        <v>4741.0393600000007</v>
      </c>
      <c r="N305" s="438">
        <v>6773.7053599999999</v>
      </c>
      <c r="O305" s="438">
        <v>1739.7468100000001</v>
      </c>
      <c r="P305" s="438">
        <v>809.61357999999996</v>
      </c>
      <c r="Q305" s="438">
        <v>1868.7681299999999</v>
      </c>
      <c r="R305" s="438">
        <v>1399.87968</v>
      </c>
      <c r="S305" s="438">
        <v>1298.08924</v>
      </c>
      <c r="T305" s="438">
        <v>3590.5755800000002</v>
      </c>
      <c r="U305" s="438">
        <v>3826.4654999999998</v>
      </c>
      <c r="V305" s="438">
        <v>1138.2239099999999</v>
      </c>
      <c r="W305" s="438">
        <v>1540.25523</v>
      </c>
      <c r="X305" s="438">
        <v>2205.7007599999997</v>
      </c>
      <c r="Y305" s="438">
        <v>2617.0772499999998</v>
      </c>
      <c r="Z305" s="438">
        <v>5173.7104900000004</v>
      </c>
      <c r="AA305" s="438">
        <v>1526.08825</v>
      </c>
      <c r="AB305" s="438">
        <v>4242.2812899999999</v>
      </c>
      <c r="AC305" s="438">
        <v>7792.4744800000008</v>
      </c>
      <c r="AD305" s="438">
        <v>2542.1858900000002</v>
      </c>
      <c r="AE305" s="438">
        <v>5921.0640999999996</v>
      </c>
      <c r="AF305" s="438">
        <v>1048.7212199999999</v>
      </c>
      <c r="AG305" s="438">
        <v>1490.9916699999999</v>
      </c>
      <c r="AH305" s="438">
        <v>1163.9091799999999</v>
      </c>
      <c r="AI305" s="438">
        <v>502.10055999999997</v>
      </c>
      <c r="AJ305" s="438">
        <v>824.85285999999996</v>
      </c>
      <c r="AK305" s="438">
        <v>970.16868999999997</v>
      </c>
      <c r="AL305" s="438">
        <v>688.82339999999999</v>
      </c>
      <c r="AM305" s="438">
        <v>3399.3231099999998</v>
      </c>
      <c r="AN305" s="438">
        <v>842.15134999999998</v>
      </c>
      <c r="AO305" s="438">
        <v>721.68326000000002</v>
      </c>
      <c r="AP305" s="438">
        <v>149082.59927999999</v>
      </c>
    </row>
    <row r="306" spans="1:42">
      <c r="A306" s="64" t="s">
        <v>417</v>
      </c>
      <c r="B306" s="59">
        <v>-25442.17124</v>
      </c>
      <c r="C306" s="59">
        <v>-6157.9353600000004</v>
      </c>
      <c r="D306" s="59">
        <v>-16335.830029999999</v>
      </c>
      <c r="E306" s="59">
        <v>-5621.5812300000007</v>
      </c>
      <c r="F306" s="59">
        <v>-2983.3736400000003</v>
      </c>
      <c r="G306" s="59">
        <v>-3289.1583799999999</v>
      </c>
      <c r="H306" s="59">
        <v>-1892.4388799999999</v>
      </c>
      <c r="I306" s="59">
        <v>-2716.7700499999996</v>
      </c>
      <c r="J306" s="59">
        <v>-3467.8978099999999</v>
      </c>
      <c r="K306" s="59">
        <v>-3869.20273</v>
      </c>
      <c r="L306" s="59">
        <v>-2292.32341</v>
      </c>
      <c r="M306" s="59">
        <v>-3327.7473199999999</v>
      </c>
      <c r="N306" s="59">
        <v>-3828.3786800000003</v>
      </c>
      <c r="O306" s="59">
        <v>-2864.5470699999996</v>
      </c>
      <c r="P306" s="59">
        <v>-2492.9728799999998</v>
      </c>
      <c r="Q306" s="59">
        <v>-1869.0463999999999</v>
      </c>
      <c r="R306" s="59">
        <v>-1811.83086</v>
      </c>
      <c r="S306" s="59">
        <v>-1466.7134900000001</v>
      </c>
      <c r="T306" s="59">
        <v>-2983.6621800000003</v>
      </c>
      <c r="U306" s="59">
        <v>-3156.8373500000002</v>
      </c>
      <c r="V306" s="59">
        <v>-1385.6852699999999</v>
      </c>
      <c r="W306" s="59">
        <v>-1857.18154</v>
      </c>
      <c r="X306" s="59">
        <v>-3266.2701400000001</v>
      </c>
      <c r="Y306" s="59">
        <v>-2360.9308099999998</v>
      </c>
      <c r="Z306" s="59">
        <v>-5064.54529</v>
      </c>
      <c r="AA306" s="59">
        <v>-2176.7226600000004</v>
      </c>
      <c r="AB306" s="59">
        <v>-3699.0825399999999</v>
      </c>
      <c r="AC306" s="59">
        <v>-7625.22804</v>
      </c>
      <c r="AD306" s="59">
        <v>-2537.2584700000002</v>
      </c>
      <c r="AE306" s="59">
        <v>-5703.9239200000002</v>
      </c>
      <c r="AF306" s="59">
        <v>-973.0521</v>
      </c>
      <c r="AG306" s="59">
        <v>-1437.9154199999998</v>
      </c>
      <c r="AH306" s="59">
        <v>-1533.96434</v>
      </c>
      <c r="AI306" s="59">
        <v>-717.14055000000008</v>
      </c>
      <c r="AJ306" s="59">
        <v>-920.15681000000006</v>
      </c>
      <c r="AK306" s="59">
        <v>-490.26400999999998</v>
      </c>
      <c r="AL306" s="59">
        <v>-2271.5919900000004</v>
      </c>
      <c r="AM306" s="59">
        <v>-2269.5616</v>
      </c>
      <c r="AN306" s="59">
        <v>-1717.51135</v>
      </c>
      <c r="AO306" s="59">
        <v>-699.61534999999992</v>
      </c>
      <c r="AP306" s="59">
        <v>-146578.02119</v>
      </c>
    </row>
    <row r="307" spans="1:42">
      <c r="A307" s="64" t="s">
        <v>418</v>
      </c>
      <c r="B307" s="59">
        <v>-13810.91958</v>
      </c>
      <c r="C307" s="59">
        <v>-3301.3212200000003</v>
      </c>
      <c r="D307" s="59">
        <v>-8831.4340600000014</v>
      </c>
      <c r="E307" s="59">
        <v>-3453.7625800000001</v>
      </c>
      <c r="F307" s="59">
        <v>-1862.04682</v>
      </c>
      <c r="G307" s="59">
        <v>-1951.3377</v>
      </c>
      <c r="H307" s="59">
        <v>-1196.92929</v>
      </c>
      <c r="I307" s="59">
        <v>-1347.8473100000001</v>
      </c>
      <c r="J307" s="59">
        <v>-2040.8580400000001</v>
      </c>
      <c r="K307" s="59">
        <v>-2222.9773700000001</v>
      </c>
      <c r="L307" s="59">
        <v>-1598.25494</v>
      </c>
      <c r="M307" s="59">
        <v>-2036.2162700000001</v>
      </c>
      <c r="N307" s="59">
        <v>-2387.66293</v>
      </c>
      <c r="O307" s="59">
        <v>-2001.8608300000001</v>
      </c>
      <c r="P307" s="59">
        <v>-1540.91409</v>
      </c>
      <c r="Q307" s="59">
        <v>-1148.5097000000001</v>
      </c>
      <c r="R307" s="59">
        <v>-1132.79171</v>
      </c>
      <c r="S307" s="59">
        <v>-857.42713000000003</v>
      </c>
      <c r="T307" s="59">
        <v>-1874.40743</v>
      </c>
      <c r="U307" s="59">
        <v>-1846.6447700000001</v>
      </c>
      <c r="V307" s="59">
        <v>-945.98814000000004</v>
      </c>
      <c r="W307" s="59">
        <v>-1090.36969</v>
      </c>
      <c r="X307" s="59">
        <v>-1867.5878400000001</v>
      </c>
      <c r="Y307" s="59">
        <v>-1563.70417</v>
      </c>
      <c r="Z307" s="59">
        <v>-2762.8109100000001</v>
      </c>
      <c r="AA307" s="59">
        <v>-1358.92482</v>
      </c>
      <c r="AB307" s="59">
        <v>-2227.58709</v>
      </c>
      <c r="AC307" s="59">
        <v>-4175.5329400000001</v>
      </c>
      <c r="AD307" s="59">
        <v>-1653.2215900000001</v>
      </c>
      <c r="AE307" s="59">
        <v>-3012.4391800000003</v>
      </c>
      <c r="AF307" s="59">
        <v>-619.42671999999993</v>
      </c>
      <c r="AG307" s="59">
        <v>-949.41303000000005</v>
      </c>
      <c r="AH307" s="59">
        <v>-916.62807999999995</v>
      </c>
      <c r="AI307" s="59">
        <v>-463.62882000000002</v>
      </c>
      <c r="AJ307" s="59">
        <v>-656.35667000000001</v>
      </c>
      <c r="AK307" s="59">
        <v>-321.25993</v>
      </c>
      <c r="AL307" s="59">
        <v>-1445.2976200000001</v>
      </c>
      <c r="AM307" s="59">
        <v>-1286.3436799999999</v>
      </c>
      <c r="AN307" s="59">
        <v>-1052.4982</v>
      </c>
      <c r="AO307" s="59">
        <v>-521.08267999999998</v>
      </c>
      <c r="AP307" s="59">
        <v>-85334.225569999995</v>
      </c>
    </row>
    <row r="308" spans="1:42">
      <c r="A308" s="64" t="s">
        <v>419</v>
      </c>
      <c r="B308" s="59">
        <v>-2528.23459</v>
      </c>
      <c r="C308" s="59">
        <v>-597.04568999999992</v>
      </c>
      <c r="D308" s="59">
        <v>-1681.1620500000001</v>
      </c>
      <c r="E308" s="59">
        <v>-827.51274000000001</v>
      </c>
      <c r="F308" s="59">
        <v>-245.93429999999998</v>
      </c>
      <c r="G308" s="59">
        <v>-291.56196</v>
      </c>
      <c r="H308" s="59">
        <v>-263.44749999999999</v>
      </c>
      <c r="I308" s="59">
        <v>-324.21636999999998</v>
      </c>
      <c r="J308" s="59">
        <v>-282.41822999999999</v>
      </c>
      <c r="K308" s="59">
        <v>-222.6645</v>
      </c>
      <c r="L308" s="59">
        <v>-198.93652</v>
      </c>
      <c r="M308" s="59">
        <v>-201.88243</v>
      </c>
      <c r="N308" s="59">
        <v>-332.25072999999998</v>
      </c>
      <c r="O308" s="59">
        <v>-227.74275</v>
      </c>
      <c r="P308" s="59">
        <v>-74.317089999999993</v>
      </c>
      <c r="Q308" s="59">
        <v>-186.77375000000001</v>
      </c>
      <c r="R308" s="59">
        <v>-172.23739</v>
      </c>
      <c r="S308" s="59">
        <v>-148.04603</v>
      </c>
      <c r="T308" s="59">
        <v>-169.05179999999999</v>
      </c>
      <c r="U308" s="59">
        <v>-222.31851999999998</v>
      </c>
      <c r="V308" s="59">
        <v>-56.508510000000001</v>
      </c>
      <c r="W308" s="59">
        <v>-166.09917999999999</v>
      </c>
      <c r="X308" s="59">
        <v>-200.16289</v>
      </c>
      <c r="Y308" s="59">
        <v>-146.95304999999999</v>
      </c>
      <c r="Z308" s="59">
        <v>-784.76786000000004</v>
      </c>
      <c r="AA308" s="59">
        <v>-159.81104000000002</v>
      </c>
      <c r="AB308" s="59">
        <v>-175.82464000000002</v>
      </c>
      <c r="AC308" s="59">
        <v>-288.87801000000002</v>
      </c>
      <c r="AD308" s="59">
        <v>-135.96817000000001</v>
      </c>
      <c r="AE308" s="59">
        <v>-451.43976000000004</v>
      </c>
      <c r="AF308" s="59">
        <v>-62.805239999999998</v>
      </c>
      <c r="AG308" s="59">
        <v>-70.716729999999998</v>
      </c>
      <c r="AH308" s="59">
        <v>-168.21001000000001</v>
      </c>
      <c r="AI308" s="59">
        <v>-60.327390000000001</v>
      </c>
      <c r="AJ308" s="59">
        <v>-93.304929999999999</v>
      </c>
      <c r="AK308" s="59">
        <v>-37.949199999999998</v>
      </c>
      <c r="AL308" s="59">
        <v>-219.94964999999999</v>
      </c>
      <c r="AM308" s="59">
        <v>-198.00845000000001</v>
      </c>
      <c r="AN308" s="59">
        <v>-223.76213000000001</v>
      </c>
      <c r="AO308" s="59">
        <v>-34.922580000000004</v>
      </c>
      <c r="AP308" s="59">
        <v>-12934.12436</v>
      </c>
    </row>
    <row r="309" spans="1:42">
      <c r="A309" s="64" t="s">
        <v>420</v>
      </c>
      <c r="B309" s="59">
        <v>-785.48527000000001</v>
      </c>
      <c r="C309" s="59">
        <v>-247.80511999999999</v>
      </c>
      <c r="D309" s="59">
        <v>-115.03</v>
      </c>
      <c r="E309" s="59">
        <v>-65.940309999999997</v>
      </c>
      <c r="F309" s="59">
        <v>-37.916510000000002</v>
      </c>
      <c r="G309" s="59">
        <v>-26.68683</v>
      </c>
      <c r="H309" s="59">
        <v>-19.08108</v>
      </c>
      <c r="I309" s="59">
        <v>-38.660419999999995</v>
      </c>
      <c r="J309" s="59">
        <v>-54.183279999999996</v>
      </c>
      <c r="K309" s="59">
        <v>-29.301959999999998</v>
      </c>
      <c r="L309" s="59">
        <v>-33.314500000000002</v>
      </c>
      <c r="M309" s="59">
        <v>-31.735659999999999</v>
      </c>
      <c r="N309" s="59">
        <v>-272.34440000000001</v>
      </c>
      <c r="O309" s="59">
        <v>-48.976459999999996</v>
      </c>
      <c r="P309" s="59">
        <v>-32.565550000000002</v>
      </c>
      <c r="Q309" s="59">
        <v>-25.708119999999997</v>
      </c>
      <c r="R309" s="59">
        <v>-24.26464</v>
      </c>
      <c r="S309" s="59">
        <v>-0.99892999999999998</v>
      </c>
      <c r="T309" s="59">
        <v>-31.941099999999999</v>
      </c>
      <c r="U309" s="59">
        <v>-33.064579999999999</v>
      </c>
      <c r="V309" s="59">
        <v>-22.062189999999998</v>
      </c>
      <c r="W309" s="59">
        <v>-16.247610000000002</v>
      </c>
      <c r="X309" s="59">
        <v>-42.292029999999997</v>
      </c>
      <c r="Y309" s="59">
        <v>-26.591049999999999</v>
      </c>
      <c r="Z309" s="59">
        <v>-51.110129999999998</v>
      </c>
      <c r="AA309" s="59">
        <v>-25.043740000000003</v>
      </c>
      <c r="AB309" s="59">
        <v>-54.468319999999999</v>
      </c>
      <c r="AC309" s="59">
        <v>-173.43511999999998</v>
      </c>
      <c r="AD309" s="59">
        <v>-8.2692099999999993</v>
      </c>
      <c r="AE309" s="59">
        <v>-60.815150000000003</v>
      </c>
      <c r="AF309" s="59">
        <v>-26.90343</v>
      </c>
      <c r="AG309" s="59">
        <v>-10.98958</v>
      </c>
      <c r="AH309" s="59">
        <v>-31.789660000000001</v>
      </c>
      <c r="AI309" s="59">
        <v>-11.99091</v>
      </c>
      <c r="AJ309" s="59">
        <v>-21.897029999999997</v>
      </c>
      <c r="AK309" s="59">
        <v>-10.06606</v>
      </c>
      <c r="AL309" s="59">
        <v>-27.289750000000002</v>
      </c>
      <c r="AM309" s="59">
        <v>-43.360050000000001</v>
      </c>
      <c r="AN309" s="59">
        <v>-32.737819999999999</v>
      </c>
      <c r="AO309" s="59">
        <v>-15.09423</v>
      </c>
      <c r="AP309" s="59">
        <v>-2667.4577899999999</v>
      </c>
    </row>
    <row r="310" spans="1:42">
      <c r="A310" s="64" t="s">
        <v>421</v>
      </c>
      <c r="B310" s="59">
        <v>-1227.1121000000001</v>
      </c>
      <c r="C310" s="59">
        <v>-94.266259999999988</v>
      </c>
      <c r="D310" s="59">
        <v>-773.24171999999999</v>
      </c>
      <c r="E310" s="59">
        <v>-193.07367000000002</v>
      </c>
      <c r="F310" s="59">
        <v>-48.446800000000003</v>
      </c>
      <c r="G310" s="59">
        <v>-44.969370000000005</v>
      </c>
      <c r="H310" s="59">
        <v>-25.36927</v>
      </c>
      <c r="I310" s="59">
        <v>-50.06935</v>
      </c>
      <c r="J310" s="59">
        <v>-83.919789999999992</v>
      </c>
      <c r="K310" s="59">
        <v>-78.779200000000003</v>
      </c>
      <c r="L310" s="59">
        <v>-46.055610000000001</v>
      </c>
      <c r="M310" s="59">
        <v>-61.96134</v>
      </c>
      <c r="N310" s="59">
        <v>-90.374679999999998</v>
      </c>
      <c r="O310" s="59">
        <v>-41.05162</v>
      </c>
      <c r="P310" s="59">
        <v>-104.62455</v>
      </c>
      <c r="Q310" s="59">
        <v>-44.526150000000001</v>
      </c>
      <c r="R310" s="59">
        <v>-43.052519999999994</v>
      </c>
      <c r="S310" s="59">
        <v>-54.157139999999998</v>
      </c>
      <c r="T310" s="59">
        <v>-60.411790000000003</v>
      </c>
      <c r="U310" s="59">
        <v>-88.824960000000004</v>
      </c>
      <c r="V310" s="59">
        <v>-28.545580000000001</v>
      </c>
      <c r="W310" s="59">
        <v>-40.61486</v>
      </c>
      <c r="X310" s="59">
        <v>-101.37606</v>
      </c>
      <c r="Y310" s="59">
        <v>-44.343429999999998</v>
      </c>
      <c r="Z310" s="59">
        <v>-54.788150000000002</v>
      </c>
      <c r="AA310" s="59">
        <v>-38.136620000000001</v>
      </c>
      <c r="AB310" s="59">
        <v>-67.722899999999996</v>
      </c>
      <c r="AC310" s="59">
        <v>-189.90461999999999</v>
      </c>
      <c r="AD310" s="59">
        <v>-82.573979999999992</v>
      </c>
      <c r="AE310" s="59">
        <v>-152.70061999999999</v>
      </c>
      <c r="AF310" s="59">
        <v>-8.7281499999999994</v>
      </c>
      <c r="AG310" s="59">
        <v>-34.386120000000005</v>
      </c>
      <c r="AH310" s="59">
        <v>-35.063489999999994</v>
      </c>
      <c r="AI310" s="59">
        <v>-15.232040000000001</v>
      </c>
      <c r="AJ310" s="59">
        <v>-20.891179999999999</v>
      </c>
      <c r="AK310" s="59">
        <v>-3.8732099999999998</v>
      </c>
      <c r="AL310" s="59">
        <v>-65.428899999999999</v>
      </c>
      <c r="AM310" s="59">
        <v>-53.931650000000005</v>
      </c>
      <c r="AN310" s="59">
        <v>-27.376540000000002</v>
      </c>
      <c r="AO310" s="59">
        <v>-16.157019999999999</v>
      </c>
      <c r="AP310" s="59">
        <v>-4336.0630099999998</v>
      </c>
    </row>
    <row r="311" spans="1:42">
      <c r="A311" s="64" t="s">
        <v>422</v>
      </c>
      <c r="B311" s="59">
        <v>-1338.3865800000001</v>
      </c>
      <c r="C311" s="59">
        <v>-397.58665000000002</v>
      </c>
      <c r="D311" s="59">
        <v>-933.23774000000003</v>
      </c>
      <c r="E311" s="59">
        <v>-316.04946000000001</v>
      </c>
      <c r="F311" s="59">
        <v>-165.74299999999999</v>
      </c>
      <c r="G311" s="59">
        <v>-157.37345000000002</v>
      </c>
      <c r="H311" s="59">
        <v>-107.19953</v>
      </c>
      <c r="I311" s="59">
        <v>-207.74358999999998</v>
      </c>
      <c r="J311" s="59">
        <v>-198.60093000000001</v>
      </c>
      <c r="K311" s="59">
        <v>-304.084</v>
      </c>
      <c r="L311" s="59">
        <v>-110.3903</v>
      </c>
      <c r="M311" s="59">
        <v>-65.179330000000007</v>
      </c>
      <c r="N311" s="59">
        <v>-194.21682000000001</v>
      </c>
      <c r="O311" s="59">
        <v>-169.97071</v>
      </c>
      <c r="P311" s="59">
        <v>-131.23548000000002</v>
      </c>
      <c r="Q311" s="59">
        <v>-88.817639999999997</v>
      </c>
      <c r="R311" s="59">
        <v>-78.104509999999991</v>
      </c>
      <c r="S311" s="59">
        <v>-72.446309999999997</v>
      </c>
      <c r="T311" s="59">
        <v>-201.79304999999999</v>
      </c>
      <c r="U311" s="59">
        <v>-216.34807999999998</v>
      </c>
      <c r="V311" s="59">
        <v>-69.663640000000001</v>
      </c>
      <c r="W311" s="59">
        <v>-106.51289</v>
      </c>
      <c r="X311" s="59">
        <v>-274.04290000000003</v>
      </c>
      <c r="Y311" s="59">
        <v>-118.53374000000001</v>
      </c>
      <c r="Z311" s="59">
        <v>-287.21125000000001</v>
      </c>
      <c r="AA311" s="59">
        <v>-124.405</v>
      </c>
      <c r="AB311" s="59">
        <v>-266.05748999999997</v>
      </c>
      <c r="AC311" s="59">
        <v>-396.06602000000004</v>
      </c>
      <c r="AD311" s="59">
        <v>-142.59592999999998</v>
      </c>
      <c r="AE311" s="59">
        <v>-393.34808000000004</v>
      </c>
      <c r="AF311" s="59">
        <v>-88.179040000000001</v>
      </c>
      <c r="AG311" s="59">
        <v>-72.594700000000003</v>
      </c>
      <c r="AH311" s="59">
        <v>-73.756179999999986</v>
      </c>
      <c r="AI311" s="59">
        <v>-26.004860000000001</v>
      </c>
      <c r="AJ311" s="59">
        <v>-44.655110000000001</v>
      </c>
      <c r="AK311" s="59">
        <v>-32.144419999999997</v>
      </c>
      <c r="AL311" s="59">
        <v>-131.16278</v>
      </c>
      <c r="AM311" s="59">
        <v>-171.31505999999999</v>
      </c>
      <c r="AN311" s="59">
        <v>-92.860289999999992</v>
      </c>
      <c r="AO311" s="59">
        <v>-28.881679999999999</v>
      </c>
      <c r="AP311" s="59">
        <v>-8394.4982200000013</v>
      </c>
    </row>
    <row r="312" spans="1:42">
      <c r="A312" s="64" t="s">
        <v>423</v>
      </c>
      <c r="B312" s="59">
        <v>-534.71843000000001</v>
      </c>
      <c r="C312" s="59">
        <v>-112.04125000000001</v>
      </c>
      <c r="D312" s="59">
        <v>-407.26014000000004</v>
      </c>
      <c r="E312" s="59">
        <v>-20.38111</v>
      </c>
      <c r="F312" s="59">
        <v>-15.89241</v>
      </c>
      <c r="G312" s="59">
        <v>-17.048680000000001</v>
      </c>
      <c r="H312" s="59">
        <v>-10.3872</v>
      </c>
      <c r="I312" s="59">
        <v>-29.42765</v>
      </c>
      <c r="J312" s="59">
        <v>-47.996589999999998</v>
      </c>
      <c r="K312" s="59">
        <v>-78.062629999999999</v>
      </c>
      <c r="L312" s="59">
        <v>-4.7264799999999996</v>
      </c>
      <c r="M312" s="59">
        <v>-13.444420000000001</v>
      </c>
      <c r="N312" s="59">
        <v>-7.4314499999999999</v>
      </c>
      <c r="O312" s="59">
        <v>-3.7518400000000001</v>
      </c>
      <c r="P312" s="59">
        <v>-27.796060000000001</v>
      </c>
      <c r="Q312" s="59">
        <v>-16.819509999999998</v>
      </c>
      <c r="R312" s="59">
        <v>-18.207540000000002</v>
      </c>
      <c r="S312" s="59">
        <v>-23.95514</v>
      </c>
      <c r="T312" s="59">
        <v>-32.178229999999999</v>
      </c>
      <c r="U312" s="59">
        <v>-17.358919999999998</v>
      </c>
      <c r="V312" s="59">
        <v>-3.2061199999999999</v>
      </c>
      <c r="W312" s="59">
        <v>-19.87135</v>
      </c>
      <c r="X312" s="59">
        <v>-29.480150000000002</v>
      </c>
      <c r="Y312" s="59">
        <v>-61.456249999999997</v>
      </c>
      <c r="Z312" s="59">
        <v>-74.480249999999998</v>
      </c>
      <c r="AA312" s="59">
        <v>-11.434530000000001</v>
      </c>
      <c r="AB312" s="59">
        <v>-6.4850000000000003</v>
      </c>
      <c r="AC312" s="59">
        <v>-144.21556000000001</v>
      </c>
      <c r="AD312" s="59">
        <v>-13.04569</v>
      </c>
      <c r="AE312" s="59">
        <v>-28.159400000000002</v>
      </c>
      <c r="AF312" s="59">
        <v>-5.3718500000000002</v>
      </c>
      <c r="AG312" s="59">
        <v>-5.6444999999999999</v>
      </c>
      <c r="AH312" s="59">
        <v>-14.99776</v>
      </c>
      <c r="AI312" s="59">
        <v>-4.56229</v>
      </c>
      <c r="AJ312" s="59">
        <v>-3.89662</v>
      </c>
      <c r="AK312" s="59">
        <v>-0.82674000000000003</v>
      </c>
      <c r="AL312" s="59">
        <v>-10.288489999999999</v>
      </c>
      <c r="AM312" s="59">
        <v>-14.79322</v>
      </c>
      <c r="AN312" s="59">
        <v>-9.6155499999999989</v>
      </c>
      <c r="AO312" s="59">
        <v>-13.54453</v>
      </c>
      <c r="AP312" s="59">
        <v>-1914.26153</v>
      </c>
    </row>
    <row r="313" spans="1:42">
      <c r="A313" s="64" t="s">
        <v>424</v>
      </c>
      <c r="B313" s="59">
        <v>-1060.1000200000001</v>
      </c>
      <c r="C313" s="59">
        <v>-219.50936999999999</v>
      </c>
      <c r="D313" s="59">
        <v>-525.76020999999992</v>
      </c>
      <c r="E313" s="59">
        <v>-153.94033999999999</v>
      </c>
      <c r="F313" s="59">
        <v>-70.010990000000007</v>
      </c>
      <c r="G313" s="59">
        <v>-58.516400000000004</v>
      </c>
      <c r="H313" s="59">
        <v>-74.562960000000004</v>
      </c>
      <c r="I313" s="59">
        <v>-118.45660000000001</v>
      </c>
      <c r="J313" s="59">
        <v>-131.09246999999999</v>
      </c>
      <c r="K313" s="59">
        <v>-196.54456999999999</v>
      </c>
      <c r="L313" s="59">
        <v>-54.044410000000006</v>
      </c>
      <c r="M313" s="59">
        <v>-103.6983</v>
      </c>
      <c r="N313" s="59">
        <v>-141.38889</v>
      </c>
      <c r="O313" s="59">
        <v>-64.846469999999997</v>
      </c>
      <c r="P313" s="59">
        <v>-77.904300000000006</v>
      </c>
      <c r="Q313" s="59">
        <v>-38.213569999999997</v>
      </c>
      <c r="R313" s="59">
        <v>-48.626089999999998</v>
      </c>
      <c r="S313" s="59">
        <v>-51.555720000000001</v>
      </c>
      <c r="T313" s="59">
        <v>-194.26760000000002</v>
      </c>
      <c r="U313" s="59">
        <v>-76.05538</v>
      </c>
      <c r="V313" s="59">
        <v>-56.509989999999995</v>
      </c>
      <c r="W313" s="59">
        <v>-42.906819999999996</v>
      </c>
      <c r="X313" s="59">
        <v>-61.099220000000003</v>
      </c>
      <c r="Y313" s="59">
        <v>-58.572369999999999</v>
      </c>
      <c r="Z313" s="59">
        <v>-143.57026000000002</v>
      </c>
      <c r="AA313" s="59">
        <v>-41.540039999999998</v>
      </c>
      <c r="AB313" s="59">
        <v>-71.197279999999992</v>
      </c>
      <c r="AC313" s="59">
        <v>-242.16958</v>
      </c>
      <c r="AD313" s="59">
        <v>-72.717070000000007</v>
      </c>
      <c r="AE313" s="59">
        <v>-222.61458999999999</v>
      </c>
      <c r="AF313" s="59">
        <v>-44.819330000000001</v>
      </c>
      <c r="AG313" s="59">
        <v>-36.147539999999999</v>
      </c>
      <c r="AH313" s="59">
        <v>-71.10172</v>
      </c>
      <c r="AI313" s="59">
        <v>-36.652509999999999</v>
      </c>
      <c r="AJ313" s="59">
        <v>-12.09633</v>
      </c>
      <c r="AK313" s="59">
        <v>-8.9999400000000005</v>
      </c>
      <c r="AL313" s="59">
        <v>-96.16664999999999</v>
      </c>
      <c r="AM313" s="59">
        <v>-138.43129999999999</v>
      </c>
      <c r="AN313" s="59">
        <v>-25.99569</v>
      </c>
      <c r="AO313" s="59">
        <v>-17.51343</v>
      </c>
      <c r="AP313" s="59">
        <v>-4959.9163200000003</v>
      </c>
    </row>
    <row r="314" spans="1:42">
      <c r="A314" s="64" t="s">
        <v>425</v>
      </c>
      <c r="B314" s="59">
        <v>-84.031720000000007</v>
      </c>
      <c r="C314" s="59">
        <v>-42.03877</v>
      </c>
      <c r="D314" s="59">
        <v>-300.81842</v>
      </c>
      <c r="E314" s="59">
        <v>-25.570349999999998</v>
      </c>
      <c r="F314" s="59">
        <v>-13.22471</v>
      </c>
      <c r="G314" s="59">
        <v>-41.151000000000003</v>
      </c>
      <c r="H314" s="59">
        <v>-17.800219999999999</v>
      </c>
      <c r="I314" s="59">
        <v>-12.23757</v>
      </c>
      <c r="J314" s="59">
        <v>-31.10482</v>
      </c>
      <c r="K314" s="59">
        <v>-60.794419999999995</v>
      </c>
      <c r="L314" s="59">
        <v>-12.37344</v>
      </c>
      <c r="M314" s="59">
        <v>-19.197779999999998</v>
      </c>
      <c r="N314" s="59">
        <v>-47.168459999999996</v>
      </c>
      <c r="O314" s="59">
        <v>-21.084689999999998</v>
      </c>
      <c r="P314" s="59">
        <v>-34.848660000000002</v>
      </c>
      <c r="Q314" s="59">
        <v>-6.1195900000000005</v>
      </c>
      <c r="R314" s="59">
        <v>-33.5914</v>
      </c>
      <c r="S314" s="59">
        <v>-27.255479999999999</v>
      </c>
      <c r="T314" s="59">
        <v>-34.489460000000001</v>
      </c>
      <c r="U314" s="59">
        <v>-11.00878</v>
      </c>
      <c r="V314" s="59">
        <v>-4.6118399999999999</v>
      </c>
      <c r="W314" s="59">
        <v>-11.695409999999999</v>
      </c>
      <c r="X314" s="59">
        <v>-19.45937</v>
      </c>
      <c r="Y314" s="59">
        <v>-3.9558</v>
      </c>
      <c r="Z314" s="59">
        <v>-46.907449999999997</v>
      </c>
      <c r="AA314" s="59">
        <v>-31.06813</v>
      </c>
      <c r="AB314" s="59">
        <v>-12.92891</v>
      </c>
      <c r="AC314" s="59">
        <v>-59.696160000000006</v>
      </c>
      <c r="AD314" s="59">
        <v>-30.123150000000003</v>
      </c>
      <c r="AE314" s="59">
        <v>-93.110860000000002</v>
      </c>
      <c r="AF314" s="59">
        <v>-25.797169999999998</v>
      </c>
      <c r="AG314" s="59">
        <v>-21.311259999999997</v>
      </c>
      <c r="AH314" s="59">
        <v>-7.8366999999999996</v>
      </c>
      <c r="AI314" s="59">
        <v>-16.216190000000001</v>
      </c>
      <c r="AJ314" s="59">
        <v>-3.83331</v>
      </c>
      <c r="AK314" s="59">
        <v>-17.399999999999999</v>
      </c>
      <c r="AL314" s="59">
        <v>-40.416290000000004</v>
      </c>
      <c r="AM314" s="59">
        <v>-12.84431</v>
      </c>
      <c r="AN314" s="59">
        <v>0</v>
      </c>
      <c r="AO314" s="59">
        <v>-8.0681999999999992</v>
      </c>
      <c r="AP314" s="59">
        <v>-1343.1902500000001</v>
      </c>
    </row>
    <row r="315" spans="1:42">
      <c r="A315" s="65" t="s">
        <v>426</v>
      </c>
      <c r="B315" s="59">
        <v>-4073.1829500000003</v>
      </c>
      <c r="C315" s="59">
        <v>-1146.3210300000001</v>
      </c>
      <c r="D315" s="59">
        <v>-2767.8856900000001</v>
      </c>
      <c r="E315" s="59">
        <v>-565.35067000000004</v>
      </c>
      <c r="F315" s="59">
        <v>-524.15809999999999</v>
      </c>
      <c r="G315" s="59">
        <v>-700.51298999999995</v>
      </c>
      <c r="H315" s="59">
        <v>-177.66182999999998</v>
      </c>
      <c r="I315" s="59">
        <v>-588.11118999999997</v>
      </c>
      <c r="J315" s="59">
        <v>-597.72366</v>
      </c>
      <c r="K315" s="59">
        <v>-675.99407999999994</v>
      </c>
      <c r="L315" s="59">
        <v>-234.22720999999999</v>
      </c>
      <c r="M315" s="59">
        <v>-794.43179000000009</v>
      </c>
      <c r="N315" s="59">
        <v>-355.54032000000001</v>
      </c>
      <c r="O315" s="59">
        <v>-285.26170000000002</v>
      </c>
      <c r="P315" s="59">
        <v>-468.76709999999997</v>
      </c>
      <c r="Q315" s="59">
        <v>-313.55836999999997</v>
      </c>
      <c r="R315" s="59">
        <v>-260.95506</v>
      </c>
      <c r="S315" s="59">
        <v>-230.87160999999998</v>
      </c>
      <c r="T315" s="59">
        <v>-385.12171999999998</v>
      </c>
      <c r="U315" s="59">
        <v>-645.21335999999997</v>
      </c>
      <c r="V315" s="59">
        <v>-198.58926</v>
      </c>
      <c r="W315" s="59">
        <v>-362.86372999999998</v>
      </c>
      <c r="X315" s="59">
        <v>-670.76968000000011</v>
      </c>
      <c r="Y315" s="59">
        <v>-336.82095000000004</v>
      </c>
      <c r="Z315" s="59">
        <v>-858.89903000000004</v>
      </c>
      <c r="AA315" s="59">
        <v>-386.35874000000001</v>
      </c>
      <c r="AB315" s="59">
        <v>-816.81091000000004</v>
      </c>
      <c r="AC315" s="59">
        <v>-1955.3300300000001</v>
      </c>
      <c r="AD315" s="59">
        <v>-398.74367999999998</v>
      </c>
      <c r="AE315" s="59">
        <v>-1289.29628</v>
      </c>
      <c r="AF315" s="59">
        <v>-91.021169999999998</v>
      </c>
      <c r="AG315" s="59">
        <v>-236.71196</v>
      </c>
      <c r="AH315" s="59">
        <v>-214.58073999999999</v>
      </c>
      <c r="AI315" s="59">
        <v>-82.525539999999992</v>
      </c>
      <c r="AJ315" s="59">
        <v>-63.225629999999995</v>
      </c>
      <c r="AK315" s="59">
        <v>-57.744510000000005</v>
      </c>
      <c r="AL315" s="59">
        <v>-235.59186</v>
      </c>
      <c r="AM315" s="59">
        <v>-350.53388000000001</v>
      </c>
      <c r="AN315" s="59">
        <v>-252.66513</v>
      </c>
      <c r="AO315" s="59">
        <v>-44.350999999999999</v>
      </c>
      <c r="AP315" s="59">
        <v>-24694.28414</v>
      </c>
    </row>
    <row r="316" spans="1:42">
      <c r="A316" s="389" t="s">
        <v>970</v>
      </c>
      <c r="B316" s="438">
        <v>259.96357</v>
      </c>
      <c r="C316" s="438">
        <v>1343.72072</v>
      </c>
      <c r="D316" s="438">
        <v>416.96929</v>
      </c>
      <c r="E316" s="438">
        <v>379.19247999999999</v>
      </c>
      <c r="F316" s="438">
        <v>-324.74182000000002</v>
      </c>
      <c r="G316" s="438">
        <v>171.69614999999999</v>
      </c>
      <c r="H316" s="438">
        <v>1207.4034999999999</v>
      </c>
      <c r="I316" s="438">
        <v>-1182.14976</v>
      </c>
      <c r="J316" s="438">
        <v>195.93856</v>
      </c>
      <c r="K316" s="438">
        <v>612.74633999999992</v>
      </c>
      <c r="L316" s="438">
        <v>-466.49270000000001</v>
      </c>
      <c r="M316" s="438">
        <v>1413.29204</v>
      </c>
      <c r="N316" s="438">
        <v>2945.3266800000001</v>
      </c>
      <c r="O316" s="438">
        <v>-1124.80026</v>
      </c>
      <c r="P316" s="438">
        <v>-1683.3593000000001</v>
      </c>
      <c r="Q316" s="438">
        <v>-0.27826999999999996</v>
      </c>
      <c r="R316" s="438">
        <v>-411.95117999999997</v>
      </c>
      <c r="S316" s="438">
        <v>-168.62424999999999</v>
      </c>
      <c r="T316" s="438">
        <v>606.91340000000002</v>
      </c>
      <c r="U316" s="438">
        <v>669.62815000000001</v>
      </c>
      <c r="V316" s="438">
        <v>-247.46135999999998</v>
      </c>
      <c r="W316" s="438">
        <v>-316.92631</v>
      </c>
      <c r="X316" s="438">
        <v>-1060.5693799999999</v>
      </c>
      <c r="Y316" s="438">
        <v>256.14643999999998</v>
      </c>
      <c r="Z316" s="438">
        <v>109.1652</v>
      </c>
      <c r="AA316" s="438">
        <v>-650.63441</v>
      </c>
      <c r="AB316" s="438">
        <v>543.19875000000002</v>
      </c>
      <c r="AC316" s="438">
        <v>167.24644000000001</v>
      </c>
      <c r="AD316" s="438">
        <v>4.9274199999999997</v>
      </c>
      <c r="AE316" s="438">
        <v>217.14017999999999</v>
      </c>
      <c r="AF316" s="438">
        <v>75.669119999999992</v>
      </c>
      <c r="AG316" s="438">
        <v>53.076250000000002</v>
      </c>
      <c r="AH316" s="438">
        <v>-370.05516</v>
      </c>
      <c r="AI316" s="438">
        <v>-215.03998999999999</v>
      </c>
      <c r="AJ316" s="438">
        <v>-95.30395</v>
      </c>
      <c r="AK316" s="438">
        <v>479.90467999999998</v>
      </c>
      <c r="AL316" s="438">
        <v>-1582.7685900000001</v>
      </c>
      <c r="AM316" s="438">
        <v>1129.76151</v>
      </c>
      <c r="AN316" s="438">
        <v>-875.36</v>
      </c>
      <c r="AO316" s="438">
        <v>22.067910000000001</v>
      </c>
      <c r="AP316" s="438">
        <v>2504.57809</v>
      </c>
    </row>
    <row r="317" spans="1:42">
      <c r="A317" s="65" t="s">
        <v>427</v>
      </c>
      <c r="B317" s="59">
        <v>16.509610000000002</v>
      </c>
      <c r="C317" s="59">
        <v>2.5415199999999998</v>
      </c>
      <c r="D317" s="59">
        <v>0</v>
      </c>
      <c r="E317" s="59">
        <v>0</v>
      </c>
      <c r="F317" s="59">
        <v>0</v>
      </c>
      <c r="G317" s="59">
        <v>0</v>
      </c>
      <c r="H317" s="59">
        <v>-0.52776000000000001</v>
      </c>
      <c r="I317" s="59">
        <v>0</v>
      </c>
      <c r="J317" s="59">
        <v>0</v>
      </c>
      <c r="K317" s="59">
        <v>1.43991</v>
      </c>
      <c r="L317" s="59">
        <v>0</v>
      </c>
      <c r="M317" s="59">
        <v>0</v>
      </c>
      <c r="N317" s="59">
        <v>1.5121600000000002</v>
      </c>
      <c r="O317" s="59">
        <v>0</v>
      </c>
      <c r="P317" s="59">
        <v>9.035E-2</v>
      </c>
      <c r="Q317" s="59">
        <v>3.8799999999999998E-3</v>
      </c>
      <c r="R317" s="59">
        <v>4.845E-2</v>
      </c>
      <c r="S317" s="59">
        <v>1.1995</v>
      </c>
      <c r="T317" s="59">
        <v>0</v>
      </c>
      <c r="U317" s="59">
        <v>-14.99295</v>
      </c>
      <c r="V317" s="59">
        <v>0</v>
      </c>
      <c r="W317" s="59">
        <v>0</v>
      </c>
      <c r="X317" s="59">
        <v>0</v>
      </c>
      <c r="Y317" s="59">
        <v>0</v>
      </c>
      <c r="Z317" s="59">
        <v>0</v>
      </c>
      <c r="AA317" s="59">
        <v>0.10790999999999999</v>
      </c>
      <c r="AB317" s="59">
        <v>0.91959999999999997</v>
      </c>
      <c r="AC317" s="59">
        <v>2.0000000000000001E-4</v>
      </c>
      <c r="AD317" s="59">
        <v>0</v>
      </c>
      <c r="AE317" s="59">
        <v>0</v>
      </c>
      <c r="AF317" s="59">
        <v>0</v>
      </c>
      <c r="AG317" s="59">
        <v>6.4999999999999997E-4</v>
      </c>
      <c r="AH317" s="59">
        <v>7.0000000000000007E-5</v>
      </c>
      <c r="AI317" s="59">
        <v>0</v>
      </c>
      <c r="AJ317" s="59">
        <v>1.5078</v>
      </c>
      <c r="AK317" s="59">
        <v>0</v>
      </c>
      <c r="AL317" s="59">
        <v>0</v>
      </c>
      <c r="AM317" s="59">
        <v>0</v>
      </c>
      <c r="AN317" s="59">
        <v>6.3800000000000003E-3</v>
      </c>
      <c r="AO317" s="59">
        <v>0.79007000000000005</v>
      </c>
      <c r="AP317" s="59">
        <v>11.157350000000001</v>
      </c>
    </row>
    <row r="318" spans="1:42">
      <c r="A318" s="65" t="s">
        <v>428</v>
      </c>
      <c r="B318" s="59">
        <v>16.50911</v>
      </c>
      <c r="C318" s="59">
        <v>2.5415199999999998</v>
      </c>
      <c r="D318" s="59">
        <v>0</v>
      </c>
      <c r="E318" s="59">
        <v>0</v>
      </c>
      <c r="F318" s="59">
        <v>0</v>
      </c>
      <c r="G318" s="59">
        <v>0</v>
      </c>
      <c r="H318" s="59">
        <v>-0.52776000000000001</v>
      </c>
      <c r="I318" s="59">
        <v>0</v>
      </c>
      <c r="J318" s="59">
        <v>0</v>
      </c>
      <c r="K318" s="59">
        <v>1.43991</v>
      </c>
      <c r="L318" s="59">
        <v>0</v>
      </c>
      <c r="M318" s="59">
        <v>0</v>
      </c>
      <c r="N318" s="59">
        <v>2.0000000000000002E-5</v>
      </c>
      <c r="O318" s="59">
        <v>0</v>
      </c>
      <c r="P318" s="59">
        <v>9.035E-2</v>
      </c>
      <c r="Q318" s="59">
        <v>3.8799999999999998E-3</v>
      </c>
      <c r="R318" s="59">
        <v>7.0000000000000007E-5</v>
      </c>
      <c r="S318" s="59">
        <v>1.1995</v>
      </c>
      <c r="T318" s="59">
        <v>0</v>
      </c>
      <c r="U318" s="59">
        <v>-14.99295</v>
      </c>
      <c r="V318" s="59">
        <v>0</v>
      </c>
      <c r="W318" s="59">
        <v>0</v>
      </c>
      <c r="X318" s="59">
        <v>0</v>
      </c>
      <c r="Y318" s="59">
        <v>0</v>
      </c>
      <c r="Z318" s="59">
        <v>0</v>
      </c>
      <c r="AA318" s="59">
        <v>0.10790999999999999</v>
      </c>
      <c r="AB318" s="59">
        <v>0.91959999999999997</v>
      </c>
      <c r="AC318" s="59">
        <v>2.0000000000000001E-4</v>
      </c>
      <c r="AD318" s="59">
        <v>0</v>
      </c>
      <c r="AE318" s="59">
        <v>0</v>
      </c>
      <c r="AF318" s="59">
        <v>0</v>
      </c>
      <c r="AG318" s="59">
        <v>6.4999999999999997E-4</v>
      </c>
      <c r="AH318" s="59">
        <v>7.0000000000000007E-5</v>
      </c>
      <c r="AI318" s="59">
        <v>0</v>
      </c>
      <c r="AJ318" s="59">
        <v>1.50221</v>
      </c>
      <c r="AK318" s="59">
        <v>0</v>
      </c>
      <c r="AL318" s="59">
        <v>0</v>
      </c>
      <c r="AM318" s="59">
        <v>0</v>
      </c>
      <c r="AN318" s="59">
        <v>6.3800000000000003E-3</v>
      </c>
      <c r="AO318" s="59">
        <v>0.79007000000000005</v>
      </c>
      <c r="AP318" s="59">
        <v>9.5907400000000003</v>
      </c>
    </row>
    <row r="319" spans="1:42">
      <c r="A319" s="65" t="s">
        <v>429</v>
      </c>
      <c r="B319" s="59">
        <v>5.0000000000000001E-4</v>
      </c>
      <c r="C319" s="59">
        <v>0</v>
      </c>
      <c r="D319" s="59">
        <v>0</v>
      </c>
      <c r="E319" s="59">
        <v>0</v>
      </c>
      <c r="F319" s="59">
        <v>0</v>
      </c>
      <c r="G319" s="59">
        <v>0</v>
      </c>
      <c r="H319" s="59">
        <v>0</v>
      </c>
      <c r="I319" s="59">
        <v>0</v>
      </c>
      <c r="J319" s="59">
        <v>0</v>
      </c>
      <c r="K319" s="59">
        <v>0</v>
      </c>
      <c r="L319" s="59">
        <v>0</v>
      </c>
      <c r="M319" s="59">
        <v>0</v>
      </c>
      <c r="N319" s="59">
        <v>1.51214</v>
      </c>
      <c r="O319" s="59">
        <v>0</v>
      </c>
      <c r="P319" s="59">
        <v>0</v>
      </c>
      <c r="Q319" s="59">
        <v>0</v>
      </c>
      <c r="R319" s="59">
        <v>4.8379999999999999E-2</v>
      </c>
      <c r="S319" s="59">
        <v>0</v>
      </c>
      <c r="T319" s="59">
        <v>0</v>
      </c>
      <c r="U319" s="59">
        <v>0</v>
      </c>
      <c r="V319" s="59">
        <v>0</v>
      </c>
      <c r="W319" s="59">
        <v>0</v>
      </c>
      <c r="X319" s="59">
        <v>0</v>
      </c>
      <c r="Y319" s="59">
        <v>0</v>
      </c>
      <c r="Z319" s="59">
        <v>0</v>
      </c>
      <c r="AA319" s="59">
        <v>0</v>
      </c>
      <c r="AB319" s="59">
        <v>0</v>
      </c>
      <c r="AC319" s="59">
        <v>0</v>
      </c>
      <c r="AD319" s="59">
        <v>0</v>
      </c>
      <c r="AE319" s="59">
        <v>0</v>
      </c>
      <c r="AF319" s="59">
        <v>0</v>
      </c>
      <c r="AG319" s="59">
        <v>0</v>
      </c>
      <c r="AH319" s="59">
        <v>0</v>
      </c>
      <c r="AI319" s="59">
        <v>0</v>
      </c>
      <c r="AJ319" s="59">
        <v>5.5899999999999995E-3</v>
      </c>
      <c r="AK319" s="59">
        <v>0</v>
      </c>
      <c r="AL319" s="59">
        <v>0</v>
      </c>
      <c r="AM319" s="59">
        <v>0</v>
      </c>
      <c r="AN319" s="59">
        <v>0</v>
      </c>
      <c r="AO319" s="59">
        <v>0</v>
      </c>
      <c r="AP319" s="59">
        <v>1.5666099999999998</v>
      </c>
    </row>
    <row r="320" spans="1:42">
      <c r="A320" s="65" t="s">
        <v>430</v>
      </c>
      <c r="B320" s="59">
        <v>-2.7147600000000001</v>
      </c>
      <c r="C320" s="59">
        <v>-118.04955</v>
      </c>
      <c r="D320" s="59">
        <v>0</v>
      </c>
      <c r="E320" s="59">
        <v>0</v>
      </c>
      <c r="F320" s="59">
        <v>-4.3800000000000002E-3</v>
      </c>
      <c r="G320" s="59">
        <v>0</v>
      </c>
      <c r="H320" s="59">
        <v>8.9999999999999992E-5</v>
      </c>
      <c r="I320" s="59">
        <v>0</v>
      </c>
      <c r="J320" s="59">
        <v>0</v>
      </c>
      <c r="K320" s="59">
        <v>4.0999999999999999E-4</v>
      </c>
      <c r="L320" s="59">
        <v>0</v>
      </c>
      <c r="M320" s="59">
        <v>0</v>
      </c>
      <c r="N320" s="59">
        <v>-6.2E-4</v>
      </c>
      <c r="O320" s="59">
        <v>0</v>
      </c>
      <c r="P320" s="59">
        <v>-4.3099999999999996E-3</v>
      </c>
      <c r="Q320" s="59">
        <v>0</v>
      </c>
      <c r="R320" s="59">
        <v>-0.66337999999999997</v>
      </c>
      <c r="S320" s="59">
        <v>0</v>
      </c>
      <c r="T320" s="59">
        <v>-5.0000000000000002E-5</v>
      </c>
      <c r="U320" s="59">
        <v>0</v>
      </c>
      <c r="V320" s="59">
        <v>0</v>
      </c>
      <c r="W320" s="59">
        <v>0</v>
      </c>
      <c r="X320" s="59">
        <v>0</v>
      </c>
      <c r="Y320" s="59">
        <v>0</v>
      </c>
      <c r="Z320" s="59">
        <v>0</v>
      </c>
      <c r="AA320" s="59">
        <v>-1.6716</v>
      </c>
      <c r="AB320" s="59">
        <v>1.6000000000000001E-3</v>
      </c>
      <c r="AC320" s="59">
        <v>9.6999999999999994E-4</v>
      </c>
      <c r="AD320" s="59">
        <v>0</v>
      </c>
      <c r="AE320" s="59">
        <v>0</v>
      </c>
      <c r="AF320" s="59">
        <v>-4.3299999999999996E-3</v>
      </c>
      <c r="AG320" s="59">
        <v>-4.7699999999999999E-3</v>
      </c>
      <c r="AH320" s="59">
        <v>-4.4000000000000002E-4</v>
      </c>
      <c r="AI320" s="59">
        <v>0</v>
      </c>
      <c r="AJ320" s="59">
        <v>-4.1600000000000005E-3</v>
      </c>
      <c r="AK320" s="59">
        <v>0</v>
      </c>
      <c r="AL320" s="59">
        <v>0</v>
      </c>
      <c r="AM320" s="59">
        <v>0</v>
      </c>
      <c r="AN320" s="59">
        <v>-1.3799999999999999E-3</v>
      </c>
      <c r="AO320" s="59">
        <v>-6.7210400000000003</v>
      </c>
      <c r="AP320" s="59">
        <v>-129.8417</v>
      </c>
    </row>
    <row r="321" spans="1:42">
      <c r="A321" s="65" t="s">
        <v>431</v>
      </c>
      <c r="B321" s="59">
        <v>-2.7147600000000001</v>
      </c>
      <c r="C321" s="59">
        <v>-118.04955</v>
      </c>
      <c r="D321" s="59">
        <v>0</v>
      </c>
      <c r="E321" s="59">
        <v>0</v>
      </c>
      <c r="F321" s="59">
        <v>-4.3800000000000002E-3</v>
      </c>
      <c r="G321" s="59">
        <v>0</v>
      </c>
      <c r="H321" s="59">
        <v>8.9999999999999992E-5</v>
      </c>
      <c r="I321" s="59">
        <v>0</v>
      </c>
      <c r="J321" s="59">
        <v>0</v>
      </c>
      <c r="K321" s="59">
        <v>4.0999999999999999E-4</v>
      </c>
      <c r="L321" s="59">
        <v>0</v>
      </c>
      <c r="M321" s="59">
        <v>0</v>
      </c>
      <c r="N321" s="59">
        <v>-6.2E-4</v>
      </c>
      <c r="O321" s="59">
        <v>0</v>
      </c>
      <c r="P321" s="59">
        <v>-4.3099999999999996E-3</v>
      </c>
      <c r="Q321" s="59">
        <v>0</v>
      </c>
      <c r="R321" s="59">
        <v>-0.66262999999999994</v>
      </c>
      <c r="S321" s="59">
        <v>0</v>
      </c>
      <c r="T321" s="59">
        <v>-5.0000000000000002E-5</v>
      </c>
      <c r="U321" s="59">
        <v>0</v>
      </c>
      <c r="V321" s="59">
        <v>0</v>
      </c>
      <c r="W321" s="59">
        <v>0</v>
      </c>
      <c r="X321" s="59">
        <v>0</v>
      </c>
      <c r="Y321" s="59">
        <v>0</v>
      </c>
      <c r="Z321" s="59">
        <v>0</v>
      </c>
      <c r="AA321" s="59">
        <v>-1.6716</v>
      </c>
      <c r="AB321" s="59">
        <v>1.6000000000000001E-3</v>
      </c>
      <c r="AC321" s="59">
        <v>9.6999999999999994E-4</v>
      </c>
      <c r="AD321" s="59">
        <v>0</v>
      </c>
      <c r="AE321" s="59">
        <v>0</v>
      </c>
      <c r="AF321" s="59">
        <v>-4.3299999999999996E-3</v>
      </c>
      <c r="AG321" s="59">
        <v>-4.7699999999999999E-3</v>
      </c>
      <c r="AH321" s="59">
        <v>-4.4000000000000002E-4</v>
      </c>
      <c r="AI321" s="59">
        <v>0</v>
      </c>
      <c r="AJ321" s="59">
        <v>-4.1600000000000005E-3</v>
      </c>
      <c r="AK321" s="59">
        <v>0</v>
      </c>
      <c r="AL321" s="59">
        <v>0</v>
      </c>
      <c r="AM321" s="59">
        <v>0</v>
      </c>
      <c r="AN321" s="59">
        <v>-1.3799999999999999E-3</v>
      </c>
      <c r="AO321" s="59">
        <v>-6.7210400000000003</v>
      </c>
      <c r="AP321" s="59">
        <v>-129.84094999999999</v>
      </c>
    </row>
    <row r="322" spans="1:42">
      <c r="A322" s="65" t="s">
        <v>432</v>
      </c>
      <c r="B322" s="59">
        <v>0</v>
      </c>
      <c r="C322" s="59">
        <v>0</v>
      </c>
      <c r="D322" s="59">
        <v>0</v>
      </c>
      <c r="E322" s="59">
        <v>0</v>
      </c>
      <c r="F322" s="59">
        <v>0</v>
      </c>
      <c r="G322" s="59">
        <v>0</v>
      </c>
      <c r="H322" s="59">
        <v>0</v>
      </c>
      <c r="I322" s="59">
        <v>0</v>
      </c>
      <c r="J322" s="59">
        <v>0</v>
      </c>
      <c r="K322" s="59">
        <v>0</v>
      </c>
      <c r="L322" s="59">
        <v>0</v>
      </c>
      <c r="M322" s="59">
        <v>0</v>
      </c>
      <c r="N322" s="59">
        <v>0</v>
      </c>
      <c r="O322" s="59">
        <v>0</v>
      </c>
      <c r="P322" s="59">
        <v>0</v>
      </c>
      <c r="Q322" s="59">
        <v>0</v>
      </c>
      <c r="R322" s="59">
        <v>-7.5000000000000002E-4</v>
      </c>
      <c r="S322" s="59">
        <v>0</v>
      </c>
      <c r="T322" s="59">
        <v>0</v>
      </c>
      <c r="U322" s="59">
        <v>0</v>
      </c>
      <c r="V322" s="59">
        <v>0</v>
      </c>
      <c r="W322" s="59">
        <v>0</v>
      </c>
      <c r="X322" s="59">
        <v>0</v>
      </c>
      <c r="Y322" s="59">
        <v>0</v>
      </c>
      <c r="Z322" s="59">
        <v>0</v>
      </c>
      <c r="AA322" s="59">
        <v>0</v>
      </c>
      <c r="AB322" s="59">
        <v>0</v>
      </c>
      <c r="AC322" s="59">
        <v>0</v>
      </c>
      <c r="AD322" s="59">
        <v>0</v>
      </c>
      <c r="AE322" s="59">
        <v>0</v>
      </c>
      <c r="AF322" s="59">
        <v>0</v>
      </c>
      <c r="AG322" s="59">
        <v>0</v>
      </c>
      <c r="AH322" s="59">
        <v>0</v>
      </c>
      <c r="AI322" s="59">
        <v>0</v>
      </c>
      <c r="AJ322" s="59">
        <v>0</v>
      </c>
      <c r="AK322" s="59">
        <v>0</v>
      </c>
      <c r="AL322" s="59">
        <v>0</v>
      </c>
      <c r="AM322" s="59">
        <v>0</v>
      </c>
      <c r="AN322" s="59">
        <v>0</v>
      </c>
      <c r="AO322" s="59">
        <v>0</v>
      </c>
      <c r="AP322" s="59">
        <v>-7.5000000000000002E-4</v>
      </c>
    </row>
    <row r="323" spans="1:42">
      <c r="A323" s="155" t="s">
        <v>1226</v>
      </c>
      <c r="B323" s="438">
        <v>273.75842</v>
      </c>
      <c r="C323" s="438">
        <v>1228.2126899999998</v>
      </c>
      <c r="D323" s="438">
        <v>416.96929</v>
      </c>
      <c r="E323" s="438">
        <v>379.19247999999999</v>
      </c>
      <c r="F323" s="438">
        <v>-324.74619999999999</v>
      </c>
      <c r="G323" s="438">
        <v>171.69614999999999</v>
      </c>
      <c r="H323" s="438">
        <v>1206.8758300000002</v>
      </c>
      <c r="I323" s="438">
        <v>-1182.14976</v>
      </c>
      <c r="J323" s="438">
        <v>195.93856</v>
      </c>
      <c r="K323" s="438">
        <v>614.18666000000007</v>
      </c>
      <c r="L323" s="438">
        <v>-466.49270000000001</v>
      </c>
      <c r="M323" s="438">
        <v>1413.29204</v>
      </c>
      <c r="N323" s="438">
        <v>2946.8382200000001</v>
      </c>
      <c r="O323" s="438">
        <v>-1124.80026</v>
      </c>
      <c r="P323" s="438">
        <v>-1683.2732599999999</v>
      </c>
      <c r="Q323" s="438">
        <v>-0.27438999999999997</v>
      </c>
      <c r="R323" s="438">
        <v>-412.56610999999998</v>
      </c>
      <c r="S323" s="438">
        <v>-167.42474999999999</v>
      </c>
      <c r="T323" s="438">
        <v>606.91334999999992</v>
      </c>
      <c r="U323" s="438">
        <v>654.63519999999994</v>
      </c>
      <c r="V323" s="438">
        <v>-247.46135999999998</v>
      </c>
      <c r="W323" s="438">
        <v>-316.92631</v>
      </c>
      <c r="X323" s="438">
        <v>-1060.5693799999999</v>
      </c>
      <c r="Y323" s="438">
        <v>256.14643999999998</v>
      </c>
      <c r="Z323" s="438">
        <v>109.1652</v>
      </c>
      <c r="AA323" s="438">
        <v>-652.19809999999995</v>
      </c>
      <c r="AB323" s="438">
        <v>544.1199499999999</v>
      </c>
      <c r="AC323" s="438">
        <v>167.24760999999998</v>
      </c>
      <c r="AD323" s="438">
        <v>4.9274199999999997</v>
      </c>
      <c r="AE323" s="438">
        <v>217.14017999999999</v>
      </c>
      <c r="AF323" s="438">
        <v>75.664789999999996</v>
      </c>
      <c r="AG323" s="438">
        <v>53.072129999999994</v>
      </c>
      <c r="AH323" s="438">
        <v>-370.05553000000003</v>
      </c>
      <c r="AI323" s="438">
        <v>-215.03998999999999</v>
      </c>
      <c r="AJ323" s="438">
        <v>-93.800309999999996</v>
      </c>
      <c r="AK323" s="438">
        <v>479.90467999999998</v>
      </c>
      <c r="AL323" s="438">
        <v>-1582.7685900000001</v>
      </c>
      <c r="AM323" s="438">
        <v>1129.76151</v>
      </c>
      <c r="AN323" s="438">
        <v>-875.35500000000002</v>
      </c>
      <c r="AO323" s="438">
        <v>16.136939999999999</v>
      </c>
      <c r="AP323" s="438">
        <v>2385.8937400000004</v>
      </c>
    </row>
    <row r="324" spans="1:42">
      <c r="A324" s="65" t="s">
        <v>433</v>
      </c>
      <c r="B324" s="59">
        <v>0</v>
      </c>
      <c r="C324" s="59">
        <v>4.92</v>
      </c>
      <c r="D324" s="59">
        <v>0</v>
      </c>
      <c r="E324" s="59">
        <v>0</v>
      </c>
      <c r="F324" s="59">
        <v>1.01315</v>
      </c>
      <c r="G324" s="59">
        <v>0</v>
      </c>
      <c r="H324" s="59">
        <v>0</v>
      </c>
      <c r="I324" s="59">
        <v>0</v>
      </c>
      <c r="J324" s="59">
        <v>6.3506099999999996</v>
      </c>
      <c r="K324" s="59">
        <v>0</v>
      </c>
      <c r="L324" s="59">
        <v>0</v>
      </c>
      <c r="M324" s="59">
        <v>0</v>
      </c>
      <c r="N324" s="59">
        <v>0</v>
      </c>
      <c r="O324" s="59">
        <v>0</v>
      </c>
      <c r="P324" s="59">
        <v>7.3132700000000002</v>
      </c>
      <c r="Q324" s="59">
        <v>0</v>
      </c>
      <c r="R324" s="59">
        <v>-1.1409500000000001</v>
      </c>
      <c r="S324" s="59">
        <v>0</v>
      </c>
      <c r="T324" s="59">
        <v>1.5940799999999999</v>
      </c>
      <c r="U324" s="59">
        <v>3.1382600000000003</v>
      </c>
      <c r="V324" s="59">
        <v>0</v>
      </c>
      <c r="W324" s="59">
        <v>-6.3615900000000005</v>
      </c>
      <c r="X324" s="59">
        <v>-279.03021000000001</v>
      </c>
      <c r="Y324" s="59">
        <v>2.784E-2</v>
      </c>
      <c r="Z324" s="59">
        <v>0</v>
      </c>
      <c r="AA324" s="59">
        <v>0</v>
      </c>
      <c r="AB324" s="59">
        <v>0.14219999999999999</v>
      </c>
      <c r="AC324" s="59">
        <v>0</v>
      </c>
      <c r="AD324" s="59">
        <v>48.167470000000002</v>
      </c>
      <c r="AE324" s="59">
        <v>9.8209199999999992</v>
      </c>
      <c r="AF324" s="59">
        <v>0</v>
      </c>
      <c r="AG324" s="59">
        <v>0</v>
      </c>
      <c r="AH324" s="59">
        <v>-0.34300000000000003</v>
      </c>
      <c r="AI324" s="59">
        <v>0</v>
      </c>
      <c r="AJ324" s="59">
        <v>2.5787600000000004</v>
      </c>
      <c r="AK324" s="59">
        <v>0</v>
      </c>
      <c r="AL324" s="59">
        <v>0</v>
      </c>
      <c r="AM324" s="59">
        <v>0</v>
      </c>
      <c r="AN324" s="59">
        <v>0.1</v>
      </c>
      <c r="AO324" s="59">
        <v>0</v>
      </c>
      <c r="AP324" s="59">
        <v>-201.70919000000001</v>
      </c>
    </row>
    <row r="325" spans="1:42">
      <c r="A325" s="389" t="s">
        <v>969</v>
      </c>
      <c r="B325" s="438">
        <v>273.75842</v>
      </c>
      <c r="C325" s="438">
        <v>1233.1326899999999</v>
      </c>
      <c r="D325" s="438">
        <v>416.96929</v>
      </c>
      <c r="E325" s="438">
        <v>379.19247999999999</v>
      </c>
      <c r="F325" s="438">
        <v>-323.73304999999999</v>
      </c>
      <c r="G325" s="438">
        <v>171.69614999999999</v>
      </c>
      <c r="H325" s="438">
        <v>1206.8758300000002</v>
      </c>
      <c r="I325" s="438">
        <v>-1182.14976</v>
      </c>
      <c r="J325" s="438">
        <v>202.28917000000001</v>
      </c>
      <c r="K325" s="438">
        <v>614.18666000000007</v>
      </c>
      <c r="L325" s="438">
        <v>-466.49270000000001</v>
      </c>
      <c r="M325" s="438">
        <v>1413.29204</v>
      </c>
      <c r="N325" s="438">
        <v>2946.8382200000001</v>
      </c>
      <c r="O325" s="438">
        <v>-1124.80026</v>
      </c>
      <c r="P325" s="438">
        <v>-1675.9599900000001</v>
      </c>
      <c r="Q325" s="438">
        <v>-0.27438999999999997</v>
      </c>
      <c r="R325" s="438">
        <v>-413.70706000000001</v>
      </c>
      <c r="S325" s="438">
        <v>-167.42474999999999</v>
      </c>
      <c r="T325" s="438">
        <v>608.50743</v>
      </c>
      <c r="U325" s="438">
        <v>657.77346</v>
      </c>
      <c r="V325" s="438">
        <v>-247.46135999999998</v>
      </c>
      <c r="W325" s="438">
        <v>-323.28790000000004</v>
      </c>
      <c r="X325" s="438">
        <v>-1339.59959</v>
      </c>
      <c r="Y325" s="438">
        <v>256.17428000000001</v>
      </c>
      <c r="Z325" s="438">
        <v>109.1652</v>
      </c>
      <c r="AA325" s="438">
        <v>-652.19809999999995</v>
      </c>
      <c r="AB325" s="438">
        <v>544.26215000000002</v>
      </c>
      <c r="AC325" s="438">
        <v>167.24760999999998</v>
      </c>
      <c r="AD325" s="438">
        <v>53.094889999999999</v>
      </c>
      <c r="AE325" s="438">
        <v>226.96110000000002</v>
      </c>
      <c r="AF325" s="438">
        <v>75.664789999999996</v>
      </c>
      <c r="AG325" s="438">
        <v>53.072129999999994</v>
      </c>
      <c r="AH325" s="438">
        <v>-370.39853000000005</v>
      </c>
      <c r="AI325" s="438">
        <v>-215.03998999999999</v>
      </c>
      <c r="AJ325" s="438">
        <v>-91.221550000000008</v>
      </c>
      <c r="AK325" s="438">
        <v>479.90467999999998</v>
      </c>
      <c r="AL325" s="438">
        <v>-1582.7685900000001</v>
      </c>
      <c r="AM325" s="438">
        <v>1129.76151</v>
      </c>
      <c r="AN325" s="438">
        <v>-875.255</v>
      </c>
      <c r="AO325" s="438">
        <v>16.136939999999999</v>
      </c>
      <c r="AP325" s="438">
        <v>2184.1845499999999</v>
      </c>
    </row>
    <row r="326" spans="1:42">
      <c r="A326" s="65" t="s">
        <v>434</v>
      </c>
      <c r="B326" s="59">
        <v>9.6</v>
      </c>
      <c r="C326" s="59">
        <v>-222.51102</v>
      </c>
      <c r="D326" s="59">
        <v>172.81817000000001</v>
      </c>
      <c r="E326" s="59">
        <v>24.23179</v>
      </c>
      <c r="F326" s="59">
        <v>9.6537299999999995</v>
      </c>
      <c r="G326" s="59">
        <v>87.842190000000002</v>
      </c>
      <c r="H326" s="59">
        <v>5.6894099999999996</v>
      </c>
      <c r="I326" s="59">
        <v>-12.645110000000001</v>
      </c>
      <c r="J326" s="59">
        <v>57.800980000000003</v>
      </c>
      <c r="K326" s="59">
        <v>43.569279999999999</v>
      </c>
      <c r="L326" s="59">
        <v>6.7058200000000001</v>
      </c>
      <c r="M326" s="59">
        <v>-135.62458999999998</v>
      </c>
      <c r="N326" s="59">
        <v>95.824330000000003</v>
      </c>
      <c r="O326" s="59">
        <v>-8.3397800000000011</v>
      </c>
      <c r="P326" s="59">
        <v>20.31447</v>
      </c>
      <c r="Q326" s="59">
        <v>12.42784</v>
      </c>
      <c r="R326" s="59">
        <v>107.74941</v>
      </c>
      <c r="S326" s="59">
        <v>-124.41835</v>
      </c>
      <c r="T326" s="59">
        <v>1180.9851200000001</v>
      </c>
      <c r="U326" s="59">
        <v>-194.64347000000001</v>
      </c>
      <c r="V326" s="59">
        <v>-228.13964999999999</v>
      </c>
      <c r="W326" s="59">
        <v>37.005660000000006</v>
      </c>
      <c r="X326" s="59">
        <v>-24.2727</v>
      </c>
      <c r="Y326" s="59">
        <v>-18.746110000000002</v>
      </c>
      <c r="Z326" s="59">
        <v>0</v>
      </c>
      <c r="AA326" s="59">
        <v>0.10870999999999999</v>
      </c>
      <c r="AB326" s="59">
        <v>-0.60289000000000004</v>
      </c>
      <c r="AC326" s="59">
        <v>-76.017160000000004</v>
      </c>
      <c r="AD326" s="59">
        <v>-2.4884200000000001</v>
      </c>
      <c r="AE326" s="59">
        <v>-24.390619999999998</v>
      </c>
      <c r="AF326" s="59">
        <v>-12.514950000000001</v>
      </c>
      <c r="AG326" s="59">
        <v>-120.91705</v>
      </c>
      <c r="AH326" s="59">
        <v>3.4680800000000001</v>
      </c>
      <c r="AI326" s="59">
        <v>-12.95035</v>
      </c>
      <c r="AJ326" s="59">
        <v>-5.3541800000000004</v>
      </c>
      <c r="AK326" s="59">
        <v>0</v>
      </c>
      <c r="AL326" s="59">
        <v>43.758420000000001</v>
      </c>
      <c r="AM326" s="59">
        <v>13.209020000000001</v>
      </c>
      <c r="AN326" s="59">
        <v>-4.20146</v>
      </c>
      <c r="AO326" s="59">
        <v>-3.9180799999999998</v>
      </c>
      <c r="AP326" s="59">
        <v>700.06649000000004</v>
      </c>
    </row>
    <row r="327" spans="1:42">
      <c r="A327" s="155" t="s">
        <v>1227</v>
      </c>
      <c r="B327" s="438">
        <v>283.35841999999997</v>
      </c>
      <c r="C327" s="438">
        <v>1010.62167</v>
      </c>
      <c r="D327" s="438">
        <v>589.78746000000001</v>
      </c>
      <c r="E327" s="438">
        <v>403.42427000000004</v>
      </c>
      <c r="F327" s="438">
        <v>-314.07932</v>
      </c>
      <c r="G327" s="438">
        <v>259.53834000000001</v>
      </c>
      <c r="H327" s="438">
        <v>1212.5652399999999</v>
      </c>
      <c r="I327" s="438">
        <v>-1194.7948700000002</v>
      </c>
      <c r="J327" s="438">
        <v>260.09014999999999</v>
      </c>
      <c r="K327" s="438">
        <v>657.7559399999999</v>
      </c>
      <c r="L327" s="438">
        <v>-459.78688</v>
      </c>
      <c r="M327" s="438">
        <v>1277.6674499999999</v>
      </c>
      <c r="N327" s="438">
        <v>3042.66255</v>
      </c>
      <c r="O327" s="438">
        <v>-1133.14004</v>
      </c>
      <c r="P327" s="438">
        <v>-1655.64552</v>
      </c>
      <c r="Q327" s="438">
        <v>12.153450000000001</v>
      </c>
      <c r="R327" s="438">
        <v>-305.95765</v>
      </c>
      <c r="S327" s="438">
        <v>-291.84309999999999</v>
      </c>
      <c r="T327" s="438">
        <v>1789.4925499999999</v>
      </c>
      <c r="U327" s="438">
        <v>463.12998999999996</v>
      </c>
      <c r="V327" s="438">
        <v>-475.60101000000003</v>
      </c>
      <c r="W327" s="438">
        <v>-286.28224</v>
      </c>
      <c r="X327" s="438">
        <v>-1363.87229</v>
      </c>
      <c r="Y327" s="438">
        <v>237.42817000000002</v>
      </c>
      <c r="Z327" s="438">
        <v>109.1652</v>
      </c>
      <c r="AA327" s="438">
        <v>-652.08938999999998</v>
      </c>
      <c r="AB327" s="438">
        <v>543.65926000000002</v>
      </c>
      <c r="AC327" s="438">
        <v>91.23044999999999</v>
      </c>
      <c r="AD327" s="438">
        <v>50.606470000000002</v>
      </c>
      <c r="AE327" s="438">
        <v>202.57048</v>
      </c>
      <c r="AF327" s="438">
        <v>63.149839999999998</v>
      </c>
      <c r="AG327" s="438">
        <v>-67.844920000000002</v>
      </c>
      <c r="AH327" s="438">
        <v>-366.93045000000001</v>
      </c>
      <c r="AI327" s="438">
        <v>-227.99034</v>
      </c>
      <c r="AJ327" s="438">
        <v>-96.575729999999993</v>
      </c>
      <c r="AK327" s="438">
        <v>479.90467999999998</v>
      </c>
      <c r="AL327" s="438">
        <v>-1539.01017</v>
      </c>
      <c r="AM327" s="438">
        <v>1142.9705300000001</v>
      </c>
      <c r="AN327" s="438">
        <v>-879.45645999999999</v>
      </c>
      <c r="AO327" s="438">
        <v>12.218860000000001</v>
      </c>
      <c r="AP327" s="438">
        <v>2884.2510400000001</v>
      </c>
    </row>
    <row r="328" spans="1:42">
      <c r="A328" s="65" t="s">
        <v>435</v>
      </c>
      <c r="B328" s="59">
        <v>0</v>
      </c>
      <c r="C328" s="59">
        <v>0</v>
      </c>
      <c r="D328" s="59">
        <v>0</v>
      </c>
      <c r="E328" s="59">
        <v>0</v>
      </c>
      <c r="F328" s="59">
        <v>0</v>
      </c>
      <c r="G328" s="59">
        <v>0</v>
      </c>
      <c r="H328" s="59">
        <v>0</v>
      </c>
      <c r="I328" s="59">
        <v>0</v>
      </c>
      <c r="J328" s="59">
        <v>0</v>
      </c>
      <c r="K328" s="59">
        <v>0</v>
      </c>
      <c r="L328" s="59">
        <v>0</v>
      </c>
      <c r="M328" s="59">
        <v>0</v>
      </c>
      <c r="N328" s="59">
        <v>0</v>
      </c>
      <c r="O328" s="59">
        <v>0</v>
      </c>
      <c r="P328" s="59">
        <v>0</v>
      </c>
      <c r="Q328" s="59">
        <v>0</v>
      </c>
      <c r="R328" s="59">
        <v>0</v>
      </c>
      <c r="S328" s="59">
        <v>0</v>
      </c>
      <c r="T328" s="59">
        <v>0</v>
      </c>
      <c r="U328" s="59">
        <v>0</v>
      </c>
      <c r="V328" s="59">
        <v>0</v>
      </c>
      <c r="W328" s="59">
        <v>0</v>
      </c>
      <c r="X328" s="59">
        <v>0</v>
      </c>
      <c r="Y328" s="59">
        <v>0</v>
      </c>
      <c r="Z328" s="59">
        <v>0</v>
      </c>
      <c r="AA328" s="59">
        <v>0</v>
      </c>
      <c r="AB328" s="59">
        <v>0</v>
      </c>
      <c r="AC328" s="59">
        <v>0</v>
      </c>
      <c r="AD328" s="59">
        <v>0</v>
      </c>
      <c r="AE328" s="59">
        <v>0</v>
      </c>
      <c r="AF328" s="59">
        <v>0</v>
      </c>
      <c r="AG328" s="59">
        <v>0</v>
      </c>
      <c r="AH328" s="59">
        <v>0</v>
      </c>
      <c r="AI328" s="59">
        <v>0</v>
      </c>
      <c r="AJ328" s="59">
        <v>0</v>
      </c>
      <c r="AK328" s="59">
        <v>0</v>
      </c>
      <c r="AL328" s="59">
        <v>0</v>
      </c>
      <c r="AM328" s="59">
        <v>0</v>
      </c>
      <c r="AN328" s="59">
        <v>0</v>
      </c>
      <c r="AO328" s="59">
        <v>0</v>
      </c>
      <c r="AP328" s="59">
        <v>0</v>
      </c>
    </row>
    <row r="329" spans="1:42">
      <c r="A329" s="389" t="s">
        <v>968</v>
      </c>
      <c r="B329" s="438">
        <v>283.35841999999997</v>
      </c>
      <c r="C329" s="438">
        <v>1010.62167</v>
      </c>
      <c r="D329" s="438">
        <v>589.78746000000001</v>
      </c>
      <c r="E329" s="438">
        <v>403.42427000000004</v>
      </c>
      <c r="F329" s="438">
        <v>-314.07932</v>
      </c>
      <c r="G329" s="438">
        <v>259.53834000000001</v>
      </c>
      <c r="H329" s="438">
        <v>1212.5652399999999</v>
      </c>
      <c r="I329" s="438">
        <v>-1194.7948700000002</v>
      </c>
      <c r="J329" s="438">
        <v>260.09014999999999</v>
      </c>
      <c r="K329" s="438">
        <v>657.7559399999999</v>
      </c>
      <c r="L329" s="438">
        <v>-459.78688</v>
      </c>
      <c r="M329" s="438">
        <v>1277.6674499999999</v>
      </c>
      <c r="N329" s="438">
        <v>3042.66255</v>
      </c>
      <c r="O329" s="438">
        <v>-1133.14004</v>
      </c>
      <c r="P329" s="438">
        <v>-1655.64552</v>
      </c>
      <c r="Q329" s="438">
        <v>12.153450000000001</v>
      </c>
      <c r="R329" s="438">
        <v>-305.95765</v>
      </c>
      <c r="S329" s="438">
        <v>-291.84309999999999</v>
      </c>
      <c r="T329" s="438">
        <v>1789.4925499999999</v>
      </c>
      <c r="U329" s="438">
        <v>463.12998999999996</v>
      </c>
      <c r="V329" s="438">
        <v>-475.60101000000003</v>
      </c>
      <c r="W329" s="438">
        <v>-286.28224</v>
      </c>
      <c r="X329" s="438">
        <v>-1363.87229</v>
      </c>
      <c r="Y329" s="438">
        <v>237.42817000000002</v>
      </c>
      <c r="Z329" s="438">
        <v>109.1652</v>
      </c>
      <c r="AA329" s="438">
        <v>-652.08938999999998</v>
      </c>
      <c r="AB329" s="438">
        <v>543.65926000000002</v>
      </c>
      <c r="AC329" s="438">
        <v>91.23044999999999</v>
      </c>
      <c r="AD329" s="438">
        <v>50.606470000000002</v>
      </c>
      <c r="AE329" s="438">
        <v>202.57048</v>
      </c>
      <c r="AF329" s="438">
        <v>63.149839999999998</v>
      </c>
      <c r="AG329" s="438">
        <v>-67.844920000000002</v>
      </c>
      <c r="AH329" s="438">
        <v>-366.93045000000001</v>
      </c>
      <c r="AI329" s="438">
        <v>-227.99034</v>
      </c>
      <c r="AJ329" s="438">
        <v>-96.575729999999993</v>
      </c>
      <c r="AK329" s="438">
        <v>479.90467999999998</v>
      </c>
      <c r="AL329" s="438">
        <v>-1539.01017</v>
      </c>
      <c r="AM329" s="438">
        <v>1142.9705300000001</v>
      </c>
      <c r="AN329" s="438">
        <v>-879.45645999999999</v>
      </c>
      <c r="AO329" s="438">
        <v>12.218860000000001</v>
      </c>
      <c r="AP329" s="438">
        <v>2884.2510400000001</v>
      </c>
    </row>
    <row r="330" spans="1:42">
      <c r="A330" s="65" t="s">
        <v>436</v>
      </c>
      <c r="B330" s="59">
        <v>-134.20150000000001</v>
      </c>
      <c r="C330" s="59">
        <v>-252.65542000000002</v>
      </c>
      <c r="D330" s="59">
        <v>0</v>
      </c>
      <c r="E330" s="59">
        <v>0</v>
      </c>
      <c r="F330" s="59">
        <v>0</v>
      </c>
      <c r="G330" s="59">
        <v>0</v>
      </c>
      <c r="H330" s="59">
        <v>0</v>
      </c>
      <c r="I330" s="59">
        <v>0</v>
      </c>
      <c r="J330" s="59">
        <v>0</v>
      </c>
      <c r="K330" s="59">
        <v>0</v>
      </c>
      <c r="L330" s="59">
        <v>0</v>
      </c>
      <c r="M330" s="59">
        <v>-405.09431000000001</v>
      </c>
      <c r="N330" s="59">
        <v>0</v>
      </c>
      <c r="O330" s="59">
        <v>0</v>
      </c>
      <c r="P330" s="59">
        <v>0</v>
      </c>
      <c r="Q330" s="59">
        <v>0</v>
      </c>
      <c r="R330" s="59">
        <v>0</v>
      </c>
      <c r="S330" s="59">
        <v>0</v>
      </c>
      <c r="T330" s="59">
        <v>0</v>
      </c>
      <c r="U330" s="59">
        <v>0</v>
      </c>
      <c r="V330" s="59">
        <v>0</v>
      </c>
      <c r="W330" s="59">
        <v>0</v>
      </c>
      <c r="X330" s="59">
        <v>0</v>
      </c>
      <c r="Y330" s="59">
        <v>0</v>
      </c>
      <c r="Z330" s="59">
        <v>0</v>
      </c>
      <c r="AA330" s="59">
        <v>0</v>
      </c>
      <c r="AB330" s="59">
        <v>0</v>
      </c>
      <c r="AC330" s="59">
        <v>0</v>
      </c>
      <c r="AD330" s="59">
        <v>0</v>
      </c>
      <c r="AE330" s="59">
        <v>0</v>
      </c>
      <c r="AF330" s="59">
        <v>0</v>
      </c>
      <c r="AG330" s="59">
        <v>0</v>
      </c>
      <c r="AH330" s="59">
        <v>0</v>
      </c>
      <c r="AI330" s="59">
        <v>0</v>
      </c>
      <c r="AJ330" s="59">
        <v>0</v>
      </c>
      <c r="AK330" s="59">
        <v>-103.453</v>
      </c>
      <c r="AL330" s="59">
        <v>0</v>
      </c>
      <c r="AM330" s="59">
        <v>0</v>
      </c>
      <c r="AN330" s="59">
        <v>0</v>
      </c>
      <c r="AO330" s="59">
        <v>0</v>
      </c>
      <c r="AP330" s="59">
        <v>-895.40422999999998</v>
      </c>
    </row>
    <row r="331" spans="1:42">
      <c r="A331" s="389" t="s">
        <v>967</v>
      </c>
      <c r="B331" s="438">
        <v>149.15692000000001</v>
      </c>
      <c r="C331" s="438">
        <v>757.96624999999995</v>
      </c>
      <c r="D331" s="438">
        <v>589.78746000000001</v>
      </c>
      <c r="E331" s="438">
        <v>403.42427000000004</v>
      </c>
      <c r="F331" s="438">
        <v>-314.07932</v>
      </c>
      <c r="G331" s="438">
        <v>259.53834000000001</v>
      </c>
      <c r="H331" s="438">
        <v>1212.5652399999999</v>
      </c>
      <c r="I331" s="438">
        <v>-1194.7948700000002</v>
      </c>
      <c r="J331" s="438">
        <v>260.09014999999999</v>
      </c>
      <c r="K331" s="438">
        <v>657.7559399999999</v>
      </c>
      <c r="L331" s="438">
        <v>-459.78688</v>
      </c>
      <c r="M331" s="438">
        <v>872.57313999999997</v>
      </c>
      <c r="N331" s="438">
        <v>3042.66255</v>
      </c>
      <c r="O331" s="438">
        <v>-1133.14004</v>
      </c>
      <c r="P331" s="438">
        <v>-1655.64552</v>
      </c>
      <c r="Q331" s="438">
        <v>12.153450000000001</v>
      </c>
      <c r="R331" s="438">
        <v>-305.95765</v>
      </c>
      <c r="S331" s="438">
        <v>-291.84309999999999</v>
      </c>
      <c r="T331" s="438">
        <v>1789.4925499999999</v>
      </c>
      <c r="U331" s="438">
        <v>463.12998999999996</v>
      </c>
      <c r="V331" s="438">
        <v>-475.60101000000003</v>
      </c>
      <c r="W331" s="438">
        <v>-286.28224</v>
      </c>
      <c r="X331" s="438">
        <v>-1363.87229</v>
      </c>
      <c r="Y331" s="438">
        <v>237.42817000000002</v>
      </c>
      <c r="Z331" s="438">
        <v>109.1652</v>
      </c>
      <c r="AA331" s="438">
        <v>-652.08938999999998</v>
      </c>
      <c r="AB331" s="438">
        <v>543.65926000000002</v>
      </c>
      <c r="AC331" s="438">
        <v>91.23044999999999</v>
      </c>
      <c r="AD331" s="438">
        <v>50.606470000000002</v>
      </c>
      <c r="AE331" s="438">
        <v>202.57048</v>
      </c>
      <c r="AF331" s="438">
        <v>63.149839999999998</v>
      </c>
      <c r="AG331" s="438">
        <v>-67.844920000000002</v>
      </c>
      <c r="AH331" s="438">
        <v>-366.93045000000001</v>
      </c>
      <c r="AI331" s="438">
        <v>-227.99034</v>
      </c>
      <c r="AJ331" s="438">
        <v>-96.575729999999993</v>
      </c>
      <c r="AK331" s="438">
        <v>376.45168000000001</v>
      </c>
      <c r="AL331" s="438">
        <v>-1539.01017</v>
      </c>
      <c r="AM331" s="438">
        <v>1142.9705300000001</v>
      </c>
      <c r="AN331" s="438">
        <v>-879.45645999999999</v>
      </c>
      <c r="AO331" s="438">
        <v>12.218860000000001</v>
      </c>
      <c r="AP331" s="438">
        <v>1988.84681</v>
      </c>
    </row>
    <row r="332" spans="1:42" ht="3.75" customHeight="1" thickBot="1">
      <c r="A332" s="287"/>
      <c r="B332" s="487"/>
      <c r="C332" s="487"/>
      <c r="D332" s="487"/>
      <c r="E332" s="487"/>
      <c r="F332" s="487"/>
      <c r="G332" s="487"/>
      <c r="H332" s="487"/>
      <c r="I332" s="487"/>
      <c r="J332" s="487"/>
      <c r="K332" s="487"/>
      <c r="L332" s="487"/>
      <c r="M332" s="487"/>
      <c r="N332" s="487"/>
      <c r="O332" s="487"/>
      <c r="P332" s="487"/>
      <c r="Q332" s="487"/>
      <c r="R332" s="487"/>
      <c r="S332" s="487"/>
      <c r="T332" s="487"/>
      <c r="U332" s="487"/>
      <c r="V332" s="487"/>
      <c r="W332" s="487"/>
      <c r="X332" s="487"/>
      <c r="Y332" s="487"/>
      <c r="Z332" s="487"/>
      <c r="AA332" s="487"/>
      <c r="AB332" s="487"/>
      <c r="AC332" s="487"/>
      <c r="AD332" s="487"/>
      <c r="AE332" s="487"/>
      <c r="AF332" s="487"/>
      <c r="AG332" s="487"/>
      <c r="AH332" s="487"/>
      <c r="AI332" s="487"/>
      <c r="AJ332" s="487"/>
      <c r="AK332" s="487"/>
      <c r="AL332" s="487"/>
      <c r="AM332" s="487"/>
      <c r="AN332" s="487"/>
      <c r="AO332" s="487"/>
      <c r="AP332" s="487"/>
    </row>
    <row r="333" spans="1:42" ht="15.75" thickTop="1">
      <c r="A333" s="64"/>
      <c r="B333" s="96"/>
      <c r="C333" s="96"/>
      <c r="D333" s="96"/>
      <c r="E333" s="96"/>
      <c r="F333" s="96"/>
      <c r="G333" s="96"/>
      <c r="H333" s="96"/>
      <c r="I333" s="96"/>
      <c r="J333" s="96"/>
      <c r="K333" s="96"/>
      <c r="L333" s="96"/>
      <c r="M333" s="96"/>
      <c r="N333" s="96"/>
      <c r="O333" s="96"/>
      <c r="P333" s="96"/>
      <c r="Q333" s="96"/>
      <c r="R333" s="96"/>
      <c r="S333" s="96"/>
      <c r="T333" s="96"/>
      <c r="U333" s="96"/>
      <c r="V333" s="96"/>
      <c r="W333" s="96"/>
      <c r="X333" s="96"/>
      <c r="Y333" s="96"/>
      <c r="Z333" s="96"/>
      <c r="AA333" s="96"/>
      <c r="AB333" s="96"/>
      <c r="AC333" s="96"/>
      <c r="AD333" s="96"/>
      <c r="AE333" s="96"/>
      <c r="AF333" s="96"/>
      <c r="AG333" s="96"/>
      <c r="AH333" s="96"/>
      <c r="AI333" s="96"/>
      <c r="AJ333" s="96"/>
      <c r="AK333" s="96"/>
      <c r="AL333" s="96"/>
      <c r="AM333" s="96"/>
      <c r="AN333" s="96"/>
      <c r="AO333" s="96"/>
      <c r="AP333" s="96"/>
    </row>
  </sheetData>
  <mergeCells count="4">
    <mergeCell ref="A1:AP1"/>
    <mergeCell ref="A2:AP2"/>
    <mergeCell ref="A3:AP3"/>
    <mergeCell ref="A4:AP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125"/>
  <sheetViews>
    <sheetView zoomScaleNormal="100" workbookViewId="0">
      <selection activeCell="A3" sqref="A3:AP3"/>
    </sheetView>
  </sheetViews>
  <sheetFormatPr defaultRowHeight="15"/>
  <cols>
    <col min="1" max="1" width="99.5703125" style="5" customWidth="1"/>
    <col min="2" max="2" width="8.28515625" style="5" bestFit="1" customWidth="1"/>
    <col min="3" max="5" width="8.28515625" style="694" customWidth="1"/>
    <col min="6" max="8" width="8.28515625" style="5" bestFit="1" customWidth="1"/>
    <col min="9" max="9" width="9.28515625" style="5" customWidth="1"/>
    <col min="10" max="10" width="8.28515625" style="5" bestFit="1" customWidth="1"/>
    <col min="11" max="12" width="7.28515625" style="5" bestFit="1" customWidth="1"/>
    <col min="13" max="15" width="8.28515625" style="5" bestFit="1" customWidth="1"/>
    <col min="16" max="16" width="8.42578125" style="5" customWidth="1"/>
    <col min="17" max="25" width="8.28515625" style="5" bestFit="1" customWidth="1"/>
    <col min="26" max="26" width="7.28515625" style="5" bestFit="1" customWidth="1"/>
    <col min="27" max="37" width="8.28515625" style="5" bestFit="1" customWidth="1"/>
    <col min="38" max="39" width="8.28515625" style="676" bestFit="1" customWidth="1"/>
    <col min="40" max="40" width="9.85546875" style="690" customWidth="1"/>
    <col min="41" max="41" width="8.28515625" style="5" bestFit="1" customWidth="1"/>
    <col min="42" max="42" width="9.28515625" style="5" bestFit="1" customWidth="1"/>
    <col min="43" max="16384" width="9.140625" style="5"/>
  </cols>
  <sheetData>
    <row r="1" spans="1:42" ht="30" customHeight="1">
      <c r="A1" s="711" t="s">
        <v>960</v>
      </c>
      <c r="B1" s="711"/>
      <c r="C1" s="711"/>
      <c r="D1" s="711"/>
      <c r="E1" s="711"/>
      <c r="F1" s="711"/>
      <c r="G1" s="711"/>
      <c r="H1" s="711"/>
      <c r="I1" s="711"/>
      <c r="J1" s="711"/>
      <c r="K1" s="711"/>
      <c r="L1" s="711"/>
      <c r="M1" s="711"/>
      <c r="N1" s="711"/>
      <c r="O1" s="711"/>
      <c r="P1" s="711"/>
      <c r="Q1" s="711"/>
      <c r="R1" s="711"/>
      <c r="S1" s="711"/>
      <c r="T1" s="711"/>
      <c r="U1" s="711"/>
      <c r="V1" s="711"/>
      <c r="W1" s="711"/>
      <c r="X1" s="711"/>
      <c r="Y1" s="711"/>
      <c r="Z1" s="711"/>
      <c r="AA1" s="711"/>
      <c r="AB1" s="711"/>
      <c r="AC1" s="711"/>
      <c r="AD1" s="711"/>
      <c r="AE1" s="711"/>
      <c r="AF1" s="711"/>
      <c r="AG1" s="711"/>
      <c r="AH1" s="711"/>
      <c r="AI1" s="711"/>
      <c r="AJ1" s="711"/>
      <c r="AK1" s="711"/>
      <c r="AL1" s="711"/>
      <c r="AM1" s="711"/>
      <c r="AN1" s="711"/>
      <c r="AO1" s="711"/>
      <c r="AP1" s="711"/>
    </row>
    <row r="2" spans="1:42" ht="18">
      <c r="A2" s="712" t="s">
        <v>986</v>
      </c>
      <c r="B2" s="712"/>
      <c r="C2" s="712"/>
      <c r="D2" s="712"/>
      <c r="E2" s="712"/>
      <c r="F2" s="712"/>
      <c r="G2" s="712"/>
      <c r="H2" s="712"/>
      <c r="I2" s="712"/>
      <c r="J2" s="712"/>
      <c r="K2" s="712"/>
      <c r="L2" s="712"/>
      <c r="M2" s="712"/>
      <c r="N2" s="712"/>
      <c r="O2" s="712"/>
      <c r="P2" s="712"/>
      <c r="Q2" s="712"/>
      <c r="R2" s="712"/>
      <c r="S2" s="712"/>
      <c r="T2" s="712"/>
      <c r="U2" s="712"/>
      <c r="V2" s="712"/>
      <c r="W2" s="712"/>
      <c r="X2" s="712"/>
      <c r="Y2" s="712"/>
      <c r="Z2" s="712"/>
      <c r="AA2" s="712"/>
      <c r="AB2" s="712"/>
      <c r="AC2" s="712"/>
      <c r="AD2" s="712"/>
      <c r="AE2" s="712"/>
      <c r="AF2" s="712"/>
      <c r="AG2" s="712"/>
      <c r="AH2" s="712"/>
      <c r="AI2" s="712"/>
      <c r="AJ2" s="712"/>
      <c r="AK2" s="712"/>
      <c r="AL2" s="712"/>
      <c r="AM2" s="712"/>
      <c r="AN2" s="712"/>
      <c r="AO2" s="712"/>
      <c r="AP2" s="712"/>
    </row>
    <row r="3" spans="1:42" ht="30" customHeight="1">
      <c r="A3" s="718" t="s">
        <v>1479</v>
      </c>
      <c r="B3" s="718"/>
      <c r="C3" s="718"/>
      <c r="D3" s="718"/>
      <c r="E3" s="718"/>
      <c r="F3" s="718"/>
      <c r="G3" s="718"/>
      <c r="H3" s="718"/>
      <c r="I3" s="718"/>
      <c r="J3" s="718"/>
      <c r="K3" s="718"/>
      <c r="L3" s="718"/>
      <c r="M3" s="718"/>
      <c r="N3" s="718"/>
      <c r="O3" s="718"/>
      <c r="P3" s="718"/>
      <c r="Q3" s="718"/>
      <c r="R3" s="718"/>
      <c r="S3" s="718"/>
      <c r="T3" s="718"/>
      <c r="U3" s="718"/>
      <c r="V3" s="718"/>
      <c r="W3" s="718"/>
      <c r="X3" s="718"/>
      <c r="Y3" s="718"/>
      <c r="Z3" s="718"/>
      <c r="AA3" s="718"/>
      <c r="AB3" s="718"/>
      <c r="AC3" s="718"/>
      <c r="AD3" s="718"/>
      <c r="AE3" s="718"/>
      <c r="AF3" s="718"/>
      <c r="AG3" s="718"/>
      <c r="AH3" s="718"/>
      <c r="AI3" s="718"/>
      <c r="AJ3" s="718"/>
      <c r="AK3" s="718"/>
      <c r="AL3" s="718"/>
      <c r="AM3" s="718"/>
      <c r="AN3" s="718"/>
      <c r="AO3" s="718"/>
      <c r="AP3" s="718"/>
    </row>
    <row r="4" spans="1:42">
      <c r="A4" s="103"/>
      <c r="B4" s="178"/>
      <c r="C4" s="178"/>
      <c r="D4" s="178"/>
      <c r="E4" s="178"/>
      <c r="F4" s="178"/>
      <c r="G4" s="178"/>
      <c r="H4" s="178"/>
      <c r="I4" s="178"/>
      <c r="J4" s="178"/>
      <c r="K4" s="178"/>
      <c r="L4" s="178"/>
      <c r="M4" s="178"/>
      <c r="N4" s="11"/>
      <c r="O4" s="11"/>
      <c r="P4" s="11"/>
      <c r="Q4" s="11"/>
      <c r="R4" s="11"/>
      <c r="S4" s="11"/>
      <c r="T4" s="11"/>
      <c r="U4" s="11"/>
      <c r="V4" s="11"/>
      <c r="W4" s="11"/>
      <c r="X4" s="11"/>
      <c r="Y4" s="11"/>
      <c r="Z4" s="11"/>
      <c r="AA4" s="11"/>
      <c r="AB4" s="11"/>
      <c r="AC4" s="10"/>
      <c r="AD4" s="10"/>
      <c r="AE4" s="10"/>
      <c r="AF4" s="10"/>
      <c r="AG4" s="10"/>
      <c r="AH4" s="10"/>
      <c r="AI4" s="10"/>
      <c r="AJ4" s="10"/>
      <c r="AK4" s="10"/>
      <c r="AL4" s="10"/>
      <c r="AM4" s="10"/>
      <c r="AN4" s="10"/>
      <c r="AO4" s="10"/>
      <c r="AP4" s="10"/>
    </row>
    <row r="5" spans="1:42" ht="30" customHeight="1">
      <c r="A5" s="102"/>
      <c r="B5" s="52" t="s">
        <v>67</v>
      </c>
      <c r="C5" s="52" t="s">
        <v>68</v>
      </c>
      <c r="D5" s="52" t="s">
        <v>69</v>
      </c>
      <c r="E5" s="52" t="s">
        <v>91</v>
      </c>
      <c r="F5" s="52" t="s">
        <v>70</v>
      </c>
      <c r="G5" s="52" t="s">
        <v>71</v>
      </c>
      <c r="H5" s="52" t="s">
        <v>88</v>
      </c>
      <c r="I5" s="52" t="s">
        <v>72</v>
      </c>
      <c r="J5" s="52" t="s">
        <v>73</v>
      </c>
      <c r="K5" s="52" t="s">
        <v>74</v>
      </c>
      <c r="L5" s="52" t="s">
        <v>75</v>
      </c>
      <c r="M5" s="53" t="s">
        <v>76</v>
      </c>
      <c r="N5" s="52" t="s">
        <v>82</v>
      </c>
      <c r="O5" s="52" t="s">
        <v>80</v>
      </c>
      <c r="P5" s="52" t="s">
        <v>89</v>
      </c>
      <c r="Q5" s="52" t="s">
        <v>81</v>
      </c>
      <c r="R5" s="52" t="s">
        <v>79</v>
      </c>
      <c r="S5" s="52" t="s">
        <v>77</v>
      </c>
      <c r="T5" s="52" t="s">
        <v>90</v>
      </c>
      <c r="U5" s="53" t="s">
        <v>78</v>
      </c>
      <c r="V5" s="52" t="s">
        <v>86</v>
      </c>
      <c r="W5" s="52" t="s">
        <v>87</v>
      </c>
      <c r="X5" s="52" t="s">
        <v>85</v>
      </c>
      <c r="Y5" s="52" t="s">
        <v>84</v>
      </c>
      <c r="Z5" s="52" t="s">
        <v>83</v>
      </c>
      <c r="AA5" s="52" t="s">
        <v>92</v>
      </c>
      <c r="AB5" s="52" t="s">
        <v>93</v>
      </c>
      <c r="AC5" s="53" t="s">
        <v>94</v>
      </c>
      <c r="AD5" s="52" t="s">
        <v>95</v>
      </c>
      <c r="AE5" s="52" t="s">
        <v>96</v>
      </c>
      <c r="AF5" s="52" t="s">
        <v>516</v>
      </c>
      <c r="AG5" s="52" t="s">
        <v>1293</v>
      </c>
      <c r="AH5" s="52" t="s">
        <v>1302</v>
      </c>
      <c r="AI5" s="52" t="s">
        <v>1303</v>
      </c>
      <c r="AJ5" s="52" t="s">
        <v>1313</v>
      </c>
      <c r="AK5" s="52" t="s">
        <v>1314</v>
      </c>
      <c r="AL5" s="52" t="s">
        <v>1404</v>
      </c>
      <c r="AM5" s="52" t="s">
        <v>1436</v>
      </c>
      <c r="AN5" s="52" t="s">
        <v>1437</v>
      </c>
      <c r="AO5" s="52" t="s">
        <v>1438</v>
      </c>
      <c r="AP5" s="53" t="s">
        <v>517</v>
      </c>
    </row>
    <row r="6" spans="1:42">
      <c r="A6" s="103"/>
      <c r="B6" s="104"/>
      <c r="C6" s="104"/>
      <c r="D6" s="104"/>
      <c r="E6" s="104"/>
      <c r="F6" s="104"/>
      <c r="G6" s="104"/>
      <c r="H6" s="104"/>
      <c r="I6" s="104"/>
      <c r="J6" s="104"/>
      <c r="K6" s="104"/>
      <c r="L6" s="104"/>
      <c r="M6" s="105"/>
      <c r="N6" s="104"/>
      <c r="O6" s="104"/>
      <c r="P6" s="104"/>
      <c r="Q6" s="104"/>
      <c r="R6" s="104"/>
      <c r="S6" s="104"/>
      <c r="T6" s="104"/>
      <c r="U6" s="105"/>
      <c r="V6" s="104"/>
      <c r="W6" s="104"/>
      <c r="X6" s="104"/>
      <c r="Y6" s="104"/>
      <c r="Z6" s="104"/>
      <c r="AA6" s="104"/>
      <c r="AB6" s="104"/>
      <c r="AC6" s="105"/>
      <c r="AD6" s="104"/>
      <c r="AE6" s="104"/>
      <c r="AF6" s="104"/>
      <c r="AG6" s="104"/>
      <c r="AH6" s="104"/>
      <c r="AI6" s="104"/>
      <c r="AJ6" s="104"/>
      <c r="AK6" s="104"/>
      <c r="AL6" s="104"/>
      <c r="AM6" s="104"/>
      <c r="AN6" s="104"/>
      <c r="AO6" s="104"/>
      <c r="AP6" s="105"/>
    </row>
    <row r="7" spans="1:42">
      <c r="A7" s="72" t="s">
        <v>519</v>
      </c>
      <c r="B7" s="52"/>
      <c r="C7" s="52"/>
      <c r="D7" s="52"/>
      <c r="E7" s="52"/>
      <c r="F7" s="52"/>
      <c r="G7" s="52"/>
      <c r="H7" s="52"/>
      <c r="I7" s="52"/>
      <c r="J7" s="52"/>
      <c r="K7" s="52"/>
      <c r="L7" s="52"/>
      <c r="M7" s="53"/>
      <c r="N7" s="52"/>
      <c r="O7" s="52"/>
      <c r="P7" s="52"/>
      <c r="Q7" s="52"/>
      <c r="R7" s="52"/>
      <c r="S7" s="52"/>
      <c r="T7" s="52"/>
      <c r="U7" s="53"/>
      <c r="V7" s="52"/>
      <c r="W7" s="52"/>
      <c r="X7" s="52"/>
      <c r="Y7" s="52"/>
      <c r="Z7" s="52"/>
      <c r="AA7" s="52"/>
      <c r="AB7" s="52"/>
      <c r="AC7" s="53"/>
      <c r="AD7" s="52"/>
      <c r="AE7" s="52"/>
      <c r="AF7" s="52"/>
      <c r="AG7" s="52"/>
      <c r="AH7" s="52"/>
      <c r="AI7" s="52"/>
      <c r="AJ7" s="52"/>
      <c r="AK7" s="52"/>
      <c r="AL7" s="52"/>
      <c r="AM7" s="52"/>
      <c r="AN7" s="52"/>
      <c r="AO7" s="52"/>
      <c r="AP7" s="53"/>
    </row>
    <row r="8" spans="1:42">
      <c r="A8" s="103" t="s">
        <v>520</v>
      </c>
      <c r="B8" s="106">
        <v>0.16470000000000001</v>
      </c>
      <c r="C8" s="106">
        <v>0.1051</v>
      </c>
      <c r="D8" s="106">
        <v>8.5099999999999995E-2</v>
      </c>
      <c r="E8" s="106">
        <v>7.17E-2</v>
      </c>
      <c r="F8" s="106">
        <v>8.9300000000000004E-2</v>
      </c>
      <c r="G8" s="106">
        <v>7.9399999999999998E-2</v>
      </c>
      <c r="H8" s="106">
        <v>7.0000000000000007E-2</v>
      </c>
      <c r="I8" s="106">
        <v>5.5899999999999998E-2</v>
      </c>
      <c r="J8" s="106">
        <v>7.0000000000000007E-2</v>
      </c>
      <c r="K8" s="106">
        <v>0.08</v>
      </c>
      <c r="L8" s="106">
        <v>5.6099999999999997E-2</v>
      </c>
      <c r="M8" s="106">
        <v>5.3199999999999997E-2</v>
      </c>
      <c r="N8" s="106">
        <v>8.4599999999999995E-2</v>
      </c>
      <c r="O8" s="106">
        <v>0.13639999999999999</v>
      </c>
      <c r="P8" s="106">
        <v>0.1009</v>
      </c>
      <c r="Q8" s="106">
        <v>8.6099999999999996E-2</v>
      </c>
      <c r="R8" s="106">
        <v>0.10050000000000001</v>
      </c>
      <c r="S8" s="106">
        <v>5.7599999999999998E-2</v>
      </c>
      <c r="T8" s="106">
        <v>6.7000000000000004E-2</v>
      </c>
      <c r="U8" s="106">
        <v>9.2499999999999999E-2</v>
      </c>
      <c r="V8" s="106">
        <v>0.1203</v>
      </c>
      <c r="W8" s="106">
        <v>5.8299999999999998E-2</v>
      </c>
      <c r="X8" s="106">
        <v>0.1222</v>
      </c>
      <c r="Y8" s="106">
        <v>5.5100000000000003E-2</v>
      </c>
      <c r="Z8" s="106">
        <v>5.6399999999999999E-2</v>
      </c>
      <c r="AA8" s="106">
        <v>3.3500000000000002E-2</v>
      </c>
      <c r="AB8" s="106">
        <v>6.4600000000000005E-2</v>
      </c>
      <c r="AC8" s="106">
        <v>0.1036</v>
      </c>
      <c r="AD8" s="106">
        <v>4.8599999999999997E-2</v>
      </c>
      <c r="AE8" s="106">
        <v>6.6400000000000001E-2</v>
      </c>
      <c r="AF8" s="106">
        <v>0.1169</v>
      </c>
      <c r="AG8" s="106">
        <v>7.1499999999999994E-2</v>
      </c>
      <c r="AH8" s="106">
        <v>5.4800000000000001E-2</v>
      </c>
      <c r="AI8" s="106">
        <v>4.1399999999999999E-2</v>
      </c>
      <c r="AJ8" s="106">
        <v>5.8799999999999998E-2</v>
      </c>
      <c r="AK8" s="106">
        <v>2.8400000000000002E-2</v>
      </c>
      <c r="AL8" s="106">
        <v>7.9500000000000001E-2</v>
      </c>
      <c r="AM8" s="106">
        <v>8.0500000000000002E-2</v>
      </c>
      <c r="AN8" s="106">
        <v>0.1135</v>
      </c>
      <c r="AO8" s="106">
        <v>0.15490000000000001</v>
      </c>
      <c r="AP8" s="106">
        <v>9.6600000000000005E-2</v>
      </c>
    </row>
    <row r="9" spans="1:42">
      <c r="A9" s="103" t="s">
        <v>521</v>
      </c>
      <c r="B9" s="106">
        <v>0.70009999999999994</v>
      </c>
      <c r="C9" s="106">
        <v>0.76280000000000003</v>
      </c>
      <c r="D9" s="106">
        <v>0.6643</v>
      </c>
      <c r="E9" s="106">
        <v>0.78449999999999998</v>
      </c>
      <c r="F9" s="106">
        <v>0.56210000000000004</v>
      </c>
      <c r="G9" s="106">
        <v>0.75480000000000003</v>
      </c>
      <c r="H9" s="106">
        <v>0.79190000000000005</v>
      </c>
      <c r="I9" s="106">
        <v>0.83030000000000004</v>
      </c>
      <c r="J9" s="106">
        <v>0.8155</v>
      </c>
      <c r="K9" s="106">
        <v>0.78059999999999996</v>
      </c>
      <c r="L9" s="106">
        <v>0.78949999999999998</v>
      </c>
      <c r="M9" s="106">
        <v>0.83779999999999999</v>
      </c>
      <c r="N9" s="106">
        <v>0.78080000000000005</v>
      </c>
      <c r="O9" s="106">
        <v>0.71489999999999998</v>
      </c>
      <c r="P9" s="106">
        <v>0.70089999999999997</v>
      </c>
      <c r="Q9" s="106">
        <v>0.80020000000000002</v>
      </c>
      <c r="R9" s="106">
        <v>0.77500000000000002</v>
      </c>
      <c r="S9" s="106">
        <v>0.80700000000000005</v>
      </c>
      <c r="T9" s="106">
        <v>0.72899999999999998</v>
      </c>
      <c r="U9" s="106">
        <v>0.82989999999999997</v>
      </c>
      <c r="V9" s="106">
        <v>0.81589999999999996</v>
      </c>
      <c r="W9" s="106">
        <v>0.73329999999999995</v>
      </c>
      <c r="X9" s="106">
        <v>0.72809999999999997</v>
      </c>
      <c r="Y9" s="106">
        <v>0.79469999999999996</v>
      </c>
      <c r="Z9" s="106">
        <v>0.77659999999999996</v>
      </c>
      <c r="AA9" s="106">
        <v>0.84389999999999998</v>
      </c>
      <c r="AB9" s="106">
        <v>0.77569999999999995</v>
      </c>
      <c r="AC9" s="106">
        <v>0.77790000000000004</v>
      </c>
      <c r="AD9" s="106">
        <v>0.872</v>
      </c>
      <c r="AE9" s="106">
        <v>0.69940000000000002</v>
      </c>
      <c r="AF9" s="106">
        <v>0.76790000000000003</v>
      </c>
      <c r="AG9" s="106">
        <v>0.80889999999999995</v>
      </c>
      <c r="AH9" s="106">
        <v>0.84489999999999998</v>
      </c>
      <c r="AI9" s="106">
        <v>0.73089999999999999</v>
      </c>
      <c r="AJ9" s="106">
        <v>0.78100000000000003</v>
      </c>
      <c r="AK9" s="106">
        <v>0.9173</v>
      </c>
      <c r="AL9" s="106">
        <v>0.82289999999999996</v>
      </c>
      <c r="AM9" s="106">
        <v>0.75700000000000001</v>
      </c>
      <c r="AN9" s="106">
        <v>0.7399</v>
      </c>
      <c r="AO9" s="106">
        <v>0.746</v>
      </c>
      <c r="AP9" s="106">
        <v>0.75380000000000003</v>
      </c>
    </row>
    <row r="10" spans="1:42">
      <c r="A10" s="72" t="s">
        <v>522</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c r="AN10" s="107"/>
      <c r="AO10" s="107"/>
      <c r="AP10" s="107"/>
    </row>
    <row r="11" spans="1:42">
      <c r="A11" s="108" t="s">
        <v>1339</v>
      </c>
      <c r="B11" s="106">
        <v>0.61760000000000004</v>
      </c>
      <c r="C11" s="106">
        <v>0.70440000000000003</v>
      </c>
      <c r="D11" s="106">
        <v>0.76559999999999995</v>
      </c>
      <c r="E11" s="106">
        <v>0.80500000000000005</v>
      </c>
      <c r="F11" s="106">
        <v>0.61560000000000004</v>
      </c>
      <c r="G11" s="106">
        <v>0.67910000000000004</v>
      </c>
      <c r="H11" s="106">
        <v>0.71030000000000004</v>
      </c>
      <c r="I11" s="106">
        <v>0.69389999999999996</v>
      </c>
      <c r="J11" s="106">
        <v>0.7379</v>
      </c>
      <c r="K11" s="106">
        <v>0.71719999999999995</v>
      </c>
      <c r="L11" s="106">
        <v>0.7228</v>
      </c>
      <c r="M11" s="106">
        <v>0.74160000000000004</v>
      </c>
      <c r="N11" s="106">
        <v>0.72109999999999996</v>
      </c>
      <c r="O11" s="106">
        <v>0.84970000000000001</v>
      </c>
      <c r="P11" s="106">
        <v>0.80030000000000001</v>
      </c>
      <c r="Q11" s="106">
        <v>0.84830000000000005</v>
      </c>
      <c r="R11" s="106">
        <v>0.80489999999999995</v>
      </c>
      <c r="S11" s="106">
        <v>0.55620000000000003</v>
      </c>
      <c r="T11" s="106">
        <v>0.77990000000000004</v>
      </c>
      <c r="U11" s="106">
        <v>0.79049999999999998</v>
      </c>
      <c r="V11" s="106">
        <v>0.77649999999999997</v>
      </c>
      <c r="W11" s="106">
        <v>0.83789999999999998</v>
      </c>
      <c r="X11" s="106">
        <v>0.76349999999999996</v>
      </c>
      <c r="Y11" s="106">
        <v>0.76</v>
      </c>
      <c r="Z11" s="106">
        <v>0.73570000000000002</v>
      </c>
      <c r="AA11" s="106">
        <v>0.71919999999999995</v>
      </c>
      <c r="AB11" s="106">
        <v>0.75119999999999998</v>
      </c>
      <c r="AC11" s="106">
        <v>0.74919999999999998</v>
      </c>
      <c r="AD11" s="106">
        <v>0.74950000000000006</v>
      </c>
      <c r="AE11" s="106">
        <v>0.80530000000000002</v>
      </c>
      <c r="AF11" s="106">
        <v>0.36130000000000001</v>
      </c>
      <c r="AG11" s="106">
        <v>0.7913</v>
      </c>
      <c r="AH11" s="106">
        <v>0.74629999999999996</v>
      </c>
      <c r="AI11" s="106">
        <v>0.51319999999999999</v>
      </c>
      <c r="AJ11" s="106">
        <v>0.86240000000000006</v>
      </c>
      <c r="AK11" s="106">
        <v>0.25040000000000001</v>
      </c>
      <c r="AL11" s="106">
        <v>0.85219999999999996</v>
      </c>
      <c r="AM11" s="106">
        <v>0.80510000000000004</v>
      </c>
      <c r="AN11" s="106">
        <v>0.69620000000000004</v>
      </c>
      <c r="AO11" s="106">
        <v>0.71289999999999998</v>
      </c>
      <c r="AP11" s="106">
        <v>0.72370000000000001</v>
      </c>
    </row>
    <row r="12" spans="1:42">
      <c r="A12" s="108" t="s">
        <v>1340</v>
      </c>
      <c r="B12" s="106">
        <v>0.61760000000000004</v>
      </c>
      <c r="C12" s="106">
        <v>0.70489999999999997</v>
      </c>
      <c r="D12" s="106">
        <v>0.76559999999999995</v>
      </c>
      <c r="E12" s="106">
        <v>0.80549999999999999</v>
      </c>
      <c r="F12" s="106">
        <v>0.61580000000000001</v>
      </c>
      <c r="G12" s="106">
        <v>0.67949999999999999</v>
      </c>
      <c r="H12" s="106">
        <v>0.71030000000000004</v>
      </c>
      <c r="I12" s="106">
        <v>0.69440000000000002</v>
      </c>
      <c r="J12" s="106">
        <v>0.73909999999999998</v>
      </c>
      <c r="K12" s="106">
        <v>0.71719999999999995</v>
      </c>
      <c r="L12" s="106">
        <v>0.7228</v>
      </c>
      <c r="M12" s="106">
        <v>0.74160000000000004</v>
      </c>
      <c r="N12" s="106">
        <v>0.72170000000000001</v>
      </c>
      <c r="O12" s="106">
        <v>0.85040000000000004</v>
      </c>
      <c r="P12" s="106">
        <v>0.80030000000000001</v>
      </c>
      <c r="Q12" s="106">
        <v>0.84860000000000002</v>
      </c>
      <c r="R12" s="106">
        <v>0.80489999999999995</v>
      </c>
      <c r="S12" s="106">
        <v>0.55659999999999998</v>
      </c>
      <c r="T12" s="106">
        <v>0.78010000000000002</v>
      </c>
      <c r="U12" s="106">
        <v>0.79100000000000004</v>
      </c>
      <c r="V12" s="106">
        <v>0.77649999999999997</v>
      </c>
      <c r="W12" s="106">
        <v>0.83819999999999995</v>
      </c>
      <c r="X12" s="106">
        <v>0.76359999999999995</v>
      </c>
      <c r="Y12" s="106">
        <v>0.76</v>
      </c>
      <c r="Z12" s="106">
        <v>0.73629999999999995</v>
      </c>
      <c r="AA12" s="106">
        <v>0.72009999999999996</v>
      </c>
      <c r="AB12" s="106">
        <v>0.75149999999999995</v>
      </c>
      <c r="AC12" s="106">
        <v>0.75009999999999999</v>
      </c>
      <c r="AD12" s="106">
        <v>0.75029999999999997</v>
      </c>
      <c r="AE12" s="106">
        <v>0.80530000000000002</v>
      </c>
      <c r="AF12" s="106">
        <v>0.36130000000000001</v>
      </c>
      <c r="AG12" s="106">
        <v>0.7913</v>
      </c>
      <c r="AH12" s="106">
        <v>0.74629999999999996</v>
      </c>
      <c r="AI12" s="106">
        <v>0.51319999999999999</v>
      </c>
      <c r="AJ12" s="106">
        <v>0.86240000000000006</v>
      </c>
      <c r="AK12" s="106">
        <v>0.25040000000000001</v>
      </c>
      <c r="AL12" s="106">
        <v>0.85219999999999996</v>
      </c>
      <c r="AM12" s="106">
        <v>0.80510000000000004</v>
      </c>
      <c r="AN12" s="106">
        <v>0.69620000000000004</v>
      </c>
      <c r="AO12" s="106">
        <v>0.71289999999999998</v>
      </c>
      <c r="AP12" s="106">
        <v>0.72389999999999999</v>
      </c>
    </row>
    <row r="13" spans="1:42">
      <c r="A13" s="103" t="s">
        <v>1341</v>
      </c>
      <c r="B13" s="106">
        <v>0.1389</v>
      </c>
      <c r="C13" s="106">
        <v>0.15959999999999999</v>
      </c>
      <c r="D13" s="106">
        <v>6.2100000000000002E-2</v>
      </c>
      <c r="E13" s="106">
        <v>6.1100000000000002E-2</v>
      </c>
      <c r="F13" s="106">
        <v>0.1908</v>
      </c>
      <c r="G13" s="106">
        <v>9.9599999999999994E-2</v>
      </c>
      <c r="H13" s="106">
        <v>6.6600000000000006E-2</v>
      </c>
      <c r="I13" s="106">
        <v>7.7200000000000005E-2</v>
      </c>
      <c r="J13" s="106">
        <v>5.45E-2</v>
      </c>
      <c r="K13" s="106">
        <v>3.6400000000000002E-2</v>
      </c>
      <c r="L13" s="106">
        <v>2.1700000000000001E-2</v>
      </c>
      <c r="M13" s="106">
        <v>1.5100000000000001E-2</v>
      </c>
      <c r="N13" s="106">
        <v>0.1115</v>
      </c>
      <c r="O13" s="106">
        <v>1.47E-2</v>
      </c>
      <c r="P13" s="106">
        <v>8.7900000000000006E-2</v>
      </c>
      <c r="Q13" s="106">
        <v>1.8100000000000002E-2</v>
      </c>
      <c r="R13" s="106">
        <v>0</v>
      </c>
      <c r="S13" s="106">
        <v>1.54E-2</v>
      </c>
      <c r="T13" s="106">
        <v>2.98E-2</v>
      </c>
      <c r="U13" s="106">
        <v>5.2400000000000002E-2</v>
      </c>
      <c r="V13" s="106">
        <v>7.4899999999999994E-2</v>
      </c>
      <c r="W13" s="106">
        <v>3.8999999999999998E-3</v>
      </c>
      <c r="X13" s="106">
        <v>2.46E-2</v>
      </c>
      <c r="Y13" s="106">
        <v>7.1599999999999997E-2</v>
      </c>
      <c r="Z13" s="106">
        <v>0.13170000000000001</v>
      </c>
      <c r="AA13" s="106">
        <v>0.15010000000000001</v>
      </c>
      <c r="AB13" s="106">
        <v>0.12139999999999999</v>
      </c>
      <c r="AC13" s="106">
        <v>6.6900000000000001E-2</v>
      </c>
      <c r="AD13" s="106">
        <v>0.1108</v>
      </c>
      <c r="AE13" s="106">
        <v>1.5800000000000002E-2</v>
      </c>
      <c r="AF13" s="106">
        <v>0.15210000000000001</v>
      </c>
      <c r="AG13" s="106">
        <v>4.2999999999999997E-2</v>
      </c>
      <c r="AH13" s="106">
        <v>4.7399999999999998E-2</v>
      </c>
      <c r="AI13" s="106">
        <v>5.74E-2</v>
      </c>
      <c r="AJ13" s="106">
        <v>0</v>
      </c>
      <c r="AK13" s="106">
        <v>0</v>
      </c>
      <c r="AL13" s="106">
        <v>3.9899999999999998E-2</v>
      </c>
      <c r="AM13" s="106">
        <v>0</v>
      </c>
      <c r="AN13" s="106">
        <v>0</v>
      </c>
      <c r="AO13" s="106">
        <v>0</v>
      </c>
      <c r="AP13" s="106">
        <v>8.3099999999999993E-2</v>
      </c>
    </row>
    <row r="14" spans="1:42">
      <c r="A14" s="108" t="s">
        <v>1342</v>
      </c>
      <c r="B14" s="106">
        <v>0</v>
      </c>
      <c r="C14" s="106">
        <v>0</v>
      </c>
      <c r="D14" s="106">
        <v>0</v>
      </c>
      <c r="E14" s="106">
        <v>2.9999999999999997E-4</v>
      </c>
      <c r="F14" s="106">
        <v>0</v>
      </c>
      <c r="G14" s="106">
        <v>0</v>
      </c>
      <c r="H14" s="106">
        <v>1.6000000000000001E-3</v>
      </c>
      <c r="I14" s="106">
        <v>0</v>
      </c>
      <c r="J14" s="106">
        <v>0</v>
      </c>
      <c r="K14" s="106">
        <v>0</v>
      </c>
      <c r="L14" s="106">
        <v>0</v>
      </c>
      <c r="M14" s="106">
        <v>0</v>
      </c>
      <c r="N14" s="106">
        <v>0</v>
      </c>
      <c r="O14" s="106">
        <v>0</v>
      </c>
      <c r="P14" s="106">
        <v>0</v>
      </c>
      <c r="Q14" s="106">
        <v>0</v>
      </c>
      <c r="R14" s="106">
        <v>0</v>
      </c>
      <c r="S14" s="106">
        <v>0</v>
      </c>
      <c r="T14" s="106">
        <v>3.5000000000000001E-3</v>
      </c>
      <c r="U14" s="106">
        <v>0</v>
      </c>
      <c r="V14" s="106">
        <v>0</v>
      </c>
      <c r="W14" s="106">
        <v>0</v>
      </c>
      <c r="X14" s="106">
        <v>0</v>
      </c>
      <c r="Y14" s="106">
        <v>0</v>
      </c>
      <c r="Z14" s="106">
        <v>0</v>
      </c>
      <c r="AA14" s="106">
        <v>2.5000000000000001E-3</v>
      </c>
      <c r="AB14" s="106">
        <v>0</v>
      </c>
      <c r="AC14" s="106">
        <v>2.0000000000000001E-4</v>
      </c>
      <c r="AD14" s="106">
        <v>0</v>
      </c>
      <c r="AE14" s="106">
        <v>0</v>
      </c>
      <c r="AF14" s="106">
        <v>0</v>
      </c>
      <c r="AG14" s="106">
        <v>0</v>
      </c>
      <c r="AH14" s="106">
        <v>6.0000000000000001E-3</v>
      </c>
      <c r="AI14" s="106">
        <v>0</v>
      </c>
      <c r="AJ14" s="106">
        <v>2E-3</v>
      </c>
      <c r="AK14" s="106">
        <v>0</v>
      </c>
      <c r="AL14" s="106">
        <v>0</v>
      </c>
      <c r="AM14" s="106">
        <v>0</v>
      </c>
      <c r="AN14" s="106">
        <v>0</v>
      </c>
      <c r="AO14" s="106">
        <v>1.3899999999999999E-2</v>
      </c>
      <c r="AP14" s="106">
        <v>2.0000000000000001E-4</v>
      </c>
    </row>
    <row r="15" spans="1:42">
      <c r="A15" s="109" t="s">
        <v>523</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c r="AM15" s="107"/>
      <c r="AN15" s="107"/>
      <c r="AO15" s="107"/>
      <c r="AP15" s="107"/>
    </row>
    <row r="16" spans="1:42">
      <c r="A16" s="108" t="s">
        <v>1390</v>
      </c>
      <c r="B16" s="106">
        <v>0.1696</v>
      </c>
      <c r="C16" s="106">
        <v>5.5E-2</v>
      </c>
      <c r="D16" s="106">
        <v>7.7000000000000002E-3</v>
      </c>
      <c r="E16" s="106">
        <v>3.8800000000000001E-2</v>
      </c>
      <c r="F16" s="106">
        <v>3.5400000000000001E-2</v>
      </c>
      <c r="G16" s="106">
        <v>0.15570000000000001</v>
      </c>
      <c r="H16" s="106">
        <v>5.62E-2</v>
      </c>
      <c r="I16" s="106">
        <v>5.1200000000000002E-2</v>
      </c>
      <c r="J16" s="106">
        <v>0.13120000000000001</v>
      </c>
      <c r="K16" s="106">
        <v>5.9900000000000002E-2</v>
      </c>
      <c r="L16" s="106">
        <v>0.16819999999999999</v>
      </c>
      <c r="M16" s="106">
        <v>4.1399999999999999E-2</v>
      </c>
      <c r="N16" s="106">
        <v>6.2899999999999998E-2</v>
      </c>
      <c r="O16" s="106">
        <v>0.1164</v>
      </c>
      <c r="P16" s="106">
        <v>6.0600000000000001E-2</v>
      </c>
      <c r="Q16" s="106">
        <v>1.01E-2</v>
      </c>
      <c r="R16" s="106">
        <v>1.5599999999999999E-2</v>
      </c>
      <c r="S16" s="106">
        <v>7.0000000000000001E-3</v>
      </c>
      <c r="T16" s="106">
        <v>5.3E-3</v>
      </c>
      <c r="U16" s="106">
        <v>3.2099999999999997E-2</v>
      </c>
      <c r="V16" s="106">
        <v>3.8E-3</v>
      </c>
      <c r="W16" s="106">
        <v>4.0000000000000001E-3</v>
      </c>
      <c r="X16" s="106">
        <v>1.66E-2</v>
      </c>
      <c r="Y16" s="106">
        <v>2.3999999999999998E-3</v>
      </c>
      <c r="Z16" s="106">
        <v>5.3800000000000001E-2</v>
      </c>
      <c r="AA16" s="106">
        <v>0.26769999999999999</v>
      </c>
      <c r="AB16" s="106">
        <v>4.1599999999999998E-2</v>
      </c>
      <c r="AC16" s="106">
        <v>7.3700000000000002E-2</v>
      </c>
      <c r="AD16" s="106">
        <v>1.24E-2</v>
      </c>
      <c r="AE16" s="106">
        <v>1.6500000000000001E-2</v>
      </c>
      <c r="AF16" s="106">
        <v>1.21E-2</v>
      </c>
      <c r="AG16" s="106">
        <v>1.3299999999999999E-2</v>
      </c>
      <c r="AH16" s="106">
        <v>1.8499999999999999E-2</v>
      </c>
      <c r="AI16" s="106">
        <v>5.0000000000000001E-3</v>
      </c>
      <c r="AJ16" s="106">
        <v>0.2198</v>
      </c>
      <c r="AK16" s="106">
        <v>2.0000000000000001E-4</v>
      </c>
      <c r="AL16" s="106">
        <v>5.0000000000000001E-4</v>
      </c>
      <c r="AM16" s="106">
        <v>0.99829999999999997</v>
      </c>
      <c r="AN16" s="106">
        <v>1.7299999999999999E-2</v>
      </c>
      <c r="AO16" s="106">
        <v>3.4299999999999997E-2</v>
      </c>
      <c r="AP16" s="106">
        <v>6.8000000000000005E-2</v>
      </c>
    </row>
    <row r="17" spans="1:42">
      <c r="A17" s="108" t="s">
        <v>1344</v>
      </c>
      <c r="B17" s="106">
        <v>0.83040000000000003</v>
      </c>
      <c r="C17" s="106">
        <v>0.94499999999999995</v>
      </c>
      <c r="D17" s="106">
        <v>0.99229999999999996</v>
      </c>
      <c r="E17" s="106">
        <v>0.96120000000000005</v>
      </c>
      <c r="F17" s="106">
        <v>0.96460000000000001</v>
      </c>
      <c r="G17" s="106">
        <v>0.84430000000000005</v>
      </c>
      <c r="H17" s="106">
        <v>0.94379999999999997</v>
      </c>
      <c r="I17" s="106">
        <v>0.94879999999999998</v>
      </c>
      <c r="J17" s="106">
        <v>0.86880000000000002</v>
      </c>
      <c r="K17" s="106">
        <v>0.94010000000000005</v>
      </c>
      <c r="L17" s="106">
        <v>0.83179999999999998</v>
      </c>
      <c r="M17" s="106">
        <v>0.95860000000000001</v>
      </c>
      <c r="N17" s="106">
        <v>0.93710000000000004</v>
      </c>
      <c r="O17" s="106">
        <v>0.88360000000000005</v>
      </c>
      <c r="P17" s="106">
        <v>0.93940000000000001</v>
      </c>
      <c r="Q17" s="106">
        <v>0.9899</v>
      </c>
      <c r="R17" s="106">
        <v>0.98440000000000005</v>
      </c>
      <c r="S17" s="106">
        <v>0.99299999999999999</v>
      </c>
      <c r="T17" s="106">
        <v>0.99470000000000003</v>
      </c>
      <c r="U17" s="106">
        <v>0.96789999999999998</v>
      </c>
      <c r="V17" s="106">
        <v>0.99619999999999997</v>
      </c>
      <c r="W17" s="106">
        <v>0.996</v>
      </c>
      <c r="X17" s="106">
        <v>0.98340000000000005</v>
      </c>
      <c r="Y17" s="106">
        <v>0.99760000000000004</v>
      </c>
      <c r="Z17" s="106">
        <v>0.94620000000000004</v>
      </c>
      <c r="AA17" s="106">
        <v>0.73229999999999995</v>
      </c>
      <c r="AB17" s="106">
        <v>0.95840000000000003</v>
      </c>
      <c r="AC17" s="106">
        <v>0.92630000000000001</v>
      </c>
      <c r="AD17" s="106">
        <v>0.98760000000000003</v>
      </c>
      <c r="AE17" s="106">
        <v>0.98350000000000004</v>
      </c>
      <c r="AF17" s="106">
        <v>0.9879</v>
      </c>
      <c r="AG17" s="106">
        <v>0.98670000000000002</v>
      </c>
      <c r="AH17" s="106">
        <v>0.98150000000000004</v>
      </c>
      <c r="AI17" s="106">
        <v>0.995</v>
      </c>
      <c r="AJ17" s="106">
        <v>0.7802</v>
      </c>
      <c r="AK17" s="106">
        <v>0.99980000000000002</v>
      </c>
      <c r="AL17" s="106">
        <v>0.99950000000000006</v>
      </c>
      <c r="AM17" s="106">
        <v>1.6999999999999999E-3</v>
      </c>
      <c r="AN17" s="106">
        <v>0.98270000000000002</v>
      </c>
      <c r="AO17" s="106">
        <v>0.9657</v>
      </c>
      <c r="AP17" s="106">
        <v>0.93200000000000005</v>
      </c>
    </row>
    <row r="18" spans="1:42">
      <c r="A18" s="108" t="s">
        <v>524</v>
      </c>
      <c r="B18" s="110">
        <v>683.27099999999996</v>
      </c>
      <c r="C18" s="110">
        <v>695.95169999999996</v>
      </c>
      <c r="D18" s="110">
        <v>683.6182</v>
      </c>
      <c r="E18" s="110">
        <v>714.38130000000001</v>
      </c>
      <c r="F18" s="110">
        <v>715.63589999999999</v>
      </c>
      <c r="G18" s="110">
        <v>645.82749999999999</v>
      </c>
      <c r="H18" s="110">
        <v>495.78769999999997</v>
      </c>
      <c r="I18" s="110">
        <v>656.43939999999998</v>
      </c>
      <c r="J18" s="110">
        <v>716.74710000000005</v>
      </c>
      <c r="K18" s="110">
        <v>658.54290000000003</v>
      </c>
      <c r="L18" s="110">
        <v>646.98329999999999</v>
      </c>
      <c r="M18" s="110">
        <v>517.32060000000001</v>
      </c>
      <c r="N18" s="110">
        <v>765.27829999999994</v>
      </c>
      <c r="O18" s="110">
        <v>654.76179999999999</v>
      </c>
      <c r="P18" s="110">
        <v>430.3218</v>
      </c>
      <c r="Q18" s="110">
        <v>854.94410000000005</v>
      </c>
      <c r="R18" s="110">
        <v>683.8451</v>
      </c>
      <c r="S18" s="110">
        <v>582.80079999999998</v>
      </c>
      <c r="T18" s="110">
        <v>468.7319</v>
      </c>
      <c r="U18" s="110">
        <v>535.18640000000005</v>
      </c>
      <c r="V18" s="110">
        <v>518.30449999999996</v>
      </c>
      <c r="W18" s="110">
        <v>550.20339999999999</v>
      </c>
      <c r="X18" s="110">
        <v>486.76659999999998</v>
      </c>
      <c r="Y18" s="110">
        <v>649.93640000000005</v>
      </c>
      <c r="Z18" s="110">
        <v>524.16780000000006</v>
      </c>
      <c r="AA18" s="110">
        <v>819.67070000000001</v>
      </c>
      <c r="AB18" s="110">
        <v>688.75459999999998</v>
      </c>
      <c r="AC18" s="110">
        <v>657.75480000000005</v>
      </c>
      <c r="AD18" s="110">
        <v>550.8664</v>
      </c>
      <c r="AE18" s="110">
        <v>422.79599999999999</v>
      </c>
      <c r="AF18" s="110">
        <v>340.59930000000003</v>
      </c>
      <c r="AG18" s="110">
        <v>608.40620000000001</v>
      </c>
      <c r="AH18" s="110">
        <v>724.41300000000001</v>
      </c>
      <c r="AI18" s="110">
        <v>770.79840000000002</v>
      </c>
      <c r="AJ18" s="110">
        <v>470.73790000000002</v>
      </c>
      <c r="AK18" s="110">
        <v>537.62279999999998</v>
      </c>
      <c r="AL18" s="110">
        <v>726.90110000000004</v>
      </c>
      <c r="AM18" s="110">
        <v>584.95659999999998</v>
      </c>
      <c r="AN18" s="110">
        <v>681.01130000000001</v>
      </c>
      <c r="AO18" s="110">
        <v>480.33100000000002</v>
      </c>
      <c r="AP18" s="110">
        <v>635.80169999999998</v>
      </c>
    </row>
    <row r="19" spans="1:42">
      <c r="A19" s="109" t="s">
        <v>525</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c r="AM19" s="111"/>
      <c r="AN19" s="111"/>
      <c r="AO19" s="111"/>
      <c r="AP19" s="111"/>
    </row>
    <row r="20" spans="1:42">
      <c r="A20" s="103" t="s">
        <v>526</v>
      </c>
      <c r="B20" s="106">
        <v>0.96660000000000001</v>
      </c>
      <c r="C20" s="106">
        <v>0.95640000000000003</v>
      </c>
      <c r="D20" s="106">
        <v>0.94569999999999999</v>
      </c>
      <c r="E20" s="106">
        <v>0.97719999999999996</v>
      </c>
      <c r="F20" s="106">
        <v>0.90200000000000002</v>
      </c>
      <c r="G20" s="106">
        <v>0.94579999999999997</v>
      </c>
      <c r="H20" s="106">
        <v>0.96079999999999999</v>
      </c>
      <c r="I20" s="106">
        <v>0.92659999999999998</v>
      </c>
      <c r="J20" s="106">
        <v>0.96940000000000004</v>
      </c>
      <c r="K20" s="106">
        <v>0.94030000000000002</v>
      </c>
      <c r="L20" s="106">
        <v>0.97199999999999998</v>
      </c>
      <c r="M20" s="106">
        <v>0.98440000000000005</v>
      </c>
      <c r="N20" s="106">
        <v>0.95720000000000005</v>
      </c>
      <c r="O20" s="106">
        <v>0.94850000000000001</v>
      </c>
      <c r="P20" s="106">
        <v>0.96830000000000005</v>
      </c>
      <c r="Q20" s="106">
        <v>0.96699999999999997</v>
      </c>
      <c r="R20" s="106">
        <v>0.97350000000000003</v>
      </c>
      <c r="S20" s="106">
        <v>0.95379999999999998</v>
      </c>
      <c r="T20" s="106">
        <v>0.98780000000000001</v>
      </c>
      <c r="U20" s="106">
        <v>0.96389999999999998</v>
      </c>
      <c r="V20" s="106">
        <v>0.98519999999999996</v>
      </c>
      <c r="W20" s="106">
        <v>0.9819</v>
      </c>
      <c r="X20" s="106">
        <v>0.99219999999999997</v>
      </c>
      <c r="Y20" s="106">
        <v>0.98699999999999999</v>
      </c>
      <c r="Z20" s="106">
        <v>0.94669999999999999</v>
      </c>
      <c r="AA20" s="106">
        <v>0.97060000000000002</v>
      </c>
      <c r="AB20" s="106">
        <v>0.98509999999999998</v>
      </c>
      <c r="AC20" s="106">
        <v>0.95760000000000001</v>
      </c>
      <c r="AD20" s="106">
        <v>0.97850000000000004</v>
      </c>
      <c r="AE20" s="106">
        <v>0.99319999999999997</v>
      </c>
      <c r="AF20" s="106">
        <v>0.97729999999999995</v>
      </c>
      <c r="AG20" s="106">
        <v>0.99239999999999995</v>
      </c>
      <c r="AH20" s="106">
        <v>0.96840000000000004</v>
      </c>
      <c r="AI20" s="106">
        <v>0.94740000000000002</v>
      </c>
      <c r="AJ20" s="106">
        <v>0.98380000000000001</v>
      </c>
      <c r="AK20" s="106">
        <v>0.98380000000000001</v>
      </c>
      <c r="AL20" s="106">
        <v>0.95299999999999996</v>
      </c>
      <c r="AM20" s="106">
        <v>0.93720000000000003</v>
      </c>
      <c r="AN20" s="106">
        <v>0.80930000000000002</v>
      </c>
      <c r="AO20" s="106">
        <v>0.99560000000000004</v>
      </c>
      <c r="AP20" s="106">
        <v>0.9627</v>
      </c>
    </row>
    <row r="21" spans="1:42">
      <c r="A21" s="103" t="s">
        <v>527</v>
      </c>
      <c r="B21" s="106">
        <v>0.2281</v>
      </c>
      <c r="C21" s="106">
        <v>0.44719999999999999</v>
      </c>
      <c r="D21" s="106">
        <v>0.49049999999999999</v>
      </c>
      <c r="E21" s="106">
        <v>0.53559999999999997</v>
      </c>
      <c r="F21" s="106">
        <v>0.2515</v>
      </c>
      <c r="G21" s="106">
        <v>0.32890000000000003</v>
      </c>
      <c r="H21" s="106">
        <v>0.27129999999999999</v>
      </c>
      <c r="I21" s="106">
        <v>0.32269999999999999</v>
      </c>
      <c r="J21" s="106">
        <v>0.4199</v>
      </c>
      <c r="K21" s="106">
        <v>0.29310000000000003</v>
      </c>
      <c r="L21" s="106">
        <v>0.3397</v>
      </c>
      <c r="M21" s="106">
        <v>0.1012</v>
      </c>
      <c r="N21" s="106">
        <v>0.21129999999999999</v>
      </c>
      <c r="O21" s="106">
        <v>0.2361</v>
      </c>
      <c r="P21" s="106">
        <v>0.3488</v>
      </c>
      <c r="Q21" s="106">
        <v>0.51890000000000003</v>
      </c>
      <c r="R21" s="106">
        <v>0.1132</v>
      </c>
      <c r="S21" s="106">
        <v>0.23430000000000001</v>
      </c>
      <c r="T21" s="106">
        <v>0.191</v>
      </c>
      <c r="U21" s="106">
        <v>0.3654</v>
      </c>
      <c r="V21" s="106">
        <v>0.24529999999999999</v>
      </c>
      <c r="W21" s="106">
        <v>4.6699999999999998E-2</v>
      </c>
      <c r="X21" s="106">
        <v>0.39360000000000001</v>
      </c>
      <c r="Y21" s="106">
        <v>0.23799999999999999</v>
      </c>
      <c r="Z21" s="106">
        <v>0.32529999999999998</v>
      </c>
      <c r="AA21" s="106">
        <v>0.46750000000000003</v>
      </c>
      <c r="AB21" s="106">
        <v>0.19040000000000001</v>
      </c>
      <c r="AC21" s="106">
        <v>0.28620000000000001</v>
      </c>
      <c r="AD21" s="106">
        <v>0.24979999999999999</v>
      </c>
      <c r="AE21" s="106">
        <v>0.19600000000000001</v>
      </c>
      <c r="AF21" s="106">
        <v>0.27389999999999998</v>
      </c>
      <c r="AG21" s="106">
        <v>0.15659999999999999</v>
      </c>
      <c r="AH21" s="106">
        <v>0.35160000000000002</v>
      </c>
      <c r="AI21" s="106">
        <v>0.2969</v>
      </c>
      <c r="AJ21" s="106">
        <v>0.1024</v>
      </c>
      <c r="AK21" s="106">
        <v>0.1226</v>
      </c>
      <c r="AL21" s="106">
        <v>0.28370000000000001</v>
      </c>
      <c r="AM21" s="106">
        <v>0.2586</v>
      </c>
      <c r="AN21" s="106">
        <v>0.1298</v>
      </c>
      <c r="AO21" s="106">
        <v>4.6100000000000002E-2</v>
      </c>
      <c r="AP21" s="106">
        <v>0.2878</v>
      </c>
    </row>
    <row r="22" spans="1:42">
      <c r="A22" s="108" t="s">
        <v>528</v>
      </c>
      <c r="B22" s="106">
        <v>3.3399999999999999E-2</v>
      </c>
      <c r="C22" s="106">
        <v>4.36E-2</v>
      </c>
      <c r="D22" s="106">
        <v>5.4300000000000001E-2</v>
      </c>
      <c r="E22" s="106">
        <v>2.2800000000000001E-2</v>
      </c>
      <c r="F22" s="106">
        <v>9.8000000000000004E-2</v>
      </c>
      <c r="G22" s="106">
        <v>5.4199999999999998E-2</v>
      </c>
      <c r="H22" s="106">
        <v>3.9199999999999999E-2</v>
      </c>
      <c r="I22" s="106">
        <v>7.3400000000000007E-2</v>
      </c>
      <c r="J22" s="106">
        <v>3.0599999999999999E-2</v>
      </c>
      <c r="K22" s="106">
        <v>5.9700000000000003E-2</v>
      </c>
      <c r="L22" s="106">
        <v>2.8000000000000001E-2</v>
      </c>
      <c r="M22" s="106">
        <v>1.5599999999999999E-2</v>
      </c>
      <c r="N22" s="106">
        <v>4.2799999999999998E-2</v>
      </c>
      <c r="O22" s="106">
        <v>5.1499999999999997E-2</v>
      </c>
      <c r="P22" s="106">
        <v>3.1699999999999999E-2</v>
      </c>
      <c r="Q22" s="106">
        <v>3.3000000000000002E-2</v>
      </c>
      <c r="R22" s="106">
        <v>2.6499999999999999E-2</v>
      </c>
      <c r="S22" s="106">
        <v>4.6199999999999998E-2</v>
      </c>
      <c r="T22" s="106">
        <v>1.2200000000000001E-2</v>
      </c>
      <c r="U22" s="106">
        <v>3.61E-2</v>
      </c>
      <c r="V22" s="106">
        <v>1.4800000000000001E-2</v>
      </c>
      <c r="W22" s="106">
        <v>1.8100000000000002E-2</v>
      </c>
      <c r="X22" s="106">
        <v>7.7999999999999996E-3</v>
      </c>
      <c r="Y22" s="106">
        <v>1.2999999999999999E-2</v>
      </c>
      <c r="Z22" s="106">
        <v>5.33E-2</v>
      </c>
      <c r="AA22" s="106">
        <v>2.9399999999999999E-2</v>
      </c>
      <c r="AB22" s="106">
        <v>1.49E-2</v>
      </c>
      <c r="AC22" s="106">
        <v>4.24E-2</v>
      </c>
      <c r="AD22" s="106">
        <v>2.1499999999999998E-2</v>
      </c>
      <c r="AE22" s="106">
        <v>6.7999999999999996E-3</v>
      </c>
      <c r="AF22" s="106">
        <v>2.2700000000000001E-2</v>
      </c>
      <c r="AG22" s="106">
        <v>7.6E-3</v>
      </c>
      <c r="AH22" s="106">
        <v>3.1600000000000003E-2</v>
      </c>
      <c r="AI22" s="106">
        <v>5.2600000000000001E-2</v>
      </c>
      <c r="AJ22" s="106">
        <v>1.6199999999999999E-2</v>
      </c>
      <c r="AK22" s="106">
        <v>1.6199999999999999E-2</v>
      </c>
      <c r="AL22" s="106">
        <v>4.7E-2</v>
      </c>
      <c r="AM22" s="106">
        <v>6.2799999999999995E-2</v>
      </c>
      <c r="AN22" s="106">
        <v>0.19070000000000001</v>
      </c>
      <c r="AO22" s="106">
        <v>4.4000000000000003E-3</v>
      </c>
      <c r="AP22" s="106">
        <v>3.73E-2</v>
      </c>
    </row>
    <row r="23" spans="1:42">
      <c r="A23" s="108" t="s">
        <v>529</v>
      </c>
      <c r="B23" s="106">
        <v>0.21299999999999999</v>
      </c>
      <c r="C23" s="106">
        <v>0.44419999999999998</v>
      </c>
      <c r="D23" s="106">
        <v>0.4829</v>
      </c>
      <c r="E23" s="106">
        <v>0.53610000000000002</v>
      </c>
      <c r="F23" s="106">
        <v>0.26019999999999999</v>
      </c>
      <c r="G23" s="106">
        <v>0.30499999999999999</v>
      </c>
      <c r="H23" s="106">
        <v>0.2581</v>
      </c>
      <c r="I23" s="106">
        <v>0.3226</v>
      </c>
      <c r="J23" s="106">
        <v>0.42330000000000001</v>
      </c>
      <c r="K23" s="106">
        <v>0.2903</v>
      </c>
      <c r="L23" s="106">
        <v>0.34539999999999998</v>
      </c>
      <c r="M23" s="106">
        <v>9.8199999999999996E-2</v>
      </c>
      <c r="N23" s="106">
        <v>0.2031</v>
      </c>
      <c r="O23" s="106">
        <v>0.21529999999999999</v>
      </c>
      <c r="P23" s="106">
        <v>0.33639999999999998</v>
      </c>
      <c r="Q23" s="106">
        <v>0.53300000000000003</v>
      </c>
      <c r="R23" s="106">
        <v>0.1067</v>
      </c>
      <c r="S23" s="106">
        <v>0.2419</v>
      </c>
      <c r="T23" s="106">
        <v>0.18909999999999999</v>
      </c>
      <c r="U23" s="106">
        <v>0.36220000000000002</v>
      </c>
      <c r="V23" s="106">
        <v>0.2442</v>
      </c>
      <c r="W23" s="106">
        <v>4.6100000000000002E-2</v>
      </c>
      <c r="X23" s="106">
        <v>0.3962</v>
      </c>
      <c r="Y23" s="106">
        <v>0.2356</v>
      </c>
      <c r="Z23" s="106">
        <v>0.32979999999999998</v>
      </c>
      <c r="AA23" s="106">
        <v>0.47299999999999998</v>
      </c>
      <c r="AB23" s="106">
        <v>0.18629999999999999</v>
      </c>
      <c r="AC23" s="106">
        <v>0.28339999999999999</v>
      </c>
      <c r="AD23" s="106">
        <v>0.24840000000000001</v>
      </c>
      <c r="AE23" s="106">
        <v>0.19620000000000001</v>
      </c>
      <c r="AF23" s="106">
        <v>0.26129999999999998</v>
      </c>
      <c r="AG23" s="106">
        <v>0.15329999999999999</v>
      </c>
      <c r="AH23" s="106">
        <v>0.34989999999999999</v>
      </c>
      <c r="AI23" s="106">
        <v>0.28410000000000002</v>
      </c>
      <c r="AJ23" s="106">
        <v>0.1041</v>
      </c>
      <c r="AK23" s="106">
        <v>0.1179</v>
      </c>
      <c r="AL23" s="106">
        <v>0.27210000000000001</v>
      </c>
      <c r="AM23" s="106">
        <v>0.24490000000000001</v>
      </c>
      <c r="AN23" s="106">
        <v>0.1057</v>
      </c>
      <c r="AO23" s="106">
        <v>4.3200000000000002E-2</v>
      </c>
      <c r="AP23" s="106">
        <v>0.28149999999999997</v>
      </c>
    </row>
    <row r="24" spans="1:42">
      <c r="A24" s="108" t="s">
        <v>530</v>
      </c>
      <c r="B24" s="106">
        <v>9.7500000000000003E-2</v>
      </c>
      <c r="C24" s="106">
        <v>0.05</v>
      </c>
      <c r="D24" s="106">
        <v>6.9000000000000006E-2</v>
      </c>
      <c r="E24" s="106">
        <v>2.1899999999999999E-2</v>
      </c>
      <c r="F24" s="106">
        <v>6.6799999999999998E-2</v>
      </c>
      <c r="G24" s="106">
        <v>0.123</v>
      </c>
      <c r="H24" s="106">
        <v>8.5999999999999993E-2</v>
      </c>
      <c r="I24" s="106">
        <v>7.3700000000000002E-2</v>
      </c>
      <c r="J24" s="106">
        <v>2.2800000000000001E-2</v>
      </c>
      <c r="K24" s="106">
        <v>6.88E-2</v>
      </c>
      <c r="L24" s="106">
        <v>1.17E-2</v>
      </c>
      <c r="M24" s="106">
        <v>4.48E-2</v>
      </c>
      <c r="N24" s="106">
        <v>0.08</v>
      </c>
      <c r="O24" s="106">
        <v>0.13519999999999999</v>
      </c>
      <c r="P24" s="106">
        <v>6.6199999999999995E-2</v>
      </c>
      <c r="Q24" s="106">
        <v>6.7999999999999996E-3</v>
      </c>
      <c r="R24" s="106">
        <v>8.2699999999999996E-2</v>
      </c>
      <c r="S24" s="106">
        <v>1.4999999999999999E-2</v>
      </c>
      <c r="T24" s="106">
        <v>2.1899999999999999E-2</v>
      </c>
      <c r="U24" s="106">
        <v>4.4499999999999998E-2</v>
      </c>
      <c r="V24" s="106">
        <v>1.89E-2</v>
      </c>
      <c r="W24" s="106">
        <v>3.0599999999999999E-2</v>
      </c>
      <c r="X24" s="106">
        <v>1.4E-3</v>
      </c>
      <c r="Y24" s="106">
        <v>2.3E-2</v>
      </c>
      <c r="Z24" s="106">
        <v>4.0099999999999997E-2</v>
      </c>
      <c r="AA24" s="106">
        <v>1.8100000000000002E-2</v>
      </c>
      <c r="AB24" s="106">
        <v>3.61E-2</v>
      </c>
      <c r="AC24" s="106">
        <v>5.1799999999999999E-2</v>
      </c>
      <c r="AD24" s="106">
        <v>2.6800000000000001E-2</v>
      </c>
      <c r="AE24" s="106">
        <v>5.7000000000000002E-3</v>
      </c>
      <c r="AF24" s="106">
        <v>6.7699999999999996E-2</v>
      </c>
      <c r="AG24" s="106">
        <v>2.8400000000000002E-2</v>
      </c>
      <c r="AH24" s="106">
        <v>3.6299999999999999E-2</v>
      </c>
      <c r="AI24" s="106">
        <v>9.3399999999999997E-2</v>
      </c>
      <c r="AJ24" s="106">
        <v>0</v>
      </c>
      <c r="AK24" s="106">
        <v>5.4300000000000001E-2</v>
      </c>
      <c r="AL24" s="106">
        <v>8.5900000000000004E-2</v>
      </c>
      <c r="AM24" s="106">
        <v>0.1125</v>
      </c>
      <c r="AN24" s="106">
        <v>0.34139999999999998</v>
      </c>
      <c r="AO24" s="106">
        <v>6.5600000000000006E-2</v>
      </c>
      <c r="AP24" s="106">
        <v>5.8400000000000001E-2</v>
      </c>
    </row>
    <row r="25" spans="1:42">
      <c r="A25" s="108" t="s">
        <v>531</v>
      </c>
      <c r="B25" s="106">
        <v>8.0299999999999996E-2</v>
      </c>
      <c r="C25" s="106">
        <v>0.13639999999999999</v>
      </c>
      <c r="D25" s="106">
        <v>0.11169999999999999</v>
      </c>
      <c r="E25" s="106">
        <v>0.19259999999999999</v>
      </c>
      <c r="F25" s="106">
        <v>8.5699999999999998E-2</v>
      </c>
      <c r="G25" s="106">
        <v>0.1188</v>
      </c>
      <c r="H25" s="106">
        <v>0.1072</v>
      </c>
      <c r="I25" s="106">
        <v>0.1062</v>
      </c>
      <c r="J25" s="106">
        <v>0.13350000000000001</v>
      </c>
      <c r="K25" s="106">
        <v>0.1096</v>
      </c>
      <c r="L25" s="106">
        <v>0.1129</v>
      </c>
      <c r="M25" s="106">
        <v>4.7699999999999999E-2</v>
      </c>
      <c r="N25" s="106">
        <v>0.1181</v>
      </c>
      <c r="O25" s="106">
        <v>0.10979999999999999</v>
      </c>
      <c r="P25" s="106">
        <v>0.1192</v>
      </c>
      <c r="Q25" s="106">
        <v>0.19289999999999999</v>
      </c>
      <c r="R25" s="106">
        <v>7.5399999999999995E-2</v>
      </c>
      <c r="S25" s="106">
        <v>0.2135</v>
      </c>
      <c r="T25" s="106">
        <v>8.1000000000000003E-2</v>
      </c>
      <c r="U25" s="106">
        <v>0.16370000000000001</v>
      </c>
      <c r="V25" s="106">
        <v>8.0600000000000005E-2</v>
      </c>
      <c r="W25" s="106">
        <v>5.7700000000000001E-2</v>
      </c>
      <c r="X25" s="106">
        <v>0.15709999999999999</v>
      </c>
      <c r="Y25" s="106">
        <v>0.12189999999999999</v>
      </c>
      <c r="Z25" s="106">
        <v>0.1237</v>
      </c>
      <c r="AA25" s="106">
        <v>0.1532</v>
      </c>
      <c r="AB25" s="106">
        <v>7.9500000000000001E-2</v>
      </c>
      <c r="AC25" s="106">
        <v>0.13489999999999999</v>
      </c>
      <c r="AD25" s="106">
        <v>0.11749999999999999</v>
      </c>
      <c r="AE25" s="106">
        <v>9.5100000000000004E-2</v>
      </c>
      <c r="AF25" s="106">
        <v>6.3100000000000003E-2</v>
      </c>
      <c r="AG25" s="106">
        <v>5.21E-2</v>
      </c>
      <c r="AH25" s="106">
        <v>0.16370000000000001</v>
      </c>
      <c r="AI25" s="106">
        <v>0.1162</v>
      </c>
      <c r="AJ25" s="106">
        <v>0.12559999999999999</v>
      </c>
      <c r="AK25" s="106">
        <v>7.9899999999999999E-2</v>
      </c>
      <c r="AL25" s="106">
        <v>9.9199999999999997E-2</v>
      </c>
      <c r="AM25" s="106">
        <v>7.1499999999999994E-2</v>
      </c>
      <c r="AN25" s="106">
        <v>6.0299999999999999E-2</v>
      </c>
      <c r="AO25" s="106">
        <v>3.6700000000000003E-2</v>
      </c>
      <c r="AP25" s="106">
        <v>0.1061</v>
      </c>
    </row>
    <row r="26" spans="1:42">
      <c r="A26" s="108" t="s">
        <v>1345</v>
      </c>
      <c r="B26" s="106">
        <v>0.1143</v>
      </c>
      <c r="C26" s="106">
        <v>7.0499999999999993E-2</v>
      </c>
      <c r="D26" s="106">
        <v>0.10249999999999999</v>
      </c>
      <c r="E26" s="106">
        <v>3.9600000000000003E-2</v>
      </c>
      <c r="F26" s="106">
        <v>0.14779999999999999</v>
      </c>
      <c r="G26" s="106">
        <v>7.1199999999999999E-2</v>
      </c>
      <c r="H26" s="106">
        <v>0.1036</v>
      </c>
      <c r="I26" s="106">
        <v>8.1000000000000003E-2</v>
      </c>
      <c r="J26" s="106">
        <v>9.0999999999999998E-2</v>
      </c>
      <c r="K26" s="106">
        <v>8.1000000000000003E-2</v>
      </c>
      <c r="L26" s="106">
        <v>7.4200000000000002E-2</v>
      </c>
      <c r="M26" s="106">
        <v>6.6299999999999998E-2</v>
      </c>
      <c r="N26" s="106">
        <v>7.1099999999999997E-2</v>
      </c>
      <c r="O26" s="106">
        <v>0.1052</v>
      </c>
      <c r="P26" s="106">
        <v>7.2999999999999995E-2</v>
      </c>
      <c r="Q26" s="106">
        <v>8.3199999999999996E-2</v>
      </c>
      <c r="R26" s="106">
        <v>0.1245</v>
      </c>
      <c r="S26" s="106">
        <v>0.17549999999999999</v>
      </c>
      <c r="T26" s="106">
        <v>0.1101</v>
      </c>
      <c r="U26" s="106">
        <v>6.2100000000000002E-2</v>
      </c>
      <c r="V26" s="106">
        <v>7.4300000000000005E-2</v>
      </c>
      <c r="W26" s="106">
        <v>0.1225</v>
      </c>
      <c r="X26" s="106">
        <v>7.6499999999999999E-2</v>
      </c>
      <c r="Y26" s="106">
        <v>9.0999999999999998E-2</v>
      </c>
      <c r="Z26" s="106">
        <v>8.4900000000000003E-2</v>
      </c>
      <c r="AA26" s="106">
        <v>9.3600000000000003E-2</v>
      </c>
      <c r="AB26" s="106">
        <v>7.7499999999999999E-2</v>
      </c>
      <c r="AC26" s="106">
        <v>0.13270000000000001</v>
      </c>
      <c r="AD26" s="106">
        <v>3.5099999999999999E-2</v>
      </c>
      <c r="AE26" s="106">
        <v>9.1600000000000001E-2</v>
      </c>
      <c r="AF26" s="106">
        <v>0.1033</v>
      </c>
      <c r="AG26" s="106">
        <v>4.58E-2</v>
      </c>
      <c r="AH26" s="106">
        <v>7.3599999999999999E-2</v>
      </c>
      <c r="AI26" s="106">
        <v>0.17530000000000001</v>
      </c>
      <c r="AJ26" s="106">
        <v>4.0500000000000001E-2</v>
      </c>
      <c r="AK26" s="106">
        <v>2.6700000000000002E-2</v>
      </c>
      <c r="AL26" s="106">
        <v>8.4099999999999994E-2</v>
      </c>
      <c r="AM26" s="106">
        <v>0.1333</v>
      </c>
      <c r="AN26" s="106">
        <v>0.1946</v>
      </c>
      <c r="AO26" s="106">
        <v>6.5699999999999995E-2</v>
      </c>
      <c r="AP26" s="106">
        <v>9.4700000000000006E-2</v>
      </c>
    </row>
    <row r="27" spans="1:42">
      <c r="A27" s="108" t="s">
        <v>532</v>
      </c>
      <c r="B27" s="106">
        <v>0.9466</v>
      </c>
      <c r="C27" s="106">
        <v>0.92789999999999995</v>
      </c>
      <c r="D27" s="106">
        <v>0.89929999999999999</v>
      </c>
      <c r="E27" s="106">
        <v>0.96130000000000004</v>
      </c>
      <c r="F27" s="106">
        <v>0.87150000000000005</v>
      </c>
      <c r="G27" s="106">
        <v>0.9002</v>
      </c>
      <c r="H27" s="106">
        <v>0.9395</v>
      </c>
      <c r="I27" s="106">
        <v>0.89990000000000003</v>
      </c>
      <c r="J27" s="106">
        <v>0.9647</v>
      </c>
      <c r="K27" s="106">
        <v>0.92910000000000004</v>
      </c>
      <c r="L27" s="106">
        <v>0.97130000000000005</v>
      </c>
      <c r="M27" s="106">
        <v>0.98209999999999997</v>
      </c>
      <c r="N27" s="106">
        <v>0.95650000000000002</v>
      </c>
      <c r="O27" s="106">
        <v>0.92379999999999995</v>
      </c>
      <c r="P27" s="106">
        <v>0.93100000000000005</v>
      </c>
      <c r="Q27" s="106">
        <v>0.96060000000000001</v>
      </c>
      <c r="R27" s="106">
        <v>0.96230000000000004</v>
      </c>
      <c r="S27" s="106">
        <v>0.94140000000000001</v>
      </c>
      <c r="T27" s="106">
        <v>0.9788</v>
      </c>
      <c r="U27" s="106">
        <v>0.96250000000000002</v>
      </c>
      <c r="V27" s="106">
        <v>0.98340000000000005</v>
      </c>
      <c r="W27" s="106">
        <v>0.97529999999999994</v>
      </c>
      <c r="X27" s="106">
        <v>0.98729999999999996</v>
      </c>
      <c r="Y27" s="106">
        <v>0.97719999999999996</v>
      </c>
      <c r="Z27" s="106">
        <v>0.92969999999999997</v>
      </c>
      <c r="AA27" s="106">
        <v>0.96479999999999999</v>
      </c>
      <c r="AB27" s="106">
        <v>0.97499999999999998</v>
      </c>
      <c r="AC27" s="106">
        <v>0.93020000000000003</v>
      </c>
      <c r="AD27" s="106">
        <v>0.95920000000000005</v>
      </c>
      <c r="AE27" s="106">
        <v>0.98370000000000002</v>
      </c>
      <c r="AF27" s="106">
        <v>0.91039999999999999</v>
      </c>
      <c r="AG27" s="106">
        <v>0.97960000000000003</v>
      </c>
      <c r="AH27" s="106">
        <v>0.95220000000000005</v>
      </c>
      <c r="AI27" s="106">
        <v>0.92349999999999999</v>
      </c>
      <c r="AJ27" s="106">
        <v>0.98380000000000001</v>
      </c>
      <c r="AK27" s="106">
        <v>0.94869999999999999</v>
      </c>
      <c r="AL27" s="106">
        <v>0.9375</v>
      </c>
      <c r="AM27" s="106">
        <v>0.92530000000000001</v>
      </c>
      <c r="AN27" s="106">
        <v>0.7661</v>
      </c>
      <c r="AO27" s="106">
        <v>0.99439999999999995</v>
      </c>
      <c r="AP27" s="106">
        <v>0.94340000000000002</v>
      </c>
    </row>
    <row r="28" spans="1:42">
      <c r="A28" s="108" t="s">
        <v>533</v>
      </c>
      <c r="B28" s="106">
        <v>9.1999999999999998E-3</v>
      </c>
      <c r="C28" s="106">
        <v>2.92E-2</v>
      </c>
      <c r="D28" s="106">
        <v>4.5900000000000003E-2</v>
      </c>
      <c r="E28" s="106">
        <v>1.6400000000000001E-2</v>
      </c>
      <c r="F28" s="106">
        <v>3.8199999999999998E-2</v>
      </c>
      <c r="G28" s="106">
        <v>5.3800000000000001E-2</v>
      </c>
      <c r="H28" s="106">
        <v>2.1000000000000001E-2</v>
      </c>
      <c r="I28" s="106">
        <v>2.29E-2</v>
      </c>
      <c r="J28" s="106">
        <v>1.6000000000000001E-3</v>
      </c>
      <c r="K28" s="106">
        <v>1.0800000000000001E-2</v>
      </c>
      <c r="L28" s="106">
        <v>6.9999999999999999E-4</v>
      </c>
      <c r="M28" s="106">
        <v>2.0999999999999999E-3</v>
      </c>
      <c r="N28" s="106">
        <v>7.7000000000000002E-3</v>
      </c>
      <c r="O28" s="106">
        <v>2.5499999999999998E-2</v>
      </c>
      <c r="P28" s="106">
        <v>3.6999999999999998E-2</v>
      </c>
      <c r="Q28" s="106">
        <v>6.4000000000000003E-3</v>
      </c>
      <c r="R28" s="106">
        <v>1.0699999999999999E-2</v>
      </c>
      <c r="S28" s="106">
        <v>1.04E-2</v>
      </c>
      <c r="T28" s="106">
        <v>8.9999999999999993E-3</v>
      </c>
      <c r="U28" s="106">
        <v>1.5E-3</v>
      </c>
      <c r="V28" s="106">
        <v>1.6999999999999999E-3</v>
      </c>
      <c r="W28" s="106">
        <v>6.8999999999999999E-3</v>
      </c>
      <c r="X28" s="106">
        <v>4.8999999999999998E-3</v>
      </c>
      <c r="Y28" s="106">
        <v>9.4999999999999998E-3</v>
      </c>
      <c r="Z28" s="106">
        <v>1.7299999999999999E-2</v>
      </c>
      <c r="AA28" s="106">
        <v>5.8999999999999999E-3</v>
      </c>
      <c r="AB28" s="106">
        <v>9.7999999999999997E-3</v>
      </c>
      <c r="AC28" s="106">
        <v>2.7799999999999998E-2</v>
      </c>
      <c r="AD28" s="106">
        <v>1.9699999999999999E-2</v>
      </c>
      <c r="AE28" s="106">
        <v>9.1999999999999998E-3</v>
      </c>
      <c r="AF28" s="106">
        <v>3.9600000000000003E-2</v>
      </c>
      <c r="AG28" s="106">
        <v>1.29E-2</v>
      </c>
      <c r="AH28" s="106">
        <v>1.5100000000000001E-2</v>
      </c>
      <c r="AI28" s="106">
        <v>3.3799999999999997E-2</v>
      </c>
      <c r="AJ28" s="106">
        <v>0</v>
      </c>
      <c r="AK28" s="106">
        <v>3.5200000000000002E-2</v>
      </c>
      <c r="AL28" s="106">
        <v>2.3699999999999999E-2</v>
      </c>
      <c r="AM28" s="106">
        <v>1.7299999999999999E-2</v>
      </c>
      <c r="AN28" s="106">
        <v>4.87E-2</v>
      </c>
      <c r="AO28" s="106">
        <v>1.1999999999999999E-3</v>
      </c>
      <c r="AP28" s="106">
        <v>1.77E-2</v>
      </c>
    </row>
    <row r="29" spans="1:42">
      <c r="A29" s="108" t="s">
        <v>534</v>
      </c>
      <c r="B29" s="106">
        <v>3.0000000000000001E-3</v>
      </c>
      <c r="C29" s="106">
        <v>7.3000000000000001E-3</v>
      </c>
      <c r="D29" s="106">
        <v>1.03E-2</v>
      </c>
      <c r="E29" s="106">
        <v>2.3999999999999998E-3</v>
      </c>
      <c r="F29" s="106">
        <v>8.9999999999999993E-3</v>
      </c>
      <c r="G29" s="106">
        <v>1.9300000000000001E-2</v>
      </c>
      <c r="H29" s="106">
        <v>5.1000000000000004E-3</v>
      </c>
      <c r="I29" s="106">
        <v>5.8999999999999999E-3</v>
      </c>
      <c r="J29" s="106">
        <v>8.0000000000000004E-4</v>
      </c>
      <c r="K29" s="106">
        <v>1.37E-2</v>
      </c>
      <c r="L29" s="106">
        <v>4.0000000000000002E-4</v>
      </c>
      <c r="M29" s="106">
        <v>2.9999999999999997E-4</v>
      </c>
      <c r="N29" s="106">
        <v>4.0000000000000001E-3</v>
      </c>
      <c r="O29" s="106">
        <v>1.15E-2</v>
      </c>
      <c r="P29" s="106">
        <v>8.3999999999999995E-3</v>
      </c>
      <c r="Q29" s="106">
        <v>9.4000000000000004E-3</v>
      </c>
      <c r="R29" s="106">
        <v>4.7999999999999996E-3</v>
      </c>
      <c r="S29" s="106">
        <v>7.1000000000000004E-3</v>
      </c>
      <c r="T29" s="106">
        <v>1.9E-3</v>
      </c>
      <c r="U29" s="106">
        <v>1.1299999999999999E-2</v>
      </c>
      <c r="V29" s="106">
        <v>2E-3</v>
      </c>
      <c r="W29" s="106">
        <v>2E-3</v>
      </c>
      <c r="X29" s="106">
        <v>2.7000000000000001E-3</v>
      </c>
      <c r="Y29" s="106">
        <v>3.2000000000000002E-3</v>
      </c>
      <c r="Z29" s="106">
        <v>5.1999999999999998E-3</v>
      </c>
      <c r="AA29" s="106">
        <v>0</v>
      </c>
      <c r="AB29" s="106">
        <v>1.1000000000000001E-3</v>
      </c>
      <c r="AC29" s="106">
        <v>4.8999999999999998E-3</v>
      </c>
      <c r="AD29" s="106">
        <v>6.4999999999999997E-3</v>
      </c>
      <c r="AE29" s="106">
        <v>0</v>
      </c>
      <c r="AF29" s="106">
        <v>5.1999999999999998E-3</v>
      </c>
      <c r="AG29" s="106">
        <v>6.0000000000000001E-3</v>
      </c>
      <c r="AH29" s="106">
        <v>1.5E-3</v>
      </c>
      <c r="AI29" s="106">
        <v>1.5599999999999999E-2</v>
      </c>
      <c r="AJ29" s="106">
        <v>5.0000000000000001E-4</v>
      </c>
      <c r="AK29" s="106">
        <v>1.06E-2</v>
      </c>
      <c r="AL29" s="106">
        <v>6.7000000000000002E-3</v>
      </c>
      <c r="AM29" s="106">
        <v>4.4000000000000003E-3</v>
      </c>
      <c r="AN29" s="106">
        <v>1.49E-2</v>
      </c>
      <c r="AO29" s="106">
        <v>2.9999999999999997E-4</v>
      </c>
      <c r="AP29" s="106">
        <v>5.1999999999999998E-3</v>
      </c>
    </row>
    <row r="30" spans="1:42">
      <c r="A30" s="108" t="s">
        <v>535</v>
      </c>
      <c r="B30" s="106">
        <v>5.0000000000000001E-3</v>
      </c>
      <c r="C30" s="106">
        <v>2.5000000000000001E-3</v>
      </c>
      <c r="D30" s="106">
        <v>4.4000000000000003E-3</v>
      </c>
      <c r="E30" s="106">
        <v>1E-4</v>
      </c>
      <c r="F30" s="106">
        <v>3.0999999999999999E-3</v>
      </c>
      <c r="G30" s="106">
        <v>3.5999999999999999E-3</v>
      </c>
      <c r="H30" s="106">
        <v>5.3E-3</v>
      </c>
      <c r="I30" s="106">
        <v>7.4000000000000003E-3</v>
      </c>
      <c r="J30" s="106">
        <v>1E-4</v>
      </c>
      <c r="K30" s="106">
        <v>7.4000000000000003E-3</v>
      </c>
      <c r="L30" s="106">
        <v>0</v>
      </c>
      <c r="M30" s="106">
        <v>2.8999999999999998E-3</v>
      </c>
      <c r="N30" s="106">
        <v>1.6000000000000001E-3</v>
      </c>
      <c r="O30" s="106">
        <v>1.2999999999999999E-3</v>
      </c>
      <c r="P30" s="106">
        <v>4.7999999999999996E-3</v>
      </c>
      <c r="Q30" s="106">
        <v>2.0000000000000001E-4</v>
      </c>
      <c r="R30" s="106">
        <v>4.0000000000000001E-3</v>
      </c>
      <c r="S30" s="106">
        <v>3.5999999999999999E-3</v>
      </c>
      <c r="T30" s="106">
        <v>1.1000000000000001E-3</v>
      </c>
      <c r="U30" s="106">
        <v>6.4000000000000003E-3</v>
      </c>
      <c r="V30" s="106">
        <v>1E-3</v>
      </c>
      <c r="W30" s="106">
        <v>1.1999999999999999E-3</v>
      </c>
      <c r="X30" s="106">
        <v>0</v>
      </c>
      <c r="Y30" s="106">
        <v>2.0000000000000001E-4</v>
      </c>
      <c r="Z30" s="106">
        <v>1E-3</v>
      </c>
      <c r="AA30" s="106">
        <v>1.1999999999999999E-3</v>
      </c>
      <c r="AB30" s="106">
        <v>1.9E-3</v>
      </c>
      <c r="AC30" s="106">
        <v>1.4E-3</v>
      </c>
      <c r="AD30" s="106">
        <v>5.9999999999999995E-4</v>
      </c>
      <c r="AE30" s="106">
        <v>1.2999999999999999E-3</v>
      </c>
      <c r="AF30" s="106">
        <v>1.5299999999999999E-2</v>
      </c>
      <c r="AG30" s="106">
        <v>2.0000000000000001E-4</v>
      </c>
      <c r="AH30" s="106">
        <v>5.0000000000000001E-4</v>
      </c>
      <c r="AI30" s="106">
        <v>1.0699999999999999E-2</v>
      </c>
      <c r="AJ30" s="106">
        <v>2.0000000000000001E-4</v>
      </c>
      <c r="AK30" s="106">
        <v>5.0000000000000001E-4</v>
      </c>
      <c r="AL30" s="106">
        <v>5.4999999999999997E-3</v>
      </c>
      <c r="AM30" s="106">
        <v>2.3E-3</v>
      </c>
      <c r="AN30" s="106">
        <v>1.35E-2</v>
      </c>
      <c r="AO30" s="106">
        <v>0</v>
      </c>
      <c r="AP30" s="106">
        <v>3.2000000000000002E-3</v>
      </c>
    </row>
    <row r="31" spans="1:42">
      <c r="A31" s="108" t="s">
        <v>536</v>
      </c>
      <c r="B31" s="106">
        <v>4.1000000000000003E-3</v>
      </c>
      <c r="C31" s="106">
        <v>1.6999999999999999E-3</v>
      </c>
      <c r="D31" s="106">
        <v>5.0000000000000001E-4</v>
      </c>
      <c r="E31" s="106">
        <v>1E-4</v>
      </c>
      <c r="F31" s="106">
        <v>2.3999999999999998E-3</v>
      </c>
      <c r="G31" s="106">
        <v>8.0000000000000004E-4</v>
      </c>
      <c r="H31" s="106">
        <v>2.0999999999999999E-3</v>
      </c>
      <c r="I31" s="106">
        <v>2.8E-3</v>
      </c>
      <c r="J31" s="106">
        <v>2.0000000000000001E-4</v>
      </c>
      <c r="K31" s="106">
        <v>1.1999999999999999E-3</v>
      </c>
      <c r="L31" s="106">
        <v>5.0000000000000001E-4</v>
      </c>
      <c r="M31" s="106">
        <v>0</v>
      </c>
      <c r="N31" s="106">
        <v>2E-3</v>
      </c>
      <c r="O31" s="106">
        <v>6.1999999999999998E-3</v>
      </c>
      <c r="P31" s="106">
        <v>2.3999999999999998E-3</v>
      </c>
      <c r="Q31" s="106">
        <v>8.0000000000000004E-4</v>
      </c>
      <c r="R31" s="106">
        <v>5.0000000000000001E-4</v>
      </c>
      <c r="S31" s="106">
        <v>1.1999999999999999E-3</v>
      </c>
      <c r="T31" s="106">
        <v>5.0000000000000001E-4</v>
      </c>
      <c r="U31" s="106">
        <v>6.7999999999999996E-3</v>
      </c>
      <c r="V31" s="106">
        <v>2.3E-3</v>
      </c>
      <c r="W31" s="106">
        <v>5.0000000000000001E-4</v>
      </c>
      <c r="X31" s="106">
        <v>5.0000000000000001E-4</v>
      </c>
      <c r="Y31" s="106">
        <v>1E-4</v>
      </c>
      <c r="Z31" s="106">
        <v>1.8E-3</v>
      </c>
      <c r="AA31" s="106">
        <v>1E-4</v>
      </c>
      <c r="AB31" s="106">
        <v>1.6000000000000001E-3</v>
      </c>
      <c r="AC31" s="106">
        <v>7.1999999999999998E-3</v>
      </c>
      <c r="AD31" s="106">
        <v>2E-3</v>
      </c>
      <c r="AE31" s="106">
        <v>0</v>
      </c>
      <c r="AF31" s="106">
        <v>8.9999999999999998E-4</v>
      </c>
      <c r="AG31" s="106">
        <v>2.0000000000000001E-4</v>
      </c>
      <c r="AH31" s="106">
        <v>5.7000000000000002E-3</v>
      </c>
      <c r="AI31" s="106">
        <v>5.9999999999999995E-4</v>
      </c>
      <c r="AJ31" s="106">
        <v>0</v>
      </c>
      <c r="AK31" s="106">
        <v>1.4E-3</v>
      </c>
      <c r="AL31" s="106">
        <v>4.4999999999999997E-3</v>
      </c>
      <c r="AM31" s="106">
        <v>7.0000000000000001E-3</v>
      </c>
      <c r="AN31" s="106">
        <v>3.7000000000000002E-3</v>
      </c>
      <c r="AO31" s="106">
        <v>0</v>
      </c>
      <c r="AP31" s="106">
        <v>2.2000000000000001E-3</v>
      </c>
    </row>
    <row r="32" spans="1:42">
      <c r="A32" s="108" t="s">
        <v>537</v>
      </c>
      <c r="B32" s="106">
        <v>3.2199999999999999E-2</v>
      </c>
      <c r="C32" s="106">
        <v>3.15E-2</v>
      </c>
      <c r="D32" s="106">
        <v>3.9399999999999998E-2</v>
      </c>
      <c r="E32" s="106">
        <v>1.9800000000000002E-2</v>
      </c>
      <c r="F32" s="106">
        <v>7.5700000000000003E-2</v>
      </c>
      <c r="G32" s="106">
        <v>2.24E-2</v>
      </c>
      <c r="H32" s="106">
        <v>2.7E-2</v>
      </c>
      <c r="I32" s="106">
        <v>6.1100000000000002E-2</v>
      </c>
      <c r="J32" s="106">
        <v>3.27E-2</v>
      </c>
      <c r="K32" s="106">
        <v>3.78E-2</v>
      </c>
      <c r="L32" s="106">
        <v>2.7099999999999999E-2</v>
      </c>
      <c r="M32" s="106">
        <v>1.2500000000000001E-2</v>
      </c>
      <c r="N32" s="106">
        <v>2.8199999999999999E-2</v>
      </c>
      <c r="O32" s="106">
        <v>3.1699999999999999E-2</v>
      </c>
      <c r="P32" s="106">
        <v>1.6400000000000001E-2</v>
      </c>
      <c r="Q32" s="106">
        <v>2.2599999999999999E-2</v>
      </c>
      <c r="R32" s="106">
        <v>1.7600000000000001E-2</v>
      </c>
      <c r="S32" s="106">
        <v>3.6400000000000002E-2</v>
      </c>
      <c r="T32" s="106">
        <v>8.8000000000000005E-3</v>
      </c>
      <c r="U32" s="106">
        <v>1.1599999999999999E-2</v>
      </c>
      <c r="V32" s="106">
        <v>9.4999999999999998E-3</v>
      </c>
      <c r="W32" s="106">
        <v>1.41E-2</v>
      </c>
      <c r="X32" s="106">
        <v>4.5999999999999999E-3</v>
      </c>
      <c r="Y32" s="106">
        <v>9.7999999999999997E-3</v>
      </c>
      <c r="Z32" s="106">
        <v>4.4999999999999998E-2</v>
      </c>
      <c r="AA32" s="106">
        <v>2.8000000000000001E-2</v>
      </c>
      <c r="AB32" s="106">
        <v>1.0500000000000001E-2</v>
      </c>
      <c r="AC32" s="106">
        <v>2.8500000000000001E-2</v>
      </c>
      <c r="AD32" s="106">
        <v>1.2E-2</v>
      </c>
      <c r="AE32" s="106">
        <v>5.7999999999999996E-3</v>
      </c>
      <c r="AF32" s="106">
        <v>2.86E-2</v>
      </c>
      <c r="AG32" s="106">
        <v>1.1000000000000001E-3</v>
      </c>
      <c r="AH32" s="106">
        <v>2.5100000000000001E-2</v>
      </c>
      <c r="AI32" s="106">
        <v>1.5800000000000002E-2</v>
      </c>
      <c r="AJ32" s="106">
        <v>1.55E-2</v>
      </c>
      <c r="AK32" s="106">
        <v>3.5999999999999999E-3</v>
      </c>
      <c r="AL32" s="106">
        <v>2.1999999999999999E-2</v>
      </c>
      <c r="AM32" s="106">
        <v>4.36E-2</v>
      </c>
      <c r="AN32" s="106">
        <v>0.153</v>
      </c>
      <c r="AO32" s="106">
        <v>4.1000000000000003E-3</v>
      </c>
      <c r="AP32" s="106">
        <v>2.8199999999999999E-2</v>
      </c>
    </row>
    <row r="33" spans="1:42">
      <c r="A33" s="109" t="s">
        <v>538</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c r="AM33" s="107"/>
      <c r="AN33" s="107"/>
      <c r="AO33" s="107"/>
      <c r="AP33" s="107"/>
    </row>
    <row r="34" spans="1:42">
      <c r="A34" s="108" t="s">
        <v>539</v>
      </c>
      <c r="B34" s="106">
        <v>0.75109999999999999</v>
      </c>
      <c r="C34" s="106">
        <v>0.65110000000000001</v>
      </c>
      <c r="D34" s="106">
        <v>0.43690000000000001</v>
      </c>
      <c r="E34" s="106">
        <v>0.63249999999999995</v>
      </c>
      <c r="F34" s="106">
        <v>0.37919999999999998</v>
      </c>
      <c r="G34" s="106">
        <v>0.45550000000000002</v>
      </c>
      <c r="H34" s="106">
        <v>0.31609999999999999</v>
      </c>
      <c r="I34" s="106">
        <v>0.18790000000000001</v>
      </c>
      <c r="J34" s="106">
        <v>0.41410000000000002</v>
      </c>
      <c r="K34" s="106">
        <v>0.44230000000000003</v>
      </c>
      <c r="L34" s="106">
        <v>0.29849999999999999</v>
      </c>
      <c r="M34" s="106">
        <v>0.19969999999999999</v>
      </c>
      <c r="N34" s="106">
        <v>0.3649</v>
      </c>
      <c r="O34" s="106">
        <v>0.46800000000000003</v>
      </c>
      <c r="P34" s="106">
        <v>1.0507</v>
      </c>
      <c r="Q34" s="106">
        <v>0.2762</v>
      </c>
      <c r="R34" s="106">
        <v>0.3674</v>
      </c>
      <c r="S34" s="106">
        <v>0.255</v>
      </c>
      <c r="T34" s="106">
        <v>0.27600000000000002</v>
      </c>
      <c r="U34" s="106">
        <v>0.41830000000000001</v>
      </c>
      <c r="V34" s="106">
        <v>0.48110000000000003</v>
      </c>
      <c r="W34" s="106">
        <v>0.12189999999999999</v>
      </c>
      <c r="X34" s="106">
        <v>0.54359999999999997</v>
      </c>
      <c r="Y34" s="106">
        <v>0.254</v>
      </c>
      <c r="Z34" s="106">
        <v>0.24340000000000001</v>
      </c>
      <c r="AA34" s="106">
        <v>0.187</v>
      </c>
      <c r="AB34" s="106">
        <v>0.31690000000000002</v>
      </c>
      <c r="AC34" s="106">
        <v>0.4118</v>
      </c>
      <c r="AD34" s="106">
        <v>0.20449999999999999</v>
      </c>
      <c r="AE34" s="106">
        <v>0.1971</v>
      </c>
      <c r="AF34" s="106">
        <v>0.56240000000000001</v>
      </c>
      <c r="AG34" s="106">
        <v>0.20569999999999999</v>
      </c>
      <c r="AH34" s="106">
        <v>0.30640000000000001</v>
      </c>
      <c r="AI34" s="106">
        <v>0.3669</v>
      </c>
      <c r="AJ34" s="106">
        <v>0.3972</v>
      </c>
      <c r="AK34" s="106">
        <v>0.3931</v>
      </c>
      <c r="AL34" s="106">
        <v>0.37590000000000001</v>
      </c>
      <c r="AM34" s="106">
        <v>0.21929999999999999</v>
      </c>
      <c r="AN34" s="106">
        <v>0.43819999999999998</v>
      </c>
      <c r="AO34" s="106">
        <v>0.46689999999999998</v>
      </c>
      <c r="AP34" s="106">
        <v>0.42399999999999999</v>
      </c>
    </row>
    <row r="35" spans="1:42">
      <c r="A35" s="108" t="s">
        <v>540</v>
      </c>
      <c r="B35" s="106">
        <v>0.85570000000000002</v>
      </c>
      <c r="C35" s="106">
        <v>0.8367</v>
      </c>
      <c r="D35" s="106">
        <v>0.72470000000000001</v>
      </c>
      <c r="E35" s="106">
        <v>0.87339999999999995</v>
      </c>
      <c r="F35" s="106">
        <v>0.86799999999999999</v>
      </c>
      <c r="G35" s="106">
        <v>0.73350000000000004</v>
      </c>
      <c r="H35" s="106">
        <v>0.57730000000000004</v>
      </c>
      <c r="I35" s="106">
        <v>0.371</v>
      </c>
      <c r="J35" s="106">
        <v>0.84589999999999999</v>
      </c>
      <c r="K35" s="106">
        <v>0.87209999999999999</v>
      </c>
      <c r="L35" s="106">
        <v>0.77749999999999997</v>
      </c>
      <c r="M35" s="106">
        <v>0.42209999999999998</v>
      </c>
      <c r="N35" s="106">
        <v>0.77500000000000002</v>
      </c>
      <c r="O35" s="106">
        <v>0.79069999999999996</v>
      </c>
      <c r="P35" s="106">
        <v>1.6927000000000001</v>
      </c>
      <c r="Q35" s="106">
        <v>0.35630000000000001</v>
      </c>
      <c r="R35" s="106">
        <v>0.65290000000000004</v>
      </c>
      <c r="S35" s="106">
        <v>0.52649999999999997</v>
      </c>
      <c r="T35" s="106">
        <v>0.91510000000000002</v>
      </c>
      <c r="U35" s="106">
        <v>0.53139999999999998</v>
      </c>
      <c r="V35" s="106">
        <v>0.60009999999999997</v>
      </c>
      <c r="W35" s="106">
        <v>0.32590000000000002</v>
      </c>
      <c r="X35" s="106">
        <v>0.72219999999999995</v>
      </c>
      <c r="Y35" s="106">
        <v>0.74890000000000001</v>
      </c>
      <c r="Z35" s="106">
        <v>0.51039999999999996</v>
      </c>
      <c r="AA35" s="106">
        <v>0.60680000000000001</v>
      </c>
      <c r="AB35" s="106">
        <v>0.81079999999999997</v>
      </c>
      <c r="AC35" s="106">
        <v>0.50739999999999996</v>
      </c>
      <c r="AD35" s="106">
        <v>0.36409999999999998</v>
      </c>
      <c r="AE35" s="106">
        <v>0.73280000000000001</v>
      </c>
      <c r="AF35" s="106">
        <v>0.75270000000000004</v>
      </c>
      <c r="AG35" s="106">
        <v>0.44629999999999997</v>
      </c>
      <c r="AH35" s="106">
        <v>0.58030000000000004</v>
      </c>
      <c r="AI35" s="106">
        <v>1.1656</v>
      </c>
      <c r="AJ35" s="106">
        <v>1.0876999999999999</v>
      </c>
      <c r="AK35" s="106">
        <v>0.66910000000000003</v>
      </c>
      <c r="AL35" s="106">
        <v>0.58730000000000004</v>
      </c>
      <c r="AM35" s="106">
        <v>0.54990000000000006</v>
      </c>
      <c r="AN35" s="106">
        <v>0.81610000000000005</v>
      </c>
      <c r="AO35" s="106">
        <v>0.63149999999999995</v>
      </c>
      <c r="AP35" s="106">
        <v>0.68730000000000002</v>
      </c>
    </row>
    <row r="36" spans="1:42">
      <c r="A36" s="108" t="s">
        <v>541</v>
      </c>
      <c r="B36" s="106">
        <v>0.21709999999999999</v>
      </c>
      <c r="C36" s="106">
        <v>0.15190000000000001</v>
      </c>
      <c r="D36" s="106">
        <v>0.16489999999999999</v>
      </c>
      <c r="E36" s="106">
        <v>0.1113</v>
      </c>
      <c r="F36" s="106">
        <v>0.24610000000000001</v>
      </c>
      <c r="G36" s="106">
        <v>0.156</v>
      </c>
      <c r="H36" s="106">
        <v>0.1515</v>
      </c>
      <c r="I36" s="106">
        <v>0.1361</v>
      </c>
      <c r="J36" s="106">
        <v>0.1729</v>
      </c>
      <c r="K36" s="106">
        <v>0.20230000000000001</v>
      </c>
      <c r="L36" s="106">
        <v>0.18340000000000001</v>
      </c>
      <c r="M36" s="106">
        <v>0.14269999999999999</v>
      </c>
      <c r="N36" s="106">
        <v>0.2079</v>
      </c>
      <c r="O36" s="106">
        <v>0.25819999999999999</v>
      </c>
      <c r="P36" s="106">
        <v>0.17699999999999999</v>
      </c>
      <c r="Q36" s="106">
        <v>0.1231</v>
      </c>
      <c r="R36" s="106">
        <v>0.20519999999999999</v>
      </c>
      <c r="S36" s="106">
        <v>0.18229999999999999</v>
      </c>
      <c r="T36" s="106">
        <v>0.25109999999999999</v>
      </c>
      <c r="U36" s="106">
        <v>0.1353</v>
      </c>
      <c r="V36" s="106">
        <v>0.16650000000000001</v>
      </c>
      <c r="W36" s="106">
        <v>0.1762</v>
      </c>
      <c r="X36" s="106">
        <v>0.1958</v>
      </c>
      <c r="Y36" s="106">
        <v>0.18590000000000001</v>
      </c>
      <c r="Z36" s="106">
        <v>0.1313</v>
      </c>
      <c r="AA36" s="106">
        <v>0.1193</v>
      </c>
      <c r="AB36" s="106">
        <v>0.17960000000000001</v>
      </c>
      <c r="AC36" s="106">
        <v>0.14649999999999999</v>
      </c>
      <c r="AD36" s="106">
        <v>9.7000000000000003E-2</v>
      </c>
      <c r="AE36" s="106">
        <v>0.28339999999999999</v>
      </c>
      <c r="AF36" s="106">
        <v>0.26540000000000002</v>
      </c>
      <c r="AG36" s="106">
        <v>0.18129999999999999</v>
      </c>
      <c r="AH36" s="106">
        <v>0.1244</v>
      </c>
      <c r="AI36" s="106">
        <v>0.19109999999999999</v>
      </c>
      <c r="AJ36" s="106">
        <v>0.17699999999999999</v>
      </c>
      <c r="AK36" s="106">
        <v>0.13320000000000001</v>
      </c>
      <c r="AL36" s="106">
        <v>0.13569999999999999</v>
      </c>
      <c r="AM36" s="106">
        <v>0.2361</v>
      </c>
      <c r="AN36" s="106">
        <v>0.28029999999999999</v>
      </c>
      <c r="AO36" s="106">
        <v>0.27039999999999997</v>
      </c>
      <c r="AP36" s="106">
        <v>0.1822</v>
      </c>
    </row>
    <row r="37" spans="1:42">
      <c r="A37" s="108" t="s">
        <v>542</v>
      </c>
      <c r="B37" s="106">
        <v>0.18770000000000001</v>
      </c>
      <c r="C37" s="106">
        <v>0.1351</v>
      </c>
      <c r="D37" s="106">
        <v>0.1411</v>
      </c>
      <c r="E37" s="106">
        <v>9.9099999999999994E-2</v>
      </c>
      <c r="F37" s="106">
        <v>0.2044</v>
      </c>
      <c r="G37" s="106">
        <v>0.128</v>
      </c>
      <c r="H37" s="106">
        <v>0.12790000000000001</v>
      </c>
      <c r="I37" s="106">
        <v>0.1105</v>
      </c>
      <c r="J37" s="106">
        <v>0.1431</v>
      </c>
      <c r="K37" s="106">
        <v>0.15770000000000001</v>
      </c>
      <c r="L37" s="106">
        <v>0.14610000000000001</v>
      </c>
      <c r="M37" s="106">
        <v>0.1124</v>
      </c>
      <c r="N37" s="106">
        <v>0.1797</v>
      </c>
      <c r="O37" s="106">
        <v>0.23039999999999999</v>
      </c>
      <c r="P37" s="106">
        <v>0.16259999999999999</v>
      </c>
      <c r="Q37" s="106">
        <v>0.1111</v>
      </c>
      <c r="R37" s="106">
        <v>0.1787</v>
      </c>
      <c r="S37" s="106">
        <v>0.11899999999999999</v>
      </c>
      <c r="T37" s="106">
        <v>0.22209999999999999</v>
      </c>
      <c r="U37" s="106">
        <v>0.11749999999999999</v>
      </c>
      <c r="V37" s="106">
        <v>0.15010000000000001</v>
      </c>
      <c r="W37" s="106">
        <v>0.15579999999999999</v>
      </c>
      <c r="X37" s="106">
        <v>0.16239999999999999</v>
      </c>
      <c r="Y37" s="106">
        <v>0.16259999999999999</v>
      </c>
      <c r="Z37" s="106">
        <v>0.1183</v>
      </c>
      <c r="AA37" s="106">
        <v>0.10879999999999999</v>
      </c>
      <c r="AB37" s="106">
        <v>0.16520000000000001</v>
      </c>
      <c r="AC37" s="106">
        <v>0.12759999999999999</v>
      </c>
      <c r="AD37" s="106">
        <v>8.6499999999999994E-2</v>
      </c>
      <c r="AE37" s="106">
        <v>0.24690000000000001</v>
      </c>
      <c r="AF37" s="106">
        <v>0.1565</v>
      </c>
      <c r="AG37" s="106">
        <v>0.1552</v>
      </c>
      <c r="AH37" s="106">
        <v>0.1037</v>
      </c>
      <c r="AI37" s="106">
        <v>0.13139999999999999</v>
      </c>
      <c r="AJ37" s="106">
        <v>0.161</v>
      </c>
      <c r="AK37" s="106">
        <v>4.8300000000000003E-2</v>
      </c>
      <c r="AL37" s="106">
        <v>0.1241</v>
      </c>
      <c r="AM37" s="106">
        <v>0.20180000000000001</v>
      </c>
      <c r="AN37" s="106">
        <v>0.2114</v>
      </c>
      <c r="AO37" s="106">
        <v>0.20949999999999999</v>
      </c>
      <c r="AP37" s="106">
        <v>0.15659999999999999</v>
      </c>
    </row>
    <row r="38" spans="1:42">
      <c r="A38" s="103" t="s">
        <v>1415</v>
      </c>
      <c r="B38" s="106">
        <v>0.58450000000000002</v>
      </c>
      <c r="C38" s="106">
        <v>0.47349999999999998</v>
      </c>
      <c r="D38" s="106">
        <v>0.72460000000000002</v>
      </c>
      <c r="E38" s="106">
        <v>0.55359999999999998</v>
      </c>
      <c r="F38" s="106">
        <v>0.47760000000000002</v>
      </c>
      <c r="G38" s="106">
        <v>0.35149999999999998</v>
      </c>
      <c r="H38" s="106">
        <v>0.34920000000000001</v>
      </c>
      <c r="I38" s="106">
        <v>0.34100000000000003</v>
      </c>
      <c r="J38" s="106">
        <v>0.79490000000000005</v>
      </c>
      <c r="K38" s="106">
        <v>0.75839999999999996</v>
      </c>
      <c r="L38" s="106">
        <v>0.6976</v>
      </c>
      <c r="M38" s="106">
        <v>0.38569999999999999</v>
      </c>
      <c r="N38" s="106">
        <v>0.72640000000000005</v>
      </c>
      <c r="O38" s="106">
        <v>0.75990000000000002</v>
      </c>
      <c r="P38" s="106">
        <v>1.1205000000000001</v>
      </c>
      <c r="Q38" s="106">
        <v>0.29830000000000001</v>
      </c>
      <c r="R38" s="106">
        <v>0.65290000000000004</v>
      </c>
      <c r="S38" s="106">
        <v>0.49349999999999999</v>
      </c>
      <c r="T38" s="106">
        <v>0.91510000000000002</v>
      </c>
      <c r="U38" s="106">
        <v>0.42770000000000002</v>
      </c>
      <c r="V38" s="106">
        <v>0.60009999999999997</v>
      </c>
      <c r="W38" s="106">
        <v>0.31769999999999998</v>
      </c>
      <c r="X38" s="106">
        <v>0.62990000000000002</v>
      </c>
      <c r="Y38" s="106">
        <v>0.74890000000000001</v>
      </c>
      <c r="Z38" s="106">
        <v>0.40010000000000001</v>
      </c>
      <c r="AA38" s="106">
        <v>0.3901</v>
      </c>
      <c r="AB38" s="106">
        <v>0.6</v>
      </c>
      <c r="AC38" s="106">
        <v>0.43730000000000002</v>
      </c>
      <c r="AD38" s="106">
        <v>0.36409999999999998</v>
      </c>
      <c r="AE38" s="106">
        <v>0.68579999999999997</v>
      </c>
      <c r="AF38" s="106">
        <v>0.75270000000000004</v>
      </c>
      <c r="AG38" s="106">
        <v>0.43330000000000002</v>
      </c>
      <c r="AH38" s="106">
        <v>0.47260000000000002</v>
      </c>
      <c r="AI38" s="106">
        <v>1.1656</v>
      </c>
      <c r="AJ38" s="106">
        <v>1.0556000000000001</v>
      </c>
      <c r="AK38" s="106">
        <v>0.66910000000000003</v>
      </c>
      <c r="AL38" s="106">
        <v>0.58399999999999996</v>
      </c>
      <c r="AM38" s="106">
        <v>0.54990000000000006</v>
      </c>
      <c r="AN38" s="106">
        <v>0.81359999999999999</v>
      </c>
      <c r="AO38" s="106">
        <v>0.63149999999999995</v>
      </c>
      <c r="AP38" s="106">
        <v>0.55300000000000005</v>
      </c>
    </row>
    <row r="39" spans="1:42">
      <c r="A39" s="72" t="s">
        <v>543</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c r="AM39" s="107"/>
      <c r="AN39" s="107"/>
      <c r="AO39" s="107"/>
      <c r="AP39" s="107"/>
    </row>
    <row r="40" spans="1:42">
      <c r="A40" s="108" t="s">
        <v>544</v>
      </c>
      <c r="B40" s="106">
        <v>0.13550000000000001</v>
      </c>
      <c r="C40" s="106">
        <v>0.11119999999999999</v>
      </c>
      <c r="D40" s="106">
        <v>0.14419999999999999</v>
      </c>
      <c r="E40" s="106">
        <v>0.10979999999999999</v>
      </c>
      <c r="F40" s="106">
        <v>0.16930000000000001</v>
      </c>
      <c r="G40" s="106">
        <v>0.17960000000000001</v>
      </c>
      <c r="H40" s="106">
        <v>0.15559999999999999</v>
      </c>
      <c r="I40" s="106">
        <v>0.18859999999999999</v>
      </c>
      <c r="J40" s="106">
        <v>0.1726</v>
      </c>
      <c r="K40" s="106">
        <v>0.22059999999999999</v>
      </c>
      <c r="L40" s="106">
        <v>0.20369999999999999</v>
      </c>
      <c r="M40" s="106">
        <v>0.21229999999999999</v>
      </c>
      <c r="N40" s="106">
        <v>0.1358</v>
      </c>
      <c r="O40" s="106">
        <v>0.10780000000000001</v>
      </c>
      <c r="P40" s="106">
        <v>8.1600000000000006E-2</v>
      </c>
      <c r="Q40" s="106">
        <v>9.7600000000000006E-2</v>
      </c>
      <c r="R40" s="106">
        <v>0.12939999999999999</v>
      </c>
      <c r="S40" s="106">
        <v>0.34720000000000001</v>
      </c>
      <c r="T40" s="106">
        <v>0.11559999999999999</v>
      </c>
      <c r="U40" s="106">
        <v>0.13150000000000001</v>
      </c>
      <c r="V40" s="106">
        <v>9.8699999999999996E-2</v>
      </c>
      <c r="W40" s="106">
        <v>0.11550000000000001</v>
      </c>
      <c r="X40" s="106">
        <v>0.1706</v>
      </c>
      <c r="Y40" s="106">
        <v>0.12529999999999999</v>
      </c>
      <c r="Z40" s="106">
        <v>9.8599999999999993E-2</v>
      </c>
      <c r="AA40" s="106">
        <v>8.8200000000000001E-2</v>
      </c>
      <c r="AB40" s="106">
        <v>8.0199999999999994E-2</v>
      </c>
      <c r="AC40" s="106">
        <v>0.1288</v>
      </c>
      <c r="AD40" s="106">
        <v>0.1087</v>
      </c>
      <c r="AE40" s="106">
        <v>0.12859999999999999</v>
      </c>
      <c r="AF40" s="106">
        <v>0.41039999999999999</v>
      </c>
      <c r="AG40" s="106">
        <v>0.14399999999999999</v>
      </c>
      <c r="AH40" s="106">
        <v>0.16650000000000001</v>
      </c>
      <c r="AI40" s="106">
        <v>0.31240000000000001</v>
      </c>
      <c r="AJ40" s="106">
        <v>9.0499999999999997E-2</v>
      </c>
      <c r="AK40" s="106">
        <v>0.63759999999999994</v>
      </c>
      <c r="AL40" s="106">
        <v>8.5400000000000004E-2</v>
      </c>
      <c r="AM40" s="106">
        <v>0.14560000000000001</v>
      </c>
      <c r="AN40" s="106">
        <v>0.24560000000000001</v>
      </c>
      <c r="AO40" s="106">
        <v>0.22539999999999999</v>
      </c>
      <c r="AP40" s="106">
        <v>0.14069999999999999</v>
      </c>
    </row>
    <row r="41" spans="1:42">
      <c r="A41" s="108" t="s">
        <v>545</v>
      </c>
      <c r="B41" s="106">
        <v>0.13469999999999999</v>
      </c>
      <c r="C41" s="106">
        <v>0.11119999999999999</v>
      </c>
      <c r="D41" s="106">
        <v>0.14419999999999999</v>
      </c>
      <c r="E41" s="106">
        <v>0.10979999999999999</v>
      </c>
      <c r="F41" s="106">
        <v>0.16930000000000001</v>
      </c>
      <c r="G41" s="106">
        <v>0.17960000000000001</v>
      </c>
      <c r="H41" s="106">
        <v>0.15559999999999999</v>
      </c>
      <c r="I41" s="106">
        <v>0.18859999999999999</v>
      </c>
      <c r="J41" s="106">
        <v>0.1726</v>
      </c>
      <c r="K41" s="106">
        <v>0.22059999999999999</v>
      </c>
      <c r="L41" s="106">
        <v>0.20369999999999999</v>
      </c>
      <c r="M41" s="106">
        <v>0.21229999999999999</v>
      </c>
      <c r="N41" s="106">
        <v>0.1358</v>
      </c>
      <c r="O41" s="106">
        <v>0.10780000000000001</v>
      </c>
      <c r="P41" s="106">
        <v>8.1600000000000006E-2</v>
      </c>
      <c r="Q41" s="106">
        <v>9.7600000000000006E-2</v>
      </c>
      <c r="R41" s="106">
        <v>0.12939999999999999</v>
      </c>
      <c r="S41" s="106">
        <v>0.34720000000000001</v>
      </c>
      <c r="T41" s="106">
        <v>0.11559999999999999</v>
      </c>
      <c r="U41" s="106">
        <v>0.13150000000000001</v>
      </c>
      <c r="V41" s="106">
        <v>9.8699999999999996E-2</v>
      </c>
      <c r="W41" s="106">
        <v>0.11550000000000001</v>
      </c>
      <c r="X41" s="106">
        <v>0.1706</v>
      </c>
      <c r="Y41" s="106">
        <v>0.12529999999999999</v>
      </c>
      <c r="Z41" s="106">
        <v>9.8599999999999993E-2</v>
      </c>
      <c r="AA41" s="106">
        <v>8.8200000000000001E-2</v>
      </c>
      <c r="AB41" s="106">
        <v>8.0199999999999994E-2</v>
      </c>
      <c r="AC41" s="106">
        <v>0.1288</v>
      </c>
      <c r="AD41" s="106">
        <v>0.1087</v>
      </c>
      <c r="AE41" s="106">
        <v>0.12859999999999999</v>
      </c>
      <c r="AF41" s="106">
        <v>0.41039999999999999</v>
      </c>
      <c r="AG41" s="106">
        <v>0.14399999999999999</v>
      </c>
      <c r="AH41" s="106">
        <v>0.16650000000000001</v>
      </c>
      <c r="AI41" s="106">
        <v>0.31240000000000001</v>
      </c>
      <c r="AJ41" s="106">
        <v>9.0499999999999997E-2</v>
      </c>
      <c r="AK41" s="106">
        <v>0.63759999999999994</v>
      </c>
      <c r="AL41" s="106">
        <v>8.5400000000000004E-2</v>
      </c>
      <c r="AM41" s="106">
        <v>0.14560000000000001</v>
      </c>
      <c r="AN41" s="106">
        <v>0.24560000000000001</v>
      </c>
      <c r="AO41" s="106">
        <v>0.22539999999999999</v>
      </c>
      <c r="AP41" s="106">
        <v>0.1406</v>
      </c>
    </row>
    <row r="42" spans="1:42">
      <c r="A42" s="108" t="s">
        <v>546</v>
      </c>
      <c r="B42" s="106">
        <v>0.1726</v>
      </c>
      <c r="C42" s="106">
        <v>0.27929999999999999</v>
      </c>
      <c r="D42" s="106">
        <v>0.2432</v>
      </c>
      <c r="E42" s="106">
        <v>0.14099999999999999</v>
      </c>
      <c r="F42" s="106">
        <v>0.34510000000000002</v>
      </c>
      <c r="G42" s="106">
        <v>0.21510000000000001</v>
      </c>
      <c r="H42" s="106">
        <v>0.19900000000000001</v>
      </c>
      <c r="I42" s="106">
        <v>0.31540000000000001</v>
      </c>
      <c r="J42" s="106">
        <v>0.13780000000000001</v>
      </c>
      <c r="K42" s="106">
        <v>0.20480000000000001</v>
      </c>
      <c r="L42" s="106">
        <v>0.1046</v>
      </c>
      <c r="M42" s="106">
        <v>6.2799999999999995E-2</v>
      </c>
      <c r="N42" s="106">
        <v>0.23499999999999999</v>
      </c>
      <c r="O42" s="106">
        <v>0.33679999999999999</v>
      </c>
      <c r="P42" s="106">
        <v>0.25619999999999998</v>
      </c>
      <c r="Q42" s="106">
        <v>0.24030000000000001</v>
      </c>
      <c r="R42" s="106">
        <v>0.15920000000000001</v>
      </c>
      <c r="S42" s="106">
        <v>9.98E-2</v>
      </c>
      <c r="T42" s="106">
        <v>7.7299999999999994E-2</v>
      </c>
      <c r="U42" s="106">
        <v>0.20530000000000001</v>
      </c>
      <c r="V42" s="106">
        <v>0.11940000000000001</v>
      </c>
      <c r="W42" s="106">
        <v>0.1196</v>
      </c>
      <c r="X42" s="106">
        <v>3.04E-2</v>
      </c>
      <c r="Y42" s="106">
        <v>7.8899999999999998E-2</v>
      </c>
      <c r="Z42" s="106">
        <v>0.40150000000000002</v>
      </c>
      <c r="AA42" s="106">
        <v>0.26040000000000002</v>
      </c>
      <c r="AB42" s="106">
        <v>0.14000000000000001</v>
      </c>
      <c r="AC42" s="106">
        <v>0.25469999999999998</v>
      </c>
      <c r="AD42" s="106">
        <v>0.15759999999999999</v>
      </c>
      <c r="AE42" s="106">
        <v>3.5700000000000003E-2</v>
      </c>
      <c r="AF42" s="106">
        <v>4.3700000000000003E-2</v>
      </c>
      <c r="AG42" s="106">
        <v>4.2500000000000003E-2</v>
      </c>
      <c r="AH42" s="106">
        <v>0.14680000000000001</v>
      </c>
      <c r="AI42" s="106">
        <v>0.1169</v>
      </c>
      <c r="AJ42" s="106">
        <v>0.1278</v>
      </c>
      <c r="AK42" s="106">
        <v>2.2100000000000002E-2</v>
      </c>
      <c r="AL42" s="106">
        <v>0.44590000000000002</v>
      </c>
      <c r="AM42" s="106">
        <v>0.3377</v>
      </c>
      <c r="AN42" s="106">
        <v>0.66339999999999999</v>
      </c>
      <c r="AO42" s="106">
        <v>1.49E-2</v>
      </c>
      <c r="AP42" s="106">
        <v>0.19420000000000001</v>
      </c>
    </row>
    <row r="43" spans="1:42">
      <c r="A43" s="108" t="s">
        <v>547</v>
      </c>
      <c r="B43" s="106">
        <v>0.1148</v>
      </c>
      <c r="C43" s="106">
        <v>0.1434</v>
      </c>
      <c r="D43" s="106">
        <v>0.15160000000000001</v>
      </c>
      <c r="E43" s="106">
        <v>7.2700000000000001E-2</v>
      </c>
      <c r="F43" s="106">
        <v>5.9200000000000003E-2</v>
      </c>
      <c r="G43" s="106">
        <v>0.16039999999999999</v>
      </c>
      <c r="H43" s="106">
        <v>0.1183</v>
      </c>
      <c r="I43" s="106">
        <v>0.1021</v>
      </c>
      <c r="J43" s="106">
        <v>4.3099999999999999E-2</v>
      </c>
      <c r="K43" s="106">
        <v>6.9199999999999998E-2</v>
      </c>
      <c r="L43" s="106">
        <v>1.49E-2</v>
      </c>
      <c r="M43" s="106">
        <v>1.83E-2</v>
      </c>
      <c r="N43" s="106">
        <v>9.2799999999999994E-2</v>
      </c>
      <c r="O43" s="106">
        <v>0.2087</v>
      </c>
      <c r="P43" s="106">
        <v>0.18679999999999999</v>
      </c>
      <c r="Q43" s="106">
        <v>2.5600000000000001E-2</v>
      </c>
      <c r="R43" s="106">
        <v>5.6300000000000003E-2</v>
      </c>
      <c r="S43" s="106">
        <v>7.6E-3</v>
      </c>
      <c r="T43" s="106">
        <v>2.6499999999999999E-2</v>
      </c>
      <c r="U43" s="106">
        <v>9.2600000000000002E-2</v>
      </c>
      <c r="V43" s="106">
        <v>3.73E-2</v>
      </c>
      <c r="W43" s="106">
        <v>9.4000000000000004E-3</v>
      </c>
      <c r="X43" s="106">
        <v>2.0999999999999999E-3</v>
      </c>
      <c r="Y43" s="106">
        <v>3.32E-2</v>
      </c>
      <c r="Z43" s="106">
        <v>9.8400000000000001E-2</v>
      </c>
      <c r="AA43" s="106">
        <v>7.4800000000000005E-2</v>
      </c>
      <c r="AB43" s="106">
        <v>6.4500000000000002E-2</v>
      </c>
      <c r="AC43" s="106">
        <v>8.9200000000000002E-2</v>
      </c>
      <c r="AD43" s="106">
        <v>4.9200000000000001E-2</v>
      </c>
      <c r="AE43" s="106">
        <v>5.7999999999999996E-3</v>
      </c>
      <c r="AF43" s="106">
        <v>3.5700000000000003E-2</v>
      </c>
      <c r="AG43" s="106">
        <v>2.4799999999999999E-2</v>
      </c>
      <c r="AH43" s="106">
        <v>5.9299999999999999E-2</v>
      </c>
      <c r="AI43" s="106">
        <v>6.1600000000000002E-2</v>
      </c>
      <c r="AJ43" s="106">
        <v>0</v>
      </c>
      <c r="AK43" s="106">
        <v>9.1000000000000004E-3</v>
      </c>
      <c r="AL43" s="106">
        <v>0.23119999999999999</v>
      </c>
      <c r="AM43" s="106">
        <v>0.1565</v>
      </c>
      <c r="AN43" s="106">
        <v>0.1542</v>
      </c>
      <c r="AO43" s="106">
        <v>1.03E-2</v>
      </c>
      <c r="AP43" s="106">
        <v>8.7499999999999994E-2</v>
      </c>
    </row>
    <row r="44" spans="1:42">
      <c r="A44" s="108" t="s">
        <v>548</v>
      </c>
      <c r="B44" s="106">
        <v>6.5000000000000002E-2</v>
      </c>
      <c r="C44" s="106">
        <v>9.8000000000000004E-2</v>
      </c>
      <c r="D44" s="106">
        <v>0.1242</v>
      </c>
      <c r="E44" s="106">
        <v>6.1800000000000001E-2</v>
      </c>
      <c r="F44" s="106">
        <v>0.1268</v>
      </c>
      <c r="G44" s="106">
        <v>0.1368</v>
      </c>
      <c r="H44" s="106">
        <v>6.6299999999999998E-2</v>
      </c>
      <c r="I44" s="106">
        <v>0.13370000000000001</v>
      </c>
      <c r="J44" s="106">
        <v>4.6800000000000001E-2</v>
      </c>
      <c r="K44" s="106">
        <v>0.1037</v>
      </c>
      <c r="L44" s="106">
        <v>1.5699999999999999E-2</v>
      </c>
      <c r="M44" s="106">
        <v>2.0199999999999999E-2</v>
      </c>
      <c r="N44" s="106">
        <v>8.8400000000000006E-2</v>
      </c>
      <c r="O44" s="106">
        <v>0.1477</v>
      </c>
      <c r="P44" s="106">
        <v>0.1067</v>
      </c>
      <c r="Q44" s="106">
        <v>9.5799999999999996E-2</v>
      </c>
      <c r="R44" s="106">
        <v>7.2800000000000004E-2</v>
      </c>
      <c r="S44" s="106">
        <v>3.8600000000000002E-2</v>
      </c>
      <c r="T44" s="106">
        <v>2.12E-2</v>
      </c>
      <c r="U44" s="106">
        <v>0.1173</v>
      </c>
      <c r="V44" s="106">
        <v>2.98E-2</v>
      </c>
      <c r="W44" s="106">
        <v>2.75E-2</v>
      </c>
      <c r="X44" s="106">
        <v>1.5800000000000002E-2</v>
      </c>
      <c r="Y44" s="106">
        <v>1.84E-2</v>
      </c>
      <c r="Z44" s="106">
        <v>0.1416</v>
      </c>
      <c r="AA44" s="106">
        <v>6.7699999999999996E-2</v>
      </c>
      <c r="AB44" s="106">
        <v>5.9799999999999999E-2</v>
      </c>
      <c r="AC44" s="106">
        <v>0.1037</v>
      </c>
      <c r="AD44" s="106">
        <v>6.4699999999999994E-2</v>
      </c>
      <c r="AE44" s="106">
        <v>1.67E-2</v>
      </c>
      <c r="AF44" s="106">
        <v>2.23E-2</v>
      </c>
      <c r="AG44" s="106">
        <v>3.1E-2</v>
      </c>
      <c r="AH44" s="106">
        <v>5.1299999999999998E-2</v>
      </c>
      <c r="AI44" s="106">
        <v>8.1199999999999994E-2</v>
      </c>
      <c r="AJ44" s="106">
        <v>4.7199999999999999E-2</v>
      </c>
      <c r="AK44" s="106">
        <v>1.47E-2</v>
      </c>
      <c r="AL44" s="106">
        <v>0.216</v>
      </c>
      <c r="AM44" s="106">
        <v>0.18540000000000001</v>
      </c>
      <c r="AN44" s="106">
        <v>0.373</v>
      </c>
      <c r="AO44" s="106">
        <v>6.9999999999999999E-4</v>
      </c>
      <c r="AP44" s="106">
        <v>8.14E-2</v>
      </c>
    </row>
    <row r="45" spans="1:42">
      <c r="A45" s="108" t="s">
        <v>549</v>
      </c>
      <c r="B45" s="106">
        <v>0.19620000000000001</v>
      </c>
      <c r="C45" s="106">
        <v>0.14749999999999999</v>
      </c>
      <c r="D45" s="106">
        <v>0.2341</v>
      </c>
      <c r="E45" s="106">
        <v>0.1399</v>
      </c>
      <c r="F45" s="106">
        <v>0.29330000000000001</v>
      </c>
      <c r="G45" s="106">
        <v>0.2606</v>
      </c>
      <c r="H45" s="106">
        <v>0.1857</v>
      </c>
      <c r="I45" s="106">
        <v>0.23019999999999999</v>
      </c>
      <c r="J45" s="106">
        <v>0.216</v>
      </c>
      <c r="K45" s="106">
        <v>0.29070000000000001</v>
      </c>
      <c r="L45" s="106">
        <v>0.26440000000000002</v>
      </c>
      <c r="M45" s="106">
        <v>0.22750000000000001</v>
      </c>
      <c r="N45" s="106">
        <v>0.16489999999999999</v>
      </c>
      <c r="O45" s="106">
        <v>0.15690000000000001</v>
      </c>
      <c r="P45" s="106">
        <v>0.13170000000000001</v>
      </c>
      <c r="Q45" s="106">
        <v>0.1368</v>
      </c>
      <c r="R45" s="106">
        <v>0.20830000000000001</v>
      </c>
      <c r="S45" s="106">
        <v>0.41670000000000001</v>
      </c>
      <c r="T45" s="106">
        <v>0.16309999999999999</v>
      </c>
      <c r="U45" s="106">
        <v>0.16400000000000001</v>
      </c>
      <c r="V45" s="106">
        <v>0.14849999999999999</v>
      </c>
      <c r="W45" s="106">
        <v>0.1774</v>
      </c>
      <c r="X45" s="106">
        <v>0.22670000000000001</v>
      </c>
      <c r="Y45" s="106">
        <v>0.14990000000000001</v>
      </c>
      <c r="Z45" s="106">
        <v>0.12970000000000001</v>
      </c>
      <c r="AA45" s="106">
        <v>0.12379999999999999</v>
      </c>
      <c r="AB45" s="106">
        <v>0.1169</v>
      </c>
      <c r="AC45" s="106">
        <v>0.15210000000000001</v>
      </c>
      <c r="AD45" s="106">
        <v>0.1321</v>
      </c>
      <c r="AE45" s="106">
        <v>0.19789999999999999</v>
      </c>
      <c r="AF45" s="106">
        <v>0.52759999999999996</v>
      </c>
      <c r="AG45" s="106">
        <v>0.1709</v>
      </c>
      <c r="AH45" s="106">
        <v>0.21060000000000001</v>
      </c>
      <c r="AI45" s="106">
        <v>0.49249999999999999</v>
      </c>
      <c r="AJ45" s="106">
        <v>0.1178</v>
      </c>
      <c r="AK45" s="106">
        <v>0.74809999999999999</v>
      </c>
      <c r="AL45" s="106">
        <v>0.114</v>
      </c>
      <c r="AM45" s="106">
        <v>0.2145</v>
      </c>
      <c r="AN45" s="106">
        <v>0.30680000000000002</v>
      </c>
      <c r="AO45" s="106">
        <v>0.2772</v>
      </c>
      <c r="AP45" s="106">
        <v>0.19320000000000001</v>
      </c>
    </row>
    <row r="46" spans="1:42">
      <c r="A46" s="109" t="s">
        <v>550</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c r="AM46" s="107"/>
      <c r="AN46" s="107"/>
      <c r="AO46" s="107"/>
      <c r="AP46" s="107"/>
    </row>
    <row r="47" spans="1:42">
      <c r="A47" s="108" t="s">
        <v>551</v>
      </c>
      <c r="B47" s="106">
        <v>0.74480000000000002</v>
      </c>
      <c r="C47" s="106">
        <v>0.76739999999999997</v>
      </c>
      <c r="D47" s="106">
        <v>0.80940000000000001</v>
      </c>
      <c r="E47" s="106">
        <v>0.75639999999999996</v>
      </c>
      <c r="F47" s="106">
        <v>0.84350000000000003</v>
      </c>
      <c r="G47" s="106">
        <v>0.80740000000000001</v>
      </c>
      <c r="H47" s="106">
        <v>0.85770000000000002</v>
      </c>
      <c r="I47" s="106">
        <v>0.83450000000000002</v>
      </c>
      <c r="J47" s="106">
        <v>0.83720000000000006</v>
      </c>
      <c r="K47" s="106">
        <v>0.82989999999999997</v>
      </c>
      <c r="L47" s="106">
        <v>0.86560000000000004</v>
      </c>
      <c r="M47" s="106">
        <v>0.91959999999999997</v>
      </c>
      <c r="N47" s="106">
        <v>0.80959999999999999</v>
      </c>
      <c r="O47" s="106">
        <v>0.78610000000000002</v>
      </c>
      <c r="P47" s="106">
        <v>0.79879999999999995</v>
      </c>
      <c r="Q47" s="106">
        <v>0.755</v>
      </c>
      <c r="R47" s="106">
        <v>0.8548</v>
      </c>
      <c r="S47" s="106">
        <v>0.7823</v>
      </c>
      <c r="T47" s="106">
        <v>0.89459999999999995</v>
      </c>
      <c r="U47" s="106">
        <v>0.752</v>
      </c>
      <c r="V47" s="106">
        <v>0.8296</v>
      </c>
      <c r="W47" s="106">
        <v>0.92310000000000003</v>
      </c>
      <c r="X47" s="106">
        <v>0.73019999999999996</v>
      </c>
      <c r="Y47" s="106">
        <v>0.86709999999999998</v>
      </c>
      <c r="Z47" s="106">
        <v>0.83599999999999997</v>
      </c>
      <c r="AA47" s="106">
        <v>0.85299999999999998</v>
      </c>
      <c r="AB47" s="106">
        <v>0.88080000000000003</v>
      </c>
      <c r="AC47" s="106">
        <v>0.79479999999999995</v>
      </c>
      <c r="AD47" s="106">
        <v>0.82010000000000005</v>
      </c>
      <c r="AE47" s="106">
        <v>0.86990000000000001</v>
      </c>
      <c r="AF47" s="106">
        <v>0.81640000000000001</v>
      </c>
      <c r="AG47" s="106">
        <v>0.88109999999999999</v>
      </c>
      <c r="AH47" s="106">
        <v>0.79669999999999996</v>
      </c>
      <c r="AI47" s="106">
        <v>0.75749999999999995</v>
      </c>
      <c r="AJ47" s="106">
        <v>0.81159999999999999</v>
      </c>
      <c r="AK47" s="106">
        <v>0.87250000000000005</v>
      </c>
      <c r="AL47" s="106">
        <v>0.82210000000000005</v>
      </c>
      <c r="AM47" s="106">
        <v>0.84960000000000002</v>
      </c>
      <c r="AN47" s="106">
        <v>0.77600000000000002</v>
      </c>
      <c r="AO47" s="106">
        <v>0.80189999999999995</v>
      </c>
      <c r="AP47" s="106">
        <v>0.81069999999999998</v>
      </c>
    </row>
    <row r="48" spans="1:42">
      <c r="A48" s="108" t="s">
        <v>552</v>
      </c>
      <c r="B48" s="106">
        <v>0.84960000000000002</v>
      </c>
      <c r="C48" s="106">
        <v>0.95220000000000005</v>
      </c>
      <c r="D48" s="106">
        <v>0.94389999999999996</v>
      </c>
      <c r="E48" s="106">
        <v>0.94650000000000001</v>
      </c>
      <c r="F48" s="106">
        <v>0.96220000000000006</v>
      </c>
      <c r="G48" s="106">
        <v>0.93979999999999997</v>
      </c>
      <c r="H48" s="106">
        <v>0.89610000000000001</v>
      </c>
      <c r="I48" s="106">
        <v>0.93179999999999996</v>
      </c>
      <c r="J48" s="106">
        <v>0.94410000000000005</v>
      </c>
      <c r="K48" s="106">
        <v>0.94210000000000005</v>
      </c>
      <c r="L48" s="106">
        <v>0.91790000000000005</v>
      </c>
      <c r="M48" s="106">
        <v>0.94020000000000004</v>
      </c>
      <c r="N48" s="106">
        <v>0.95550000000000002</v>
      </c>
      <c r="O48" s="106">
        <v>0.94630000000000003</v>
      </c>
      <c r="P48" s="106">
        <v>0.94640000000000002</v>
      </c>
      <c r="Q48" s="106">
        <v>0.94169999999999998</v>
      </c>
      <c r="R48" s="106">
        <v>0.89249999999999996</v>
      </c>
      <c r="S48" s="106">
        <v>0.85119999999999996</v>
      </c>
      <c r="T48" s="106">
        <v>0.9012</v>
      </c>
      <c r="U48" s="106">
        <v>0.95250000000000001</v>
      </c>
      <c r="V48" s="106">
        <v>0.92500000000000004</v>
      </c>
      <c r="W48" s="106">
        <v>0.93679999999999997</v>
      </c>
      <c r="X48" s="106">
        <v>0.93130000000000002</v>
      </c>
      <c r="Y48" s="106">
        <v>0.93689999999999996</v>
      </c>
      <c r="Z48" s="106">
        <v>0.9476</v>
      </c>
      <c r="AA48" s="106">
        <v>0.92710000000000004</v>
      </c>
      <c r="AB48" s="106">
        <v>0.93430000000000002</v>
      </c>
      <c r="AC48" s="106">
        <v>0.92259999999999998</v>
      </c>
      <c r="AD48" s="106">
        <v>0.94750000000000001</v>
      </c>
      <c r="AE48" s="106">
        <v>0.9304</v>
      </c>
      <c r="AF48" s="106">
        <v>0.85680000000000001</v>
      </c>
      <c r="AG48" s="106">
        <v>0.95469999999999999</v>
      </c>
      <c r="AH48" s="106">
        <v>0.94469999999999998</v>
      </c>
      <c r="AI48" s="106">
        <v>0.81840000000000002</v>
      </c>
      <c r="AJ48" s="106">
        <v>0.9294</v>
      </c>
      <c r="AK48" s="106">
        <v>0.6673</v>
      </c>
      <c r="AL48" s="106">
        <v>0.95879999999999999</v>
      </c>
      <c r="AM48" s="106">
        <v>0.93340000000000001</v>
      </c>
      <c r="AN48" s="106">
        <v>0.9153</v>
      </c>
      <c r="AO48" s="106">
        <v>0.9244</v>
      </c>
      <c r="AP48" s="106">
        <v>0.91910000000000003</v>
      </c>
    </row>
    <row r="49" spans="1:42">
      <c r="A49" s="108" t="s">
        <v>553</v>
      </c>
      <c r="B49" s="106">
        <v>-1.21E-2</v>
      </c>
      <c r="C49" s="106">
        <v>-9.3299999999999994E-2</v>
      </c>
      <c r="D49" s="106">
        <v>1.9E-3</v>
      </c>
      <c r="E49" s="106">
        <v>-0.1023</v>
      </c>
      <c r="F49" s="106">
        <v>5.5399999999999998E-2</v>
      </c>
      <c r="G49" s="106">
        <v>4.7100000000000003E-2</v>
      </c>
      <c r="H49" s="106">
        <v>0.13350000000000001</v>
      </c>
      <c r="I49" s="106">
        <v>0.1037</v>
      </c>
      <c r="J49" s="106">
        <v>7.1800000000000003E-2</v>
      </c>
      <c r="K49" s="106">
        <v>0.13020000000000001</v>
      </c>
      <c r="L49" s="106">
        <v>0.18429999999999999</v>
      </c>
      <c r="M49" s="106">
        <v>0.24179999999999999</v>
      </c>
      <c r="N49" s="106">
        <v>-1.9599999999999999E-2</v>
      </c>
      <c r="O49" s="106">
        <v>-6.8900000000000003E-2</v>
      </c>
      <c r="P49" s="106">
        <v>-8.09E-2</v>
      </c>
      <c r="Q49" s="106">
        <v>-0.1116</v>
      </c>
      <c r="R49" s="106">
        <v>0.10009999999999999</v>
      </c>
      <c r="S49" s="106">
        <v>0.40799999999999997</v>
      </c>
      <c r="T49" s="106">
        <v>0.1225</v>
      </c>
      <c r="U49" s="106">
        <v>-9.0999999999999998E-2</v>
      </c>
      <c r="V49" s="106">
        <v>-4.8999999999999998E-3</v>
      </c>
      <c r="W49" s="106">
        <v>0.114</v>
      </c>
      <c r="X49" s="106">
        <v>-5.4600000000000003E-2</v>
      </c>
      <c r="Y49" s="106">
        <v>5.8099999999999999E-2</v>
      </c>
      <c r="Z49" s="106">
        <v>-2.12E-2</v>
      </c>
      <c r="AA49" s="106">
        <v>8.9999999999999993E-3</v>
      </c>
      <c r="AB49" s="106">
        <v>2.5000000000000001E-2</v>
      </c>
      <c r="AC49" s="106">
        <v>-1.11E-2</v>
      </c>
      <c r="AD49" s="106">
        <v>-2.8899999999999999E-2</v>
      </c>
      <c r="AE49" s="106">
        <v>7.2800000000000004E-2</v>
      </c>
      <c r="AF49" s="106">
        <v>0.61619999999999997</v>
      </c>
      <c r="AG49" s="106">
        <v>7.8E-2</v>
      </c>
      <c r="AH49" s="106">
        <v>1.18E-2</v>
      </c>
      <c r="AI49" s="106">
        <v>0.34599999999999997</v>
      </c>
      <c r="AJ49" s="106">
        <v>-3.9800000000000002E-2</v>
      </c>
      <c r="AK49" s="106">
        <v>2.6073</v>
      </c>
      <c r="AL49" s="106">
        <v>-6.25E-2</v>
      </c>
      <c r="AM49" s="106">
        <v>6.54E-2</v>
      </c>
      <c r="AN49" s="106">
        <v>0.1239</v>
      </c>
      <c r="AO49" s="106">
        <v>0.12</v>
      </c>
      <c r="AP49" s="106">
        <v>2.1700000000000001E-2</v>
      </c>
    </row>
    <row r="50" spans="1:42" ht="15.75" thickBot="1">
      <c r="A50" s="288" t="s">
        <v>554</v>
      </c>
      <c r="B50" s="112">
        <v>1.8937999999999999</v>
      </c>
      <c r="C50" s="112">
        <v>2.0924</v>
      </c>
      <c r="D50" s="112">
        <v>1.3220000000000001</v>
      </c>
      <c r="E50" s="112">
        <v>2.2185999999999999</v>
      </c>
      <c r="F50" s="112">
        <v>0.92390000000000005</v>
      </c>
      <c r="G50" s="112">
        <v>1.0726</v>
      </c>
      <c r="H50" s="112">
        <v>0.91449999999999998</v>
      </c>
      <c r="I50" s="112">
        <v>0.87760000000000005</v>
      </c>
      <c r="J50" s="112">
        <v>0.94299999999999995</v>
      </c>
      <c r="K50" s="112">
        <v>0.77110000000000001</v>
      </c>
      <c r="L50" s="112">
        <v>0.65980000000000005</v>
      </c>
      <c r="M50" s="112">
        <v>0.37880000000000003</v>
      </c>
      <c r="N50" s="112">
        <v>1.4019999999999999</v>
      </c>
      <c r="O50" s="112">
        <v>1.9844999999999999</v>
      </c>
      <c r="P50" s="112">
        <v>2.4647000000000001</v>
      </c>
      <c r="Q50" s="112">
        <v>2.5114000000000001</v>
      </c>
      <c r="R50" s="112">
        <v>1.1220000000000001</v>
      </c>
      <c r="S50" s="112">
        <v>0.62690000000000001</v>
      </c>
      <c r="T50" s="112">
        <v>0.9113</v>
      </c>
      <c r="U50" s="112">
        <v>1.8866000000000001</v>
      </c>
      <c r="V50" s="112">
        <v>1.7255</v>
      </c>
      <c r="W50" s="112">
        <v>0.66610000000000003</v>
      </c>
      <c r="X50" s="112">
        <v>1.5808</v>
      </c>
      <c r="Y50" s="112">
        <v>1.0603</v>
      </c>
      <c r="Z50" s="112">
        <v>1.6626000000000001</v>
      </c>
      <c r="AA50" s="112">
        <v>1.667</v>
      </c>
      <c r="AB50" s="112">
        <v>1.4854000000000001</v>
      </c>
      <c r="AC50" s="112">
        <v>1.593</v>
      </c>
      <c r="AD50" s="112">
        <v>1.6549</v>
      </c>
      <c r="AE50" s="112">
        <v>1.0124</v>
      </c>
      <c r="AF50" s="112">
        <v>0.44729999999999998</v>
      </c>
      <c r="AG50" s="112">
        <v>0.82609999999999995</v>
      </c>
      <c r="AH50" s="112">
        <v>1.2212000000000001</v>
      </c>
      <c r="AI50" s="112">
        <v>0.77629999999999999</v>
      </c>
      <c r="AJ50" s="112">
        <v>2.0817000000000001</v>
      </c>
      <c r="AK50" s="112">
        <v>0.2</v>
      </c>
      <c r="AL50" s="112">
        <v>2.0836000000000001</v>
      </c>
      <c r="AM50" s="112">
        <v>1.0327999999999999</v>
      </c>
      <c r="AN50" s="112">
        <v>0.91190000000000004</v>
      </c>
      <c r="AO50" s="112">
        <v>0.87870000000000004</v>
      </c>
      <c r="AP50" s="112">
        <v>1.3464</v>
      </c>
    </row>
    <row r="51" spans="1:42" ht="15.75" thickTop="1">
      <c r="A51" s="766" t="s">
        <v>555</v>
      </c>
      <c r="B51" s="766"/>
      <c r="C51" s="766"/>
      <c r="D51" s="766"/>
      <c r="E51" s="766"/>
      <c r="F51" s="766"/>
      <c r="G51" s="766"/>
      <c r="H51" s="766"/>
      <c r="I51" s="766"/>
      <c r="J51" s="766"/>
      <c r="K51" s="766"/>
      <c r="L51" s="766"/>
      <c r="M51" s="766"/>
      <c r="N51" s="766"/>
      <c r="O51" s="766"/>
      <c r="P51" s="766"/>
      <c r="Q51" s="766"/>
      <c r="R51" s="766"/>
      <c r="S51" s="766"/>
      <c r="T51" s="766"/>
      <c r="U51" s="766"/>
      <c r="V51" s="766"/>
      <c r="W51" s="766"/>
      <c r="X51" s="766"/>
      <c r="Y51" s="766"/>
      <c r="Z51" s="766"/>
      <c r="AA51" s="766"/>
      <c r="AB51" s="766"/>
      <c r="AC51" s="766"/>
      <c r="AD51" s="766"/>
      <c r="AE51" s="766"/>
      <c r="AF51" s="766"/>
      <c r="AG51" s="766"/>
      <c r="AH51" s="766"/>
      <c r="AI51" s="766"/>
      <c r="AJ51" s="766"/>
      <c r="AK51" s="766"/>
      <c r="AL51" s="766"/>
      <c r="AM51" s="766"/>
      <c r="AN51" s="766"/>
      <c r="AO51" s="766"/>
      <c r="AP51" s="766"/>
    </row>
    <row r="52" spans="1:42" ht="37.5" customHeight="1">
      <c r="A52" s="717" t="s">
        <v>556</v>
      </c>
      <c r="B52" s="717"/>
      <c r="C52" s="717"/>
      <c r="D52" s="717"/>
      <c r="E52" s="717"/>
      <c r="F52" s="717"/>
      <c r="G52" s="717"/>
      <c r="H52" s="717"/>
      <c r="I52" s="717"/>
      <c r="J52" s="717"/>
      <c r="K52" s="717"/>
      <c r="L52" s="717"/>
      <c r="M52" s="717"/>
      <c r="N52" s="717"/>
      <c r="O52" s="717"/>
      <c r="P52" s="717"/>
      <c r="Q52" s="717"/>
      <c r="R52" s="717"/>
      <c r="S52" s="717"/>
      <c r="T52" s="717"/>
      <c r="U52" s="717"/>
      <c r="V52" s="717"/>
      <c r="W52" s="717"/>
      <c r="X52" s="717"/>
      <c r="Y52" s="717"/>
      <c r="Z52" s="717"/>
      <c r="AA52" s="717"/>
      <c r="AB52" s="717"/>
      <c r="AC52" s="717"/>
      <c r="AD52" s="717"/>
      <c r="AE52" s="717"/>
      <c r="AF52" s="717"/>
      <c r="AG52" s="717"/>
      <c r="AH52" s="717"/>
      <c r="AI52" s="717"/>
      <c r="AJ52" s="717"/>
      <c r="AK52" s="717"/>
      <c r="AL52" s="717"/>
      <c r="AM52" s="717"/>
      <c r="AN52" s="717"/>
      <c r="AO52" s="717"/>
      <c r="AP52" s="717"/>
    </row>
    <row r="53" spans="1:42" ht="26.25" customHeight="1">
      <c r="A53" s="717" t="s">
        <v>557</v>
      </c>
      <c r="B53" s="717"/>
      <c r="C53" s="717"/>
      <c r="D53" s="717"/>
      <c r="E53" s="717"/>
      <c r="F53" s="717"/>
      <c r="G53" s="717"/>
      <c r="H53" s="717"/>
      <c r="I53" s="717"/>
      <c r="J53" s="717"/>
      <c r="K53" s="717"/>
      <c r="L53" s="717"/>
      <c r="M53" s="717"/>
      <c r="N53" s="717"/>
      <c r="O53" s="717"/>
      <c r="P53" s="717"/>
      <c r="Q53" s="717"/>
      <c r="R53" s="717"/>
      <c r="S53" s="717"/>
      <c r="T53" s="717"/>
      <c r="U53" s="717"/>
      <c r="V53" s="717"/>
      <c r="W53" s="717"/>
      <c r="X53" s="717"/>
      <c r="Y53" s="717"/>
      <c r="Z53" s="717"/>
      <c r="AA53" s="717"/>
      <c r="AB53" s="717"/>
      <c r="AC53" s="717"/>
      <c r="AD53" s="717"/>
      <c r="AE53" s="717"/>
      <c r="AF53" s="717"/>
      <c r="AG53" s="717"/>
      <c r="AH53" s="717"/>
      <c r="AI53" s="717"/>
      <c r="AJ53" s="717"/>
      <c r="AK53" s="717"/>
      <c r="AL53" s="717"/>
      <c r="AM53" s="717"/>
      <c r="AN53" s="717"/>
      <c r="AO53" s="717"/>
      <c r="AP53" s="717"/>
    </row>
    <row r="54" spans="1:42">
      <c r="A54" s="724" t="s">
        <v>1391</v>
      </c>
      <c r="B54" s="724"/>
      <c r="C54" s="724"/>
      <c r="D54" s="724"/>
      <c r="E54" s="724"/>
      <c r="F54" s="724"/>
      <c r="G54" s="724"/>
      <c r="H54" s="724"/>
      <c r="I54" s="724"/>
      <c r="J54" s="724"/>
      <c r="K54" s="724"/>
      <c r="L54" s="724"/>
      <c r="M54" s="724"/>
      <c r="N54" s="724"/>
      <c r="O54" s="724"/>
      <c r="P54" s="724"/>
      <c r="Q54" s="724"/>
      <c r="R54" s="724"/>
      <c r="S54" s="724"/>
      <c r="T54" s="724"/>
      <c r="U54" s="724"/>
      <c r="V54" s="724"/>
      <c r="W54" s="724"/>
      <c r="X54" s="724"/>
      <c r="Y54" s="724"/>
      <c r="Z54" s="724"/>
      <c r="AA54" s="724"/>
      <c r="AB54" s="724"/>
      <c r="AC54" s="724"/>
      <c r="AD54" s="724"/>
      <c r="AE54" s="724"/>
      <c r="AF54" s="724"/>
      <c r="AG54" s="724"/>
      <c r="AH54" s="724"/>
      <c r="AI54" s="724"/>
      <c r="AJ54" s="724"/>
      <c r="AK54" s="724"/>
      <c r="AL54" s="724"/>
      <c r="AM54" s="724"/>
      <c r="AN54" s="724"/>
      <c r="AO54" s="724"/>
      <c r="AP54" s="724"/>
    </row>
    <row r="55" spans="1:42">
      <c r="A55" s="724" t="s">
        <v>559</v>
      </c>
      <c r="B55" s="724"/>
      <c r="C55" s="724"/>
      <c r="D55" s="724"/>
      <c r="E55" s="724"/>
      <c r="F55" s="724"/>
      <c r="G55" s="724"/>
      <c r="H55" s="724"/>
      <c r="I55" s="724"/>
      <c r="J55" s="724"/>
      <c r="K55" s="724"/>
      <c r="L55" s="724"/>
      <c r="M55" s="724"/>
      <c r="N55" s="724"/>
      <c r="O55" s="724"/>
      <c r="P55" s="724"/>
      <c r="Q55" s="724"/>
      <c r="R55" s="724"/>
      <c r="S55" s="724"/>
      <c r="T55" s="724"/>
      <c r="U55" s="724"/>
      <c r="V55" s="724"/>
      <c r="W55" s="724"/>
      <c r="X55" s="724"/>
      <c r="Y55" s="724"/>
      <c r="Z55" s="724"/>
      <c r="AA55" s="724"/>
      <c r="AB55" s="724"/>
      <c r="AC55" s="724"/>
      <c r="AD55" s="724"/>
      <c r="AE55" s="724"/>
      <c r="AF55" s="724"/>
      <c r="AG55" s="724"/>
      <c r="AH55" s="724"/>
      <c r="AI55" s="724"/>
      <c r="AJ55" s="724"/>
      <c r="AK55" s="724"/>
      <c r="AL55" s="724"/>
      <c r="AM55" s="724"/>
      <c r="AN55" s="724"/>
      <c r="AO55" s="724"/>
      <c r="AP55" s="724"/>
    </row>
    <row r="56" spans="1:42">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1"/>
      <c r="AA56" s="11"/>
      <c r="AB56" s="11"/>
      <c r="AC56" s="10"/>
      <c r="AD56" s="10"/>
      <c r="AE56" s="10"/>
      <c r="AF56" s="10"/>
      <c r="AG56" s="10"/>
      <c r="AH56" s="10"/>
      <c r="AI56" s="10"/>
      <c r="AJ56" s="10"/>
      <c r="AK56" s="10"/>
      <c r="AL56" s="10"/>
      <c r="AM56" s="10"/>
      <c r="AN56" s="10"/>
      <c r="AO56" s="10"/>
      <c r="AP56" s="10"/>
    </row>
    <row r="57" spans="1:42" ht="25.5">
      <c r="A57" s="159"/>
      <c r="B57" s="67" t="s">
        <v>67</v>
      </c>
      <c r="C57" s="67" t="s">
        <v>68</v>
      </c>
      <c r="D57" s="67" t="s">
        <v>69</v>
      </c>
      <c r="E57" s="67" t="s">
        <v>91</v>
      </c>
      <c r="F57" s="67" t="s">
        <v>70</v>
      </c>
      <c r="G57" s="67" t="s">
        <v>71</v>
      </c>
      <c r="H57" s="67" t="s">
        <v>88</v>
      </c>
      <c r="I57" s="67" t="s">
        <v>72</v>
      </c>
      <c r="J57" s="67" t="s">
        <v>73</v>
      </c>
      <c r="K57" s="68" t="s">
        <v>74</v>
      </c>
      <c r="L57" s="68" t="s">
        <v>75</v>
      </c>
      <c r="M57" s="68" t="s">
        <v>76</v>
      </c>
      <c r="N57" s="67" t="s">
        <v>82</v>
      </c>
      <c r="O57" s="67" t="s">
        <v>80</v>
      </c>
      <c r="P57" s="67" t="s">
        <v>89</v>
      </c>
      <c r="Q57" s="67" t="s">
        <v>81</v>
      </c>
      <c r="R57" s="67" t="s">
        <v>79</v>
      </c>
      <c r="S57" s="68" t="s">
        <v>77</v>
      </c>
      <c r="T57" s="68" t="s">
        <v>90</v>
      </c>
      <c r="U57" s="68" t="s">
        <v>78</v>
      </c>
      <c r="V57" s="67" t="s">
        <v>86</v>
      </c>
      <c r="W57" s="67" t="s">
        <v>87</v>
      </c>
      <c r="X57" s="67" t="s">
        <v>85</v>
      </c>
      <c r="Y57" s="67" t="s">
        <v>84</v>
      </c>
      <c r="Z57" s="67" t="s">
        <v>83</v>
      </c>
      <c r="AA57" s="68" t="s">
        <v>92</v>
      </c>
      <c r="AB57" s="68" t="s">
        <v>93</v>
      </c>
      <c r="AC57" s="68" t="s">
        <v>94</v>
      </c>
      <c r="AD57" s="67" t="s">
        <v>95</v>
      </c>
      <c r="AE57" s="67" t="s">
        <v>96</v>
      </c>
      <c r="AF57" s="67" t="s">
        <v>516</v>
      </c>
      <c r="AG57" s="67" t="s">
        <v>1293</v>
      </c>
      <c r="AH57" s="68" t="s">
        <v>1302</v>
      </c>
      <c r="AI57" s="68" t="s">
        <v>1303</v>
      </c>
      <c r="AJ57" s="68" t="s">
        <v>1313</v>
      </c>
      <c r="AK57" s="68" t="s">
        <v>1314</v>
      </c>
      <c r="AL57" s="68" t="s">
        <v>1404</v>
      </c>
      <c r="AM57" s="68" t="s">
        <v>1436</v>
      </c>
      <c r="AN57" s="68" t="s">
        <v>1437</v>
      </c>
      <c r="AO57" s="68" t="s">
        <v>1438</v>
      </c>
      <c r="AP57" s="68" t="s">
        <v>517</v>
      </c>
    </row>
    <row r="58" spans="1:42">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row>
    <row r="59" spans="1:42">
      <c r="A59" s="109" t="s">
        <v>560</v>
      </c>
      <c r="B59" s="67"/>
      <c r="C59" s="67"/>
      <c r="D59" s="67"/>
      <c r="E59" s="67"/>
      <c r="F59" s="67"/>
      <c r="G59" s="67"/>
      <c r="H59" s="67"/>
      <c r="I59" s="67"/>
      <c r="J59" s="67"/>
      <c r="K59" s="68"/>
      <c r="L59" s="68"/>
      <c r="M59" s="68"/>
      <c r="N59" s="67"/>
      <c r="O59" s="67"/>
      <c r="P59" s="67"/>
      <c r="Q59" s="67"/>
      <c r="R59" s="67"/>
      <c r="S59" s="68"/>
      <c r="T59" s="68"/>
      <c r="U59" s="68"/>
      <c r="V59" s="67"/>
      <c r="W59" s="67"/>
      <c r="X59" s="67"/>
      <c r="Y59" s="67"/>
      <c r="Z59" s="67"/>
      <c r="AA59" s="68"/>
      <c r="AB59" s="68"/>
      <c r="AC59" s="68"/>
      <c r="AD59" s="67"/>
      <c r="AE59" s="67"/>
      <c r="AF59" s="67"/>
      <c r="AG59" s="67"/>
      <c r="AH59" s="68"/>
      <c r="AI59" s="68"/>
      <c r="AJ59" s="68"/>
      <c r="AK59" s="68"/>
      <c r="AL59" s="68"/>
      <c r="AM59" s="68"/>
      <c r="AN59" s="68"/>
      <c r="AO59" s="68"/>
      <c r="AP59" s="68"/>
    </row>
    <row r="60" spans="1:42">
      <c r="A60" s="683" t="s">
        <v>889</v>
      </c>
      <c r="B60" s="160">
        <v>6.6400000000000001E-2</v>
      </c>
      <c r="C60" s="160">
        <v>6.2399999999999997E-2</v>
      </c>
      <c r="D60" s="160">
        <v>5.3199999999999997E-2</v>
      </c>
      <c r="E60" s="160">
        <v>6.6699999999999995E-2</v>
      </c>
      <c r="F60" s="160">
        <v>6.8199999999999997E-2</v>
      </c>
      <c r="G60" s="160">
        <v>4.6899999999999997E-2</v>
      </c>
      <c r="H60" s="160">
        <v>8.3799999999999999E-2</v>
      </c>
      <c r="I60" s="160">
        <v>6.3E-2</v>
      </c>
      <c r="J60" s="160">
        <v>6.2399999999999997E-2</v>
      </c>
      <c r="K60" s="160">
        <v>5.8500000000000003E-2</v>
      </c>
      <c r="L60" s="160">
        <v>6.3100000000000003E-2</v>
      </c>
      <c r="M60" s="160">
        <v>7.7399999999999997E-2</v>
      </c>
      <c r="N60" s="160">
        <v>9.9599999999999994E-2</v>
      </c>
      <c r="O60" s="160">
        <v>5.91E-2</v>
      </c>
      <c r="P60" s="160">
        <v>5.1900000000000002E-2</v>
      </c>
      <c r="Q60" s="160">
        <v>5.8299999999999998E-2</v>
      </c>
      <c r="R60" s="160">
        <v>8.5699999999999998E-2</v>
      </c>
      <c r="S60" s="160">
        <v>0.11940000000000001</v>
      </c>
      <c r="T60" s="160">
        <v>7.4999999999999997E-2</v>
      </c>
      <c r="U60" s="160">
        <v>7.85E-2</v>
      </c>
      <c r="V60" s="160">
        <v>5.5899999999999998E-2</v>
      </c>
      <c r="W60" s="160">
        <v>7.2499999999999995E-2</v>
      </c>
      <c r="X60" s="160">
        <v>5.1200000000000002E-2</v>
      </c>
      <c r="Y60" s="160">
        <v>6.88E-2</v>
      </c>
      <c r="Z60" s="160">
        <v>6.1699999999999998E-2</v>
      </c>
      <c r="AA60" s="160">
        <v>5.3999999999999999E-2</v>
      </c>
      <c r="AB60" s="160">
        <v>5.0200000000000002E-2</v>
      </c>
      <c r="AC60" s="160">
        <v>7.3800000000000004E-2</v>
      </c>
      <c r="AD60" s="160">
        <v>0.12870000000000001</v>
      </c>
      <c r="AE60" s="160">
        <v>6.8699999999999997E-2</v>
      </c>
      <c r="AF60" s="160">
        <v>8.6599999999999996E-2</v>
      </c>
      <c r="AG60" s="160">
        <v>7.8600000000000003E-2</v>
      </c>
      <c r="AH60" s="634">
        <v>7.1599999999999997E-2</v>
      </c>
      <c r="AI60" s="160">
        <v>7.8399999999999997E-2</v>
      </c>
      <c r="AJ60" s="160">
        <v>6.7699999999999996E-2</v>
      </c>
      <c r="AK60" s="160">
        <v>0.16669999999999999</v>
      </c>
      <c r="AL60" s="160">
        <v>5.4899999999999997E-2</v>
      </c>
      <c r="AM60" s="160">
        <v>6.3100000000000003E-2</v>
      </c>
      <c r="AN60" s="160">
        <v>7.0699999999999999E-2</v>
      </c>
      <c r="AO60" s="160">
        <v>8.7800000000000003E-2</v>
      </c>
      <c r="AP60" s="160">
        <v>6.7199999999999996E-2</v>
      </c>
    </row>
    <row r="61" spans="1:42">
      <c r="A61" s="683" t="s">
        <v>1346</v>
      </c>
      <c r="B61" s="160">
        <v>7.0199999999999999E-2</v>
      </c>
      <c r="C61" s="160">
        <v>6.7500000000000004E-2</v>
      </c>
      <c r="D61" s="160">
        <v>5.5899999999999998E-2</v>
      </c>
      <c r="E61" s="160">
        <v>7.1400000000000005E-2</v>
      </c>
      <c r="F61" s="160">
        <v>5.8400000000000001E-2</v>
      </c>
      <c r="G61" s="160">
        <v>4.9299999999999997E-2</v>
      </c>
      <c r="H61" s="160">
        <v>8.3099999999999993E-2</v>
      </c>
      <c r="I61" s="160">
        <v>6.4600000000000005E-2</v>
      </c>
      <c r="J61" s="160">
        <v>6.3700000000000007E-2</v>
      </c>
      <c r="K61" s="160">
        <v>5.9900000000000002E-2</v>
      </c>
      <c r="L61" s="160">
        <v>6.6600000000000006E-2</v>
      </c>
      <c r="M61" s="160">
        <v>7.9200000000000007E-2</v>
      </c>
      <c r="N61" s="160">
        <v>0.10390000000000001</v>
      </c>
      <c r="O61" s="160">
        <v>6.1600000000000002E-2</v>
      </c>
      <c r="P61" s="160">
        <v>5.0700000000000002E-2</v>
      </c>
      <c r="Q61" s="160">
        <v>5.8599999999999999E-2</v>
      </c>
      <c r="R61" s="160">
        <v>8.5599999999999996E-2</v>
      </c>
      <c r="S61" s="160">
        <v>0.1198</v>
      </c>
      <c r="T61" s="160">
        <v>7.7899999999999997E-2</v>
      </c>
      <c r="U61" s="160">
        <v>9.9000000000000005E-2</v>
      </c>
      <c r="V61" s="160">
        <v>5.6000000000000001E-2</v>
      </c>
      <c r="W61" s="160">
        <v>7.3400000000000007E-2</v>
      </c>
      <c r="X61" s="160">
        <v>5.1200000000000002E-2</v>
      </c>
      <c r="Y61" s="160">
        <v>6.9199999999999998E-2</v>
      </c>
      <c r="Z61" s="160">
        <v>6.3600000000000004E-2</v>
      </c>
      <c r="AA61" s="160">
        <v>5.57E-2</v>
      </c>
      <c r="AB61" s="160">
        <v>5.04E-2</v>
      </c>
      <c r="AC61" s="160">
        <v>7.4099999999999999E-2</v>
      </c>
      <c r="AD61" s="160">
        <v>0.13189999999999999</v>
      </c>
      <c r="AE61" s="160">
        <v>6.9500000000000006E-2</v>
      </c>
      <c r="AF61" s="160">
        <v>8.7999999999999995E-2</v>
      </c>
      <c r="AG61" s="160">
        <v>7.9200000000000007E-2</v>
      </c>
      <c r="AH61" s="160">
        <v>6.8699999999999997E-2</v>
      </c>
      <c r="AI61" s="160">
        <v>7.8299999999999995E-2</v>
      </c>
      <c r="AJ61" s="160">
        <v>7.1300000000000002E-2</v>
      </c>
      <c r="AK61" s="160">
        <v>0.16700000000000001</v>
      </c>
      <c r="AL61" s="160">
        <v>5.7200000000000001E-2</v>
      </c>
      <c r="AM61" s="160">
        <v>6.4799999999999996E-2</v>
      </c>
      <c r="AN61" s="160">
        <v>7.4700000000000003E-2</v>
      </c>
      <c r="AO61" s="160">
        <v>8.8300000000000003E-2</v>
      </c>
      <c r="AP61" s="160">
        <v>6.9400000000000003E-2</v>
      </c>
    </row>
    <row r="62" spans="1:42">
      <c r="A62" s="683" t="s">
        <v>1347</v>
      </c>
      <c r="B62" s="160">
        <v>5.6399999999999999E-2</v>
      </c>
      <c r="C62" s="160">
        <v>6.1400000000000003E-2</v>
      </c>
      <c r="D62" s="160">
        <v>5.8299999999999998E-2</v>
      </c>
      <c r="E62" s="160">
        <v>6.7599999999999993E-2</v>
      </c>
      <c r="F62" s="160">
        <v>4.9700000000000001E-2</v>
      </c>
      <c r="G62" s="160">
        <v>2.1100000000000001E-2</v>
      </c>
      <c r="H62" s="160">
        <v>4.4900000000000002E-2</v>
      </c>
      <c r="I62" s="160">
        <v>5.8200000000000002E-2</v>
      </c>
      <c r="J62" s="160">
        <v>6.1199999999999997E-2</v>
      </c>
      <c r="K62" s="160">
        <v>4.3999999999999997E-2</v>
      </c>
      <c r="L62" s="160">
        <v>6.4699999999999994E-2</v>
      </c>
      <c r="M62" s="160">
        <v>7.8299999999999995E-2</v>
      </c>
      <c r="N62" s="160">
        <v>0.1003</v>
      </c>
      <c r="O62" s="160">
        <v>1.7999999999999999E-2</v>
      </c>
      <c r="P62" s="160">
        <v>2.7300000000000001E-2</v>
      </c>
      <c r="Q62" s="160">
        <v>5.2499999999999998E-2</v>
      </c>
      <c r="R62" s="160">
        <v>5.6000000000000001E-2</v>
      </c>
      <c r="S62" s="160">
        <v>0.10929999999999999</v>
      </c>
      <c r="T62" s="160">
        <v>7.6999999999999999E-2</v>
      </c>
      <c r="U62" s="160">
        <v>6.6100000000000006E-2</v>
      </c>
      <c r="V62" s="160">
        <v>5.21E-2</v>
      </c>
      <c r="W62" s="160">
        <v>6.9199999999999998E-2</v>
      </c>
      <c r="X62" s="160">
        <v>5.0200000000000002E-2</v>
      </c>
      <c r="Y62" s="160">
        <v>6.5600000000000006E-2</v>
      </c>
      <c r="Z62" s="160">
        <v>4.87E-2</v>
      </c>
      <c r="AA62" s="160">
        <v>4.3200000000000002E-2</v>
      </c>
      <c r="AB62" s="160">
        <v>4.41E-2</v>
      </c>
      <c r="AC62" s="160">
        <v>9.0700000000000003E-2</v>
      </c>
      <c r="AD62" s="160">
        <v>0.11509999999999999</v>
      </c>
      <c r="AE62" s="160">
        <v>6.8000000000000005E-2</v>
      </c>
      <c r="AF62" s="160">
        <v>5.33E-2</v>
      </c>
      <c r="AG62" s="160">
        <v>7.3499999999999996E-2</v>
      </c>
      <c r="AH62" s="160">
        <v>6.0499999999999998E-2</v>
      </c>
      <c r="AI62" s="160">
        <v>6.6100000000000006E-2</v>
      </c>
      <c r="AJ62" s="160">
        <v>6.54E-2</v>
      </c>
      <c r="AK62" s="160">
        <v>0.17480000000000001</v>
      </c>
      <c r="AL62" s="160">
        <v>1.9699999999999999E-2</v>
      </c>
      <c r="AM62" s="160">
        <v>6.4399999999999999E-2</v>
      </c>
      <c r="AN62" s="160">
        <v>3.5700000000000003E-2</v>
      </c>
      <c r="AO62" s="160">
        <v>9.2999999999999999E-2</v>
      </c>
      <c r="AP62" s="160">
        <v>5.8999999999999997E-2</v>
      </c>
    </row>
    <row r="63" spans="1:42">
      <c r="A63" s="683" t="s">
        <v>1348</v>
      </c>
      <c r="B63" s="160">
        <v>5.9999999999999995E-4</v>
      </c>
      <c r="C63" s="160">
        <v>1.5E-3</v>
      </c>
      <c r="D63" s="160">
        <v>1.04E-2</v>
      </c>
      <c r="E63" s="160">
        <v>1.4E-3</v>
      </c>
      <c r="F63" s="160">
        <v>-1.2699999999999999E-2</v>
      </c>
      <c r="G63" s="160">
        <v>-1.6199999999999999E-2</v>
      </c>
      <c r="H63" s="160">
        <v>-2.9000000000000001E-2</v>
      </c>
      <c r="I63" s="160">
        <v>3.7000000000000002E-3</v>
      </c>
      <c r="J63" s="160">
        <v>3.3E-3</v>
      </c>
      <c r="K63" s="160">
        <v>-5.4000000000000003E-3</v>
      </c>
      <c r="L63" s="160">
        <v>3.2000000000000002E-3</v>
      </c>
      <c r="M63" s="160">
        <v>3.0499999999999999E-2</v>
      </c>
      <c r="N63" s="160">
        <v>0</v>
      </c>
      <c r="O63" s="160">
        <v>-3.7400000000000003E-2</v>
      </c>
      <c r="P63" s="160">
        <v>-1.3100000000000001E-2</v>
      </c>
      <c r="Q63" s="160">
        <v>-6.7999999999999996E-3</v>
      </c>
      <c r="R63" s="160">
        <v>7.7000000000000002E-3</v>
      </c>
      <c r="S63" s="160">
        <v>1.8499999999999999E-2</v>
      </c>
      <c r="T63" s="160">
        <v>7.4999999999999997E-3</v>
      </c>
      <c r="U63" s="160">
        <v>-1.95E-2</v>
      </c>
      <c r="V63" s="160">
        <v>1.55E-2</v>
      </c>
      <c r="W63" s="160">
        <v>3.0099999999999998E-2</v>
      </c>
      <c r="X63" s="160">
        <v>-1.09E-2</v>
      </c>
      <c r="Y63" s="160">
        <v>1.15E-2</v>
      </c>
      <c r="Z63" s="160">
        <v>-0.01</v>
      </c>
      <c r="AA63" s="160">
        <v>-1.84E-2</v>
      </c>
      <c r="AB63" s="160">
        <v>5.5999999999999999E-3</v>
      </c>
      <c r="AC63" s="160">
        <v>1.9E-3</v>
      </c>
      <c r="AD63" s="160">
        <v>2.0000000000000001E-4</v>
      </c>
      <c r="AE63" s="160">
        <v>2.5000000000000001E-3</v>
      </c>
      <c r="AF63" s="160">
        <v>3.8E-3</v>
      </c>
      <c r="AG63" s="160">
        <v>2.5999999999999999E-3</v>
      </c>
      <c r="AH63" s="160">
        <v>-1.9199999999999998E-2</v>
      </c>
      <c r="AI63" s="160">
        <v>-2.8299999999999999E-2</v>
      </c>
      <c r="AJ63" s="160">
        <v>-7.6E-3</v>
      </c>
      <c r="AK63" s="160">
        <v>8.6499999999999994E-2</v>
      </c>
      <c r="AL63" s="160">
        <v>-4.5199999999999997E-2</v>
      </c>
      <c r="AM63" s="160">
        <v>2.1399999999999999E-2</v>
      </c>
      <c r="AN63" s="160">
        <v>-3.7100000000000001E-2</v>
      </c>
      <c r="AO63" s="160">
        <v>2.8E-3</v>
      </c>
      <c r="AP63" s="160">
        <v>1E-3</v>
      </c>
    </row>
    <row r="64" spans="1:42">
      <c r="A64" s="683" t="s">
        <v>1349</v>
      </c>
      <c r="B64" s="160">
        <v>5.9999999999999995E-4</v>
      </c>
      <c r="C64" s="160">
        <v>2.2000000000000001E-3</v>
      </c>
      <c r="D64" s="160">
        <v>7.9000000000000008E-3</v>
      </c>
      <c r="E64" s="160">
        <v>1.4E-3</v>
      </c>
      <c r="F64" s="160">
        <v>-1.2500000000000001E-2</v>
      </c>
      <c r="G64" s="160">
        <v>-1.6400000000000001E-2</v>
      </c>
      <c r="H64" s="160">
        <v>-2.92E-2</v>
      </c>
      <c r="I64" s="160">
        <v>3.8999999999999998E-3</v>
      </c>
      <c r="J64" s="160">
        <v>4.3E-3</v>
      </c>
      <c r="K64" s="160">
        <v>-5.1999999999999998E-3</v>
      </c>
      <c r="L64" s="160">
        <v>4.8999999999999998E-3</v>
      </c>
      <c r="M64" s="160">
        <v>3.0599999999999999E-2</v>
      </c>
      <c r="N64" s="160">
        <v>6.9999999999999999E-4</v>
      </c>
      <c r="O64" s="160">
        <v>-3.6799999999999999E-2</v>
      </c>
      <c r="P64" s="160">
        <v>-1.6899999999999998E-2</v>
      </c>
      <c r="Q64" s="160">
        <v>-1.18E-2</v>
      </c>
      <c r="R64" s="160">
        <v>8.2000000000000007E-3</v>
      </c>
      <c r="S64" s="160">
        <v>5.45E-2</v>
      </c>
      <c r="T64" s="160">
        <v>7.0000000000000001E-3</v>
      </c>
      <c r="U64" s="160">
        <v>-1.4500000000000001E-2</v>
      </c>
      <c r="V64" s="160">
        <v>1.4E-2</v>
      </c>
      <c r="W64" s="160">
        <v>3.1099999999999999E-2</v>
      </c>
      <c r="X64" s="160">
        <v>-2.1000000000000001E-2</v>
      </c>
      <c r="Y64" s="160">
        <v>7.9000000000000008E-3</v>
      </c>
      <c r="Z64" s="160">
        <v>-8.9999999999999993E-3</v>
      </c>
      <c r="AA64" s="160">
        <v>-1.84E-2</v>
      </c>
      <c r="AB64" s="160">
        <v>5.5999999999999999E-3</v>
      </c>
      <c r="AC64" s="160">
        <v>1.1000000000000001E-3</v>
      </c>
      <c r="AD64" s="160">
        <v>2.3E-3</v>
      </c>
      <c r="AE64" s="160">
        <v>2.3E-3</v>
      </c>
      <c r="AF64" s="160">
        <v>3.2000000000000002E-3</v>
      </c>
      <c r="AG64" s="160">
        <v>-3.3E-3</v>
      </c>
      <c r="AH64" s="160">
        <v>-1.9099999999999999E-2</v>
      </c>
      <c r="AI64" s="160">
        <v>-0.03</v>
      </c>
      <c r="AJ64" s="160">
        <v>-7.7000000000000002E-3</v>
      </c>
      <c r="AK64" s="160">
        <v>8.6499999999999994E-2</v>
      </c>
      <c r="AL64" s="160">
        <v>-4.3900000000000002E-2</v>
      </c>
      <c r="AM64" s="160">
        <v>2.1700000000000001E-2</v>
      </c>
      <c r="AN64" s="160">
        <v>-3.73E-2</v>
      </c>
      <c r="AO64" s="160">
        <v>1.6000000000000001E-3</v>
      </c>
      <c r="AP64" s="160">
        <v>1.1000000000000001E-3</v>
      </c>
    </row>
    <row r="65" spans="1:42">
      <c r="A65" s="683" t="s">
        <v>1350</v>
      </c>
      <c r="B65" s="160">
        <v>2.9999999999999997E-4</v>
      </c>
      <c r="C65" s="160">
        <v>2.2000000000000001E-3</v>
      </c>
      <c r="D65" s="160">
        <v>5.8999999999999999E-3</v>
      </c>
      <c r="E65" s="160">
        <v>1.4E-3</v>
      </c>
      <c r="F65" s="160">
        <v>-1.2500000000000001E-2</v>
      </c>
      <c r="G65" s="160">
        <v>-1.6400000000000001E-2</v>
      </c>
      <c r="H65" s="160">
        <v>-2.92E-2</v>
      </c>
      <c r="I65" s="160">
        <v>3.8999999999999998E-3</v>
      </c>
      <c r="J65" s="160">
        <v>4.3E-3</v>
      </c>
      <c r="K65" s="160">
        <v>-5.1999999999999998E-3</v>
      </c>
      <c r="L65" s="160">
        <v>4.8999999999999998E-3</v>
      </c>
      <c r="M65" s="160">
        <v>3.0599999999999999E-2</v>
      </c>
      <c r="N65" s="160">
        <v>6.9999999999999999E-4</v>
      </c>
      <c r="O65" s="160">
        <v>-3.6799999999999999E-2</v>
      </c>
      <c r="P65" s="160">
        <v>-1.6899999999999998E-2</v>
      </c>
      <c r="Q65" s="160">
        <v>-1.18E-2</v>
      </c>
      <c r="R65" s="160">
        <v>8.2000000000000007E-3</v>
      </c>
      <c r="S65" s="160">
        <v>5.45E-2</v>
      </c>
      <c r="T65" s="160">
        <v>7.0000000000000001E-3</v>
      </c>
      <c r="U65" s="160">
        <v>-1.4500000000000001E-2</v>
      </c>
      <c r="V65" s="160">
        <v>9.5999999999999992E-3</v>
      </c>
      <c r="W65" s="160">
        <v>3.1099999999999999E-2</v>
      </c>
      <c r="X65" s="160">
        <v>-2.1000000000000001E-2</v>
      </c>
      <c r="Y65" s="160">
        <v>7.9000000000000008E-3</v>
      </c>
      <c r="Z65" s="160">
        <v>-8.9999999999999993E-3</v>
      </c>
      <c r="AA65" s="160">
        <v>-1.84E-2</v>
      </c>
      <c r="AB65" s="160">
        <v>5.5999999999999999E-3</v>
      </c>
      <c r="AC65" s="160">
        <v>1.1000000000000001E-3</v>
      </c>
      <c r="AD65" s="160">
        <v>2.3E-3</v>
      </c>
      <c r="AE65" s="160">
        <v>2.3E-3</v>
      </c>
      <c r="AF65" s="160">
        <v>3.2000000000000002E-3</v>
      </c>
      <c r="AG65" s="160">
        <v>-3.3E-3</v>
      </c>
      <c r="AH65" s="160">
        <v>-1.9099999999999999E-2</v>
      </c>
      <c r="AI65" s="160">
        <v>-0.03</v>
      </c>
      <c r="AJ65" s="160">
        <v>-7.7000000000000002E-3</v>
      </c>
      <c r="AK65" s="160">
        <v>6.7799999999999999E-2</v>
      </c>
      <c r="AL65" s="160">
        <v>-4.3900000000000002E-2</v>
      </c>
      <c r="AM65" s="160">
        <v>2.1700000000000001E-2</v>
      </c>
      <c r="AN65" s="160">
        <v>-3.73E-2</v>
      </c>
      <c r="AO65" s="160">
        <v>1.6000000000000001E-3</v>
      </c>
      <c r="AP65" s="160">
        <v>8.0000000000000004E-4</v>
      </c>
    </row>
    <row r="66" spans="1:42">
      <c r="A66" s="683" t="s">
        <v>1351</v>
      </c>
      <c r="B66" s="160">
        <v>3.0000000000000001E-3</v>
      </c>
      <c r="C66" s="160">
        <v>1.9599999999999999E-2</v>
      </c>
      <c r="D66" s="160">
        <v>4.0899999999999999E-2</v>
      </c>
      <c r="E66" s="160">
        <v>1.3100000000000001E-2</v>
      </c>
      <c r="F66" s="160">
        <v>-7.2800000000000004E-2</v>
      </c>
      <c r="G66" s="160">
        <v>-9.1899999999999996E-2</v>
      </c>
      <c r="H66" s="160">
        <v>-0.1867</v>
      </c>
      <c r="I66" s="160">
        <v>2.0799999999999999E-2</v>
      </c>
      <c r="J66" s="160">
        <v>2.5100000000000001E-2</v>
      </c>
      <c r="K66" s="160">
        <v>-2.3599999999999999E-2</v>
      </c>
      <c r="L66" s="160">
        <v>2.41E-2</v>
      </c>
      <c r="M66" s="160">
        <v>0.1467</v>
      </c>
      <c r="N66" s="160">
        <v>4.7000000000000002E-3</v>
      </c>
      <c r="O66" s="160">
        <v>-0.33879999999999999</v>
      </c>
      <c r="P66" s="160">
        <v>-0.2029</v>
      </c>
      <c r="Q66" s="160">
        <v>-0.1205</v>
      </c>
      <c r="R66" s="160">
        <v>6.3899999999999998E-2</v>
      </c>
      <c r="S66" s="160">
        <v>0.15920000000000001</v>
      </c>
      <c r="T66" s="160">
        <v>6.0199999999999997E-2</v>
      </c>
      <c r="U66" s="160">
        <v>-0.1095</v>
      </c>
      <c r="V66" s="160">
        <v>9.9500000000000005E-2</v>
      </c>
      <c r="W66" s="160">
        <v>0.28199999999999997</v>
      </c>
      <c r="X66" s="160">
        <v>-0.12139999999999999</v>
      </c>
      <c r="Y66" s="160">
        <v>6.3899999999999998E-2</v>
      </c>
      <c r="Z66" s="160">
        <v>-9.0399999999999994E-2</v>
      </c>
      <c r="AA66" s="160">
        <v>-0.2077</v>
      </c>
      <c r="AB66" s="160">
        <v>7.0599999999999996E-2</v>
      </c>
      <c r="AC66" s="160">
        <v>7.7999999999999996E-3</v>
      </c>
      <c r="AD66" s="160">
        <v>2.1299999999999999E-2</v>
      </c>
      <c r="AE66" s="160">
        <v>1.8200000000000001E-2</v>
      </c>
      <c r="AF66" s="160">
        <v>7.7999999999999996E-3</v>
      </c>
      <c r="AG66" s="160">
        <v>-2.3099999999999999E-2</v>
      </c>
      <c r="AH66" s="160">
        <v>-0.11409999999999999</v>
      </c>
      <c r="AI66" s="160">
        <v>-9.5500000000000002E-2</v>
      </c>
      <c r="AJ66" s="160">
        <v>-8.4599999999999995E-2</v>
      </c>
      <c r="AK66" s="160">
        <v>0.1072</v>
      </c>
      <c r="AL66" s="160">
        <v>-0.48</v>
      </c>
      <c r="AM66" s="160">
        <v>0.15679999999999999</v>
      </c>
      <c r="AN66" s="160">
        <v>-0.14949999999999999</v>
      </c>
      <c r="AO66" s="160">
        <v>7.0000000000000001E-3</v>
      </c>
      <c r="AP66" s="160">
        <v>5.7999999999999996E-3</v>
      </c>
    </row>
    <row r="67" spans="1:42">
      <c r="A67" s="684" t="s">
        <v>561</v>
      </c>
      <c r="B67" s="67"/>
      <c r="C67" s="67"/>
      <c r="D67" s="67"/>
      <c r="E67" s="67"/>
      <c r="F67" s="67"/>
      <c r="G67" s="67"/>
      <c r="H67" s="67"/>
      <c r="I67" s="67"/>
      <c r="J67" s="67"/>
      <c r="K67" s="68"/>
      <c r="L67" s="68"/>
      <c r="M67" s="68"/>
      <c r="N67" s="67"/>
      <c r="O67" s="67"/>
      <c r="P67" s="67"/>
      <c r="Q67" s="67"/>
      <c r="R67" s="67"/>
      <c r="S67" s="68"/>
      <c r="T67" s="68"/>
      <c r="U67" s="68"/>
      <c r="V67" s="67"/>
      <c r="W67" s="67"/>
      <c r="X67" s="67"/>
      <c r="Y67" s="67"/>
      <c r="Z67" s="67"/>
      <c r="AA67" s="68"/>
      <c r="AB67" s="68"/>
      <c r="AC67" s="68"/>
      <c r="AD67" s="67"/>
      <c r="AE67" s="67"/>
      <c r="AF67" s="67"/>
      <c r="AG67" s="67"/>
      <c r="AH67" s="67"/>
      <c r="AI67" s="68"/>
      <c r="AJ67" s="68"/>
      <c r="AK67" s="68"/>
      <c r="AL67" s="68"/>
      <c r="AM67" s="68"/>
      <c r="AN67" s="68"/>
      <c r="AO67" s="68"/>
      <c r="AP67" s="68"/>
    </row>
    <row r="68" spans="1:42">
      <c r="A68" s="683" t="s">
        <v>897</v>
      </c>
      <c r="B68" s="160">
        <v>9.8500000000000004E-2</v>
      </c>
      <c r="C68" s="160">
        <v>0.10199999999999999</v>
      </c>
      <c r="D68" s="160">
        <v>8.1500000000000003E-2</v>
      </c>
      <c r="E68" s="160">
        <v>0.1084</v>
      </c>
      <c r="F68" s="160">
        <v>8.6999999999999994E-2</v>
      </c>
      <c r="G68" s="160">
        <v>8.4099999999999994E-2</v>
      </c>
      <c r="H68" s="160">
        <v>0.1179</v>
      </c>
      <c r="I68" s="160">
        <v>9.1499999999999998E-2</v>
      </c>
      <c r="J68" s="160">
        <v>0.10150000000000001</v>
      </c>
      <c r="K68" s="160">
        <v>9.11E-2</v>
      </c>
      <c r="L68" s="160">
        <v>9.7500000000000003E-2</v>
      </c>
      <c r="M68" s="160">
        <v>0.10780000000000001</v>
      </c>
      <c r="N68" s="160">
        <v>0.14680000000000001</v>
      </c>
      <c r="O68" s="160">
        <v>9.6699999999999994E-2</v>
      </c>
      <c r="P68" s="160">
        <v>9.9500000000000005E-2</v>
      </c>
      <c r="Q68" s="160">
        <v>9.4799999999999995E-2</v>
      </c>
      <c r="R68" s="160">
        <v>0.12790000000000001</v>
      </c>
      <c r="S68" s="160">
        <v>0.14230000000000001</v>
      </c>
      <c r="T68" s="160">
        <v>0.1134</v>
      </c>
      <c r="U68" s="160">
        <v>0.1211</v>
      </c>
      <c r="V68" s="160">
        <v>0.10299999999999999</v>
      </c>
      <c r="W68" s="160">
        <v>0.10249999999999999</v>
      </c>
      <c r="X68" s="160">
        <v>8.6499999999999994E-2</v>
      </c>
      <c r="Y68" s="160">
        <v>0.1138</v>
      </c>
      <c r="Z68" s="160">
        <v>9.6199999999999994E-2</v>
      </c>
      <c r="AA68" s="160">
        <v>0.1009</v>
      </c>
      <c r="AB68" s="160">
        <v>9.0999999999999998E-2</v>
      </c>
      <c r="AC68" s="160">
        <v>0.1113</v>
      </c>
      <c r="AD68" s="160">
        <v>0.1784</v>
      </c>
      <c r="AE68" s="160">
        <v>0.1012</v>
      </c>
      <c r="AF68" s="160">
        <v>0.1114</v>
      </c>
      <c r="AG68" s="160">
        <v>0.11260000000000001</v>
      </c>
      <c r="AH68" s="160">
        <v>0.1164</v>
      </c>
      <c r="AI68" s="160">
        <v>0.1125</v>
      </c>
      <c r="AJ68" s="160">
        <v>0.1105</v>
      </c>
      <c r="AK68" s="160">
        <v>0.18010000000000001</v>
      </c>
      <c r="AL68" s="160">
        <v>9.4799999999999995E-2</v>
      </c>
      <c r="AM68" s="160">
        <v>9.3100000000000002E-2</v>
      </c>
      <c r="AN68" s="160">
        <v>9.3299999999999994E-2</v>
      </c>
      <c r="AO68" s="160">
        <v>0.1101</v>
      </c>
      <c r="AP68" s="160">
        <v>0.1036</v>
      </c>
    </row>
    <row r="69" spans="1:42">
      <c r="A69" s="683" t="s">
        <v>899</v>
      </c>
      <c r="B69" s="160">
        <v>-3.2099999999999997E-2</v>
      </c>
      <c r="C69" s="160">
        <v>-3.95E-2</v>
      </c>
      <c r="D69" s="160">
        <v>-2.8400000000000002E-2</v>
      </c>
      <c r="E69" s="160">
        <v>-4.1700000000000001E-2</v>
      </c>
      <c r="F69" s="160">
        <v>-1.8800000000000001E-2</v>
      </c>
      <c r="G69" s="160">
        <v>-3.7199999999999997E-2</v>
      </c>
      <c r="H69" s="160">
        <v>-3.4200000000000001E-2</v>
      </c>
      <c r="I69" s="160">
        <v>-2.86E-2</v>
      </c>
      <c r="J69" s="160">
        <v>-3.9100000000000003E-2</v>
      </c>
      <c r="K69" s="160">
        <v>-3.2599999999999997E-2</v>
      </c>
      <c r="L69" s="160">
        <v>-3.44E-2</v>
      </c>
      <c r="M69" s="160">
        <v>-3.04E-2</v>
      </c>
      <c r="N69" s="160">
        <v>-4.7199999999999999E-2</v>
      </c>
      <c r="O69" s="160">
        <v>-3.7600000000000001E-2</v>
      </c>
      <c r="P69" s="160">
        <v>-4.7600000000000003E-2</v>
      </c>
      <c r="Q69" s="160">
        <v>-3.6499999999999998E-2</v>
      </c>
      <c r="R69" s="160">
        <v>-4.2200000000000001E-2</v>
      </c>
      <c r="S69" s="160">
        <v>-2.29E-2</v>
      </c>
      <c r="T69" s="160">
        <v>-3.8399999999999997E-2</v>
      </c>
      <c r="U69" s="160">
        <v>-4.2500000000000003E-2</v>
      </c>
      <c r="V69" s="160">
        <v>-4.7E-2</v>
      </c>
      <c r="W69" s="160">
        <v>-0.03</v>
      </c>
      <c r="X69" s="160">
        <v>-3.5299999999999998E-2</v>
      </c>
      <c r="Y69" s="160">
        <v>-4.4999999999999998E-2</v>
      </c>
      <c r="Z69" s="160">
        <v>-3.4500000000000003E-2</v>
      </c>
      <c r="AA69" s="160">
        <v>-4.6899999999999997E-2</v>
      </c>
      <c r="AB69" s="160">
        <v>-4.0800000000000003E-2</v>
      </c>
      <c r="AC69" s="160">
        <v>-3.7499999999999999E-2</v>
      </c>
      <c r="AD69" s="160">
        <v>-4.9599999999999998E-2</v>
      </c>
      <c r="AE69" s="160">
        <v>-3.2500000000000001E-2</v>
      </c>
      <c r="AF69" s="160">
        <v>-2.4799999999999999E-2</v>
      </c>
      <c r="AG69" s="160">
        <v>-3.39E-2</v>
      </c>
      <c r="AH69" s="160">
        <v>-4.48E-2</v>
      </c>
      <c r="AI69" s="160">
        <v>-3.4099999999999998E-2</v>
      </c>
      <c r="AJ69" s="160">
        <v>-4.2799999999999998E-2</v>
      </c>
      <c r="AK69" s="160">
        <v>-1.35E-2</v>
      </c>
      <c r="AL69" s="160">
        <v>-3.9899999999999998E-2</v>
      </c>
      <c r="AM69" s="160">
        <v>-0.03</v>
      </c>
      <c r="AN69" s="160">
        <v>-2.2599999999999999E-2</v>
      </c>
      <c r="AO69" s="160">
        <v>-2.23E-2</v>
      </c>
      <c r="AP69" s="160">
        <v>-3.6400000000000002E-2</v>
      </c>
    </row>
    <row r="70" spans="1:42">
      <c r="A70" s="683" t="s">
        <v>901</v>
      </c>
      <c r="B70" s="160">
        <v>4.2299999999999997E-2</v>
      </c>
      <c r="C70" s="160">
        <v>4.6800000000000001E-2</v>
      </c>
      <c r="D70" s="160">
        <v>3.5099999999999999E-2</v>
      </c>
      <c r="E70" s="160">
        <v>4.9799999999999997E-2</v>
      </c>
      <c r="F70" s="160">
        <v>2.3599999999999999E-2</v>
      </c>
      <c r="G70" s="160">
        <v>4.82E-2</v>
      </c>
      <c r="H70" s="160">
        <v>4.4999999999999998E-2</v>
      </c>
      <c r="I70" s="160">
        <v>3.7699999999999997E-2</v>
      </c>
      <c r="J70" s="160">
        <v>5.0200000000000002E-2</v>
      </c>
      <c r="K70" s="160">
        <v>4.4299999999999999E-2</v>
      </c>
      <c r="L70" s="160">
        <v>4.6899999999999997E-2</v>
      </c>
      <c r="M70" s="160">
        <v>4.1000000000000002E-2</v>
      </c>
      <c r="N70" s="160">
        <v>5.7200000000000001E-2</v>
      </c>
      <c r="O70" s="160">
        <v>4.4499999999999998E-2</v>
      </c>
      <c r="P70" s="160">
        <v>5.4800000000000001E-2</v>
      </c>
      <c r="Q70" s="160">
        <v>4.2999999999999997E-2</v>
      </c>
      <c r="R70" s="160">
        <v>5.4199999999999998E-2</v>
      </c>
      <c r="S70" s="160">
        <v>4.0800000000000003E-2</v>
      </c>
      <c r="T70" s="160">
        <v>4.82E-2</v>
      </c>
      <c r="U70" s="160">
        <v>5.1400000000000001E-2</v>
      </c>
      <c r="V70" s="160">
        <v>5.6500000000000002E-2</v>
      </c>
      <c r="W70" s="160">
        <v>3.5999999999999997E-2</v>
      </c>
      <c r="X70" s="160">
        <v>4.58E-2</v>
      </c>
      <c r="Y70" s="160">
        <v>5.4800000000000001E-2</v>
      </c>
      <c r="Z70" s="160">
        <v>4.0500000000000001E-2</v>
      </c>
      <c r="AA70" s="160">
        <v>5.5100000000000003E-2</v>
      </c>
      <c r="AB70" s="160">
        <v>4.7500000000000001E-2</v>
      </c>
      <c r="AC70" s="160">
        <v>4.6600000000000003E-2</v>
      </c>
      <c r="AD70" s="160">
        <v>5.8700000000000002E-2</v>
      </c>
      <c r="AE70" s="160">
        <v>4.0099999999999997E-2</v>
      </c>
      <c r="AF70" s="160">
        <v>4.8899999999999999E-2</v>
      </c>
      <c r="AG70" s="160">
        <v>4.1500000000000002E-2</v>
      </c>
      <c r="AH70" s="160">
        <v>5.6800000000000003E-2</v>
      </c>
      <c r="AI70" s="160">
        <v>6.08E-2</v>
      </c>
      <c r="AJ70" s="160">
        <v>5.0500000000000003E-2</v>
      </c>
      <c r="AK70" s="160">
        <v>5.4600000000000003E-2</v>
      </c>
      <c r="AL70" s="160">
        <v>4.58E-2</v>
      </c>
      <c r="AM70" s="160">
        <v>3.8600000000000002E-2</v>
      </c>
      <c r="AN70" s="160">
        <v>3.2899999999999999E-2</v>
      </c>
      <c r="AO70" s="160">
        <v>3.1099999999999999E-2</v>
      </c>
      <c r="AP70" s="160">
        <v>4.58E-2</v>
      </c>
    </row>
    <row r="71" spans="1:42">
      <c r="A71" s="683" t="s">
        <v>903</v>
      </c>
      <c r="B71" s="160">
        <v>0</v>
      </c>
      <c r="C71" s="160">
        <v>0</v>
      </c>
      <c r="D71" s="160">
        <v>-8.9999999999999998E-4</v>
      </c>
      <c r="E71" s="160">
        <v>0</v>
      </c>
      <c r="F71" s="160">
        <v>0</v>
      </c>
      <c r="G71" s="160">
        <v>0</v>
      </c>
      <c r="H71" s="160">
        <v>0</v>
      </c>
      <c r="I71" s="160">
        <v>0</v>
      </c>
      <c r="J71" s="160">
        <v>0</v>
      </c>
      <c r="K71" s="160">
        <v>0</v>
      </c>
      <c r="L71" s="160">
        <v>0</v>
      </c>
      <c r="M71" s="160">
        <v>0</v>
      </c>
      <c r="N71" s="160">
        <v>0</v>
      </c>
      <c r="O71" s="160">
        <v>0</v>
      </c>
      <c r="P71" s="160">
        <v>0</v>
      </c>
      <c r="Q71" s="160">
        <v>0</v>
      </c>
      <c r="R71" s="160">
        <v>0</v>
      </c>
      <c r="S71" s="160">
        <v>0</v>
      </c>
      <c r="T71" s="160">
        <v>0</v>
      </c>
      <c r="U71" s="160">
        <v>0</v>
      </c>
      <c r="V71" s="160">
        <v>0</v>
      </c>
      <c r="W71" s="160">
        <v>0</v>
      </c>
      <c r="X71" s="160">
        <v>0</v>
      </c>
      <c r="Y71" s="160">
        <v>-2.9999999999999997E-4</v>
      </c>
      <c r="Z71" s="160">
        <v>0</v>
      </c>
      <c r="AA71" s="160">
        <v>0</v>
      </c>
      <c r="AB71" s="160">
        <v>0</v>
      </c>
      <c r="AC71" s="160">
        <v>0</v>
      </c>
      <c r="AD71" s="160">
        <v>0</v>
      </c>
      <c r="AE71" s="160">
        <v>0</v>
      </c>
      <c r="AF71" s="160">
        <v>0</v>
      </c>
      <c r="AG71" s="160">
        <v>0</v>
      </c>
      <c r="AH71" s="160">
        <v>0</v>
      </c>
      <c r="AI71" s="160">
        <v>0</v>
      </c>
      <c r="AJ71" s="160">
        <v>1E-4</v>
      </c>
      <c r="AK71" s="160">
        <v>0</v>
      </c>
      <c r="AL71" s="160">
        <v>0</v>
      </c>
      <c r="AM71" s="160">
        <v>0</v>
      </c>
      <c r="AN71" s="160">
        <v>0</v>
      </c>
      <c r="AO71" s="160">
        <v>-8.0000000000000004E-4</v>
      </c>
      <c r="AP71" s="160">
        <v>0</v>
      </c>
    </row>
    <row r="72" spans="1:42">
      <c r="A72" s="683" t="s">
        <v>1352</v>
      </c>
      <c r="B72" s="160">
        <v>-1.38E-2</v>
      </c>
      <c r="C72" s="160">
        <v>-6.1000000000000004E-3</v>
      </c>
      <c r="D72" s="160">
        <v>2.3999999999999998E-3</v>
      </c>
      <c r="E72" s="160">
        <v>-3.8E-3</v>
      </c>
      <c r="F72" s="160">
        <v>-8.6999999999999994E-3</v>
      </c>
      <c r="G72" s="160">
        <v>-2.8199999999999999E-2</v>
      </c>
      <c r="H72" s="160">
        <v>-3.8199999999999998E-2</v>
      </c>
      <c r="I72" s="160">
        <v>-6.4000000000000003E-3</v>
      </c>
      <c r="J72" s="160">
        <v>-2.3999999999999998E-3</v>
      </c>
      <c r="K72" s="160">
        <v>-1.5900000000000001E-2</v>
      </c>
      <c r="L72" s="160">
        <v>-1.9E-3</v>
      </c>
      <c r="M72" s="160">
        <v>-8.9999999999999998E-4</v>
      </c>
      <c r="N72" s="160">
        <v>-3.5999999999999999E-3</v>
      </c>
      <c r="O72" s="160">
        <v>-4.36E-2</v>
      </c>
      <c r="P72" s="160">
        <v>-2.3400000000000001E-2</v>
      </c>
      <c r="Q72" s="160">
        <v>-6.1000000000000004E-3</v>
      </c>
      <c r="R72" s="160">
        <v>-2.9600000000000001E-2</v>
      </c>
      <c r="S72" s="160">
        <v>-1.0500000000000001E-2</v>
      </c>
      <c r="T72" s="160">
        <v>-8.9999999999999998E-4</v>
      </c>
      <c r="U72" s="160">
        <v>-3.2800000000000003E-2</v>
      </c>
      <c r="V72" s="160">
        <v>-3.8999999999999998E-3</v>
      </c>
      <c r="W72" s="160">
        <v>-4.3E-3</v>
      </c>
      <c r="X72" s="160">
        <v>-1E-3</v>
      </c>
      <c r="Y72" s="160">
        <v>-3.5999999999999999E-3</v>
      </c>
      <c r="Z72" s="160">
        <v>-1.4999999999999999E-2</v>
      </c>
      <c r="AA72" s="160">
        <v>-1.26E-2</v>
      </c>
      <c r="AB72" s="160">
        <v>-6.4000000000000003E-3</v>
      </c>
      <c r="AC72" s="160">
        <v>1.66E-2</v>
      </c>
      <c r="AD72" s="160">
        <v>-1.6799999999999999E-2</v>
      </c>
      <c r="AE72" s="160">
        <v>-1.6000000000000001E-3</v>
      </c>
      <c r="AF72" s="160">
        <v>-3.4799999999999998E-2</v>
      </c>
      <c r="AG72" s="160">
        <v>-5.5999999999999999E-3</v>
      </c>
      <c r="AH72" s="160">
        <v>-8.0999999999999996E-3</v>
      </c>
      <c r="AI72" s="160">
        <v>-1.2200000000000001E-2</v>
      </c>
      <c r="AJ72" s="160">
        <v>-6.0000000000000001E-3</v>
      </c>
      <c r="AK72" s="160">
        <v>7.7999999999999996E-3</v>
      </c>
      <c r="AL72" s="160">
        <v>-3.7600000000000001E-2</v>
      </c>
      <c r="AM72" s="160">
        <v>-4.0000000000000002E-4</v>
      </c>
      <c r="AN72" s="160">
        <v>-3.9E-2</v>
      </c>
      <c r="AO72" s="160">
        <v>4.5999999999999999E-3</v>
      </c>
      <c r="AP72" s="160">
        <v>-1.03E-2</v>
      </c>
    </row>
    <row r="73" spans="1:42">
      <c r="A73" s="683" t="s">
        <v>1353</v>
      </c>
      <c r="B73" s="160">
        <v>3.8E-3</v>
      </c>
      <c r="C73" s="160">
        <v>5.1000000000000004E-3</v>
      </c>
      <c r="D73" s="160">
        <v>2.8E-3</v>
      </c>
      <c r="E73" s="160">
        <v>4.7999999999999996E-3</v>
      </c>
      <c r="F73" s="160">
        <v>-9.7999999999999997E-3</v>
      </c>
      <c r="G73" s="160">
        <v>2.3E-3</v>
      </c>
      <c r="H73" s="160">
        <v>-6.9999999999999999E-4</v>
      </c>
      <c r="I73" s="160">
        <v>1.6000000000000001E-3</v>
      </c>
      <c r="J73" s="160">
        <v>1.2999999999999999E-3</v>
      </c>
      <c r="K73" s="160">
        <v>1.4E-3</v>
      </c>
      <c r="L73" s="160">
        <v>3.5000000000000001E-3</v>
      </c>
      <c r="M73" s="160">
        <v>1.8E-3</v>
      </c>
      <c r="N73" s="160">
        <v>4.3E-3</v>
      </c>
      <c r="O73" s="160">
        <v>2.5999999999999999E-3</v>
      </c>
      <c r="P73" s="160">
        <v>-1.2999999999999999E-3</v>
      </c>
      <c r="Q73" s="160">
        <v>4.0000000000000002E-4</v>
      </c>
      <c r="R73" s="160">
        <v>-1E-4</v>
      </c>
      <c r="S73" s="160">
        <v>4.0000000000000002E-4</v>
      </c>
      <c r="T73" s="160">
        <v>2.8999999999999998E-3</v>
      </c>
      <c r="U73" s="160">
        <v>2.0500000000000001E-2</v>
      </c>
      <c r="V73" s="160">
        <v>1E-4</v>
      </c>
      <c r="W73" s="160">
        <v>8.9999999999999998E-4</v>
      </c>
      <c r="X73" s="160">
        <v>1E-4</v>
      </c>
      <c r="Y73" s="160">
        <v>4.0000000000000002E-4</v>
      </c>
      <c r="Z73" s="160">
        <v>1.9E-3</v>
      </c>
      <c r="AA73" s="160">
        <v>1.8E-3</v>
      </c>
      <c r="AB73" s="160">
        <v>2.0000000000000001E-4</v>
      </c>
      <c r="AC73" s="160">
        <v>2.9999999999999997E-4</v>
      </c>
      <c r="AD73" s="160">
        <v>3.0999999999999999E-3</v>
      </c>
      <c r="AE73" s="160">
        <v>8.0000000000000004E-4</v>
      </c>
      <c r="AF73" s="160">
        <v>1.4E-3</v>
      </c>
      <c r="AG73" s="160">
        <v>5.0000000000000001E-4</v>
      </c>
      <c r="AH73" s="160">
        <v>-2.8999999999999998E-3</v>
      </c>
      <c r="AI73" s="160">
        <v>-2.0000000000000001E-4</v>
      </c>
      <c r="AJ73" s="160">
        <v>3.5999999999999999E-3</v>
      </c>
      <c r="AK73" s="160">
        <v>2.9999999999999997E-4</v>
      </c>
      <c r="AL73" s="160">
        <v>2.3E-3</v>
      </c>
      <c r="AM73" s="160">
        <v>1.8E-3</v>
      </c>
      <c r="AN73" s="160">
        <v>4.0000000000000001E-3</v>
      </c>
      <c r="AO73" s="160">
        <v>5.0000000000000001E-4</v>
      </c>
      <c r="AP73" s="160">
        <v>2.2000000000000001E-3</v>
      </c>
    </row>
    <row r="74" spans="1:42">
      <c r="A74" s="683" t="s">
        <v>1354</v>
      </c>
      <c r="B74" s="160">
        <v>-5.5800000000000002E-2</v>
      </c>
      <c r="C74" s="160">
        <v>-5.9900000000000002E-2</v>
      </c>
      <c r="D74" s="160">
        <v>-4.7899999999999998E-2</v>
      </c>
      <c r="E74" s="160">
        <v>-6.6199999999999995E-2</v>
      </c>
      <c r="F74" s="160">
        <v>-6.2399999999999997E-2</v>
      </c>
      <c r="G74" s="160">
        <v>-3.73E-2</v>
      </c>
      <c r="H74" s="160">
        <v>-7.3899999999999993E-2</v>
      </c>
      <c r="I74" s="160">
        <v>-5.45E-2</v>
      </c>
      <c r="J74" s="160">
        <v>-5.8000000000000003E-2</v>
      </c>
      <c r="K74" s="160">
        <v>-4.9299999999999997E-2</v>
      </c>
      <c r="L74" s="160">
        <v>-6.1499999999999999E-2</v>
      </c>
      <c r="M74" s="160">
        <v>-4.7800000000000002E-2</v>
      </c>
      <c r="N74" s="160">
        <v>-0.1003</v>
      </c>
      <c r="O74" s="160">
        <v>-5.5399999999999998E-2</v>
      </c>
      <c r="P74" s="160">
        <v>-4.0399999999999998E-2</v>
      </c>
      <c r="Q74" s="160">
        <v>-5.9299999999999999E-2</v>
      </c>
      <c r="R74" s="160">
        <v>-4.8399999999999999E-2</v>
      </c>
      <c r="S74" s="160">
        <v>-9.0800000000000006E-2</v>
      </c>
      <c r="T74" s="160">
        <v>-6.9400000000000003E-2</v>
      </c>
      <c r="U74" s="160">
        <v>-8.5599999999999996E-2</v>
      </c>
      <c r="V74" s="160">
        <v>-3.6600000000000001E-2</v>
      </c>
      <c r="W74" s="160">
        <v>-3.9100000000000003E-2</v>
      </c>
      <c r="X74" s="160">
        <v>-6.1199999999999997E-2</v>
      </c>
      <c r="Y74" s="160">
        <v>-5.4100000000000002E-2</v>
      </c>
      <c r="Z74" s="160">
        <v>-5.8700000000000002E-2</v>
      </c>
      <c r="AA74" s="160">
        <v>-6.1600000000000002E-2</v>
      </c>
      <c r="AB74" s="160">
        <v>-3.8399999999999997E-2</v>
      </c>
      <c r="AC74" s="160">
        <v>-8.8800000000000004E-2</v>
      </c>
      <c r="AD74" s="160">
        <v>-0.1149</v>
      </c>
      <c r="AE74" s="160">
        <v>-6.5500000000000003E-2</v>
      </c>
      <c r="AF74" s="160">
        <v>-4.9399999999999999E-2</v>
      </c>
      <c r="AG74" s="160">
        <v>-7.0900000000000005E-2</v>
      </c>
      <c r="AH74" s="160">
        <v>-7.9799999999999996E-2</v>
      </c>
      <c r="AI74" s="160">
        <v>-9.4399999999999998E-2</v>
      </c>
      <c r="AJ74" s="160">
        <v>-7.2900000000000006E-2</v>
      </c>
      <c r="AK74" s="160">
        <v>-8.8400000000000006E-2</v>
      </c>
      <c r="AL74" s="160">
        <v>-6.4799999999999996E-2</v>
      </c>
      <c r="AM74" s="160">
        <v>-4.2999999999999997E-2</v>
      </c>
      <c r="AN74" s="160">
        <v>-7.2900000000000006E-2</v>
      </c>
      <c r="AO74" s="160">
        <v>-9.01E-2</v>
      </c>
      <c r="AP74" s="160">
        <v>-5.8000000000000003E-2</v>
      </c>
    </row>
    <row r="75" spans="1:42">
      <c r="A75" s="683" t="s">
        <v>1355</v>
      </c>
      <c r="B75" s="160">
        <v>0</v>
      </c>
      <c r="C75" s="160">
        <v>5.9999999999999995E-4</v>
      </c>
      <c r="D75" s="160">
        <v>-1.6999999999999999E-3</v>
      </c>
      <c r="E75" s="160">
        <v>0</v>
      </c>
      <c r="F75" s="160">
        <v>2.0000000000000001E-4</v>
      </c>
      <c r="G75" s="160">
        <v>-2.0000000000000001E-4</v>
      </c>
      <c r="H75" s="160">
        <v>-2.0000000000000001E-4</v>
      </c>
      <c r="I75" s="160">
        <v>2.0000000000000001E-4</v>
      </c>
      <c r="J75" s="160">
        <v>1.1000000000000001E-3</v>
      </c>
      <c r="K75" s="160">
        <v>2.0000000000000001E-4</v>
      </c>
      <c r="L75" s="160">
        <v>1.6000000000000001E-3</v>
      </c>
      <c r="M75" s="160">
        <v>1E-4</v>
      </c>
      <c r="N75" s="160">
        <v>6.9999999999999999E-4</v>
      </c>
      <c r="O75" s="160">
        <v>5.9999999999999995E-4</v>
      </c>
      <c r="P75" s="160">
        <v>-3.8E-3</v>
      </c>
      <c r="Q75" s="160">
        <v>-5.0000000000000001E-3</v>
      </c>
      <c r="R75" s="160">
        <v>5.0000000000000001E-4</v>
      </c>
      <c r="S75" s="160">
        <v>3.5999999999999997E-2</v>
      </c>
      <c r="T75" s="160">
        <v>-5.9999999999999995E-4</v>
      </c>
      <c r="U75" s="160">
        <v>5.0000000000000001E-3</v>
      </c>
      <c r="V75" s="160">
        <v>-1.5E-3</v>
      </c>
      <c r="W75" s="160">
        <v>1E-3</v>
      </c>
      <c r="X75" s="160">
        <v>-1.01E-2</v>
      </c>
      <c r="Y75" s="160">
        <v>-3.3E-3</v>
      </c>
      <c r="Z75" s="160">
        <v>1E-3</v>
      </c>
      <c r="AA75" s="160">
        <v>0</v>
      </c>
      <c r="AB75" s="160">
        <v>0</v>
      </c>
      <c r="AC75" s="160">
        <v>-8.9999999999999998E-4</v>
      </c>
      <c r="AD75" s="160">
        <v>2.0999999999999999E-3</v>
      </c>
      <c r="AE75" s="160">
        <v>-2.0000000000000001E-4</v>
      </c>
      <c r="AF75" s="160">
        <v>-5.9999999999999995E-4</v>
      </c>
      <c r="AG75" s="160">
        <v>-6.0000000000000001E-3</v>
      </c>
      <c r="AH75" s="160">
        <v>2.0000000000000001E-4</v>
      </c>
      <c r="AI75" s="160">
        <v>-1.6999999999999999E-3</v>
      </c>
      <c r="AJ75" s="160">
        <v>-2.0000000000000001E-4</v>
      </c>
      <c r="AK75" s="160">
        <v>0</v>
      </c>
      <c r="AL75" s="160">
        <v>1.1999999999999999E-3</v>
      </c>
      <c r="AM75" s="160">
        <v>2.9999999999999997E-4</v>
      </c>
      <c r="AN75" s="160">
        <v>-2.0000000000000001E-4</v>
      </c>
      <c r="AO75" s="160">
        <v>-5.0000000000000001E-4</v>
      </c>
      <c r="AP75" s="160">
        <v>2.0000000000000001E-4</v>
      </c>
    </row>
    <row r="76" spans="1:42">
      <c r="A76" s="683" t="s">
        <v>1356</v>
      </c>
      <c r="B76" s="160">
        <v>0.10920000000000001</v>
      </c>
      <c r="C76" s="160">
        <v>0.17080000000000001</v>
      </c>
      <c r="D76" s="160">
        <v>8.7300000000000003E-2</v>
      </c>
      <c r="E76" s="160">
        <v>8.7900000000000006E-2</v>
      </c>
      <c r="F76" s="160">
        <v>8.4000000000000005E-2</v>
      </c>
      <c r="G76" s="160">
        <v>0.2072</v>
      </c>
      <c r="H76" s="160">
        <v>0.2445</v>
      </c>
      <c r="I76" s="160">
        <v>0.28189999999999998</v>
      </c>
      <c r="J76" s="160">
        <v>0.19980000000000001</v>
      </c>
      <c r="K76" s="160">
        <v>0.2114</v>
      </c>
      <c r="L76" s="160">
        <v>0.1195</v>
      </c>
      <c r="M76" s="160">
        <v>0.17760000000000001</v>
      </c>
      <c r="N76" s="160">
        <v>0.14779999999999999</v>
      </c>
      <c r="O76" s="160">
        <v>0.15920000000000001</v>
      </c>
      <c r="P76" s="160">
        <v>0.1134</v>
      </c>
      <c r="Q76" s="160">
        <v>0.22939999999999999</v>
      </c>
      <c r="R76" s="160">
        <v>0.23960000000000001</v>
      </c>
      <c r="S76" s="160">
        <v>0.22459999999999999</v>
      </c>
      <c r="T76" s="160">
        <v>0.41880000000000001</v>
      </c>
      <c r="U76" s="160">
        <v>0.15160000000000001</v>
      </c>
      <c r="V76" s="160">
        <v>0.1827</v>
      </c>
      <c r="W76" s="160">
        <v>0.15959999999999999</v>
      </c>
      <c r="X76" s="160">
        <v>4.9500000000000002E-2</v>
      </c>
      <c r="Y76" s="160">
        <v>0.18490000000000001</v>
      </c>
      <c r="Z76" s="160">
        <v>0.113</v>
      </c>
      <c r="AA76" s="160">
        <v>0.21360000000000001</v>
      </c>
      <c r="AB76" s="160">
        <v>0.106</v>
      </c>
      <c r="AC76" s="160">
        <v>9.0899999999999995E-2</v>
      </c>
      <c r="AD76" s="160">
        <v>0.31390000000000001</v>
      </c>
      <c r="AE76" s="160">
        <v>0.25829999999999997</v>
      </c>
      <c r="AF76" s="160">
        <v>0.13</v>
      </c>
      <c r="AG76" s="160">
        <v>0.14330000000000001</v>
      </c>
      <c r="AH76" s="160">
        <v>0.14560000000000001</v>
      </c>
      <c r="AI76" s="160">
        <v>8.9800000000000005E-2</v>
      </c>
      <c r="AJ76" s="160">
        <v>9.0399999999999994E-2</v>
      </c>
      <c r="AK76" s="160">
        <v>0.27550000000000002</v>
      </c>
      <c r="AL76" s="160">
        <v>0.1079</v>
      </c>
      <c r="AM76" s="160">
        <v>0.192</v>
      </c>
      <c r="AN76" s="160">
        <v>0.27529999999999999</v>
      </c>
      <c r="AO76" s="160">
        <v>9.4100000000000003E-2</v>
      </c>
      <c r="AP76" s="160">
        <v>0.1394</v>
      </c>
    </row>
    <row r="77" spans="1:42">
      <c r="A77" s="684" t="s">
        <v>562</v>
      </c>
      <c r="B77" s="67"/>
      <c r="C77" s="67"/>
      <c r="D77" s="67"/>
      <c r="E77" s="67"/>
      <c r="F77" s="67"/>
      <c r="G77" s="67"/>
      <c r="H77" s="67"/>
      <c r="I77" s="67"/>
      <c r="J77" s="67"/>
      <c r="K77" s="68"/>
      <c r="L77" s="68"/>
      <c r="M77" s="68"/>
      <c r="N77" s="67"/>
      <c r="O77" s="67"/>
      <c r="P77" s="67"/>
      <c r="Q77" s="67"/>
      <c r="R77" s="67"/>
      <c r="S77" s="68"/>
      <c r="T77" s="68"/>
      <c r="U77" s="68"/>
      <c r="V77" s="67"/>
      <c r="W77" s="67"/>
      <c r="X77" s="67"/>
      <c r="Y77" s="67"/>
      <c r="Z77" s="67"/>
      <c r="AA77" s="68"/>
      <c r="AB77" s="68"/>
      <c r="AC77" s="68"/>
      <c r="AD77" s="67"/>
      <c r="AE77" s="67"/>
      <c r="AF77" s="67"/>
      <c r="AG77" s="67"/>
      <c r="AH77" s="67"/>
      <c r="AI77" s="68"/>
      <c r="AJ77" s="68"/>
      <c r="AK77" s="68"/>
      <c r="AL77" s="68"/>
      <c r="AM77" s="68"/>
      <c r="AN77" s="68"/>
      <c r="AO77" s="68"/>
      <c r="AP77" s="68"/>
    </row>
    <row r="78" spans="1:42">
      <c r="A78" s="683" t="s">
        <v>1357</v>
      </c>
      <c r="B78" s="160">
        <v>0.15</v>
      </c>
      <c r="C78" s="160">
        <v>0.15040000000000001</v>
      </c>
      <c r="D78" s="160">
        <v>0.12189999999999999</v>
      </c>
      <c r="E78" s="160">
        <v>0.1492</v>
      </c>
      <c r="F78" s="160">
        <v>0.17510000000000001</v>
      </c>
      <c r="G78" s="160">
        <v>0.17050000000000001</v>
      </c>
      <c r="H78" s="160">
        <v>0.158</v>
      </c>
      <c r="I78" s="160">
        <v>0.13619999999999999</v>
      </c>
      <c r="J78" s="160">
        <v>0.22869999999999999</v>
      </c>
      <c r="K78" s="160">
        <v>0.12590000000000001</v>
      </c>
      <c r="L78" s="160">
        <v>0.1696</v>
      </c>
      <c r="M78" s="160">
        <v>0.1285</v>
      </c>
      <c r="N78" s="160">
        <v>0.1966</v>
      </c>
      <c r="O78" s="160">
        <v>0.1792</v>
      </c>
      <c r="P78" s="160">
        <v>0.2215</v>
      </c>
      <c r="Q78" s="160">
        <v>0.1459</v>
      </c>
      <c r="R78" s="160">
        <v>0.14130000000000001</v>
      </c>
      <c r="S78" s="160">
        <v>0.1968</v>
      </c>
      <c r="T78" s="160">
        <v>0.15210000000000001</v>
      </c>
      <c r="U78" s="160">
        <v>0.16930000000000001</v>
      </c>
      <c r="V78" s="160">
        <v>0.17230000000000001</v>
      </c>
      <c r="W78" s="160">
        <v>0.1366</v>
      </c>
      <c r="X78" s="160">
        <v>0.1318</v>
      </c>
      <c r="Y78" s="160">
        <v>0.15190000000000001</v>
      </c>
      <c r="Z78" s="160">
        <v>0.1376</v>
      </c>
      <c r="AA78" s="160">
        <v>0.14299999999999999</v>
      </c>
      <c r="AB78" s="160">
        <v>0.12139999999999999</v>
      </c>
      <c r="AC78" s="160">
        <v>0.15190000000000001</v>
      </c>
      <c r="AD78" s="160">
        <v>0.23580000000000001</v>
      </c>
      <c r="AE78" s="160">
        <v>0.14099999999999999</v>
      </c>
      <c r="AF78" s="160">
        <v>0.19500000000000001</v>
      </c>
      <c r="AG78" s="160">
        <v>0.14080000000000001</v>
      </c>
      <c r="AH78" s="160">
        <v>0.16930000000000001</v>
      </c>
      <c r="AI78" s="160">
        <v>0.16900000000000001</v>
      </c>
      <c r="AJ78" s="160">
        <v>0.15959999999999999</v>
      </c>
      <c r="AK78" s="160">
        <v>0.2069</v>
      </c>
      <c r="AL78" s="160">
        <v>0.112</v>
      </c>
      <c r="AM78" s="160">
        <v>0.154</v>
      </c>
      <c r="AN78" s="160">
        <v>0.128</v>
      </c>
      <c r="AO78" s="160">
        <v>0.14050000000000001</v>
      </c>
      <c r="AP78" s="160">
        <v>0.15579999999999999</v>
      </c>
    </row>
    <row r="79" spans="1:42">
      <c r="A79" s="683" t="s">
        <v>1358</v>
      </c>
      <c r="B79" s="160">
        <v>0.11260000000000001</v>
      </c>
      <c r="C79" s="160">
        <v>0.12230000000000001</v>
      </c>
      <c r="D79" s="160">
        <v>0.1115</v>
      </c>
      <c r="E79" s="160">
        <v>0.14030000000000001</v>
      </c>
      <c r="F79" s="160">
        <v>0</v>
      </c>
      <c r="G79" s="160">
        <v>0</v>
      </c>
      <c r="H79" s="160">
        <v>0.1414</v>
      </c>
      <c r="I79" s="160">
        <v>7.5600000000000001E-2</v>
      </c>
      <c r="J79" s="160">
        <v>0</v>
      </c>
      <c r="K79" s="160">
        <v>0.1125</v>
      </c>
      <c r="L79" s="160">
        <v>4.9399999999999999E-2</v>
      </c>
      <c r="M79" s="160">
        <v>9.0899999999999995E-2</v>
      </c>
      <c r="N79" s="160">
        <v>0.1414</v>
      </c>
      <c r="O79" s="160">
        <v>0</v>
      </c>
      <c r="P79" s="160">
        <v>2.5000000000000001E-3</v>
      </c>
      <c r="Q79" s="160">
        <v>0.12939999999999999</v>
      </c>
      <c r="R79" s="160">
        <v>0.123</v>
      </c>
      <c r="S79" s="160">
        <v>0.1784</v>
      </c>
      <c r="T79" s="160">
        <v>0.1323</v>
      </c>
      <c r="U79" s="160">
        <v>0.1595</v>
      </c>
      <c r="V79" s="160">
        <v>0</v>
      </c>
      <c r="W79" s="160">
        <v>0</v>
      </c>
      <c r="X79" s="160">
        <v>0.1255</v>
      </c>
      <c r="Y79" s="160">
        <v>0.14219999999999999</v>
      </c>
      <c r="Z79" s="160">
        <v>0.1115</v>
      </c>
      <c r="AA79" s="160">
        <v>0.11749999999999999</v>
      </c>
      <c r="AB79" s="160">
        <v>0.1032</v>
      </c>
      <c r="AC79" s="160">
        <v>0.13</v>
      </c>
      <c r="AD79" s="160">
        <v>0.14829999999999999</v>
      </c>
      <c r="AE79" s="160">
        <v>0.1396</v>
      </c>
      <c r="AF79" s="160">
        <v>2.9999999999999997E-4</v>
      </c>
      <c r="AG79" s="160">
        <v>0.1132</v>
      </c>
      <c r="AH79" s="160">
        <v>0.1298</v>
      </c>
      <c r="AI79" s="160">
        <v>0.15290000000000001</v>
      </c>
      <c r="AJ79" s="160">
        <v>0.12770000000000001</v>
      </c>
      <c r="AK79" s="160">
        <v>0.17460000000000001</v>
      </c>
      <c r="AL79" s="160">
        <v>8.9399999999999993E-2</v>
      </c>
      <c r="AM79" s="160">
        <v>0</v>
      </c>
      <c r="AN79" s="160">
        <v>0.10929999999999999</v>
      </c>
      <c r="AO79" s="160">
        <v>0.1275</v>
      </c>
      <c r="AP79" s="160">
        <v>9.5699999999999993E-2</v>
      </c>
    </row>
    <row r="80" spans="1:42">
      <c r="A80" s="683" t="s">
        <v>1359</v>
      </c>
      <c r="B80" s="160">
        <v>0.28439999999999999</v>
      </c>
      <c r="C80" s="160">
        <v>7.3800000000000004E-2</v>
      </c>
      <c r="D80" s="160">
        <v>8.5599999999999996E-2</v>
      </c>
      <c r="E80" s="160">
        <v>1.363</v>
      </c>
      <c r="F80" s="160">
        <v>0.2235</v>
      </c>
      <c r="G80" s="160">
        <v>0.2301</v>
      </c>
      <c r="H80" s="160">
        <v>2.47E-2</v>
      </c>
      <c r="I80" s="160">
        <v>2.3599999999999999E-2</v>
      </c>
      <c r="J80" s="160">
        <v>5.1700000000000003E-2</v>
      </c>
      <c r="K80" s="160">
        <v>1.4500000000000001E-2</v>
      </c>
      <c r="L80" s="160">
        <v>4.0099999999999997E-2</v>
      </c>
      <c r="M80" s="160">
        <v>9.98E-2</v>
      </c>
      <c r="N80" s="160">
        <v>0.39860000000000001</v>
      </c>
      <c r="O80" s="160">
        <v>9.35E-2</v>
      </c>
      <c r="P80" s="160">
        <v>0.53990000000000005</v>
      </c>
      <c r="Q80" s="160">
        <v>2.6200000000000001E-2</v>
      </c>
      <c r="R80" s="160">
        <v>1.4094</v>
      </c>
      <c r="S80" s="160">
        <v>2.5700000000000001E-2</v>
      </c>
      <c r="T80" s="160">
        <v>2.98E-2</v>
      </c>
      <c r="U80" s="160">
        <v>1.7000000000000001E-2</v>
      </c>
      <c r="V80" s="160">
        <v>4.0000000000000002E-4</v>
      </c>
      <c r="W80" s="160">
        <v>6.1199999999999997E-2</v>
      </c>
      <c r="X80" s="160">
        <v>0.1646</v>
      </c>
      <c r="Y80" s="160">
        <v>0</v>
      </c>
      <c r="Z80" s="160">
        <v>3.2899999999999999E-2</v>
      </c>
      <c r="AA80" s="160">
        <v>2.87E-2</v>
      </c>
      <c r="AB80" s="160">
        <v>9.3200000000000005E-2</v>
      </c>
      <c r="AC80" s="160">
        <v>0.1075</v>
      </c>
      <c r="AD80" s="160">
        <v>0.83809999999999996</v>
      </c>
      <c r="AE80" s="160">
        <v>0.20880000000000001</v>
      </c>
      <c r="AF80" s="160">
        <v>0.15529999999999999</v>
      </c>
      <c r="AG80" s="160">
        <v>0.65269999999999995</v>
      </c>
      <c r="AH80" s="160">
        <v>1.7399999999999999E-2</v>
      </c>
      <c r="AI80" s="160">
        <v>4.6399999999999997E-2</v>
      </c>
      <c r="AJ80" s="160">
        <v>2.69E-2</v>
      </c>
      <c r="AK80" s="160">
        <v>0.53280000000000005</v>
      </c>
      <c r="AL80" s="160">
        <v>6.3E-2</v>
      </c>
      <c r="AM80" s="160">
        <v>0.22109999999999999</v>
      </c>
      <c r="AN80" s="160">
        <v>1.23E-2</v>
      </c>
      <c r="AO80" s="160">
        <v>0.32500000000000001</v>
      </c>
      <c r="AP80" s="160">
        <v>0.16830000000000001</v>
      </c>
    </row>
    <row r="81" spans="1:42">
      <c r="A81" s="683" t="s">
        <v>1360</v>
      </c>
      <c r="B81" s="160">
        <v>9.2799999999999994E-2</v>
      </c>
      <c r="C81" s="160">
        <v>0.36180000000000001</v>
      </c>
      <c r="D81" s="160">
        <v>0.27250000000000002</v>
      </c>
      <c r="E81" s="160">
        <v>3.39E-2</v>
      </c>
      <c r="F81" s="160">
        <v>0</v>
      </c>
      <c r="G81" s="160">
        <v>0</v>
      </c>
      <c r="H81" s="160">
        <v>3.1899999999999998E-2</v>
      </c>
      <c r="I81" s="160">
        <v>3.6499999999999998E-2</v>
      </c>
      <c r="J81" s="160">
        <v>0</v>
      </c>
      <c r="K81" s="160">
        <v>0.1318</v>
      </c>
      <c r="L81" s="160">
        <v>3.3999999999999998E-3</v>
      </c>
      <c r="M81" s="160">
        <v>2.8000000000000001E-2</v>
      </c>
      <c r="N81" s="160">
        <v>0.43269999999999997</v>
      </c>
      <c r="O81" s="160">
        <v>0.1031</v>
      </c>
      <c r="P81" s="160">
        <v>5.1400000000000001E-2</v>
      </c>
      <c r="Q81" s="160">
        <v>0.02</v>
      </c>
      <c r="R81" s="160">
        <v>0.28660000000000002</v>
      </c>
      <c r="S81" s="160">
        <v>0.13350000000000001</v>
      </c>
      <c r="T81" s="160">
        <v>0.89170000000000005</v>
      </c>
      <c r="U81" s="160">
        <v>3.8399999999999997E-2</v>
      </c>
      <c r="V81" s="160">
        <v>0</v>
      </c>
      <c r="W81" s="160">
        <v>0</v>
      </c>
      <c r="X81" s="160">
        <v>0</v>
      </c>
      <c r="Y81" s="160">
        <v>0</v>
      </c>
      <c r="Z81" s="160">
        <v>0.27010000000000001</v>
      </c>
      <c r="AA81" s="160">
        <v>1.89E-2</v>
      </c>
      <c r="AB81" s="160">
        <v>4.99E-2</v>
      </c>
      <c r="AC81" s="160">
        <v>0.2031</v>
      </c>
      <c r="AD81" s="160">
        <v>0.18690000000000001</v>
      </c>
      <c r="AE81" s="160">
        <v>3.8100000000000002E-2</v>
      </c>
      <c r="AF81" s="160">
        <v>0.1636</v>
      </c>
      <c r="AG81" s="160">
        <v>6.2600000000000003E-2</v>
      </c>
      <c r="AH81" s="160">
        <v>1.9199999999999998E-2</v>
      </c>
      <c r="AI81" s="160">
        <v>7.3499999999999996E-2</v>
      </c>
      <c r="AJ81" s="160">
        <v>0</v>
      </c>
      <c r="AK81" s="160">
        <v>0.42809999999999998</v>
      </c>
      <c r="AL81" s="160">
        <v>0.73880000000000001</v>
      </c>
      <c r="AM81" s="160">
        <v>0</v>
      </c>
      <c r="AN81" s="160">
        <v>9.5299999999999996E-2</v>
      </c>
      <c r="AO81" s="160">
        <v>0</v>
      </c>
      <c r="AP81" s="160">
        <v>0.16550000000000001</v>
      </c>
    </row>
    <row r="82" spans="1:42">
      <c r="A82" s="683" t="s">
        <v>1361</v>
      </c>
      <c r="B82" s="160">
        <v>2.3E-3</v>
      </c>
      <c r="C82" s="160">
        <v>0</v>
      </c>
      <c r="D82" s="160">
        <v>1.5E-3</v>
      </c>
      <c r="E82" s="160">
        <v>2.8999999999999998E-3</v>
      </c>
      <c r="F82" s="160">
        <v>0</v>
      </c>
      <c r="G82" s="160">
        <v>0</v>
      </c>
      <c r="H82" s="160">
        <v>1.2999999999999999E-3</v>
      </c>
      <c r="I82" s="160">
        <v>0</v>
      </c>
      <c r="J82" s="160">
        <v>2.5999999999999999E-3</v>
      </c>
      <c r="K82" s="160">
        <v>0</v>
      </c>
      <c r="L82" s="160">
        <v>0</v>
      </c>
      <c r="M82" s="160">
        <v>6.9999999999999999E-4</v>
      </c>
      <c r="N82" s="160">
        <v>5.1999999999999998E-3</v>
      </c>
      <c r="O82" s="160">
        <v>2.3E-3</v>
      </c>
      <c r="P82" s="160">
        <v>0</v>
      </c>
      <c r="Q82" s="160">
        <v>0</v>
      </c>
      <c r="R82" s="160">
        <v>2.9999999999999997E-4</v>
      </c>
      <c r="S82" s="160">
        <v>3.3E-3</v>
      </c>
      <c r="T82" s="160">
        <v>1.1999999999999999E-3</v>
      </c>
      <c r="U82" s="160">
        <v>1.4200000000000001E-2</v>
      </c>
      <c r="V82" s="160">
        <v>1</v>
      </c>
      <c r="W82" s="160">
        <v>8.5000000000000006E-3</v>
      </c>
      <c r="X82" s="160">
        <v>1.2999999999999999E-3</v>
      </c>
      <c r="Y82" s="160">
        <v>0</v>
      </c>
      <c r="Z82" s="160">
        <v>3.8E-3</v>
      </c>
      <c r="AA82" s="160">
        <v>3.8E-3</v>
      </c>
      <c r="AB82" s="160">
        <v>1.4E-3</v>
      </c>
      <c r="AC82" s="160">
        <v>0</v>
      </c>
      <c r="AD82" s="160">
        <v>0.60660000000000003</v>
      </c>
      <c r="AE82" s="160">
        <v>3.3999999999999998E-3</v>
      </c>
      <c r="AF82" s="160">
        <v>0</v>
      </c>
      <c r="AG82" s="160">
        <v>0.34970000000000001</v>
      </c>
      <c r="AH82" s="160">
        <v>5.0000000000000001E-4</v>
      </c>
      <c r="AI82" s="160">
        <v>3.2000000000000002E-3</v>
      </c>
      <c r="AJ82" s="160">
        <v>4.3E-3</v>
      </c>
      <c r="AK82" s="160">
        <v>6.3E-3</v>
      </c>
      <c r="AL82" s="160">
        <v>1.2999999999999999E-3</v>
      </c>
      <c r="AM82" s="160">
        <v>0</v>
      </c>
      <c r="AN82" s="160">
        <v>1.09E-2</v>
      </c>
      <c r="AO82" s="160">
        <v>2.01E-2</v>
      </c>
      <c r="AP82" s="160">
        <v>2.1600000000000001E-2</v>
      </c>
    </row>
    <row r="83" spans="1:42">
      <c r="A83" s="683" t="s">
        <v>1362</v>
      </c>
      <c r="B83" s="160">
        <v>9.4000000000000004E-3</v>
      </c>
      <c r="C83" s="160">
        <v>0</v>
      </c>
      <c r="D83" s="160">
        <v>5.1000000000000004E-3</v>
      </c>
      <c r="E83" s="160">
        <v>9.5999999999999992E-3</v>
      </c>
      <c r="F83" s="160">
        <v>0</v>
      </c>
      <c r="G83" s="160">
        <v>0</v>
      </c>
      <c r="H83" s="160">
        <v>4.0599999999999997E-2</v>
      </c>
      <c r="I83" s="160">
        <v>0</v>
      </c>
      <c r="J83" s="160">
        <v>1.46E-2</v>
      </c>
      <c r="K83" s="160">
        <v>0</v>
      </c>
      <c r="L83" s="160">
        <v>0</v>
      </c>
      <c r="M83" s="160">
        <v>4.9099999999999998E-2</v>
      </c>
      <c r="N83" s="160">
        <v>0</v>
      </c>
      <c r="O83" s="160">
        <v>2.5000000000000001E-3</v>
      </c>
      <c r="P83" s="160">
        <v>0</v>
      </c>
      <c r="Q83" s="160">
        <v>0</v>
      </c>
      <c r="R83" s="160">
        <v>0</v>
      </c>
      <c r="S83" s="160">
        <v>5.1000000000000004E-3</v>
      </c>
      <c r="T83" s="160">
        <v>8.0000000000000004E-4</v>
      </c>
      <c r="U83" s="160">
        <v>3.8E-3</v>
      </c>
      <c r="V83" s="160">
        <v>1</v>
      </c>
      <c r="W83" s="160">
        <v>4.1599999999999998E-2</v>
      </c>
      <c r="X83" s="160">
        <v>5.91E-2</v>
      </c>
      <c r="Y83" s="160">
        <v>0</v>
      </c>
      <c r="Z83" s="160">
        <v>3.0000000000000001E-3</v>
      </c>
      <c r="AA83" s="160">
        <v>4.8999999999999998E-3</v>
      </c>
      <c r="AB83" s="160">
        <v>2.8400000000000002E-2</v>
      </c>
      <c r="AC83" s="160">
        <v>0</v>
      </c>
      <c r="AD83" s="160">
        <v>0</v>
      </c>
      <c r="AE83" s="160">
        <v>9.5699999999999993E-2</v>
      </c>
      <c r="AF83" s="160">
        <v>0</v>
      </c>
      <c r="AG83" s="160">
        <v>0</v>
      </c>
      <c r="AH83" s="160">
        <v>1</v>
      </c>
      <c r="AI83" s="160">
        <v>1.0500000000000001E-2</v>
      </c>
      <c r="AJ83" s="160">
        <v>1</v>
      </c>
      <c r="AK83" s="160">
        <v>0</v>
      </c>
      <c r="AL83" s="160">
        <v>8.0000000000000004E-4</v>
      </c>
      <c r="AM83" s="160">
        <v>0</v>
      </c>
      <c r="AN83" s="160">
        <v>1.35E-2</v>
      </c>
      <c r="AO83" s="160">
        <v>0</v>
      </c>
      <c r="AP83" s="160">
        <v>4.7000000000000002E-3</v>
      </c>
    </row>
    <row r="84" spans="1:42">
      <c r="A84" s="683" t="s">
        <v>1363</v>
      </c>
      <c r="B84" s="160">
        <v>4.1000000000000003E-3</v>
      </c>
      <c r="C84" s="160">
        <v>0</v>
      </c>
      <c r="D84" s="160">
        <v>3.2000000000000002E-3</v>
      </c>
      <c r="E84" s="160">
        <v>9.4000000000000004E-3</v>
      </c>
      <c r="F84" s="160">
        <v>0</v>
      </c>
      <c r="G84" s="160">
        <v>0</v>
      </c>
      <c r="H84" s="160">
        <v>6.1999999999999998E-3</v>
      </c>
      <c r="I84" s="160">
        <v>0</v>
      </c>
      <c r="J84" s="160">
        <v>7.9000000000000008E-3</v>
      </c>
      <c r="K84" s="160">
        <v>0</v>
      </c>
      <c r="L84" s="160">
        <v>0</v>
      </c>
      <c r="M84" s="160">
        <v>3.2000000000000001E-2</v>
      </c>
      <c r="N84" s="160">
        <v>5.1000000000000004E-3</v>
      </c>
      <c r="O84" s="160">
        <v>2.3E-3</v>
      </c>
      <c r="P84" s="160">
        <v>0</v>
      </c>
      <c r="Q84" s="160">
        <v>0</v>
      </c>
      <c r="R84" s="160">
        <v>1E-4</v>
      </c>
      <c r="S84" s="160">
        <v>3.7000000000000002E-3</v>
      </c>
      <c r="T84" s="160">
        <v>8.9999999999999998E-4</v>
      </c>
      <c r="U84" s="160">
        <v>1.21E-2</v>
      </c>
      <c r="V84" s="160">
        <v>1</v>
      </c>
      <c r="W84" s="160">
        <v>1.77E-2</v>
      </c>
      <c r="X84" s="160">
        <v>0.01</v>
      </c>
      <c r="Y84" s="160">
        <v>0</v>
      </c>
      <c r="Z84" s="160">
        <v>3.7000000000000002E-3</v>
      </c>
      <c r="AA84" s="160">
        <v>3.8999999999999998E-3</v>
      </c>
      <c r="AB84" s="160">
        <v>1.67E-2</v>
      </c>
      <c r="AC84" s="160">
        <v>0</v>
      </c>
      <c r="AD84" s="160">
        <v>0.60660000000000003</v>
      </c>
      <c r="AE84" s="160">
        <v>4.8800000000000003E-2</v>
      </c>
      <c r="AF84" s="160">
        <v>0</v>
      </c>
      <c r="AG84" s="160">
        <v>4.5699999999999998E-2</v>
      </c>
      <c r="AH84" s="160">
        <v>1.2999999999999999E-3</v>
      </c>
      <c r="AI84" s="160">
        <v>4.1000000000000003E-3</v>
      </c>
      <c r="AJ84" s="160">
        <v>1.8800000000000001E-2</v>
      </c>
      <c r="AK84" s="160">
        <v>6.3E-3</v>
      </c>
      <c r="AL84" s="160">
        <v>1.1000000000000001E-3</v>
      </c>
      <c r="AM84" s="160">
        <v>0</v>
      </c>
      <c r="AN84" s="160">
        <v>1.1599999999999999E-2</v>
      </c>
      <c r="AO84" s="160">
        <v>1.9900000000000001E-2</v>
      </c>
      <c r="AP84" s="160">
        <v>1.3899999999999999E-2</v>
      </c>
    </row>
    <row r="85" spans="1:42">
      <c r="A85" s="683" t="s">
        <v>1364</v>
      </c>
      <c r="B85" s="160">
        <v>0</v>
      </c>
      <c r="C85" s="160">
        <v>1.6999999999999999E-3</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0</v>
      </c>
      <c r="AK85" s="160">
        <v>0</v>
      </c>
      <c r="AL85" s="160">
        <v>0</v>
      </c>
      <c r="AM85" s="160">
        <v>0</v>
      </c>
      <c r="AN85" s="160">
        <v>0</v>
      </c>
      <c r="AO85" s="160">
        <v>0</v>
      </c>
      <c r="AP85" s="160">
        <v>1.1999999999999999E-3</v>
      </c>
    </row>
    <row r="86" spans="1:42">
      <c r="A86" s="683" t="s">
        <v>1365</v>
      </c>
      <c r="B86" s="160">
        <v>1.2500000000000001E-2</v>
      </c>
      <c r="C86" s="160">
        <v>3.2800000000000003E-2</v>
      </c>
      <c r="D86" s="160">
        <v>7.9000000000000008E-3</v>
      </c>
      <c r="E86" s="160">
        <v>1.03E-2</v>
      </c>
      <c r="F86" s="160">
        <v>1.1299999999999999E-2</v>
      </c>
      <c r="G86" s="160">
        <v>1.47E-2</v>
      </c>
      <c r="H86" s="160">
        <v>1.4E-2</v>
      </c>
      <c r="I86" s="160">
        <v>2.1100000000000001E-2</v>
      </c>
      <c r="J86" s="160">
        <v>1.4200000000000001E-2</v>
      </c>
      <c r="K86" s="160">
        <v>1.46E-2</v>
      </c>
      <c r="L86" s="160">
        <v>1.38E-2</v>
      </c>
      <c r="M86" s="160">
        <v>1.67E-2</v>
      </c>
      <c r="N86" s="160">
        <v>3.2099999999999997E-2</v>
      </c>
      <c r="O86" s="160">
        <v>7.7999999999999996E-3</v>
      </c>
      <c r="P86" s="160">
        <v>2.4799999999999999E-2</v>
      </c>
      <c r="Q86" s="160">
        <v>7.1000000000000004E-3</v>
      </c>
      <c r="R86" s="160">
        <v>1.7299999999999999E-2</v>
      </c>
      <c r="S86" s="160">
        <v>1.8599999999999998E-2</v>
      </c>
      <c r="T86" s="160">
        <v>1.9199999999999998E-2</v>
      </c>
      <c r="U86" s="160">
        <v>1.52E-2</v>
      </c>
      <c r="V86" s="160">
        <v>1.67E-2</v>
      </c>
      <c r="W86" s="160">
        <v>2.1399999999999999E-2</v>
      </c>
      <c r="X86" s="160">
        <v>1.2200000000000001E-2</v>
      </c>
      <c r="Y86" s="160">
        <v>2.4199999999999999E-2</v>
      </c>
      <c r="Z86" s="160">
        <v>1.9199999999999998E-2</v>
      </c>
      <c r="AA86" s="160">
        <v>4.5499999999999999E-2</v>
      </c>
      <c r="AB86" s="160">
        <v>3.1300000000000001E-2</v>
      </c>
      <c r="AC86" s="160">
        <v>1.61E-2</v>
      </c>
      <c r="AD86" s="160">
        <v>4.1799999999999997E-2</v>
      </c>
      <c r="AE86" s="160">
        <v>1.8499999999999999E-2</v>
      </c>
      <c r="AF86" s="160">
        <v>2.5899999999999999E-2</v>
      </c>
      <c r="AG86" s="160">
        <v>1.5599999999999999E-2</v>
      </c>
      <c r="AH86" s="160">
        <v>1.9E-2</v>
      </c>
      <c r="AI86" s="160">
        <v>1.38E-2</v>
      </c>
      <c r="AJ86" s="160">
        <v>1.0800000000000001E-2</v>
      </c>
      <c r="AK86" s="160">
        <v>1.67E-2</v>
      </c>
      <c r="AL86" s="160">
        <v>1.41E-2</v>
      </c>
      <c r="AM86" s="160">
        <v>1.4999999999999999E-2</v>
      </c>
      <c r="AN86" s="160">
        <v>9.2999999999999992E-3</v>
      </c>
      <c r="AO86" s="160">
        <v>1.1599999999999999E-2</v>
      </c>
      <c r="AP86" s="160">
        <v>1.8499999999999999E-2</v>
      </c>
    </row>
    <row r="87" spans="1:42">
      <c r="A87" s="683" t="s">
        <v>1366</v>
      </c>
      <c r="B87" s="160">
        <v>5.33E-2</v>
      </c>
      <c r="C87" s="160">
        <v>5.4699999999999999E-2</v>
      </c>
      <c r="D87" s="160">
        <v>4.9099999999999998E-2</v>
      </c>
      <c r="E87" s="160">
        <v>5.9400000000000001E-2</v>
      </c>
      <c r="F87" s="160">
        <v>4.02E-2</v>
      </c>
      <c r="G87" s="160">
        <v>6.1100000000000002E-2</v>
      </c>
      <c r="H87" s="160">
        <v>5.8000000000000003E-2</v>
      </c>
      <c r="I87" s="160">
        <v>5.6899999999999999E-2</v>
      </c>
      <c r="J87" s="160">
        <v>6.13E-2</v>
      </c>
      <c r="K87" s="160">
        <v>5.79E-2</v>
      </c>
      <c r="L87" s="160">
        <v>5.7200000000000001E-2</v>
      </c>
      <c r="M87" s="160">
        <v>5.5599999999999997E-2</v>
      </c>
      <c r="N87" s="160">
        <v>6.6900000000000001E-2</v>
      </c>
      <c r="O87" s="160">
        <v>6.8400000000000002E-2</v>
      </c>
      <c r="P87" s="160">
        <v>6.0999999999999999E-2</v>
      </c>
      <c r="Q87" s="160">
        <v>6.5100000000000005E-2</v>
      </c>
      <c r="R87" s="160">
        <v>7.2300000000000003E-2</v>
      </c>
      <c r="S87" s="160">
        <v>5.2299999999999999E-2</v>
      </c>
      <c r="T87" s="160">
        <v>6.1600000000000002E-2</v>
      </c>
      <c r="U87" s="160">
        <v>7.0499999999999993E-2</v>
      </c>
      <c r="V87" s="160">
        <v>7.0199999999999999E-2</v>
      </c>
      <c r="W87" s="160">
        <v>5.5800000000000002E-2</v>
      </c>
      <c r="X87" s="160">
        <v>6.7000000000000004E-2</v>
      </c>
      <c r="Y87" s="160">
        <v>6.6900000000000001E-2</v>
      </c>
      <c r="Z87" s="160">
        <v>5.1499999999999997E-2</v>
      </c>
      <c r="AA87" s="160">
        <v>6.8599999999999994E-2</v>
      </c>
      <c r="AB87" s="160">
        <v>5.62E-2</v>
      </c>
      <c r="AC87" s="160">
        <v>6.0900000000000003E-2</v>
      </c>
      <c r="AD87" s="160">
        <v>7.1199999999999999E-2</v>
      </c>
      <c r="AE87" s="160">
        <v>5.6800000000000003E-2</v>
      </c>
      <c r="AF87" s="160">
        <v>6.1100000000000002E-2</v>
      </c>
      <c r="AG87" s="160">
        <v>6.08E-2</v>
      </c>
      <c r="AH87" s="160">
        <v>7.0099999999999996E-2</v>
      </c>
      <c r="AI87" s="160">
        <v>7.3200000000000001E-2</v>
      </c>
      <c r="AJ87" s="160">
        <v>0</v>
      </c>
      <c r="AK87" s="160">
        <v>6.8699999999999997E-2</v>
      </c>
      <c r="AL87" s="160">
        <v>5.3900000000000003E-2</v>
      </c>
      <c r="AM87" s="160">
        <v>5.9499999999999997E-2</v>
      </c>
      <c r="AN87" s="160">
        <v>4.4900000000000002E-2</v>
      </c>
      <c r="AO87" s="160">
        <v>4.9000000000000002E-2</v>
      </c>
      <c r="AP87" s="160">
        <v>5.8799999999999998E-2</v>
      </c>
    </row>
    <row r="88" spans="1:42">
      <c r="A88" s="683" t="s">
        <v>1367</v>
      </c>
      <c r="B88" s="160">
        <v>0</v>
      </c>
      <c r="C88" s="160">
        <v>0</v>
      </c>
      <c r="D88" s="160">
        <v>2.5999999999999999E-3</v>
      </c>
      <c r="E88" s="160">
        <v>2E-3</v>
      </c>
      <c r="F88" s="160">
        <v>0</v>
      </c>
      <c r="G88" s="160">
        <v>1.09E-2</v>
      </c>
      <c r="H88" s="160">
        <v>0</v>
      </c>
      <c r="I88" s="160">
        <v>0</v>
      </c>
      <c r="J88" s="160">
        <v>9.1000000000000004E-3</v>
      </c>
      <c r="K88" s="160">
        <v>0</v>
      </c>
      <c r="L88" s="160">
        <v>0</v>
      </c>
      <c r="M88" s="160">
        <v>0</v>
      </c>
      <c r="N88" s="160">
        <v>2E-3</v>
      </c>
      <c r="O88" s="160">
        <v>0</v>
      </c>
      <c r="P88" s="160">
        <v>8.0500000000000002E-2</v>
      </c>
      <c r="Q88" s="160">
        <v>0</v>
      </c>
      <c r="R88" s="160">
        <v>0</v>
      </c>
      <c r="S88" s="160">
        <v>0</v>
      </c>
      <c r="T88" s="160">
        <v>0</v>
      </c>
      <c r="U88" s="160">
        <v>8.9999999999999993E-3</v>
      </c>
      <c r="V88" s="160">
        <v>0</v>
      </c>
      <c r="W88" s="160">
        <v>1.9199999999999998E-2</v>
      </c>
      <c r="X88" s="160">
        <v>1.8E-3</v>
      </c>
      <c r="Y88" s="160">
        <v>0</v>
      </c>
      <c r="Z88" s="160">
        <v>8.3000000000000001E-3</v>
      </c>
      <c r="AA88" s="160">
        <v>0</v>
      </c>
      <c r="AB88" s="160">
        <v>0</v>
      </c>
      <c r="AC88" s="160">
        <v>0</v>
      </c>
      <c r="AD88" s="160">
        <v>1.2999999999999999E-3</v>
      </c>
      <c r="AE88" s="160">
        <v>0</v>
      </c>
      <c r="AF88" s="160">
        <v>0</v>
      </c>
      <c r="AG88" s="160">
        <v>0</v>
      </c>
      <c r="AH88" s="160">
        <v>0</v>
      </c>
      <c r="AI88" s="160">
        <v>0</v>
      </c>
      <c r="AJ88" s="160">
        <v>0</v>
      </c>
      <c r="AK88" s="160">
        <v>0</v>
      </c>
      <c r="AL88" s="160">
        <v>0</v>
      </c>
      <c r="AM88" s="160">
        <v>0</v>
      </c>
      <c r="AN88" s="160">
        <v>0</v>
      </c>
      <c r="AO88" s="160">
        <v>0</v>
      </c>
      <c r="AP88" s="160">
        <v>2.8E-3</v>
      </c>
    </row>
    <row r="89" spans="1:42">
      <c r="A89" s="683" t="s">
        <v>1368</v>
      </c>
      <c r="B89" s="160">
        <v>0</v>
      </c>
      <c r="C89" s="160">
        <v>0</v>
      </c>
      <c r="D89" s="160">
        <v>0</v>
      </c>
      <c r="E89" s="160">
        <v>0</v>
      </c>
      <c r="F89" s="160">
        <v>3.5999999999999999E-3</v>
      </c>
      <c r="G89" s="160">
        <v>1.8100000000000002E-2</v>
      </c>
      <c r="H89" s="160">
        <v>0</v>
      </c>
      <c r="I89" s="160">
        <v>0</v>
      </c>
      <c r="J89" s="160">
        <v>3.2000000000000001E-2</v>
      </c>
      <c r="K89" s="160">
        <v>0</v>
      </c>
      <c r="L89" s="160">
        <v>0</v>
      </c>
      <c r="M89" s="160">
        <v>0</v>
      </c>
      <c r="N89" s="160">
        <v>0</v>
      </c>
      <c r="O89" s="160">
        <v>1.37E-2</v>
      </c>
      <c r="P89" s="160">
        <v>0</v>
      </c>
      <c r="Q89" s="160">
        <v>0</v>
      </c>
      <c r="R89" s="160">
        <v>0</v>
      </c>
      <c r="S89" s="160">
        <v>0</v>
      </c>
      <c r="T89" s="160">
        <v>2.3E-2</v>
      </c>
      <c r="U89" s="160">
        <v>3.3300000000000003E-2</v>
      </c>
      <c r="V89" s="160">
        <v>0</v>
      </c>
      <c r="W89" s="160">
        <v>0</v>
      </c>
      <c r="X89" s="160">
        <v>0</v>
      </c>
      <c r="Y89" s="160">
        <v>0</v>
      </c>
      <c r="Z89" s="160">
        <v>1.11E-2</v>
      </c>
      <c r="AA89" s="160">
        <v>1.9E-2</v>
      </c>
      <c r="AB89" s="160">
        <v>1.9900000000000001E-2</v>
      </c>
      <c r="AC89" s="160">
        <v>4.7E-2</v>
      </c>
      <c r="AD89" s="160">
        <v>0</v>
      </c>
      <c r="AE89" s="160">
        <v>0</v>
      </c>
      <c r="AF89" s="160">
        <v>0</v>
      </c>
      <c r="AG89" s="160">
        <v>0</v>
      </c>
      <c r="AH89" s="160">
        <v>0</v>
      </c>
      <c r="AI89" s="160">
        <v>0</v>
      </c>
      <c r="AJ89" s="160">
        <v>0</v>
      </c>
      <c r="AK89" s="160">
        <v>0</v>
      </c>
      <c r="AL89" s="160">
        <v>0</v>
      </c>
      <c r="AM89" s="160">
        <v>0</v>
      </c>
      <c r="AN89" s="160">
        <v>0</v>
      </c>
      <c r="AO89" s="160">
        <v>0</v>
      </c>
      <c r="AP89" s="160">
        <v>4.7000000000000002E-3</v>
      </c>
    </row>
    <row r="90" spans="1:42">
      <c r="A90" s="684" t="s">
        <v>563</v>
      </c>
      <c r="B90" s="67"/>
      <c r="C90" s="67"/>
      <c r="D90" s="67"/>
      <c r="E90" s="67"/>
      <c r="F90" s="67"/>
      <c r="G90" s="67"/>
      <c r="H90" s="67"/>
      <c r="I90" s="67"/>
      <c r="J90" s="67"/>
      <c r="K90" s="68"/>
      <c r="L90" s="68"/>
      <c r="M90" s="68"/>
      <c r="N90" s="67"/>
      <c r="O90" s="67"/>
      <c r="P90" s="67"/>
      <c r="Q90" s="67"/>
      <c r="R90" s="67"/>
      <c r="S90" s="68"/>
      <c r="T90" s="68"/>
      <c r="U90" s="68"/>
      <c r="V90" s="67"/>
      <c r="W90" s="67"/>
      <c r="X90" s="67"/>
      <c r="Y90" s="67"/>
      <c r="Z90" s="67"/>
      <c r="AA90" s="68"/>
      <c r="AB90" s="68"/>
      <c r="AC90" s="68"/>
      <c r="AD90" s="67"/>
      <c r="AE90" s="67"/>
      <c r="AF90" s="67"/>
      <c r="AG90" s="67"/>
      <c r="AH90" s="67"/>
      <c r="AI90" s="68"/>
      <c r="AJ90" s="68"/>
      <c r="AK90" s="68"/>
      <c r="AL90" s="68"/>
      <c r="AM90" s="68"/>
      <c r="AN90" s="68"/>
      <c r="AO90" s="68"/>
      <c r="AP90" s="68"/>
    </row>
    <row r="91" spans="1:42">
      <c r="A91" s="684" t="s">
        <v>564</v>
      </c>
      <c r="B91" s="67"/>
      <c r="C91" s="67"/>
      <c r="D91" s="67"/>
      <c r="E91" s="67"/>
      <c r="F91" s="67"/>
      <c r="G91" s="67"/>
      <c r="H91" s="67"/>
      <c r="I91" s="67"/>
      <c r="J91" s="67"/>
      <c r="K91" s="68"/>
      <c r="L91" s="68"/>
      <c r="M91" s="68"/>
      <c r="N91" s="67"/>
      <c r="O91" s="67"/>
      <c r="P91" s="67"/>
      <c r="Q91" s="67"/>
      <c r="R91" s="67"/>
      <c r="S91" s="68"/>
      <c r="T91" s="68"/>
      <c r="U91" s="68"/>
      <c r="V91" s="67"/>
      <c r="W91" s="67"/>
      <c r="X91" s="67"/>
      <c r="Y91" s="67"/>
      <c r="Z91" s="67"/>
      <c r="AA91" s="68"/>
      <c r="AB91" s="68"/>
      <c r="AC91" s="68"/>
      <c r="AD91" s="67"/>
      <c r="AE91" s="67"/>
      <c r="AF91" s="67"/>
      <c r="AG91" s="67"/>
      <c r="AH91" s="67"/>
      <c r="AI91" s="68"/>
      <c r="AJ91" s="68"/>
      <c r="AK91" s="68"/>
      <c r="AL91" s="68"/>
      <c r="AM91" s="68"/>
      <c r="AN91" s="68"/>
      <c r="AO91" s="68"/>
      <c r="AP91" s="68"/>
    </row>
    <row r="92" spans="1:42">
      <c r="A92" s="683" t="s">
        <v>921</v>
      </c>
      <c r="B92" s="160">
        <v>5.5800000000000002E-2</v>
      </c>
      <c r="C92" s="160">
        <v>5.9900000000000002E-2</v>
      </c>
      <c r="D92" s="160">
        <v>4.7899999999999998E-2</v>
      </c>
      <c r="E92" s="160">
        <v>6.6199999999999995E-2</v>
      </c>
      <c r="F92" s="160">
        <v>6.2399999999999997E-2</v>
      </c>
      <c r="G92" s="160">
        <v>3.73E-2</v>
      </c>
      <c r="H92" s="160">
        <v>7.3899999999999993E-2</v>
      </c>
      <c r="I92" s="160">
        <v>5.45E-2</v>
      </c>
      <c r="J92" s="160">
        <v>5.8000000000000003E-2</v>
      </c>
      <c r="K92" s="160">
        <v>4.9299999999999997E-2</v>
      </c>
      <c r="L92" s="160">
        <v>6.1499999999999999E-2</v>
      </c>
      <c r="M92" s="160">
        <v>4.7800000000000002E-2</v>
      </c>
      <c r="N92" s="160">
        <v>0.1003</v>
      </c>
      <c r="O92" s="160">
        <v>5.5399999999999998E-2</v>
      </c>
      <c r="P92" s="160">
        <v>4.0399999999999998E-2</v>
      </c>
      <c r="Q92" s="160">
        <v>5.9299999999999999E-2</v>
      </c>
      <c r="R92" s="160">
        <v>4.8399999999999999E-2</v>
      </c>
      <c r="S92" s="160">
        <v>9.0800000000000006E-2</v>
      </c>
      <c r="T92" s="160">
        <v>6.9400000000000003E-2</v>
      </c>
      <c r="U92" s="160">
        <v>8.5599999999999996E-2</v>
      </c>
      <c r="V92" s="160">
        <v>3.6600000000000001E-2</v>
      </c>
      <c r="W92" s="160">
        <v>3.9100000000000003E-2</v>
      </c>
      <c r="X92" s="160">
        <v>6.1199999999999997E-2</v>
      </c>
      <c r="Y92" s="160">
        <v>5.4100000000000002E-2</v>
      </c>
      <c r="Z92" s="160">
        <v>5.8700000000000002E-2</v>
      </c>
      <c r="AA92" s="160">
        <v>6.1600000000000002E-2</v>
      </c>
      <c r="AB92" s="160">
        <v>3.8399999999999997E-2</v>
      </c>
      <c r="AC92" s="160">
        <v>8.8800000000000004E-2</v>
      </c>
      <c r="AD92" s="160">
        <v>0.1149</v>
      </c>
      <c r="AE92" s="160">
        <v>6.5500000000000003E-2</v>
      </c>
      <c r="AF92" s="160">
        <v>4.9399999999999999E-2</v>
      </c>
      <c r="AG92" s="160">
        <v>7.0900000000000005E-2</v>
      </c>
      <c r="AH92" s="160">
        <v>7.9799999999999996E-2</v>
      </c>
      <c r="AI92" s="160">
        <v>9.4399999999999998E-2</v>
      </c>
      <c r="AJ92" s="160">
        <v>7.2900000000000006E-2</v>
      </c>
      <c r="AK92" s="160">
        <v>8.8400000000000006E-2</v>
      </c>
      <c r="AL92" s="160">
        <v>6.4799999999999996E-2</v>
      </c>
      <c r="AM92" s="160">
        <v>4.2999999999999997E-2</v>
      </c>
      <c r="AN92" s="160">
        <v>7.2900000000000006E-2</v>
      </c>
      <c r="AO92" s="160">
        <v>9.01E-2</v>
      </c>
      <c r="AP92" s="160">
        <v>5.8000000000000003E-2</v>
      </c>
    </row>
    <row r="93" spans="1:42">
      <c r="A93" s="683" t="s">
        <v>923</v>
      </c>
      <c r="B93" s="160">
        <v>7.5800000000000006E-2</v>
      </c>
      <c r="C93" s="160">
        <v>7.8799999999999995E-2</v>
      </c>
      <c r="D93" s="160">
        <v>6.08E-2</v>
      </c>
      <c r="E93" s="160">
        <v>8.7900000000000006E-2</v>
      </c>
      <c r="F93" s="160">
        <v>7.3300000000000004E-2</v>
      </c>
      <c r="G93" s="160">
        <v>4.5400000000000003E-2</v>
      </c>
      <c r="H93" s="160">
        <v>8.5500000000000007E-2</v>
      </c>
      <c r="I93" s="160">
        <v>6.5100000000000005E-2</v>
      </c>
      <c r="J93" s="160">
        <v>6.8900000000000003E-2</v>
      </c>
      <c r="K93" s="160">
        <v>5.9200000000000003E-2</v>
      </c>
      <c r="L93" s="160">
        <v>7.0699999999999999E-2</v>
      </c>
      <c r="M93" s="160">
        <v>5.1799999999999999E-2</v>
      </c>
      <c r="N93" s="160">
        <v>0.12509999999999999</v>
      </c>
      <c r="O93" s="160">
        <v>7.2300000000000003E-2</v>
      </c>
      <c r="P93" s="160">
        <v>0.05</v>
      </c>
      <c r="Q93" s="160">
        <v>7.9100000000000004E-2</v>
      </c>
      <c r="R93" s="160">
        <v>5.6500000000000002E-2</v>
      </c>
      <c r="S93" s="160">
        <v>0.1149</v>
      </c>
      <c r="T93" s="160">
        <v>7.7499999999999999E-2</v>
      </c>
      <c r="U93" s="160">
        <v>0.11269999999999999</v>
      </c>
      <c r="V93" s="160">
        <v>4.3299999999999998E-2</v>
      </c>
      <c r="W93" s="160">
        <v>4.2500000000000003E-2</v>
      </c>
      <c r="X93" s="160">
        <v>8.1500000000000003E-2</v>
      </c>
      <c r="Y93" s="160">
        <v>6.2100000000000002E-2</v>
      </c>
      <c r="Z93" s="160">
        <v>7.0800000000000002E-2</v>
      </c>
      <c r="AA93" s="160">
        <v>7.22E-2</v>
      </c>
      <c r="AB93" s="160">
        <v>4.3700000000000003E-2</v>
      </c>
      <c r="AC93" s="160">
        <v>0.1144</v>
      </c>
      <c r="AD93" s="160">
        <v>0.1384</v>
      </c>
      <c r="AE93" s="160">
        <v>7.4999999999999997E-2</v>
      </c>
      <c r="AF93" s="160">
        <v>6.0400000000000002E-2</v>
      </c>
      <c r="AG93" s="160">
        <v>8.0299999999999996E-2</v>
      </c>
      <c r="AH93" s="160">
        <v>0.1009</v>
      </c>
      <c r="AI93" s="160">
        <v>0.12330000000000001</v>
      </c>
      <c r="AJ93" s="160">
        <v>9.0300000000000005E-2</v>
      </c>
      <c r="AK93" s="160">
        <v>0.1033</v>
      </c>
      <c r="AL93" s="160">
        <v>7.7700000000000005E-2</v>
      </c>
      <c r="AM93" s="160">
        <v>5.0099999999999999E-2</v>
      </c>
      <c r="AN93" s="160">
        <v>9.4299999999999995E-2</v>
      </c>
      <c r="AO93" s="160">
        <v>0.1115</v>
      </c>
      <c r="AP93" s="160">
        <v>7.1800000000000003E-2</v>
      </c>
    </row>
    <row r="94" spans="1:42">
      <c r="A94" s="683" t="s">
        <v>925</v>
      </c>
      <c r="B94" s="160">
        <v>8.1600000000000006E-2</v>
      </c>
      <c r="C94" s="160">
        <v>8.4599999999999995E-2</v>
      </c>
      <c r="D94" s="160">
        <v>7.3999999999999996E-2</v>
      </c>
      <c r="E94" s="160">
        <v>9.7699999999999995E-2</v>
      </c>
      <c r="F94" s="160">
        <v>0.1051</v>
      </c>
      <c r="G94" s="160">
        <v>5.3600000000000002E-2</v>
      </c>
      <c r="H94" s="160">
        <v>9.4399999999999998E-2</v>
      </c>
      <c r="I94" s="160">
        <v>6.7199999999999996E-2</v>
      </c>
      <c r="J94" s="160">
        <v>7.3700000000000002E-2</v>
      </c>
      <c r="K94" s="160">
        <v>6.5500000000000003E-2</v>
      </c>
      <c r="L94" s="160">
        <v>8.2199999999999995E-2</v>
      </c>
      <c r="M94" s="160">
        <v>5.5899999999999998E-2</v>
      </c>
      <c r="N94" s="160">
        <v>0.13320000000000001</v>
      </c>
      <c r="O94" s="160">
        <v>8.1299999999999997E-2</v>
      </c>
      <c r="P94" s="160">
        <v>6.2199999999999998E-2</v>
      </c>
      <c r="Q94" s="160">
        <v>8.4199999999999997E-2</v>
      </c>
      <c r="R94" s="160">
        <v>6.1699999999999998E-2</v>
      </c>
      <c r="S94" s="160">
        <v>0.1193</v>
      </c>
      <c r="T94" s="160">
        <v>9.3100000000000002E-2</v>
      </c>
      <c r="U94" s="160">
        <v>0.1152</v>
      </c>
      <c r="V94" s="160">
        <v>4.5900000000000003E-2</v>
      </c>
      <c r="W94" s="160">
        <v>5.1799999999999999E-2</v>
      </c>
      <c r="X94" s="160">
        <v>9.1800000000000007E-2</v>
      </c>
      <c r="Y94" s="160">
        <v>7.17E-2</v>
      </c>
      <c r="Z94" s="160">
        <v>7.8600000000000003E-2</v>
      </c>
      <c r="AA94" s="160">
        <v>8.0100000000000005E-2</v>
      </c>
      <c r="AB94" s="160">
        <v>5.11E-2</v>
      </c>
      <c r="AC94" s="160">
        <v>0.1179</v>
      </c>
      <c r="AD94" s="160">
        <v>0.14249999999999999</v>
      </c>
      <c r="AE94" s="160">
        <v>9.6500000000000002E-2</v>
      </c>
      <c r="AF94" s="160">
        <v>6.3E-2</v>
      </c>
      <c r="AG94" s="160">
        <v>8.8800000000000004E-2</v>
      </c>
      <c r="AH94" s="160">
        <v>0.10440000000000001</v>
      </c>
      <c r="AI94" s="160">
        <v>0.1358</v>
      </c>
      <c r="AJ94" s="160">
        <v>0.10249999999999999</v>
      </c>
      <c r="AK94" s="160">
        <v>0.1022</v>
      </c>
      <c r="AL94" s="160">
        <v>8.0399999999999999E-2</v>
      </c>
      <c r="AM94" s="160">
        <v>5.6000000000000001E-2</v>
      </c>
      <c r="AN94" s="160">
        <v>8.6599999999999996E-2</v>
      </c>
      <c r="AO94" s="160">
        <v>0.1159</v>
      </c>
      <c r="AP94" s="160">
        <v>0.08</v>
      </c>
    </row>
    <row r="95" spans="1:42">
      <c r="A95" s="683" t="s">
        <v>1369</v>
      </c>
      <c r="B95" s="160">
        <v>9.5200000000000007E-2</v>
      </c>
      <c r="C95" s="160">
        <v>9.2499999999999999E-2</v>
      </c>
      <c r="D95" s="160">
        <v>6.5799999999999997E-2</v>
      </c>
      <c r="E95" s="160">
        <v>8.7800000000000003E-2</v>
      </c>
      <c r="F95" s="160">
        <v>0.1067</v>
      </c>
      <c r="G95" s="160">
        <v>5.5899999999999998E-2</v>
      </c>
      <c r="H95" s="160">
        <v>0.10929999999999999</v>
      </c>
      <c r="I95" s="160">
        <v>8.14E-2</v>
      </c>
      <c r="J95" s="160">
        <v>8.1299999999999997E-2</v>
      </c>
      <c r="K95" s="160">
        <v>7.2400000000000006E-2</v>
      </c>
      <c r="L95" s="160">
        <v>8.77E-2</v>
      </c>
      <c r="M95" s="160">
        <v>6.6900000000000001E-2</v>
      </c>
      <c r="N95" s="160">
        <v>0.14219999999999999</v>
      </c>
      <c r="O95" s="160">
        <v>6.9099999999999995E-2</v>
      </c>
      <c r="P95" s="160">
        <v>5.2600000000000001E-2</v>
      </c>
      <c r="Q95" s="160">
        <v>7.3300000000000004E-2</v>
      </c>
      <c r="R95" s="160">
        <v>6.6400000000000001E-2</v>
      </c>
      <c r="S95" s="160">
        <v>0.16789999999999999</v>
      </c>
      <c r="T95" s="160">
        <v>9.2999999999999999E-2</v>
      </c>
      <c r="U95" s="160">
        <v>0.115</v>
      </c>
      <c r="V95" s="160">
        <v>4.9500000000000002E-2</v>
      </c>
      <c r="W95" s="160">
        <v>4.7300000000000002E-2</v>
      </c>
      <c r="X95" s="160">
        <v>8.7900000000000006E-2</v>
      </c>
      <c r="Y95" s="160">
        <v>7.2700000000000001E-2</v>
      </c>
      <c r="Z95" s="160">
        <v>8.2900000000000001E-2</v>
      </c>
      <c r="AA95" s="160">
        <v>9.0899999999999995E-2</v>
      </c>
      <c r="AB95" s="160">
        <v>5.3999999999999999E-2</v>
      </c>
      <c r="AC95" s="160">
        <v>0.12590000000000001</v>
      </c>
      <c r="AD95" s="160">
        <v>0.15890000000000001</v>
      </c>
      <c r="AE95" s="160">
        <v>8.3500000000000005E-2</v>
      </c>
      <c r="AF95" s="160">
        <v>0.1414</v>
      </c>
      <c r="AG95" s="160">
        <v>9.1399999999999995E-2</v>
      </c>
      <c r="AH95" s="160">
        <v>0.1202</v>
      </c>
      <c r="AI95" s="160">
        <v>0.19980000000000001</v>
      </c>
      <c r="AJ95" s="160">
        <v>9.0499999999999997E-2</v>
      </c>
      <c r="AK95" s="160">
        <v>0.35859999999999997</v>
      </c>
      <c r="AL95" s="160">
        <v>7.8600000000000003E-2</v>
      </c>
      <c r="AM95" s="160">
        <v>5.57E-2</v>
      </c>
      <c r="AN95" s="160">
        <v>0.10589999999999999</v>
      </c>
      <c r="AO95" s="160">
        <v>0.1305</v>
      </c>
      <c r="AP95" s="160">
        <v>8.4400000000000003E-2</v>
      </c>
    </row>
    <row r="96" spans="1:42">
      <c r="A96" s="684" t="s">
        <v>565</v>
      </c>
      <c r="B96" s="67"/>
      <c r="C96" s="67"/>
      <c r="D96" s="67"/>
      <c r="E96" s="67"/>
      <c r="F96" s="67"/>
      <c r="G96" s="67"/>
      <c r="H96" s="67"/>
      <c r="I96" s="67"/>
      <c r="J96" s="67"/>
      <c r="K96" s="68"/>
      <c r="L96" s="68"/>
      <c r="M96" s="68"/>
      <c r="N96" s="67"/>
      <c r="O96" s="67"/>
      <c r="P96" s="67"/>
      <c r="Q96" s="67"/>
      <c r="R96" s="67"/>
      <c r="S96" s="68"/>
      <c r="T96" s="68"/>
      <c r="U96" s="68"/>
      <c r="V96" s="67"/>
      <c r="W96" s="67"/>
      <c r="X96" s="67"/>
      <c r="Y96" s="67"/>
      <c r="Z96" s="67"/>
      <c r="AA96" s="68"/>
      <c r="AB96" s="68"/>
      <c r="AC96" s="68"/>
      <c r="AD96" s="67"/>
      <c r="AE96" s="67"/>
      <c r="AF96" s="67"/>
      <c r="AG96" s="67"/>
      <c r="AH96" s="67"/>
      <c r="AI96" s="68"/>
      <c r="AJ96" s="68"/>
      <c r="AK96" s="68"/>
      <c r="AL96" s="68"/>
      <c r="AM96" s="68"/>
      <c r="AN96" s="68"/>
      <c r="AO96" s="68"/>
      <c r="AP96" s="68"/>
    </row>
    <row r="97" spans="1:42">
      <c r="A97" s="683" t="s">
        <v>928</v>
      </c>
      <c r="B97" s="160">
        <v>0.54279999999999995</v>
      </c>
      <c r="C97" s="160">
        <v>0.54059999999999997</v>
      </c>
      <c r="D97" s="160">
        <v>0.53610000000000002</v>
      </c>
      <c r="E97" s="160">
        <v>0.54549999999999998</v>
      </c>
      <c r="F97" s="160">
        <v>0.69720000000000004</v>
      </c>
      <c r="G97" s="160">
        <v>0.49609999999999999</v>
      </c>
      <c r="H97" s="160">
        <v>0.69879999999999998</v>
      </c>
      <c r="I97" s="160">
        <v>0.61439999999999995</v>
      </c>
      <c r="J97" s="160">
        <v>0.58850000000000002</v>
      </c>
      <c r="K97" s="160">
        <v>0.62409999999999999</v>
      </c>
      <c r="L97" s="160">
        <v>0.59330000000000005</v>
      </c>
      <c r="M97" s="160">
        <v>0.63249999999999995</v>
      </c>
      <c r="N97" s="160">
        <v>0.61450000000000005</v>
      </c>
      <c r="O97" s="160">
        <v>0.61809999999999998</v>
      </c>
      <c r="P97" s="160">
        <v>0.57179999999999997</v>
      </c>
      <c r="Q97" s="160">
        <v>0.58460000000000001</v>
      </c>
      <c r="R97" s="160">
        <v>0.57450000000000001</v>
      </c>
      <c r="S97" s="160">
        <v>0.62819999999999998</v>
      </c>
      <c r="T97" s="160">
        <v>0.6623</v>
      </c>
      <c r="U97" s="160">
        <v>0.62519999999999998</v>
      </c>
      <c r="V97" s="160">
        <v>0.6119</v>
      </c>
      <c r="W97" s="160">
        <v>0.62370000000000003</v>
      </c>
      <c r="X97" s="160">
        <v>0.68269999999999997</v>
      </c>
      <c r="Y97" s="160">
        <v>0.58499999999999996</v>
      </c>
      <c r="Z97" s="160">
        <v>0.58709999999999996</v>
      </c>
      <c r="AA97" s="160">
        <v>0.62429999999999997</v>
      </c>
      <c r="AB97" s="160">
        <v>0.60219999999999996</v>
      </c>
      <c r="AC97" s="160">
        <v>0.54759999999999998</v>
      </c>
      <c r="AD97" s="160">
        <v>0.65159999999999996</v>
      </c>
      <c r="AE97" s="160">
        <v>0.52810000000000001</v>
      </c>
      <c r="AF97" s="160">
        <v>0.63660000000000005</v>
      </c>
      <c r="AG97" s="160">
        <v>0.6603</v>
      </c>
      <c r="AH97" s="160">
        <v>0.59760000000000002</v>
      </c>
      <c r="AI97" s="160">
        <v>0.64649999999999996</v>
      </c>
      <c r="AJ97" s="160">
        <v>0.71330000000000005</v>
      </c>
      <c r="AK97" s="160">
        <v>0.65529999999999999</v>
      </c>
      <c r="AL97" s="160">
        <v>0.63619999999999999</v>
      </c>
      <c r="AM97" s="160">
        <v>0.56679999999999997</v>
      </c>
      <c r="AN97" s="160">
        <v>0.61280000000000001</v>
      </c>
      <c r="AO97" s="160">
        <v>0.74480000000000002</v>
      </c>
      <c r="AP97" s="160">
        <v>0.58220000000000005</v>
      </c>
    </row>
    <row r="98" spans="1:42">
      <c r="A98" s="683" t="s">
        <v>930</v>
      </c>
      <c r="B98" s="160">
        <v>4.4999999999999998E-2</v>
      </c>
      <c r="C98" s="160">
        <v>5.0599999999999999E-2</v>
      </c>
      <c r="D98" s="160">
        <v>4.2500000000000003E-2</v>
      </c>
      <c r="E98" s="160">
        <v>3.7600000000000001E-2</v>
      </c>
      <c r="F98" s="160">
        <v>2.9000000000000001E-2</v>
      </c>
      <c r="G98" s="160">
        <v>4.8099999999999997E-2</v>
      </c>
      <c r="H98" s="160">
        <v>0.03</v>
      </c>
      <c r="I98" s="160">
        <v>3.1899999999999998E-2</v>
      </c>
      <c r="J98" s="160">
        <v>4.6800000000000001E-2</v>
      </c>
      <c r="K98" s="160">
        <v>2.7900000000000001E-2</v>
      </c>
      <c r="L98" s="160">
        <v>3.0300000000000001E-2</v>
      </c>
      <c r="M98" s="160">
        <v>4.8800000000000003E-2</v>
      </c>
      <c r="N98" s="160">
        <v>2.3699999999999999E-2</v>
      </c>
      <c r="O98" s="160">
        <v>4.5199999999999997E-2</v>
      </c>
      <c r="P98" s="160">
        <v>2.47E-2</v>
      </c>
      <c r="Q98" s="160">
        <v>5.3699999999999998E-2</v>
      </c>
      <c r="R98" s="160">
        <v>6.6500000000000004E-2</v>
      </c>
      <c r="S98" s="160">
        <v>7.6700000000000004E-2</v>
      </c>
      <c r="T98" s="160">
        <v>2.6499999999999999E-2</v>
      </c>
      <c r="U98" s="160">
        <v>4.5400000000000003E-2</v>
      </c>
      <c r="V98" s="160">
        <v>3.6900000000000002E-2</v>
      </c>
      <c r="W98" s="160">
        <v>4.9299999999999997E-2</v>
      </c>
      <c r="X98" s="160">
        <v>4.41E-2</v>
      </c>
      <c r="Y98" s="160">
        <v>2.76E-2</v>
      </c>
      <c r="Z98" s="160">
        <v>2.9399999999999999E-2</v>
      </c>
      <c r="AA98" s="160">
        <v>3.3399999999999999E-2</v>
      </c>
      <c r="AB98" s="160">
        <v>2.2700000000000001E-2</v>
      </c>
      <c r="AC98" s="160">
        <v>3.9600000000000003E-2</v>
      </c>
      <c r="AD98" s="160">
        <v>4.0500000000000001E-2</v>
      </c>
      <c r="AE98" s="160">
        <v>5.5399999999999998E-2</v>
      </c>
      <c r="AF98" s="160">
        <v>7.2599999999999998E-2</v>
      </c>
      <c r="AG98" s="160">
        <v>0.04</v>
      </c>
      <c r="AH98" s="160">
        <v>5.1499999999999997E-2</v>
      </c>
      <c r="AI98" s="160">
        <v>7.3700000000000002E-2</v>
      </c>
      <c r="AJ98" s="160">
        <v>1.7299999999999999E-2</v>
      </c>
      <c r="AK98" s="160">
        <v>5.3800000000000001E-2</v>
      </c>
      <c r="AL98" s="160">
        <v>6.0100000000000001E-2</v>
      </c>
      <c r="AM98" s="160">
        <v>6.6699999999999995E-2</v>
      </c>
      <c r="AN98" s="160">
        <v>1.5100000000000001E-2</v>
      </c>
      <c r="AO98" s="160">
        <v>3.6600000000000001E-2</v>
      </c>
      <c r="AP98" s="160">
        <v>4.2999999999999997E-2</v>
      </c>
    </row>
    <row r="99" spans="1:42">
      <c r="A99" s="683" t="s">
        <v>932</v>
      </c>
      <c r="B99" s="160">
        <v>0.41220000000000001</v>
      </c>
      <c r="C99" s="160">
        <v>0.4088</v>
      </c>
      <c r="D99" s="160">
        <v>0.4214</v>
      </c>
      <c r="E99" s="160">
        <v>0.41689999999999999</v>
      </c>
      <c r="F99" s="160">
        <v>0.27379999999999999</v>
      </c>
      <c r="G99" s="160">
        <v>0.45579999999999998</v>
      </c>
      <c r="H99" s="160">
        <v>0.2712</v>
      </c>
      <c r="I99" s="160">
        <v>0.35370000000000001</v>
      </c>
      <c r="J99" s="160">
        <v>0.36470000000000002</v>
      </c>
      <c r="K99" s="160">
        <v>0.34799999999999998</v>
      </c>
      <c r="L99" s="160">
        <v>0.37640000000000001</v>
      </c>
      <c r="M99" s="160">
        <v>0.31869999999999998</v>
      </c>
      <c r="N99" s="160">
        <v>0.36180000000000001</v>
      </c>
      <c r="O99" s="160">
        <v>0.3367</v>
      </c>
      <c r="P99" s="160">
        <v>0.40360000000000001</v>
      </c>
      <c r="Q99" s="160">
        <v>0.36170000000000002</v>
      </c>
      <c r="R99" s="160">
        <v>0.35899999999999999</v>
      </c>
      <c r="S99" s="160">
        <v>0.29509999999999997</v>
      </c>
      <c r="T99" s="160">
        <v>0.31119999999999998</v>
      </c>
      <c r="U99" s="160">
        <v>0.32940000000000003</v>
      </c>
      <c r="V99" s="160">
        <v>0.35120000000000001</v>
      </c>
      <c r="W99" s="160">
        <v>0.3271</v>
      </c>
      <c r="X99" s="160">
        <v>0.2732</v>
      </c>
      <c r="Y99" s="160">
        <v>0.38750000000000001</v>
      </c>
      <c r="Z99" s="160">
        <v>0.38350000000000001</v>
      </c>
      <c r="AA99" s="160">
        <v>0.34229999999999999</v>
      </c>
      <c r="AB99" s="160">
        <v>0.37509999999999999</v>
      </c>
      <c r="AC99" s="160">
        <v>0.4128</v>
      </c>
      <c r="AD99" s="160">
        <v>0.30790000000000001</v>
      </c>
      <c r="AE99" s="160">
        <v>0.41649999999999998</v>
      </c>
      <c r="AF99" s="160">
        <v>0.2908</v>
      </c>
      <c r="AG99" s="160">
        <v>0.29980000000000001</v>
      </c>
      <c r="AH99" s="160">
        <v>0.35099999999999998</v>
      </c>
      <c r="AI99" s="160">
        <v>0.27979999999999999</v>
      </c>
      <c r="AJ99" s="160">
        <v>0.26939999999999997</v>
      </c>
      <c r="AK99" s="160">
        <v>0.29089999999999999</v>
      </c>
      <c r="AL99" s="160">
        <v>0.30359999999999998</v>
      </c>
      <c r="AM99" s="160">
        <v>0.36659999999999998</v>
      </c>
      <c r="AN99" s="160">
        <v>0.37209999999999999</v>
      </c>
      <c r="AO99" s="160">
        <v>0.21859999999999999</v>
      </c>
      <c r="AP99" s="160">
        <v>0.37480000000000002</v>
      </c>
    </row>
    <row r="100" spans="1:42">
      <c r="A100" s="683" t="s">
        <v>934</v>
      </c>
      <c r="B100" s="160">
        <v>0.47149999999999997</v>
      </c>
      <c r="C100" s="160">
        <v>0.38650000000000001</v>
      </c>
      <c r="D100" s="160">
        <v>0.39179999999999998</v>
      </c>
      <c r="E100" s="160">
        <v>0.53359999999999996</v>
      </c>
      <c r="F100" s="160">
        <v>0.44130000000000003</v>
      </c>
      <c r="G100" s="160">
        <v>0.32290000000000002</v>
      </c>
      <c r="H100" s="160">
        <v>0.44419999999999998</v>
      </c>
      <c r="I100" s="160">
        <v>0.50509999999999999</v>
      </c>
      <c r="J100" s="160">
        <v>0.52839999999999998</v>
      </c>
      <c r="K100" s="160">
        <v>0.43490000000000001</v>
      </c>
      <c r="L100" s="160">
        <v>0.60550000000000004</v>
      </c>
      <c r="M100" s="160">
        <v>0.43049999999999999</v>
      </c>
      <c r="N100" s="160">
        <v>0.64890000000000003</v>
      </c>
      <c r="O100" s="160">
        <v>0.33779999999999999</v>
      </c>
      <c r="P100" s="160">
        <v>0.28370000000000001</v>
      </c>
      <c r="Q100" s="160">
        <v>0.52049999999999996</v>
      </c>
      <c r="R100" s="160">
        <v>0.37469999999999998</v>
      </c>
      <c r="S100" s="160">
        <v>0.70279999999999998</v>
      </c>
      <c r="T100" s="160">
        <v>0.53979999999999995</v>
      </c>
      <c r="U100" s="160">
        <v>0.44119999999999998</v>
      </c>
      <c r="V100" s="160">
        <v>0.3589</v>
      </c>
      <c r="W100" s="160">
        <v>0.43469999999999998</v>
      </c>
      <c r="X100" s="160">
        <v>0.54579999999999995</v>
      </c>
      <c r="Y100" s="160">
        <v>0.50380000000000003</v>
      </c>
      <c r="Z100" s="160">
        <v>0.53320000000000001</v>
      </c>
      <c r="AA100" s="160">
        <v>0.38919999999999999</v>
      </c>
      <c r="AB100" s="160">
        <v>0.37959999999999999</v>
      </c>
      <c r="AC100" s="160">
        <v>0.57869999999999999</v>
      </c>
      <c r="AD100" s="160">
        <v>0.57040000000000002</v>
      </c>
      <c r="AE100" s="160">
        <v>0.6119</v>
      </c>
      <c r="AF100" s="160">
        <v>0.2964</v>
      </c>
      <c r="AG100" s="160">
        <v>0.5615</v>
      </c>
      <c r="AH100" s="160">
        <v>0.5655</v>
      </c>
      <c r="AI100" s="160">
        <v>0.58079999999999998</v>
      </c>
      <c r="AJ100" s="160">
        <v>0.58140000000000003</v>
      </c>
      <c r="AK100" s="160">
        <v>0.36840000000000001</v>
      </c>
      <c r="AL100" s="160">
        <v>0.32969999999999999</v>
      </c>
      <c r="AM100" s="160">
        <v>0.48559999999999998</v>
      </c>
      <c r="AN100" s="160">
        <v>0.21460000000000001</v>
      </c>
      <c r="AO100" s="160">
        <v>0.76839999999999997</v>
      </c>
      <c r="AP100" s="160">
        <v>0.44500000000000001</v>
      </c>
    </row>
    <row r="101" spans="1:42">
      <c r="A101" s="684" t="s">
        <v>566</v>
      </c>
      <c r="B101" s="67"/>
      <c r="C101" s="67"/>
      <c r="D101" s="67"/>
      <c r="E101" s="67"/>
      <c r="F101" s="67"/>
      <c r="G101" s="67"/>
      <c r="H101" s="67"/>
      <c r="I101" s="67"/>
      <c r="J101" s="67"/>
      <c r="K101" s="68"/>
      <c r="L101" s="68"/>
      <c r="M101" s="68"/>
      <c r="N101" s="67"/>
      <c r="O101" s="67"/>
      <c r="P101" s="67"/>
      <c r="Q101" s="67"/>
      <c r="R101" s="67"/>
      <c r="S101" s="68"/>
      <c r="T101" s="68"/>
      <c r="U101" s="68"/>
      <c r="V101" s="67"/>
      <c r="W101" s="67"/>
      <c r="X101" s="67"/>
      <c r="Y101" s="67"/>
      <c r="Z101" s="67"/>
      <c r="AA101" s="68"/>
      <c r="AB101" s="68"/>
      <c r="AC101" s="68"/>
      <c r="AD101" s="67"/>
      <c r="AE101" s="67"/>
      <c r="AF101" s="67"/>
      <c r="AG101" s="67"/>
      <c r="AH101" s="67"/>
      <c r="AI101" s="68"/>
      <c r="AJ101" s="68"/>
      <c r="AK101" s="68"/>
      <c r="AL101" s="68"/>
      <c r="AM101" s="68"/>
      <c r="AN101" s="68"/>
      <c r="AO101" s="68"/>
      <c r="AP101" s="68"/>
    </row>
    <row r="102" spans="1:42">
      <c r="A102" s="683" t="s">
        <v>936</v>
      </c>
      <c r="B102" s="160">
        <v>6.2100000000000002E-2</v>
      </c>
      <c r="C102" s="160">
        <v>5.1299999999999998E-2</v>
      </c>
      <c r="D102" s="160">
        <v>2.7400000000000001E-2</v>
      </c>
      <c r="E102" s="160">
        <v>7.1300000000000002E-2</v>
      </c>
      <c r="F102" s="160">
        <v>4.07E-2</v>
      </c>
      <c r="G102" s="160">
        <v>4.1000000000000002E-2</v>
      </c>
      <c r="H102" s="160">
        <v>6.6199999999999995E-2</v>
      </c>
      <c r="I102" s="160">
        <v>5.5E-2</v>
      </c>
      <c r="J102" s="160">
        <v>6.1899999999999997E-2</v>
      </c>
      <c r="K102" s="160">
        <v>5.8299999999999998E-2</v>
      </c>
      <c r="L102" s="160">
        <v>6.4199999999999993E-2</v>
      </c>
      <c r="M102" s="160">
        <v>7.8299999999999995E-2</v>
      </c>
      <c r="N102" s="160">
        <v>0.10390000000000001</v>
      </c>
      <c r="O102" s="160">
        <v>5.2999999999999999E-2</v>
      </c>
      <c r="P102" s="160">
        <v>4.1500000000000002E-2</v>
      </c>
      <c r="Q102" s="160">
        <v>5.8500000000000003E-2</v>
      </c>
      <c r="R102" s="160">
        <v>6.3299999999999995E-2</v>
      </c>
      <c r="S102" s="160">
        <v>0.11550000000000001</v>
      </c>
      <c r="T102" s="160">
        <v>7.4899999999999994E-2</v>
      </c>
      <c r="U102" s="160">
        <v>8.8999999999999996E-2</v>
      </c>
      <c r="V102" s="160">
        <v>5.6000000000000001E-2</v>
      </c>
      <c r="W102" s="160">
        <v>6.9199999999999998E-2</v>
      </c>
      <c r="X102" s="160">
        <v>5.11E-2</v>
      </c>
      <c r="Y102" s="160">
        <v>6.8599999999999994E-2</v>
      </c>
      <c r="Z102" s="160">
        <v>5.67E-2</v>
      </c>
      <c r="AA102" s="160">
        <v>3.8100000000000002E-2</v>
      </c>
      <c r="AB102" s="160">
        <v>4.0800000000000003E-2</v>
      </c>
      <c r="AC102" s="160">
        <v>7.4099999999999999E-2</v>
      </c>
      <c r="AD102" s="160">
        <v>0.12720000000000001</v>
      </c>
      <c r="AE102" s="160">
        <v>6.7500000000000004E-2</v>
      </c>
      <c r="AF102" s="160">
        <v>6.9599999999999995E-2</v>
      </c>
      <c r="AG102" s="160">
        <v>7.8799999999999995E-2</v>
      </c>
      <c r="AH102" s="160">
        <v>6.8199999999999997E-2</v>
      </c>
      <c r="AI102" s="160">
        <v>7.5700000000000003E-2</v>
      </c>
      <c r="AJ102" s="160">
        <v>7.0900000000000005E-2</v>
      </c>
      <c r="AK102" s="160">
        <v>0.1641</v>
      </c>
      <c r="AL102" s="160">
        <v>3.8300000000000001E-2</v>
      </c>
      <c r="AM102" s="160">
        <v>6.4699999999999994E-2</v>
      </c>
      <c r="AN102" s="160">
        <v>4.7300000000000002E-2</v>
      </c>
      <c r="AO102" s="160">
        <v>8.6300000000000002E-2</v>
      </c>
      <c r="AP102" s="160">
        <v>6.0400000000000002E-2</v>
      </c>
    </row>
    <row r="103" spans="1:42">
      <c r="A103" s="683" t="s">
        <v>938</v>
      </c>
      <c r="B103" s="160">
        <v>6.1100000000000002E-2</v>
      </c>
      <c r="C103" s="160">
        <v>4.6199999999999998E-2</v>
      </c>
      <c r="D103" s="160">
        <v>2.46E-2</v>
      </c>
      <c r="E103" s="160">
        <v>6.6500000000000004E-2</v>
      </c>
      <c r="F103" s="160">
        <v>5.0700000000000002E-2</v>
      </c>
      <c r="G103" s="160">
        <v>3.8699999999999998E-2</v>
      </c>
      <c r="H103" s="160">
        <v>6.6900000000000001E-2</v>
      </c>
      <c r="I103" s="160">
        <v>5.3400000000000003E-2</v>
      </c>
      <c r="J103" s="160">
        <v>6.0600000000000001E-2</v>
      </c>
      <c r="K103" s="160">
        <v>5.7099999999999998E-2</v>
      </c>
      <c r="L103" s="160">
        <v>6.0900000000000003E-2</v>
      </c>
      <c r="M103" s="160">
        <v>7.6499999999999999E-2</v>
      </c>
      <c r="N103" s="160">
        <v>9.9599999999999994E-2</v>
      </c>
      <c r="O103" s="160">
        <v>5.04E-2</v>
      </c>
      <c r="P103" s="160">
        <v>4.2700000000000002E-2</v>
      </c>
      <c r="Q103" s="160">
        <v>5.8099999999999999E-2</v>
      </c>
      <c r="R103" s="160">
        <v>6.3500000000000001E-2</v>
      </c>
      <c r="S103" s="160">
        <v>0.1153</v>
      </c>
      <c r="T103" s="160">
        <v>7.1999999999999995E-2</v>
      </c>
      <c r="U103" s="160">
        <v>6.8599999999999994E-2</v>
      </c>
      <c r="V103" s="160">
        <v>5.5899999999999998E-2</v>
      </c>
      <c r="W103" s="160">
        <v>6.8400000000000002E-2</v>
      </c>
      <c r="X103" s="160">
        <v>5.11E-2</v>
      </c>
      <c r="Y103" s="160">
        <v>6.8199999999999997E-2</v>
      </c>
      <c r="Z103" s="160">
        <v>5.4800000000000001E-2</v>
      </c>
      <c r="AA103" s="160">
        <v>3.6299999999999999E-2</v>
      </c>
      <c r="AB103" s="160">
        <v>4.0599999999999997E-2</v>
      </c>
      <c r="AC103" s="160">
        <v>7.3800000000000004E-2</v>
      </c>
      <c r="AD103" s="160">
        <v>0.124</v>
      </c>
      <c r="AE103" s="160">
        <v>6.6699999999999995E-2</v>
      </c>
      <c r="AF103" s="160">
        <v>6.8199999999999997E-2</v>
      </c>
      <c r="AG103" s="160">
        <v>7.85E-2</v>
      </c>
      <c r="AH103" s="160">
        <v>7.1099999999999997E-2</v>
      </c>
      <c r="AI103" s="160">
        <v>7.6100000000000001E-2</v>
      </c>
      <c r="AJ103" s="160">
        <v>6.7299999999999999E-2</v>
      </c>
      <c r="AK103" s="160">
        <v>0.1638</v>
      </c>
      <c r="AL103" s="160">
        <v>3.5999999999999997E-2</v>
      </c>
      <c r="AM103" s="160">
        <v>6.3E-2</v>
      </c>
      <c r="AN103" s="160">
        <v>4.3299999999999998E-2</v>
      </c>
      <c r="AO103" s="160">
        <v>8.5800000000000001E-2</v>
      </c>
      <c r="AP103" s="160">
        <v>5.8700000000000002E-2</v>
      </c>
    </row>
    <row r="104" spans="1:42">
      <c r="A104" s="685" t="s">
        <v>1370</v>
      </c>
      <c r="B104" s="160">
        <v>8.6999999999999994E-2</v>
      </c>
      <c r="C104" s="160">
        <v>6.3E-2</v>
      </c>
      <c r="D104" s="160">
        <v>2.87E-2</v>
      </c>
      <c r="E104" s="160">
        <v>8.6199999999999999E-2</v>
      </c>
      <c r="F104" s="160">
        <v>4.99E-2</v>
      </c>
      <c r="G104" s="160">
        <v>5.2299999999999999E-2</v>
      </c>
      <c r="H104" s="160">
        <v>8.2000000000000003E-2</v>
      </c>
      <c r="I104" s="160">
        <v>6.7299999999999999E-2</v>
      </c>
      <c r="J104" s="160">
        <v>7.85E-2</v>
      </c>
      <c r="K104" s="160">
        <v>7.2400000000000006E-2</v>
      </c>
      <c r="L104" s="160">
        <v>7.4300000000000005E-2</v>
      </c>
      <c r="M104" s="160">
        <v>8.4199999999999997E-2</v>
      </c>
      <c r="N104" s="160">
        <v>0.1207</v>
      </c>
      <c r="O104" s="160">
        <v>7.3300000000000004E-2</v>
      </c>
      <c r="P104" s="160">
        <v>6.0299999999999999E-2</v>
      </c>
      <c r="Q104" s="160">
        <v>8.8999999999999996E-2</v>
      </c>
      <c r="R104" s="160">
        <v>5.91E-2</v>
      </c>
      <c r="S104" s="160">
        <v>0.15029999999999999</v>
      </c>
      <c r="T104" s="160">
        <v>8.2400000000000001E-2</v>
      </c>
      <c r="U104" s="160">
        <v>0.1032</v>
      </c>
      <c r="V104" s="160">
        <v>7.46E-2</v>
      </c>
      <c r="W104" s="160">
        <v>7.6200000000000004E-2</v>
      </c>
      <c r="X104" s="160">
        <v>7.8899999999999998E-2</v>
      </c>
      <c r="Y104" s="160">
        <v>8.48E-2</v>
      </c>
      <c r="Z104" s="160">
        <v>6.9800000000000001E-2</v>
      </c>
      <c r="AA104" s="160">
        <v>0.05</v>
      </c>
      <c r="AB104" s="160">
        <v>5.0900000000000001E-2</v>
      </c>
      <c r="AC104" s="160">
        <v>0.1004</v>
      </c>
      <c r="AD104" s="160">
        <v>0.14949999999999999</v>
      </c>
      <c r="AE104" s="160">
        <v>7.9799999999999996E-2</v>
      </c>
      <c r="AF104" s="160">
        <v>8.6199999999999999E-2</v>
      </c>
      <c r="AG104" s="160">
        <v>9.0200000000000002E-2</v>
      </c>
      <c r="AH104" s="160">
        <v>0.1012</v>
      </c>
      <c r="AI104" s="160">
        <v>0.1077</v>
      </c>
      <c r="AJ104" s="160">
        <v>9.3200000000000005E-2</v>
      </c>
      <c r="AK104" s="160">
        <v>0.1847</v>
      </c>
      <c r="AL104" s="160">
        <v>3.7999999999999999E-2</v>
      </c>
      <c r="AM104" s="160">
        <v>7.1400000000000005E-2</v>
      </c>
      <c r="AN104" s="160">
        <v>5.4699999999999999E-2</v>
      </c>
      <c r="AO104" s="160">
        <v>0.11070000000000001</v>
      </c>
      <c r="AP104" s="160">
        <v>7.5499999999999998E-2</v>
      </c>
    </row>
    <row r="105" spans="1:42">
      <c r="A105" s="685" t="s">
        <v>941</v>
      </c>
      <c r="B105" s="160">
        <v>0.11650000000000001</v>
      </c>
      <c r="C105" s="160">
        <v>0.1026</v>
      </c>
      <c r="D105" s="160">
        <v>5.7099999999999998E-2</v>
      </c>
      <c r="E105" s="160">
        <v>0.12790000000000001</v>
      </c>
      <c r="F105" s="160">
        <v>6.8500000000000005E-2</v>
      </c>
      <c r="G105" s="160">
        <v>8.9499999999999996E-2</v>
      </c>
      <c r="H105" s="160">
        <v>0.11609999999999999</v>
      </c>
      <c r="I105" s="160">
        <v>9.5899999999999999E-2</v>
      </c>
      <c r="J105" s="160">
        <v>0.11749999999999999</v>
      </c>
      <c r="K105" s="160">
        <v>0.1047</v>
      </c>
      <c r="L105" s="160">
        <v>0.1086</v>
      </c>
      <c r="M105" s="160">
        <v>0.11459999999999999</v>
      </c>
      <c r="N105" s="160">
        <v>0.16789999999999999</v>
      </c>
      <c r="O105" s="160">
        <v>0.111</v>
      </c>
      <c r="P105" s="160">
        <v>0.1079</v>
      </c>
      <c r="Q105" s="160">
        <v>0.1255</v>
      </c>
      <c r="R105" s="160">
        <v>0.1012</v>
      </c>
      <c r="S105" s="160">
        <v>0.17299999999999999</v>
      </c>
      <c r="T105" s="160">
        <v>0.1208</v>
      </c>
      <c r="U105" s="160">
        <v>0.14580000000000001</v>
      </c>
      <c r="V105" s="160">
        <v>0.1217</v>
      </c>
      <c r="W105" s="160">
        <v>0.1061</v>
      </c>
      <c r="X105" s="160">
        <v>0.1143</v>
      </c>
      <c r="Y105" s="160">
        <v>0.1298</v>
      </c>
      <c r="Z105" s="160">
        <v>0.1043</v>
      </c>
      <c r="AA105" s="160">
        <v>9.69E-2</v>
      </c>
      <c r="AB105" s="160">
        <v>9.1800000000000007E-2</v>
      </c>
      <c r="AC105" s="160">
        <v>0.13789999999999999</v>
      </c>
      <c r="AD105" s="160">
        <v>0.19919999999999999</v>
      </c>
      <c r="AE105" s="160">
        <v>0.1123</v>
      </c>
      <c r="AF105" s="160">
        <v>0.1109</v>
      </c>
      <c r="AG105" s="160">
        <v>0.1239</v>
      </c>
      <c r="AH105" s="160">
        <v>0.14599999999999999</v>
      </c>
      <c r="AI105" s="160">
        <v>0.1416</v>
      </c>
      <c r="AJ105" s="160">
        <v>0.13600000000000001</v>
      </c>
      <c r="AK105" s="160">
        <v>0.1981</v>
      </c>
      <c r="AL105" s="160">
        <v>7.7899999999999997E-2</v>
      </c>
      <c r="AM105" s="160">
        <v>0.1014</v>
      </c>
      <c r="AN105" s="160">
        <v>7.7299999999999994E-2</v>
      </c>
      <c r="AO105" s="160">
        <v>0.13300000000000001</v>
      </c>
      <c r="AP105" s="160">
        <v>0.1115</v>
      </c>
    </row>
    <row r="106" spans="1:42">
      <c r="A106" s="685" t="s">
        <v>943</v>
      </c>
      <c r="B106" s="160">
        <v>-2.9399999999999999E-2</v>
      </c>
      <c r="C106" s="160">
        <v>-3.95E-2</v>
      </c>
      <c r="D106" s="160">
        <v>-2.8400000000000002E-2</v>
      </c>
      <c r="E106" s="160">
        <v>-4.1700000000000001E-2</v>
      </c>
      <c r="F106" s="160">
        <v>-1.8599999999999998E-2</v>
      </c>
      <c r="G106" s="160">
        <v>-3.7199999999999997E-2</v>
      </c>
      <c r="H106" s="160">
        <v>-3.4200000000000001E-2</v>
      </c>
      <c r="I106" s="160">
        <v>-2.86E-2</v>
      </c>
      <c r="J106" s="160">
        <v>-3.9100000000000003E-2</v>
      </c>
      <c r="K106" s="160">
        <v>-3.2399999999999998E-2</v>
      </c>
      <c r="L106" s="160">
        <v>-3.4299999999999997E-2</v>
      </c>
      <c r="M106" s="160">
        <v>-3.04E-2</v>
      </c>
      <c r="N106" s="160">
        <v>-4.7199999999999999E-2</v>
      </c>
      <c r="O106" s="160">
        <v>-3.7600000000000001E-2</v>
      </c>
      <c r="P106" s="160">
        <v>-4.7600000000000003E-2</v>
      </c>
      <c r="Q106" s="160">
        <v>-3.6499999999999998E-2</v>
      </c>
      <c r="R106" s="160">
        <v>-4.2000000000000003E-2</v>
      </c>
      <c r="S106" s="160">
        <v>-2.2599999999999999E-2</v>
      </c>
      <c r="T106" s="160">
        <v>-3.8399999999999997E-2</v>
      </c>
      <c r="U106" s="160">
        <v>-4.2500000000000003E-2</v>
      </c>
      <c r="V106" s="160">
        <v>-4.7E-2</v>
      </c>
      <c r="W106" s="160">
        <v>-2.9899999999999999E-2</v>
      </c>
      <c r="X106" s="160">
        <v>-3.5299999999999998E-2</v>
      </c>
      <c r="Y106" s="160">
        <v>-4.4999999999999998E-2</v>
      </c>
      <c r="Z106" s="160">
        <v>-3.4500000000000003E-2</v>
      </c>
      <c r="AA106" s="160">
        <v>-4.6899999999999997E-2</v>
      </c>
      <c r="AB106" s="160">
        <v>-4.0800000000000003E-2</v>
      </c>
      <c r="AC106" s="160">
        <v>-3.7499999999999999E-2</v>
      </c>
      <c r="AD106" s="160">
        <v>-4.9599999999999998E-2</v>
      </c>
      <c r="AE106" s="160">
        <v>-3.2500000000000001E-2</v>
      </c>
      <c r="AF106" s="160">
        <v>-2.4799999999999999E-2</v>
      </c>
      <c r="AG106" s="160">
        <v>-3.3700000000000001E-2</v>
      </c>
      <c r="AH106" s="160">
        <v>-4.48E-2</v>
      </c>
      <c r="AI106" s="160">
        <v>-3.39E-2</v>
      </c>
      <c r="AJ106" s="160">
        <v>-4.2799999999999998E-2</v>
      </c>
      <c r="AK106" s="160">
        <v>-1.35E-2</v>
      </c>
      <c r="AL106" s="160">
        <v>-3.9899999999999998E-2</v>
      </c>
      <c r="AM106" s="160">
        <v>-0.03</v>
      </c>
      <c r="AN106" s="160">
        <v>-2.2599999999999999E-2</v>
      </c>
      <c r="AO106" s="160">
        <v>-2.23E-2</v>
      </c>
      <c r="AP106" s="160">
        <v>-3.5900000000000001E-2</v>
      </c>
    </row>
    <row r="107" spans="1:42">
      <c r="A107" s="685" t="s">
        <v>945</v>
      </c>
      <c r="B107" s="160">
        <v>-2.5899999999999999E-2</v>
      </c>
      <c r="C107" s="160">
        <v>-1.6799999999999999E-2</v>
      </c>
      <c r="D107" s="160">
        <v>-4.1000000000000003E-3</v>
      </c>
      <c r="E107" s="160">
        <v>-1.9699999999999999E-2</v>
      </c>
      <c r="F107" s="160">
        <v>8.9999999999999998E-4</v>
      </c>
      <c r="G107" s="160">
        <v>-1.3599999999999999E-2</v>
      </c>
      <c r="H107" s="160">
        <v>-1.5100000000000001E-2</v>
      </c>
      <c r="I107" s="160">
        <v>-1.4E-2</v>
      </c>
      <c r="J107" s="160">
        <v>-1.78E-2</v>
      </c>
      <c r="K107" s="160">
        <v>-1.5299999999999999E-2</v>
      </c>
      <c r="L107" s="160">
        <v>-1.35E-2</v>
      </c>
      <c r="M107" s="160">
        <v>-7.7999999999999996E-3</v>
      </c>
      <c r="N107" s="160">
        <v>-2.1100000000000001E-2</v>
      </c>
      <c r="O107" s="160">
        <v>-2.29E-2</v>
      </c>
      <c r="P107" s="160">
        <v>-1.7500000000000002E-2</v>
      </c>
      <c r="Q107" s="160">
        <v>-3.09E-2</v>
      </c>
      <c r="R107" s="160">
        <v>4.4000000000000003E-3</v>
      </c>
      <c r="S107" s="160">
        <v>-3.5000000000000003E-2</v>
      </c>
      <c r="T107" s="160">
        <v>-1.04E-2</v>
      </c>
      <c r="U107" s="160">
        <v>-3.4599999999999999E-2</v>
      </c>
      <c r="V107" s="160">
        <v>-1.8800000000000001E-2</v>
      </c>
      <c r="W107" s="160">
        <v>-7.7999999999999996E-3</v>
      </c>
      <c r="X107" s="160">
        <v>-2.7900000000000001E-2</v>
      </c>
      <c r="Y107" s="160">
        <v>-1.66E-2</v>
      </c>
      <c r="Z107" s="160">
        <v>-1.4999999999999999E-2</v>
      </c>
      <c r="AA107" s="160">
        <v>-1.37E-2</v>
      </c>
      <c r="AB107" s="160">
        <v>-1.04E-2</v>
      </c>
      <c r="AC107" s="160">
        <v>-2.6599999999999999E-2</v>
      </c>
      <c r="AD107" s="160">
        <v>-2.5499999999999998E-2</v>
      </c>
      <c r="AE107" s="160">
        <v>-1.3100000000000001E-2</v>
      </c>
      <c r="AF107" s="160">
        <v>-1.7999999999999999E-2</v>
      </c>
      <c r="AG107" s="160">
        <v>-1.17E-2</v>
      </c>
      <c r="AH107" s="160">
        <v>-3.0099999999999998E-2</v>
      </c>
      <c r="AI107" s="160">
        <v>-3.1600000000000003E-2</v>
      </c>
      <c r="AJ107" s="160">
        <v>-2.5999999999999999E-2</v>
      </c>
      <c r="AK107" s="160">
        <v>-2.0899999999999998E-2</v>
      </c>
      <c r="AL107" s="160">
        <v>-2E-3</v>
      </c>
      <c r="AM107" s="160">
        <v>-8.3999999999999995E-3</v>
      </c>
      <c r="AN107" s="160">
        <v>-1.14E-2</v>
      </c>
      <c r="AO107" s="160">
        <v>-2.4899999999999999E-2</v>
      </c>
      <c r="AP107" s="160">
        <v>-1.6799999999999999E-2</v>
      </c>
    </row>
    <row r="108" spans="1:42">
      <c r="A108" s="685" t="s">
        <v>947</v>
      </c>
      <c r="B108" s="160">
        <v>8.9999999999999998E-4</v>
      </c>
      <c r="C108" s="160">
        <v>5.1000000000000004E-3</v>
      </c>
      <c r="D108" s="160">
        <v>2.8E-3</v>
      </c>
      <c r="E108" s="160">
        <v>4.7999999999999996E-3</v>
      </c>
      <c r="F108" s="160">
        <v>-0.01</v>
      </c>
      <c r="G108" s="160">
        <v>2.3E-3</v>
      </c>
      <c r="H108" s="160">
        <v>-6.9999999999999999E-4</v>
      </c>
      <c r="I108" s="160">
        <v>1.6000000000000001E-3</v>
      </c>
      <c r="J108" s="160">
        <v>1.2999999999999999E-3</v>
      </c>
      <c r="K108" s="160">
        <v>1.1999999999999999E-3</v>
      </c>
      <c r="L108" s="160">
        <v>3.3999999999999998E-3</v>
      </c>
      <c r="M108" s="160">
        <v>1.8E-3</v>
      </c>
      <c r="N108" s="160">
        <v>4.3E-3</v>
      </c>
      <c r="O108" s="160">
        <v>2.5999999999999999E-3</v>
      </c>
      <c r="P108" s="160">
        <v>-1.2999999999999999E-3</v>
      </c>
      <c r="Q108" s="160">
        <v>4.0000000000000002E-4</v>
      </c>
      <c r="R108" s="160">
        <v>-2.0000000000000001E-4</v>
      </c>
      <c r="S108" s="160">
        <v>1E-4</v>
      </c>
      <c r="T108" s="160">
        <v>2.8999999999999998E-3</v>
      </c>
      <c r="U108" s="160">
        <v>2.0500000000000001E-2</v>
      </c>
      <c r="V108" s="160">
        <v>1E-4</v>
      </c>
      <c r="W108" s="160">
        <v>8.9999999999999998E-4</v>
      </c>
      <c r="X108" s="160">
        <v>1E-4</v>
      </c>
      <c r="Y108" s="160">
        <v>4.0000000000000002E-4</v>
      </c>
      <c r="Z108" s="160">
        <v>1.9E-3</v>
      </c>
      <c r="AA108" s="160">
        <v>1.8E-3</v>
      </c>
      <c r="AB108" s="160">
        <v>2.0000000000000001E-4</v>
      </c>
      <c r="AC108" s="160">
        <v>2.9999999999999997E-4</v>
      </c>
      <c r="AD108" s="160">
        <v>3.0999999999999999E-3</v>
      </c>
      <c r="AE108" s="160">
        <v>8.0000000000000004E-4</v>
      </c>
      <c r="AF108" s="160">
        <v>1.4E-3</v>
      </c>
      <c r="AG108" s="160">
        <v>2.9999999999999997E-4</v>
      </c>
      <c r="AH108" s="160">
        <v>-2.8999999999999998E-3</v>
      </c>
      <c r="AI108" s="160">
        <v>-2.9999999999999997E-4</v>
      </c>
      <c r="AJ108" s="160">
        <v>3.5999999999999999E-3</v>
      </c>
      <c r="AK108" s="160">
        <v>2.9999999999999997E-4</v>
      </c>
      <c r="AL108" s="160">
        <v>2.3E-3</v>
      </c>
      <c r="AM108" s="160">
        <v>1.8E-3</v>
      </c>
      <c r="AN108" s="160">
        <v>4.0000000000000001E-3</v>
      </c>
      <c r="AO108" s="160">
        <v>5.0000000000000001E-4</v>
      </c>
      <c r="AP108" s="160">
        <v>1.6999999999999999E-3</v>
      </c>
    </row>
    <row r="109" spans="1:42">
      <c r="A109" s="684" t="s">
        <v>948</v>
      </c>
      <c r="B109" s="67"/>
      <c r="C109" s="67"/>
      <c r="D109" s="67"/>
      <c r="E109" s="67"/>
      <c r="F109" s="67"/>
      <c r="G109" s="67"/>
      <c r="H109" s="67"/>
      <c r="I109" s="67"/>
      <c r="J109" s="67"/>
      <c r="K109" s="68"/>
      <c r="L109" s="68"/>
      <c r="M109" s="68"/>
      <c r="N109" s="67"/>
      <c r="O109" s="67"/>
      <c r="P109" s="67"/>
      <c r="Q109" s="67"/>
      <c r="R109" s="67"/>
      <c r="S109" s="68"/>
      <c r="T109" s="68"/>
      <c r="U109" s="68"/>
      <c r="V109" s="67"/>
      <c r="W109" s="67"/>
      <c r="X109" s="67"/>
      <c r="Y109" s="67"/>
      <c r="Z109" s="67"/>
      <c r="AA109" s="68"/>
      <c r="AB109" s="68"/>
      <c r="AC109" s="68"/>
      <c r="AD109" s="67"/>
      <c r="AE109" s="67"/>
      <c r="AF109" s="67"/>
      <c r="AG109" s="67"/>
      <c r="AH109" s="67"/>
      <c r="AI109" s="68"/>
      <c r="AJ109" s="68"/>
      <c r="AK109" s="68"/>
      <c r="AL109" s="68"/>
      <c r="AM109" s="68"/>
      <c r="AN109" s="68"/>
      <c r="AO109" s="68"/>
      <c r="AP109" s="68"/>
    </row>
    <row r="110" spans="1:42">
      <c r="A110" s="685" t="s">
        <v>936</v>
      </c>
      <c r="B110" s="160">
        <v>6.2100000000000002E-2</v>
      </c>
      <c r="C110" s="160">
        <v>5.1299999999999998E-2</v>
      </c>
      <c r="D110" s="160">
        <v>2.7400000000000001E-2</v>
      </c>
      <c r="E110" s="160">
        <v>7.1300000000000002E-2</v>
      </c>
      <c r="F110" s="160">
        <v>4.07E-2</v>
      </c>
      <c r="G110" s="160">
        <v>4.1000000000000002E-2</v>
      </c>
      <c r="H110" s="160">
        <v>6.6199999999999995E-2</v>
      </c>
      <c r="I110" s="160">
        <v>5.5E-2</v>
      </c>
      <c r="J110" s="160">
        <v>6.1899999999999997E-2</v>
      </c>
      <c r="K110" s="160">
        <v>5.8299999999999998E-2</v>
      </c>
      <c r="L110" s="160">
        <v>6.4199999999999993E-2</v>
      </c>
      <c r="M110" s="160">
        <v>7.8299999999999995E-2</v>
      </c>
      <c r="N110" s="160">
        <v>0.10390000000000001</v>
      </c>
      <c r="O110" s="160">
        <v>5.2999999999999999E-2</v>
      </c>
      <c r="P110" s="160">
        <v>4.1500000000000002E-2</v>
      </c>
      <c r="Q110" s="160">
        <v>5.8500000000000003E-2</v>
      </c>
      <c r="R110" s="160">
        <v>6.3299999999999995E-2</v>
      </c>
      <c r="S110" s="160">
        <v>0.11550000000000001</v>
      </c>
      <c r="T110" s="160">
        <v>7.4899999999999994E-2</v>
      </c>
      <c r="U110" s="160">
        <v>8.8999999999999996E-2</v>
      </c>
      <c r="V110" s="160">
        <v>5.6000000000000001E-2</v>
      </c>
      <c r="W110" s="160">
        <v>6.9199999999999998E-2</v>
      </c>
      <c r="X110" s="160">
        <v>5.11E-2</v>
      </c>
      <c r="Y110" s="160">
        <v>6.8599999999999994E-2</v>
      </c>
      <c r="Z110" s="160">
        <v>5.67E-2</v>
      </c>
      <c r="AA110" s="160">
        <v>3.8100000000000002E-2</v>
      </c>
      <c r="AB110" s="160">
        <v>4.0800000000000003E-2</v>
      </c>
      <c r="AC110" s="160">
        <v>7.4099999999999999E-2</v>
      </c>
      <c r="AD110" s="160">
        <v>0.12720000000000001</v>
      </c>
      <c r="AE110" s="160">
        <v>6.7500000000000004E-2</v>
      </c>
      <c r="AF110" s="160">
        <v>6.9599999999999995E-2</v>
      </c>
      <c r="AG110" s="160">
        <v>7.8799999999999995E-2</v>
      </c>
      <c r="AH110" s="160">
        <v>6.8199999999999997E-2</v>
      </c>
      <c r="AI110" s="160">
        <v>7.5700000000000003E-2</v>
      </c>
      <c r="AJ110" s="160">
        <v>7.0900000000000005E-2</v>
      </c>
      <c r="AK110" s="160">
        <v>0.1641</v>
      </c>
      <c r="AL110" s="160">
        <v>3.8300000000000001E-2</v>
      </c>
      <c r="AM110" s="160">
        <v>6.4699999999999994E-2</v>
      </c>
      <c r="AN110" s="160">
        <v>4.7300000000000002E-2</v>
      </c>
      <c r="AO110" s="160">
        <v>8.6300000000000002E-2</v>
      </c>
      <c r="AP110" s="160">
        <v>6.0400000000000002E-2</v>
      </c>
    </row>
    <row r="111" spans="1:42">
      <c r="A111" s="685" t="s">
        <v>950</v>
      </c>
      <c r="B111" s="160">
        <v>-5.3E-3</v>
      </c>
      <c r="C111" s="160">
        <v>1.01E-2</v>
      </c>
      <c r="D111" s="160">
        <v>3.09E-2</v>
      </c>
      <c r="E111" s="160">
        <v>-3.7000000000000002E-3</v>
      </c>
      <c r="F111" s="160">
        <v>8.8999999999999999E-3</v>
      </c>
      <c r="G111" s="160">
        <v>-0.02</v>
      </c>
      <c r="H111" s="160">
        <v>-2.1399999999999999E-2</v>
      </c>
      <c r="I111" s="160">
        <v>3.2000000000000002E-3</v>
      </c>
      <c r="J111" s="160">
        <v>-6.9999999999999999E-4</v>
      </c>
      <c r="K111" s="160">
        <v>-1.43E-2</v>
      </c>
      <c r="L111" s="160">
        <v>4.0000000000000002E-4</v>
      </c>
      <c r="M111" s="160">
        <v>0</v>
      </c>
      <c r="N111" s="160">
        <v>-3.5999999999999999E-3</v>
      </c>
      <c r="O111" s="160">
        <v>-3.5000000000000003E-2</v>
      </c>
      <c r="P111" s="160">
        <v>-1.4200000000000001E-2</v>
      </c>
      <c r="Q111" s="160">
        <v>-6.0000000000000001E-3</v>
      </c>
      <c r="R111" s="160">
        <v>-7.3000000000000001E-3</v>
      </c>
      <c r="S111" s="160">
        <v>-6.1999999999999998E-3</v>
      </c>
      <c r="T111" s="160">
        <v>2E-3</v>
      </c>
      <c r="U111" s="160">
        <v>-2.29E-2</v>
      </c>
      <c r="V111" s="160">
        <v>-3.8E-3</v>
      </c>
      <c r="W111" s="160">
        <v>-1E-4</v>
      </c>
      <c r="X111" s="160">
        <v>-8.9999999999999998E-4</v>
      </c>
      <c r="Y111" s="160">
        <v>-3.0000000000000001E-3</v>
      </c>
      <c r="Z111" s="160">
        <v>-8.0999999999999996E-3</v>
      </c>
      <c r="AA111" s="160">
        <v>5.1000000000000004E-3</v>
      </c>
      <c r="AB111" s="160">
        <v>3.3E-3</v>
      </c>
      <c r="AC111" s="160">
        <v>1.66E-2</v>
      </c>
      <c r="AD111" s="160">
        <v>-1.21E-2</v>
      </c>
      <c r="AE111" s="160">
        <v>5.0000000000000001E-4</v>
      </c>
      <c r="AF111" s="160">
        <v>-1.6400000000000001E-2</v>
      </c>
      <c r="AG111" s="160">
        <v>-5.1999999999999998E-3</v>
      </c>
      <c r="AH111" s="160">
        <v>-7.7000000000000002E-3</v>
      </c>
      <c r="AI111" s="160">
        <v>-9.5999999999999992E-3</v>
      </c>
      <c r="AJ111" s="160">
        <v>-5.4999999999999997E-3</v>
      </c>
      <c r="AK111" s="160">
        <v>1.0800000000000001E-2</v>
      </c>
      <c r="AL111" s="160">
        <v>-1.8700000000000001E-2</v>
      </c>
      <c r="AM111" s="160">
        <v>-2.9999999999999997E-4</v>
      </c>
      <c r="AN111" s="160">
        <v>-1.1599999999999999E-2</v>
      </c>
      <c r="AO111" s="160">
        <v>6.6E-3</v>
      </c>
      <c r="AP111" s="160">
        <v>-1.2999999999999999E-3</v>
      </c>
    </row>
    <row r="112" spans="1:42">
      <c r="A112" s="685" t="s">
        <v>952</v>
      </c>
      <c r="B112" s="160">
        <v>-5.62E-2</v>
      </c>
      <c r="C112" s="160">
        <v>-5.9900000000000002E-2</v>
      </c>
      <c r="D112" s="160">
        <v>-4.7899999999999998E-2</v>
      </c>
      <c r="E112" s="160">
        <v>-6.6199999999999995E-2</v>
      </c>
      <c r="F112" s="160">
        <v>-6.2399999999999997E-2</v>
      </c>
      <c r="G112" s="160">
        <v>-3.73E-2</v>
      </c>
      <c r="H112" s="160">
        <v>-7.3899999999999993E-2</v>
      </c>
      <c r="I112" s="160">
        <v>-5.45E-2</v>
      </c>
      <c r="J112" s="160">
        <v>-5.8000000000000003E-2</v>
      </c>
      <c r="K112" s="160">
        <v>-4.9299999999999997E-2</v>
      </c>
      <c r="L112" s="160">
        <v>-6.1499999999999999E-2</v>
      </c>
      <c r="M112" s="160">
        <v>-4.7800000000000002E-2</v>
      </c>
      <c r="N112" s="160">
        <v>-0.1003</v>
      </c>
      <c r="O112" s="160">
        <v>-5.5399999999999998E-2</v>
      </c>
      <c r="P112" s="160">
        <v>-4.0399999999999998E-2</v>
      </c>
      <c r="Q112" s="160">
        <v>-5.9299999999999999E-2</v>
      </c>
      <c r="R112" s="160">
        <v>-4.8399999999999999E-2</v>
      </c>
      <c r="S112" s="160">
        <v>-9.0800000000000006E-2</v>
      </c>
      <c r="T112" s="160">
        <v>-6.9400000000000003E-2</v>
      </c>
      <c r="U112" s="160">
        <v>-8.5599999999999996E-2</v>
      </c>
      <c r="V112" s="160">
        <v>-3.6600000000000001E-2</v>
      </c>
      <c r="W112" s="160">
        <v>-3.9100000000000003E-2</v>
      </c>
      <c r="X112" s="160">
        <v>-6.1199999999999997E-2</v>
      </c>
      <c r="Y112" s="160">
        <v>-5.4100000000000002E-2</v>
      </c>
      <c r="Z112" s="160">
        <v>-5.8700000000000002E-2</v>
      </c>
      <c r="AA112" s="160">
        <v>-6.1600000000000002E-2</v>
      </c>
      <c r="AB112" s="160">
        <v>-3.8399999999999997E-2</v>
      </c>
      <c r="AC112" s="160">
        <v>-8.8800000000000004E-2</v>
      </c>
      <c r="AD112" s="160">
        <v>-0.1149</v>
      </c>
      <c r="AE112" s="160">
        <v>-6.5500000000000003E-2</v>
      </c>
      <c r="AF112" s="160">
        <v>-4.9399999999999999E-2</v>
      </c>
      <c r="AG112" s="160">
        <v>-7.0900000000000005E-2</v>
      </c>
      <c r="AH112" s="160">
        <v>-7.9799999999999996E-2</v>
      </c>
      <c r="AI112" s="160">
        <v>-9.4399999999999998E-2</v>
      </c>
      <c r="AJ112" s="160">
        <v>-7.2900000000000006E-2</v>
      </c>
      <c r="AK112" s="160">
        <v>-8.8400000000000006E-2</v>
      </c>
      <c r="AL112" s="160">
        <v>-6.4799999999999996E-2</v>
      </c>
      <c r="AM112" s="160">
        <v>-4.2999999999999997E-2</v>
      </c>
      <c r="AN112" s="160">
        <v>-7.2900000000000006E-2</v>
      </c>
      <c r="AO112" s="160">
        <v>-9.01E-2</v>
      </c>
      <c r="AP112" s="160">
        <v>-5.8099999999999999E-2</v>
      </c>
    </row>
    <row r="113" spans="1:42">
      <c r="A113" s="685" t="s">
        <v>954</v>
      </c>
      <c r="B113" s="160">
        <v>0</v>
      </c>
      <c r="C113" s="160">
        <v>0</v>
      </c>
      <c r="D113" s="160">
        <v>0</v>
      </c>
      <c r="E113" s="160">
        <v>0</v>
      </c>
      <c r="F113" s="160">
        <v>0</v>
      </c>
      <c r="G113" s="160">
        <v>0</v>
      </c>
      <c r="H113" s="160">
        <v>0</v>
      </c>
      <c r="I113" s="160">
        <v>0</v>
      </c>
      <c r="J113" s="160">
        <v>1E-4</v>
      </c>
      <c r="K113" s="160">
        <v>0</v>
      </c>
      <c r="L113" s="160">
        <v>0</v>
      </c>
      <c r="M113" s="160">
        <v>0</v>
      </c>
      <c r="N113" s="160">
        <v>0</v>
      </c>
      <c r="O113" s="160">
        <v>2.0000000000000001E-4</v>
      </c>
      <c r="P113" s="160">
        <v>-3.5000000000000001E-3</v>
      </c>
      <c r="Q113" s="160">
        <v>0</v>
      </c>
      <c r="R113" s="160">
        <v>0</v>
      </c>
      <c r="S113" s="160">
        <v>0</v>
      </c>
      <c r="T113" s="160">
        <v>0</v>
      </c>
      <c r="U113" s="160">
        <v>-1E-4</v>
      </c>
      <c r="V113" s="160">
        <v>0</v>
      </c>
      <c r="W113" s="160">
        <v>0</v>
      </c>
      <c r="X113" s="160">
        <v>0</v>
      </c>
      <c r="Y113" s="160">
        <v>1E-4</v>
      </c>
      <c r="Z113" s="160">
        <v>-2.0000000000000001E-4</v>
      </c>
      <c r="AA113" s="160">
        <v>0</v>
      </c>
      <c r="AB113" s="160">
        <v>0</v>
      </c>
      <c r="AC113" s="160">
        <v>0</v>
      </c>
      <c r="AD113" s="160">
        <v>2.2000000000000001E-3</v>
      </c>
      <c r="AE113" s="160">
        <v>1E-4</v>
      </c>
      <c r="AF113" s="160">
        <v>0</v>
      </c>
      <c r="AG113" s="160">
        <v>0</v>
      </c>
      <c r="AH113" s="160">
        <v>0</v>
      </c>
      <c r="AI113" s="160">
        <v>0</v>
      </c>
      <c r="AJ113" s="160">
        <v>2.0000000000000001E-4</v>
      </c>
      <c r="AK113" s="160">
        <v>0</v>
      </c>
      <c r="AL113" s="160">
        <v>0</v>
      </c>
      <c r="AM113" s="160">
        <v>0</v>
      </c>
      <c r="AN113" s="160">
        <v>0</v>
      </c>
      <c r="AO113" s="160">
        <v>0</v>
      </c>
      <c r="AP113" s="160">
        <v>-1E-4</v>
      </c>
    </row>
    <row r="114" spans="1:42">
      <c r="A114" s="685" t="s">
        <v>956</v>
      </c>
      <c r="B114" s="160">
        <v>0</v>
      </c>
      <c r="C114" s="160">
        <v>5.9999999999999995E-4</v>
      </c>
      <c r="D114" s="160">
        <v>-1.6999999999999999E-3</v>
      </c>
      <c r="E114" s="160">
        <v>0</v>
      </c>
      <c r="F114" s="160">
        <v>2.0000000000000001E-4</v>
      </c>
      <c r="G114" s="160">
        <v>-2.0000000000000001E-4</v>
      </c>
      <c r="H114" s="160">
        <v>-2.0000000000000001E-4</v>
      </c>
      <c r="I114" s="160">
        <v>2.0000000000000001E-4</v>
      </c>
      <c r="J114" s="160">
        <v>1E-3</v>
      </c>
      <c r="K114" s="160">
        <v>2.0000000000000001E-4</v>
      </c>
      <c r="L114" s="160">
        <v>1.6000000000000001E-3</v>
      </c>
      <c r="M114" s="160">
        <v>1E-4</v>
      </c>
      <c r="N114" s="160">
        <v>6.9999999999999999E-4</v>
      </c>
      <c r="O114" s="160">
        <v>5.0000000000000001E-4</v>
      </c>
      <c r="P114" s="160">
        <v>-2.9999999999999997E-4</v>
      </c>
      <c r="Q114" s="160">
        <v>-5.0000000000000001E-3</v>
      </c>
      <c r="R114" s="160">
        <v>5.0000000000000001E-4</v>
      </c>
      <c r="S114" s="160">
        <v>3.5999999999999997E-2</v>
      </c>
      <c r="T114" s="160">
        <v>-5.9999999999999995E-4</v>
      </c>
      <c r="U114" s="160">
        <v>5.1000000000000004E-3</v>
      </c>
      <c r="V114" s="160">
        <v>-1.5E-3</v>
      </c>
      <c r="W114" s="160">
        <v>1E-3</v>
      </c>
      <c r="X114" s="160">
        <v>-1.01E-2</v>
      </c>
      <c r="Y114" s="160">
        <v>-3.3E-3</v>
      </c>
      <c r="Z114" s="160">
        <v>1.1999999999999999E-3</v>
      </c>
      <c r="AA114" s="160">
        <v>0</v>
      </c>
      <c r="AB114" s="160">
        <v>0</v>
      </c>
      <c r="AC114" s="160">
        <v>-8.9999999999999998E-4</v>
      </c>
      <c r="AD114" s="160">
        <v>-1E-4</v>
      </c>
      <c r="AE114" s="160">
        <v>-2.9999999999999997E-4</v>
      </c>
      <c r="AF114" s="160">
        <v>-5.9999999999999995E-4</v>
      </c>
      <c r="AG114" s="160">
        <v>-6.0000000000000001E-3</v>
      </c>
      <c r="AH114" s="160">
        <v>2.0000000000000001E-4</v>
      </c>
      <c r="AI114" s="160">
        <v>-1.6999999999999999E-3</v>
      </c>
      <c r="AJ114" s="160">
        <v>-4.0000000000000002E-4</v>
      </c>
      <c r="AK114" s="160">
        <v>0</v>
      </c>
      <c r="AL114" s="160">
        <v>1.1999999999999999E-3</v>
      </c>
      <c r="AM114" s="160">
        <v>2.9999999999999997E-4</v>
      </c>
      <c r="AN114" s="160">
        <v>-2.0000000000000001E-4</v>
      </c>
      <c r="AO114" s="160">
        <v>-5.0000000000000001E-4</v>
      </c>
      <c r="AP114" s="160">
        <v>2.9999999999999997E-4</v>
      </c>
    </row>
    <row r="115" spans="1:42">
      <c r="A115" s="685" t="s">
        <v>957</v>
      </c>
      <c r="B115" s="160">
        <v>0</v>
      </c>
      <c r="C115" s="160">
        <v>0</v>
      </c>
      <c r="D115" s="160">
        <v>-8.9999999999999998E-4</v>
      </c>
      <c r="E115" s="160">
        <v>0</v>
      </c>
      <c r="F115" s="160">
        <v>0</v>
      </c>
      <c r="G115" s="160">
        <v>0</v>
      </c>
      <c r="H115" s="160">
        <v>0</v>
      </c>
      <c r="I115" s="160">
        <v>0</v>
      </c>
      <c r="J115" s="160">
        <v>0</v>
      </c>
      <c r="K115" s="160">
        <v>0</v>
      </c>
      <c r="L115" s="160">
        <v>0</v>
      </c>
      <c r="M115" s="160">
        <v>0</v>
      </c>
      <c r="N115" s="160">
        <v>0</v>
      </c>
      <c r="O115" s="160">
        <v>0</v>
      </c>
      <c r="P115" s="160">
        <v>0</v>
      </c>
      <c r="Q115" s="160">
        <v>0</v>
      </c>
      <c r="R115" s="160">
        <v>0</v>
      </c>
      <c r="S115" s="160">
        <v>0</v>
      </c>
      <c r="T115" s="160">
        <v>0</v>
      </c>
      <c r="U115" s="160">
        <v>0</v>
      </c>
      <c r="V115" s="160">
        <v>0</v>
      </c>
      <c r="W115" s="160">
        <v>0</v>
      </c>
      <c r="X115" s="160">
        <v>0</v>
      </c>
      <c r="Y115" s="160">
        <v>-2.9999999999999997E-4</v>
      </c>
      <c r="Z115" s="160">
        <v>0</v>
      </c>
      <c r="AA115" s="160">
        <v>0</v>
      </c>
      <c r="AB115" s="160">
        <v>0</v>
      </c>
      <c r="AC115" s="160">
        <v>0</v>
      </c>
      <c r="AD115" s="160">
        <v>0</v>
      </c>
      <c r="AE115" s="160">
        <v>0</v>
      </c>
      <c r="AF115" s="160">
        <v>0</v>
      </c>
      <c r="AG115" s="160">
        <v>0</v>
      </c>
      <c r="AH115" s="160">
        <v>0</v>
      </c>
      <c r="AI115" s="160">
        <v>0</v>
      </c>
      <c r="AJ115" s="160">
        <v>1E-4</v>
      </c>
      <c r="AK115" s="160">
        <v>0</v>
      </c>
      <c r="AL115" s="160">
        <v>0</v>
      </c>
      <c r="AM115" s="160">
        <v>0</v>
      </c>
      <c r="AN115" s="160">
        <v>0</v>
      </c>
      <c r="AO115" s="160">
        <v>-8.0000000000000004E-4</v>
      </c>
      <c r="AP115" s="160">
        <v>0</v>
      </c>
    </row>
    <row r="116" spans="1:42">
      <c r="A116" s="72" t="s">
        <v>567</v>
      </c>
      <c r="B116" s="161">
        <v>5.9999999999999995E-4</v>
      </c>
      <c r="C116" s="161">
        <v>2.2000000000000001E-3</v>
      </c>
      <c r="D116" s="161">
        <v>7.9000000000000008E-3</v>
      </c>
      <c r="E116" s="161">
        <v>1.4E-3</v>
      </c>
      <c r="F116" s="161">
        <v>-1.2500000000000001E-2</v>
      </c>
      <c r="G116" s="161">
        <v>-1.6400000000000001E-2</v>
      </c>
      <c r="H116" s="161">
        <v>-2.92E-2</v>
      </c>
      <c r="I116" s="161">
        <v>3.8999999999999998E-3</v>
      </c>
      <c r="J116" s="161">
        <v>4.3E-3</v>
      </c>
      <c r="K116" s="161">
        <v>-5.1999999999999998E-3</v>
      </c>
      <c r="L116" s="161">
        <v>4.8999999999999998E-3</v>
      </c>
      <c r="M116" s="161">
        <v>3.0599999999999999E-2</v>
      </c>
      <c r="N116" s="161">
        <v>6.9999999999999999E-4</v>
      </c>
      <c r="O116" s="161">
        <v>-3.6799999999999999E-2</v>
      </c>
      <c r="P116" s="161">
        <v>-1.6899999999999998E-2</v>
      </c>
      <c r="Q116" s="161">
        <v>-1.18E-2</v>
      </c>
      <c r="R116" s="161">
        <v>8.2000000000000007E-3</v>
      </c>
      <c r="S116" s="161">
        <v>5.45E-2</v>
      </c>
      <c r="T116" s="161">
        <v>7.0000000000000001E-3</v>
      </c>
      <c r="U116" s="161">
        <v>-1.4500000000000001E-2</v>
      </c>
      <c r="V116" s="161">
        <v>1.4E-2</v>
      </c>
      <c r="W116" s="161">
        <v>3.1099999999999999E-2</v>
      </c>
      <c r="X116" s="161">
        <v>-2.1000000000000001E-2</v>
      </c>
      <c r="Y116" s="161">
        <v>7.9000000000000008E-3</v>
      </c>
      <c r="Z116" s="161">
        <v>-8.9999999999999993E-3</v>
      </c>
      <c r="AA116" s="161">
        <v>-1.84E-2</v>
      </c>
      <c r="AB116" s="161">
        <v>5.5999999999999999E-3</v>
      </c>
      <c r="AC116" s="161">
        <v>1.1000000000000001E-3</v>
      </c>
      <c r="AD116" s="161">
        <v>2.3E-3</v>
      </c>
      <c r="AE116" s="161">
        <v>2.3E-3</v>
      </c>
      <c r="AF116" s="161">
        <v>3.2000000000000002E-3</v>
      </c>
      <c r="AG116" s="161">
        <v>-3.3E-3</v>
      </c>
      <c r="AH116" s="161">
        <v>-1.9099999999999999E-2</v>
      </c>
      <c r="AI116" s="161">
        <v>-0.03</v>
      </c>
      <c r="AJ116" s="161">
        <v>-7.7000000000000002E-3</v>
      </c>
      <c r="AK116" s="161">
        <v>8.6499999999999994E-2</v>
      </c>
      <c r="AL116" s="161">
        <v>-4.3900000000000002E-2</v>
      </c>
      <c r="AM116" s="161">
        <v>2.1700000000000001E-2</v>
      </c>
      <c r="AN116" s="161">
        <v>-3.73E-2</v>
      </c>
      <c r="AO116" s="161">
        <v>1.6000000000000001E-3</v>
      </c>
      <c r="AP116" s="161">
        <v>1.1000000000000001E-3</v>
      </c>
    </row>
    <row r="117" spans="1:42" ht="3.75" customHeight="1" thickBot="1">
      <c r="A117" s="523"/>
      <c r="B117" s="524"/>
      <c r="C117" s="524"/>
      <c r="D117" s="524"/>
      <c r="E117" s="524"/>
      <c r="F117" s="524"/>
      <c r="G117" s="524"/>
      <c r="H117" s="524"/>
      <c r="I117" s="524"/>
      <c r="J117" s="524"/>
      <c r="K117" s="524"/>
      <c r="L117" s="524"/>
      <c r="M117" s="524"/>
      <c r="N117" s="525"/>
      <c r="O117" s="525"/>
      <c r="P117" s="525"/>
      <c r="Q117" s="525"/>
      <c r="R117" s="525"/>
      <c r="S117" s="525"/>
      <c r="T117" s="525"/>
      <c r="U117" s="525"/>
      <c r="V117" s="526"/>
      <c r="W117" s="526"/>
      <c r="X117" s="526"/>
      <c r="Y117" s="526"/>
      <c r="Z117" s="526"/>
      <c r="AA117" s="526"/>
      <c r="AB117" s="526"/>
      <c r="AC117" s="527"/>
      <c r="AD117" s="527"/>
      <c r="AE117" s="527"/>
      <c r="AF117" s="527"/>
      <c r="AG117" s="527"/>
      <c r="AH117" s="527"/>
      <c r="AI117" s="527"/>
      <c r="AJ117" s="527"/>
      <c r="AK117" s="527"/>
      <c r="AL117" s="527"/>
      <c r="AM117" s="527"/>
      <c r="AN117" s="527"/>
      <c r="AO117" s="527"/>
      <c r="AP117" s="527"/>
    </row>
    <row r="118" spans="1:42" ht="15.75" thickTop="1">
      <c r="A118" s="720" t="s">
        <v>1334</v>
      </c>
      <c r="B118" s="720"/>
      <c r="C118" s="720"/>
      <c r="D118" s="720"/>
      <c r="E118" s="720"/>
      <c r="F118" s="720"/>
      <c r="G118" s="720"/>
      <c r="H118" s="720"/>
      <c r="I118" s="720"/>
      <c r="J118" s="720"/>
      <c r="K118" s="720"/>
      <c r="L118" s="720"/>
      <c r="M118" s="720"/>
      <c r="N118" s="720"/>
      <c r="O118" s="720"/>
      <c r="P118" s="720"/>
      <c r="Q118" s="720"/>
      <c r="R118" s="720"/>
      <c r="S118" s="720"/>
      <c r="T118" s="720"/>
      <c r="U118" s="720"/>
      <c r="V118" s="720"/>
      <c r="W118" s="720"/>
      <c r="X118" s="720"/>
      <c r="Y118" s="720"/>
      <c r="Z118" s="720"/>
      <c r="AA118" s="720"/>
      <c r="AB118" s="720"/>
      <c r="AC118" s="720"/>
      <c r="AD118" s="720"/>
      <c r="AE118" s="720"/>
      <c r="AF118" s="720"/>
      <c r="AG118" s="720"/>
      <c r="AH118" s="720"/>
      <c r="AI118" s="720"/>
      <c r="AJ118" s="720"/>
      <c r="AK118" s="720"/>
      <c r="AL118" s="720"/>
      <c r="AM118" s="720"/>
      <c r="AN118" s="720"/>
      <c r="AO118" s="720"/>
      <c r="AP118" s="720"/>
    </row>
    <row r="119" spans="1:42">
      <c r="A119" s="720" t="s">
        <v>1335</v>
      </c>
      <c r="B119" s="720"/>
      <c r="C119" s="720"/>
      <c r="D119" s="720"/>
      <c r="E119" s="720"/>
      <c r="F119" s="720"/>
      <c r="G119" s="720"/>
      <c r="H119" s="720"/>
      <c r="I119" s="720"/>
      <c r="J119" s="720"/>
      <c r="K119" s="720"/>
      <c r="L119" s="720"/>
      <c r="M119" s="720"/>
      <c r="N119" s="720"/>
      <c r="O119" s="720"/>
      <c r="P119" s="720"/>
      <c r="Q119" s="720"/>
      <c r="R119" s="720"/>
      <c r="S119" s="720"/>
      <c r="T119" s="720"/>
      <c r="U119" s="720"/>
      <c r="V119" s="720"/>
      <c r="W119" s="720"/>
      <c r="X119" s="720"/>
      <c r="Y119" s="720"/>
      <c r="Z119" s="720"/>
      <c r="AA119" s="720"/>
      <c r="AB119" s="720"/>
      <c r="AC119" s="720"/>
      <c r="AD119" s="720"/>
      <c r="AE119" s="720"/>
      <c r="AF119" s="720"/>
      <c r="AG119" s="720"/>
      <c r="AH119" s="720"/>
      <c r="AI119" s="720"/>
      <c r="AJ119" s="720"/>
      <c r="AK119" s="720"/>
      <c r="AL119" s="720"/>
      <c r="AM119" s="720"/>
      <c r="AN119" s="720"/>
      <c r="AO119" s="720"/>
      <c r="AP119" s="720"/>
    </row>
    <row r="120" spans="1:42">
      <c r="A120" s="720" t="s">
        <v>1336</v>
      </c>
      <c r="B120" s="720"/>
      <c r="C120" s="720"/>
      <c r="D120" s="720"/>
      <c r="E120" s="720"/>
      <c r="F120" s="720"/>
      <c r="G120" s="720"/>
      <c r="H120" s="720"/>
      <c r="I120" s="720"/>
      <c r="J120" s="720"/>
      <c r="K120" s="720"/>
      <c r="L120" s="720"/>
      <c r="M120" s="720"/>
      <c r="N120" s="720"/>
      <c r="O120" s="720"/>
      <c r="P120" s="720"/>
      <c r="Q120" s="720"/>
      <c r="R120" s="720"/>
      <c r="S120" s="720"/>
      <c r="T120" s="720"/>
      <c r="U120" s="720"/>
      <c r="V120" s="720"/>
      <c r="W120" s="720"/>
      <c r="X120" s="720"/>
      <c r="Y120" s="720"/>
      <c r="Z120" s="720"/>
      <c r="AA120" s="720"/>
      <c r="AB120" s="720"/>
      <c r="AC120" s="720"/>
      <c r="AD120" s="720"/>
      <c r="AE120" s="720"/>
      <c r="AF120" s="720"/>
      <c r="AG120" s="720"/>
      <c r="AH120" s="720"/>
      <c r="AI120" s="720"/>
      <c r="AJ120" s="720"/>
      <c r="AK120" s="720"/>
      <c r="AL120" s="720"/>
      <c r="AM120" s="720"/>
      <c r="AN120" s="720"/>
      <c r="AO120" s="720"/>
      <c r="AP120" s="720"/>
    </row>
    <row r="121" spans="1:42">
      <c r="A121" s="720" t="s">
        <v>1337</v>
      </c>
      <c r="B121" s="720"/>
      <c r="C121" s="720"/>
      <c r="D121" s="720"/>
      <c r="E121" s="720"/>
      <c r="F121" s="720"/>
      <c r="G121" s="720"/>
      <c r="H121" s="720"/>
      <c r="I121" s="720"/>
      <c r="J121" s="720"/>
      <c r="K121" s="720"/>
      <c r="L121" s="720"/>
      <c r="M121" s="720"/>
      <c r="N121" s="720"/>
      <c r="O121" s="720"/>
      <c r="P121" s="720"/>
      <c r="Q121" s="720"/>
      <c r="R121" s="720"/>
      <c r="S121" s="720"/>
      <c r="T121" s="720"/>
      <c r="U121" s="720"/>
      <c r="V121" s="720"/>
      <c r="W121" s="720"/>
      <c r="X121" s="720"/>
      <c r="Y121" s="720"/>
      <c r="Z121" s="720"/>
      <c r="AA121" s="720"/>
      <c r="AB121" s="720"/>
      <c r="AC121" s="720"/>
      <c r="AD121" s="720"/>
      <c r="AE121" s="720"/>
      <c r="AF121" s="720"/>
      <c r="AG121" s="720"/>
      <c r="AH121" s="720"/>
      <c r="AI121" s="720"/>
      <c r="AJ121" s="720"/>
      <c r="AK121" s="720"/>
      <c r="AL121" s="720"/>
      <c r="AM121" s="720"/>
      <c r="AN121" s="720"/>
      <c r="AO121" s="720"/>
      <c r="AP121" s="720"/>
    </row>
    <row r="122" spans="1:42">
      <c r="A122" s="720" t="s">
        <v>1338</v>
      </c>
      <c r="B122" s="720"/>
      <c r="C122" s="720"/>
      <c r="D122" s="720"/>
      <c r="E122" s="720"/>
      <c r="F122" s="720"/>
      <c r="G122" s="720"/>
      <c r="H122" s="720"/>
      <c r="I122" s="720"/>
      <c r="J122" s="720"/>
      <c r="K122" s="720"/>
      <c r="L122" s="720"/>
      <c r="M122" s="720"/>
      <c r="N122" s="720"/>
      <c r="O122" s="720"/>
      <c r="P122" s="720"/>
      <c r="Q122" s="720"/>
      <c r="R122" s="720"/>
      <c r="S122" s="720"/>
      <c r="T122" s="720"/>
      <c r="U122" s="720"/>
      <c r="V122" s="720"/>
      <c r="W122" s="720"/>
      <c r="X122" s="720"/>
      <c r="Y122" s="720"/>
      <c r="Z122" s="720"/>
      <c r="AA122" s="720"/>
      <c r="AB122" s="720"/>
      <c r="AC122" s="720"/>
      <c r="AD122" s="720"/>
      <c r="AE122" s="720"/>
      <c r="AF122" s="720"/>
      <c r="AG122" s="720"/>
      <c r="AH122" s="720"/>
      <c r="AI122" s="720"/>
      <c r="AJ122" s="720"/>
      <c r="AK122" s="720"/>
      <c r="AL122" s="720"/>
      <c r="AM122" s="720"/>
      <c r="AN122" s="720"/>
      <c r="AO122" s="720"/>
      <c r="AP122" s="720"/>
    </row>
    <row r="123" spans="1:42">
      <c r="A123" s="721" t="s">
        <v>962</v>
      </c>
      <c r="B123" s="721"/>
      <c r="C123" s="721"/>
      <c r="D123" s="721"/>
      <c r="E123" s="721"/>
      <c r="F123" s="721"/>
      <c r="G123" s="721"/>
      <c r="H123" s="721"/>
      <c r="I123" s="721"/>
      <c r="J123" s="721"/>
      <c r="K123" s="721"/>
      <c r="L123" s="721"/>
      <c r="M123" s="721"/>
      <c r="N123" s="721"/>
      <c r="O123" s="721"/>
      <c r="P123" s="721"/>
      <c r="Q123" s="721"/>
      <c r="R123" s="721"/>
      <c r="S123" s="721"/>
      <c r="T123" s="721"/>
      <c r="U123" s="721"/>
      <c r="V123" s="721"/>
      <c r="W123" s="721"/>
      <c r="X123" s="721"/>
      <c r="Y123" s="721"/>
      <c r="Z123" s="721"/>
      <c r="AA123" s="721"/>
      <c r="AB123" s="721"/>
      <c r="AC123" s="721"/>
      <c r="AD123" s="721"/>
      <c r="AE123" s="721"/>
      <c r="AF123" s="721"/>
      <c r="AG123" s="721"/>
      <c r="AH123" s="721"/>
      <c r="AI123" s="721"/>
      <c r="AJ123" s="721"/>
      <c r="AK123" s="721"/>
      <c r="AL123" s="721"/>
      <c r="AM123" s="721"/>
      <c r="AN123" s="721"/>
      <c r="AO123" s="721"/>
      <c r="AP123" s="721"/>
    </row>
    <row r="124" spans="1:42">
      <c r="A124" s="720" t="s">
        <v>569</v>
      </c>
      <c r="B124" s="720"/>
      <c r="C124" s="720"/>
      <c r="D124" s="720"/>
      <c r="E124" s="720"/>
      <c r="F124" s="720"/>
      <c r="G124" s="720"/>
      <c r="H124" s="720"/>
      <c r="I124" s="720"/>
      <c r="J124" s="720"/>
      <c r="K124" s="720"/>
      <c r="L124" s="720"/>
      <c r="M124" s="720"/>
      <c r="N124" s="720"/>
      <c r="O124" s="720"/>
      <c r="P124" s="720"/>
      <c r="Q124" s="720"/>
      <c r="R124" s="720"/>
      <c r="S124" s="720"/>
      <c r="T124" s="720"/>
      <c r="U124" s="720"/>
      <c r="V124" s="720"/>
      <c r="W124" s="720"/>
      <c r="X124" s="720"/>
      <c r="Y124" s="720"/>
      <c r="Z124" s="720"/>
      <c r="AA124" s="720"/>
      <c r="AB124" s="720"/>
      <c r="AC124" s="720"/>
      <c r="AD124" s="720"/>
      <c r="AE124" s="720"/>
      <c r="AF124" s="720"/>
      <c r="AG124" s="720"/>
      <c r="AH124" s="720"/>
      <c r="AI124" s="720"/>
      <c r="AJ124" s="720"/>
      <c r="AK124" s="720"/>
      <c r="AL124" s="720"/>
      <c r="AM124" s="720"/>
      <c r="AN124" s="720"/>
      <c r="AO124" s="720"/>
      <c r="AP124" s="720"/>
    </row>
    <row r="125" spans="1:42">
      <c r="A125" s="721" t="s">
        <v>963</v>
      </c>
      <c r="B125" s="721"/>
      <c r="C125" s="721"/>
      <c r="D125" s="721"/>
      <c r="E125" s="721"/>
      <c r="F125" s="721"/>
      <c r="G125" s="721"/>
      <c r="H125" s="721"/>
      <c r="I125" s="721"/>
      <c r="J125" s="721"/>
      <c r="K125" s="721"/>
      <c r="L125" s="721"/>
      <c r="M125" s="721"/>
      <c r="N125" s="721"/>
      <c r="O125" s="721"/>
      <c r="P125" s="721"/>
      <c r="Q125" s="721"/>
      <c r="R125" s="721"/>
      <c r="S125" s="721"/>
      <c r="T125" s="721"/>
      <c r="U125" s="721"/>
      <c r="V125" s="721"/>
      <c r="W125" s="721"/>
      <c r="X125" s="721"/>
      <c r="Y125" s="721"/>
      <c r="Z125" s="721"/>
      <c r="AA125" s="721"/>
      <c r="AB125" s="721"/>
      <c r="AC125" s="721"/>
      <c r="AD125" s="721"/>
      <c r="AE125" s="721"/>
      <c r="AF125" s="721"/>
      <c r="AG125" s="721"/>
      <c r="AH125" s="721"/>
      <c r="AI125" s="721"/>
      <c r="AJ125" s="721"/>
      <c r="AK125" s="721"/>
      <c r="AL125" s="721"/>
      <c r="AM125" s="721"/>
      <c r="AN125" s="721"/>
      <c r="AO125" s="721"/>
      <c r="AP125" s="721"/>
    </row>
  </sheetData>
  <mergeCells count="16">
    <mergeCell ref="A122:AP122"/>
    <mergeCell ref="A123:AP123"/>
    <mergeCell ref="A124:AP124"/>
    <mergeCell ref="A125:AP125"/>
    <mergeCell ref="A54:AP54"/>
    <mergeCell ref="A55:AP55"/>
    <mergeCell ref="A118:AP118"/>
    <mergeCell ref="A119:AP119"/>
    <mergeCell ref="A120:AP120"/>
    <mergeCell ref="A121:AP121"/>
    <mergeCell ref="A53:AP53"/>
    <mergeCell ref="A1:AP1"/>
    <mergeCell ref="A2:AP2"/>
    <mergeCell ref="A3:AP3"/>
    <mergeCell ref="A51:AP51"/>
    <mergeCell ref="A52:AP52"/>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2" ht="30" customHeight="1">
      <c r="A1" s="726" t="s">
        <v>960</v>
      </c>
      <c r="B1" s="726"/>
      <c r="C1" s="726"/>
      <c r="D1" s="726"/>
      <c r="E1" s="726"/>
      <c r="F1" s="726"/>
      <c r="G1" s="726"/>
      <c r="H1" s="726"/>
      <c r="I1" s="726"/>
      <c r="J1" s="726"/>
      <c r="K1" s="726"/>
      <c r="L1" s="726"/>
    </row>
    <row r="2" spans="1:12" ht="15" customHeight="1">
      <c r="A2" s="727" t="s">
        <v>570</v>
      </c>
      <c r="B2" s="727"/>
      <c r="C2" s="727"/>
      <c r="D2" s="727"/>
      <c r="E2" s="727"/>
      <c r="F2" s="727"/>
      <c r="G2" s="727"/>
      <c r="H2" s="727"/>
      <c r="I2" s="727"/>
      <c r="J2" s="727"/>
      <c r="K2" s="727"/>
      <c r="L2" s="727"/>
    </row>
    <row r="3" spans="1:12" ht="30" customHeight="1">
      <c r="A3" s="728" t="s">
        <v>510</v>
      </c>
      <c r="B3" s="728"/>
      <c r="C3" s="728"/>
      <c r="D3" s="728"/>
      <c r="E3" s="728"/>
      <c r="F3" s="728"/>
      <c r="G3" s="728"/>
      <c r="H3" s="728"/>
      <c r="I3" s="728"/>
      <c r="J3" s="728"/>
      <c r="K3" s="728"/>
      <c r="L3" s="728"/>
    </row>
    <row r="4" spans="1:12" ht="3.75" customHeight="1" thickBot="1">
      <c r="L4" s="14"/>
    </row>
    <row r="5" spans="1:12" s="15" customFormat="1" ht="30" customHeight="1" thickTop="1" thickBot="1">
      <c r="A5" s="548"/>
      <c r="B5" s="390" t="s">
        <v>572</v>
      </c>
      <c r="C5" s="390" t="s">
        <v>573</v>
      </c>
      <c r="D5" s="390" t="s">
        <v>574</v>
      </c>
      <c r="E5" s="390" t="s">
        <v>575</v>
      </c>
      <c r="F5" s="390" t="s">
        <v>576</v>
      </c>
      <c r="G5" s="390" t="s">
        <v>577</v>
      </c>
      <c r="H5" s="390" t="s">
        <v>1253</v>
      </c>
      <c r="I5" s="390" t="s">
        <v>1317</v>
      </c>
      <c r="J5" s="390" t="s">
        <v>1480</v>
      </c>
      <c r="K5" s="390" t="s">
        <v>1425</v>
      </c>
      <c r="L5" s="390" t="s">
        <v>1481</v>
      </c>
    </row>
    <row r="6" spans="1:12" ht="15" customHeight="1" thickTop="1" thickBot="1">
      <c r="A6" s="392" t="s">
        <v>578</v>
      </c>
      <c r="B6" s="393">
        <v>6346780.98649</v>
      </c>
      <c r="C6" s="393">
        <v>6742531.6573100006</v>
      </c>
      <c r="D6" s="393">
        <v>7463390.9307899997</v>
      </c>
      <c r="E6" s="393">
        <v>8097442.2818599995</v>
      </c>
      <c r="F6" s="393">
        <v>8600157.797770001</v>
      </c>
      <c r="G6" s="393">
        <v>8634880.4145400003</v>
      </c>
      <c r="H6" s="393">
        <v>8819705.0921800006</v>
      </c>
      <c r="I6" s="393">
        <v>9465708.483860001</v>
      </c>
      <c r="J6" s="393">
        <v>9661390.7316699997</v>
      </c>
      <c r="K6" s="393">
        <v>9940948.9231599998</v>
      </c>
      <c r="L6" s="393">
        <v>10237268.80618</v>
      </c>
    </row>
    <row r="7" spans="1:12" s="16" customFormat="1" ht="15" customHeight="1" thickTop="1">
      <c r="A7" s="147" t="s">
        <v>160</v>
      </c>
      <c r="B7" s="114">
        <v>750530.69742999994</v>
      </c>
      <c r="C7" s="114">
        <v>778856.65601000004</v>
      </c>
      <c r="D7" s="114">
        <v>849076.53466</v>
      </c>
      <c r="E7" s="114">
        <v>863346.04076999996</v>
      </c>
      <c r="F7" s="114">
        <v>1085860.4016</v>
      </c>
      <c r="G7" s="114">
        <v>994148.4328200001</v>
      </c>
      <c r="H7" s="114">
        <v>923398.25358999998</v>
      </c>
      <c r="I7" s="114">
        <v>1027842.21364</v>
      </c>
      <c r="J7" s="114">
        <v>1043349.98609</v>
      </c>
      <c r="K7" s="114">
        <v>1010315.8893500001</v>
      </c>
      <c r="L7" s="114">
        <v>988855.87563000002</v>
      </c>
    </row>
    <row r="8" spans="1:12" s="16" customFormat="1" ht="15" customHeight="1">
      <c r="A8" s="147" t="s">
        <v>169</v>
      </c>
      <c r="B8" s="114">
        <v>869450.23566000001</v>
      </c>
      <c r="C8" s="114">
        <v>988389.44837999996</v>
      </c>
      <c r="D8" s="114">
        <v>1048799.8753200001</v>
      </c>
      <c r="E8" s="114">
        <v>968267.01883000007</v>
      </c>
      <c r="F8" s="114">
        <v>802684.07961000002</v>
      </c>
      <c r="G8" s="114">
        <v>616261.01666999992</v>
      </c>
      <c r="H8" s="114">
        <v>572181.70239999995</v>
      </c>
      <c r="I8" s="114">
        <v>724111.34905999992</v>
      </c>
      <c r="J8" s="114">
        <v>731762.96029999992</v>
      </c>
      <c r="K8" s="114">
        <v>645928.62775999994</v>
      </c>
      <c r="L8" s="114">
        <v>614138.26373999997</v>
      </c>
    </row>
    <row r="9" spans="1:12" s="16" customFormat="1" ht="15" customHeight="1">
      <c r="A9" s="147" t="s">
        <v>178</v>
      </c>
      <c r="B9" s="114">
        <v>4453567.6606099997</v>
      </c>
      <c r="C9" s="114">
        <v>4697583.0869899997</v>
      </c>
      <c r="D9" s="114">
        <v>5280072.1117099999</v>
      </c>
      <c r="E9" s="114">
        <v>5801649.3040899998</v>
      </c>
      <c r="F9" s="114">
        <v>6218344.7975600008</v>
      </c>
      <c r="G9" s="114">
        <v>6411317.9907099996</v>
      </c>
      <c r="H9" s="114">
        <v>6608542.7707799999</v>
      </c>
      <c r="I9" s="114">
        <v>6995371.3027799996</v>
      </c>
      <c r="J9" s="114">
        <v>7125768.6482499996</v>
      </c>
      <c r="K9" s="114">
        <v>7402765.1412500003</v>
      </c>
      <c r="L9" s="114">
        <v>7716805.66897</v>
      </c>
    </row>
    <row r="10" spans="1:12" s="16" customFormat="1" ht="15" customHeight="1">
      <c r="A10" s="148" t="s">
        <v>579</v>
      </c>
      <c r="B10" s="114">
        <v>4589945.4798400002</v>
      </c>
      <c r="C10" s="114">
        <v>4839511.4438500004</v>
      </c>
      <c r="D10" s="114">
        <v>5439687.8013999993</v>
      </c>
      <c r="E10" s="114">
        <v>5971091.7822399996</v>
      </c>
      <c r="F10" s="114">
        <v>6382419.5136899995</v>
      </c>
      <c r="G10" s="114">
        <v>6584271.8021400003</v>
      </c>
      <c r="H10" s="114">
        <v>6351438.1310299998</v>
      </c>
      <c r="I10" s="114">
        <v>6531950.9309799997</v>
      </c>
      <c r="J10" s="114">
        <v>6623675.11063</v>
      </c>
      <c r="K10" s="114">
        <v>6921310.0936000003</v>
      </c>
      <c r="L10" s="114">
        <v>7223673.6688999999</v>
      </c>
    </row>
    <row r="11" spans="1:12" s="16" customFormat="1" ht="15" customHeight="1">
      <c r="A11" s="148" t="s">
        <v>580</v>
      </c>
      <c r="B11" s="114">
        <v>4484628.2372500002</v>
      </c>
      <c r="C11" s="114">
        <v>4719942.1965699997</v>
      </c>
      <c r="D11" s="114">
        <v>5273702.9245299995</v>
      </c>
      <c r="E11" s="114">
        <v>5773500.9840600006</v>
      </c>
      <c r="F11" s="114">
        <v>6132043.5630000001</v>
      </c>
      <c r="G11" s="114">
        <v>6295073.0187400002</v>
      </c>
      <c r="H11" s="114">
        <v>6008049.9428500002</v>
      </c>
      <c r="I11" s="114">
        <v>4618358.3792599998</v>
      </c>
      <c r="J11" s="114">
        <v>4590717.5550200008</v>
      </c>
      <c r="K11" s="114">
        <v>4909999.5833799997</v>
      </c>
      <c r="L11" s="114">
        <v>5190171.8830600008</v>
      </c>
    </row>
    <row r="12" spans="1:12" s="16" customFormat="1" ht="15" customHeight="1">
      <c r="A12" s="148" t="s">
        <v>581</v>
      </c>
      <c r="B12" s="114">
        <v>105317.24259000001</v>
      </c>
      <c r="C12" s="114">
        <v>119569.24728</v>
      </c>
      <c r="D12" s="114">
        <v>165984.87687000001</v>
      </c>
      <c r="E12" s="114">
        <v>197590.79818000001</v>
      </c>
      <c r="F12" s="114">
        <v>250375.95069</v>
      </c>
      <c r="G12" s="114">
        <v>289198.78339999996</v>
      </c>
      <c r="H12" s="114">
        <v>343388.18818</v>
      </c>
      <c r="I12" s="114">
        <v>1913592.5517200001</v>
      </c>
      <c r="J12" s="114">
        <v>2032957.5556099999</v>
      </c>
      <c r="K12" s="114">
        <v>2011310.5102200001</v>
      </c>
      <c r="L12" s="114">
        <v>2033501.78584</v>
      </c>
    </row>
    <row r="13" spans="1:12" s="16" customFormat="1" ht="15" customHeight="1">
      <c r="A13" s="148" t="s">
        <v>582</v>
      </c>
      <c r="B13" s="114">
        <v>28520.864960000003</v>
      </c>
      <c r="C13" s="114">
        <v>25788.206249999999</v>
      </c>
      <c r="D13" s="114">
        <v>38478.044320000001</v>
      </c>
      <c r="E13" s="114">
        <v>49061.826869999997</v>
      </c>
      <c r="F13" s="114">
        <v>58189.964599999999</v>
      </c>
      <c r="G13" s="114">
        <v>64683.643299999996</v>
      </c>
      <c r="H13" s="114">
        <v>21124.274649999999</v>
      </c>
      <c r="I13" s="114">
        <v>32410.119730000002</v>
      </c>
      <c r="J13" s="114">
        <v>67170.320439999996</v>
      </c>
      <c r="K13" s="114">
        <v>61807.300609999998</v>
      </c>
      <c r="L13" s="114">
        <v>94172.048049999998</v>
      </c>
    </row>
    <row r="14" spans="1:12" s="16" customFormat="1" ht="15" customHeight="1">
      <c r="A14" s="148" t="s">
        <v>583</v>
      </c>
      <c r="B14" s="114">
        <v>24186.194230000001</v>
      </c>
      <c r="C14" s="114">
        <v>22100.38782</v>
      </c>
      <c r="D14" s="114">
        <v>28902.98647</v>
      </c>
      <c r="E14" s="114">
        <v>35671.100610000001</v>
      </c>
      <c r="F14" s="114">
        <v>42710.330179999997</v>
      </c>
      <c r="G14" s="114">
        <v>49039.407090000001</v>
      </c>
      <c r="H14" s="114">
        <v>15469.651760000001</v>
      </c>
      <c r="I14" s="114">
        <v>17278.79349</v>
      </c>
      <c r="J14" s="114">
        <v>22000.980780000002</v>
      </c>
      <c r="K14" s="114">
        <v>26085.65278</v>
      </c>
      <c r="L14" s="114">
        <v>36041.488239999999</v>
      </c>
    </row>
    <row r="15" spans="1:12" s="16" customFormat="1" ht="15" customHeight="1">
      <c r="A15" s="148" t="s">
        <v>584</v>
      </c>
      <c r="B15" s="114">
        <v>4334.6707300000007</v>
      </c>
      <c r="C15" s="114">
        <v>3687.8184300000003</v>
      </c>
      <c r="D15" s="114">
        <v>9575.0578499999992</v>
      </c>
      <c r="E15" s="114">
        <v>13390.726259999999</v>
      </c>
      <c r="F15" s="114">
        <v>15479.63442</v>
      </c>
      <c r="G15" s="114">
        <v>15644.236210000001</v>
      </c>
      <c r="H15" s="114">
        <v>5654.6228899999996</v>
      </c>
      <c r="I15" s="114">
        <v>15131.32624</v>
      </c>
      <c r="J15" s="114">
        <v>45169.339659999998</v>
      </c>
      <c r="K15" s="114">
        <v>35721.647830000002</v>
      </c>
      <c r="L15" s="114">
        <v>58130.559809999999</v>
      </c>
    </row>
    <row r="16" spans="1:12" s="16" customFormat="1" ht="15" customHeight="1">
      <c r="A16" s="148" t="s">
        <v>585</v>
      </c>
      <c r="B16" s="114">
        <v>57004.357790000002</v>
      </c>
      <c r="C16" s="114">
        <v>67303.963199999998</v>
      </c>
      <c r="D16" s="114">
        <v>82506.288610000003</v>
      </c>
      <c r="E16" s="114">
        <v>102422.6743</v>
      </c>
      <c r="F16" s="114">
        <v>119352.26256</v>
      </c>
      <c r="G16" s="114">
        <v>160835.57756000001</v>
      </c>
      <c r="H16" s="114">
        <v>156915.12161999999</v>
      </c>
      <c r="I16" s="114">
        <v>133323.87591</v>
      </c>
      <c r="J16" s="114">
        <v>142043.64369999999</v>
      </c>
      <c r="K16" s="114">
        <v>156064.73616</v>
      </c>
      <c r="L16" s="114">
        <v>185634.58434999999</v>
      </c>
    </row>
    <row r="17" spans="1:12" s="16" customFormat="1" ht="15" customHeight="1">
      <c r="A17" s="148" t="s">
        <v>586</v>
      </c>
      <c r="B17" s="114">
        <v>48108.372900000002</v>
      </c>
      <c r="C17" s="114">
        <v>53984.914270000001</v>
      </c>
      <c r="D17" s="114">
        <v>69363.83851999999</v>
      </c>
      <c r="E17" s="114">
        <v>80913.611739999993</v>
      </c>
      <c r="F17" s="114">
        <v>85742.610509999999</v>
      </c>
      <c r="G17" s="114">
        <v>114268.38924999999</v>
      </c>
      <c r="H17" s="114">
        <v>117366.27035999999</v>
      </c>
      <c r="I17" s="114">
        <v>100155.24487000001</v>
      </c>
      <c r="J17" s="114">
        <v>103100.49047</v>
      </c>
      <c r="K17" s="114">
        <v>98554.576979999998</v>
      </c>
      <c r="L17" s="114">
        <v>117659.52711</v>
      </c>
    </row>
    <row r="18" spans="1:12" s="16" customFormat="1" ht="15" customHeight="1">
      <c r="A18" s="148" t="s">
        <v>587</v>
      </c>
      <c r="B18" s="114">
        <v>8895.9848899999997</v>
      </c>
      <c r="C18" s="114">
        <v>13319.048929999999</v>
      </c>
      <c r="D18" s="114">
        <v>13142.45009</v>
      </c>
      <c r="E18" s="114">
        <v>21509.062559999998</v>
      </c>
      <c r="F18" s="114">
        <v>33609.652049999997</v>
      </c>
      <c r="G18" s="114">
        <v>46567.188310000005</v>
      </c>
      <c r="H18" s="114">
        <v>39548.851259999996</v>
      </c>
      <c r="I18" s="114">
        <v>33168.63104</v>
      </c>
      <c r="J18" s="114">
        <v>38943.153229999996</v>
      </c>
      <c r="K18" s="114">
        <v>57510.159180000002</v>
      </c>
      <c r="L18" s="114">
        <v>67975.057239999995</v>
      </c>
    </row>
    <row r="19" spans="1:12" s="16" customFormat="1" ht="15" customHeight="1">
      <c r="A19" s="148" t="s">
        <v>191</v>
      </c>
      <c r="B19" s="114">
        <v>39182.464650000002</v>
      </c>
      <c r="C19" s="114">
        <v>41313.004780000003</v>
      </c>
      <c r="D19" s="114">
        <v>50557.009180000001</v>
      </c>
      <c r="E19" s="114">
        <v>57133.997229999994</v>
      </c>
      <c r="F19" s="114">
        <v>62895.826670000002</v>
      </c>
      <c r="G19" s="114">
        <v>67141.631569999998</v>
      </c>
      <c r="H19" s="114">
        <v>578569.43801000004</v>
      </c>
      <c r="I19" s="114">
        <v>802623.20799999998</v>
      </c>
      <c r="J19" s="114">
        <v>823603.02908000001</v>
      </c>
      <c r="K19" s="114">
        <v>780570.03</v>
      </c>
      <c r="L19" s="114">
        <v>796435.42832000006</v>
      </c>
    </row>
    <row r="20" spans="1:12" s="16" customFormat="1" ht="15" customHeight="1">
      <c r="A20" s="148" t="s">
        <v>588</v>
      </c>
      <c r="B20" s="114">
        <v>-261085.50662999999</v>
      </c>
      <c r="C20" s="114">
        <v>-276333.53108999995</v>
      </c>
      <c r="D20" s="114">
        <v>-331157.0318</v>
      </c>
      <c r="E20" s="114">
        <v>-378060.97655000002</v>
      </c>
      <c r="F20" s="114">
        <v>-404512.76996000001</v>
      </c>
      <c r="G20" s="114">
        <v>-465614.66386000003</v>
      </c>
      <c r="H20" s="114">
        <v>-499504.19452999998</v>
      </c>
      <c r="I20" s="114">
        <v>-504936.83184</v>
      </c>
      <c r="J20" s="114">
        <v>-530723.45559999999</v>
      </c>
      <c r="K20" s="114">
        <v>-516987.01912000001</v>
      </c>
      <c r="L20" s="114">
        <v>-583110.06065</v>
      </c>
    </row>
    <row r="21" spans="1:12" s="16" customFormat="1" ht="15" customHeight="1">
      <c r="A21" s="147" t="s">
        <v>204</v>
      </c>
      <c r="B21" s="114">
        <v>30860.168089999999</v>
      </c>
      <c r="C21" s="114">
        <v>32951.839789999998</v>
      </c>
      <c r="D21" s="114">
        <v>48327.026310000001</v>
      </c>
      <c r="E21" s="114">
        <v>43401.871180000002</v>
      </c>
      <c r="F21" s="114">
        <v>44714.962090000001</v>
      </c>
      <c r="G21" s="114">
        <v>53735.872719999999</v>
      </c>
      <c r="H21" s="114">
        <v>81259.851750000002</v>
      </c>
      <c r="I21" s="114">
        <v>78260.084989999988</v>
      </c>
      <c r="J21" s="114">
        <v>87989.512019999995</v>
      </c>
      <c r="K21" s="114">
        <v>80614.715590000007</v>
      </c>
      <c r="L21" s="114">
        <v>83471.697260000001</v>
      </c>
    </row>
    <row r="22" spans="1:12" s="16" customFormat="1" ht="15" customHeight="1">
      <c r="A22" s="147" t="s">
        <v>210</v>
      </c>
      <c r="B22" s="114">
        <v>1050.26828</v>
      </c>
      <c r="C22" s="114">
        <v>456.70222999999999</v>
      </c>
      <c r="D22" s="114">
        <v>2465.6646900000001</v>
      </c>
      <c r="E22" s="114">
        <v>3333.7183300000002</v>
      </c>
      <c r="F22" s="114">
        <v>6846.8100899999999</v>
      </c>
      <c r="G22" s="114">
        <v>8918.9692599999998</v>
      </c>
      <c r="H22" s="114">
        <v>9044.178890000001</v>
      </c>
      <c r="I22" s="114">
        <v>7792.3845899999997</v>
      </c>
      <c r="J22" s="114">
        <v>6584.1662500000002</v>
      </c>
      <c r="K22" s="114">
        <v>9299.24107</v>
      </c>
      <c r="L22" s="114">
        <v>12233.318439999999</v>
      </c>
    </row>
    <row r="23" spans="1:12" s="16" customFormat="1" ht="15" customHeight="1">
      <c r="A23" s="147" t="s">
        <v>589</v>
      </c>
      <c r="B23" s="114">
        <v>26891.61289</v>
      </c>
      <c r="C23" s="114">
        <v>21058.730379999997</v>
      </c>
      <c r="D23" s="114">
        <v>24778.40912</v>
      </c>
      <c r="E23" s="114">
        <v>196379.05617</v>
      </c>
      <c r="F23" s="114">
        <v>218531.77412000002</v>
      </c>
      <c r="G23" s="114">
        <v>329946.79598</v>
      </c>
      <c r="H23" s="114">
        <v>411312.77299000003</v>
      </c>
      <c r="I23" s="114">
        <v>420657.94524999999</v>
      </c>
      <c r="J23" s="114">
        <v>452513.22250999999</v>
      </c>
      <c r="K23" s="114">
        <v>574241.37544000009</v>
      </c>
      <c r="L23" s="114">
        <v>583058.14027999993</v>
      </c>
    </row>
    <row r="24" spans="1:12" s="16" customFormat="1" ht="15" customHeight="1">
      <c r="A24" s="147" t="s">
        <v>221</v>
      </c>
      <c r="B24" s="114">
        <v>180667.23075999998</v>
      </c>
      <c r="C24" s="114">
        <v>177689.79877000002</v>
      </c>
      <c r="D24" s="114">
        <v>189126.60128999999</v>
      </c>
      <c r="E24" s="114">
        <v>200098.06341</v>
      </c>
      <c r="F24" s="114">
        <v>201846.01078000001</v>
      </c>
      <c r="G24" s="114">
        <v>201058.03750000001</v>
      </c>
      <c r="H24" s="114">
        <v>193542.37025000001</v>
      </c>
      <c r="I24" s="114">
        <v>191368.78878</v>
      </c>
      <c r="J24" s="114">
        <v>193005.91636</v>
      </c>
      <c r="K24" s="114">
        <v>192622.71549999999</v>
      </c>
      <c r="L24" s="114">
        <v>203521.15857</v>
      </c>
    </row>
    <row r="25" spans="1:12" s="16" customFormat="1" ht="15" customHeight="1">
      <c r="A25" s="147" t="s">
        <v>590</v>
      </c>
      <c r="B25" s="114">
        <v>33763.11277</v>
      </c>
      <c r="C25" s="114">
        <v>45545.394759999996</v>
      </c>
      <c r="D25" s="114">
        <v>20744.707690000003</v>
      </c>
      <c r="E25" s="114">
        <v>20967.209079999997</v>
      </c>
      <c r="F25" s="114">
        <v>21328.961920000002</v>
      </c>
      <c r="G25" s="114">
        <v>19493.298879999998</v>
      </c>
      <c r="H25" s="114">
        <v>20423.19153</v>
      </c>
      <c r="I25" s="114">
        <v>20304.414769999999</v>
      </c>
      <c r="J25" s="114">
        <v>20416.319889999999</v>
      </c>
      <c r="K25" s="114">
        <v>25161.217199999999</v>
      </c>
      <c r="L25" s="114">
        <v>35184.683290000001</v>
      </c>
    </row>
    <row r="26" spans="1:12" s="17" customFormat="1" ht="15" customHeight="1" thickBot="1">
      <c r="A26" s="147" t="s">
        <v>237</v>
      </c>
      <c r="B26" s="114">
        <v>0</v>
      </c>
      <c r="C26" s="114">
        <v>0</v>
      </c>
      <c r="D26" s="114">
        <v>0</v>
      </c>
      <c r="E26" s="114">
        <v>0</v>
      </c>
      <c r="F26" s="114">
        <v>0</v>
      </c>
      <c r="G26" s="114">
        <v>0</v>
      </c>
      <c r="H26" s="114">
        <v>0</v>
      </c>
      <c r="I26" s="114">
        <v>0</v>
      </c>
      <c r="J26" s="114">
        <v>0</v>
      </c>
      <c r="K26" s="114">
        <v>0</v>
      </c>
      <c r="L26" s="114">
        <v>0</v>
      </c>
    </row>
    <row r="27" spans="1:12" ht="15" customHeight="1" thickTop="1" thickBot="1">
      <c r="A27" s="392" t="s">
        <v>591</v>
      </c>
      <c r="B27" s="393">
        <v>5528361.2653100006</v>
      </c>
      <c r="C27" s="393">
        <v>5882492.1751999995</v>
      </c>
      <c r="D27" s="393">
        <v>6507362.8375699995</v>
      </c>
      <c r="E27" s="393">
        <v>7056459.9472399997</v>
      </c>
      <c r="F27" s="393">
        <v>7507910.4816899998</v>
      </c>
      <c r="G27" s="393">
        <v>7492852.3054200001</v>
      </c>
      <c r="H27" s="393">
        <v>7611010.91395</v>
      </c>
      <c r="I27" s="393">
        <v>8179804.9918800006</v>
      </c>
      <c r="J27" s="393">
        <v>8364082.4543300001</v>
      </c>
      <c r="K27" s="393">
        <v>8610900.6187600009</v>
      </c>
      <c r="L27" s="393">
        <v>8836634.0305100009</v>
      </c>
    </row>
    <row r="28" spans="1:12" s="16" customFormat="1" ht="15" customHeight="1" thickTop="1">
      <c r="A28" s="147" t="s">
        <v>592</v>
      </c>
      <c r="B28" s="114">
        <v>4883380.5992900003</v>
      </c>
      <c r="C28" s="114">
        <v>5224672.61723</v>
      </c>
      <c r="D28" s="114">
        <v>5759462.8663800005</v>
      </c>
      <c r="E28" s="114">
        <v>6163559.0259999996</v>
      </c>
      <c r="F28" s="114">
        <v>6454191.63112</v>
      </c>
      <c r="G28" s="114">
        <v>6289660.2405099999</v>
      </c>
      <c r="H28" s="114">
        <v>6254373.60207</v>
      </c>
      <c r="I28" s="114">
        <v>6757382.0621800004</v>
      </c>
      <c r="J28" s="114">
        <v>6875548.8668500008</v>
      </c>
      <c r="K28" s="114">
        <v>7266363.7180900006</v>
      </c>
      <c r="L28" s="114">
        <v>7408244.7943799999</v>
      </c>
    </row>
    <row r="29" spans="1:12" s="16" customFormat="1" ht="15" customHeight="1">
      <c r="A29" s="148" t="s">
        <v>593</v>
      </c>
      <c r="B29" s="114">
        <v>2646.9847</v>
      </c>
      <c r="C29" s="114">
        <v>4247.7262899999996</v>
      </c>
      <c r="D29" s="114">
        <v>9448.6178099999997</v>
      </c>
      <c r="E29" s="114">
        <v>5238.9225700000006</v>
      </c>
      <c r="F29" s="114">
        <v>5449.0407699999996</v>
      </c>
      <c r="G29" s="114">
        <v>6545.0367800000004</v>
      </c>
      <c r="H29" s="114">
        <v>8434.1232100000016</v>
      </c>
      <c r="I29" s="114">
        <v>4231.4000599999999</v>
      </c>
      <c r="J29" s="114">
        <v>5524.8220999999994</v>
      </c>
      <c r="K29" s="114">
        <v>5115.4408099999991</v>
      </c>
      <c r="L29" s="114">
        <v>5135.6636200000003</v>
      </c>
    </row>
    <row r="30" spans="1:12" s="16" customFormat="1" ht="15" customHeight="1">
      <c r="A30" s="148" t="s">
        <v>594</v>
      </c>
      <c r="B30" s="114">
        <v>2000669.5300999999</v>
      </c>
      <c r="C30" s="114">
        <v>2033489.1775</v>
      </c>
      <c r="D30" s="114">
        <v>2042260.4625799998</v>
      </c>
      <c r="E30" s="114">
        <v>2203581.90472</v>
      </c>
      <c r="F30" s="114">
        <v>2313745.6927199997</v>
      </c>
      <c r="G30" s="114">
        <v>2174227.1072900002</v>
      </c>
      <c r="H30" s="114">
        <v>2084205.28599</v>
      </c>
      <c r="I30" s="114">
        <v>2225780.9408800001</v>
      </c>
      <c r="J30" s="114">
        <v>2146766.6250499999</v>
      </c>
      <c r="K30" s="114">
        <v>2213470.0038100001</v>
      </c>
      <c r="L30" s="114">
        <v>2188927.3985300004</v>
      </c>
    </row>
    <row r="31" spans="1:12" s="16" customFormat="1" ht="15" customHeight="1">
      <c r="A31" s="148" t="s">
        <v>595</v>
      </c>
      <c r="B31" s="114">
        <v>2298563.4105000002</v>
      </c>
      <c r="C31" s="114">
        <v>2367328.89904</v>
      </c>
      <c r="D31" s="114">
        <v>2673235.09418</v>
      </c>
      <c r="E31" s="114">
        <v>2952762.4016199997</v>
      </c>
      <c r="F31" s="114">
        <v>3206802.6031799996</v>
      </c>
      <c r="G31" s="114">
        <v>3250495.8386300001</v>
      </c>
      <c r="H31" s="114">
        <v>3330377.2463099998</v>
      </c>
      <c r="I31" s="114">
        <v>3630534.9464400001</v>
      </c>
      <c r="J31" s="114">
        <v>3806435.2749600001</v>
      </c>
      <c r="K31" s="114">
        <v>3999024.8884000001</v>
      </c>
      <c r="L31" s="114">
        <v>4190352.6241199998</v>
      </c>
    </row>
    <row r="32" spans="1:12" s="16" customFormat="1" ht="15" customHeight="1">
      <c r="A32" s="148" t="s">
        <v>596</v>
      </c>
      <c r="B32" s="114">
        <v>177149.40874000001</v>
      </c>
      <c r="C32" s="114">
        <v>178282.16821</v>
      </c>
      <c r="D32" s="114">
        <v>246087.24721999999</v>
      </c>
      <c r="E32" s="114">
        <v>249594.43935</v>
      </c>
      <c r="F32" s="114">
        <v>241891.65102000002</v>
      </c>
      <c r="G32" s="114">
        <v>241414.73177000001</v>
      </c>
      <c r="H32" s="114">
        <v>223957.72047999999</v>
      </c>
      <c r="I32" s="114">
        <v>277311.11907999997</v>
      </c>
      <c r="J32" s="114">
        <v>277506.86559</v>
      </c>
      <c r="K32" s="114">
        <v>265174.11255999998</v>
      </c>
      <c r="L32" s="114">
        <v>272006.83552999998</v>
      </c>
    </row>
    <row r="33" spans="1:12" s="16" customFormat="1" ht="15" customHeight="1">
      <c r="A33" s="148" t="s">
        <v>597</v>
      </c>
      <c r="B33" s="114">
        <v>343317.95686999999</v>
      </c>
      <c r="C33" s="114">
        <v>572398.31961000001</v>
      </c>
      <c r="D33" s="114">
        <v>705442.62714</v>
      </c>
      <c r="E33" s="114">
        <v>657157.83044000005</v>
      </c>
      <c r="F33" s="114">
        <v>583922.11165999994</v>
      </c>
      <c r="G33" s="114">
        <v>523896.18082999997</v>
      </c>
      <c r="H33" s="114">
        <v>512059.32198000001</v>
      </c>
      <c r="I33" s="114">
        <v>515371.50229000003</v>
      </c>
      <c r="J33" s="114">
        <v>535245.6091</v>
      </c>
      <c r="K33" s="114">
        <v>661587.50025000004</v>
      </c>
      <c r="L33" s="114">
        <v>633038.03655999992</v>
      </c>
    </row>
    <row r="34" spans="1:12" s="16" customFormat="1" ht="15" customHeight="1">
      <c r="A34" s="148" t="s">
        <v>598</v>
      </c>
      <c r="B34" s="114">
        <v>61033.308380000002</v>
      </c>
      <c r="C34" s="114">
        <v>68926.326579999994</v>
      </c>
      <c r="D34" s="114">
        <v>82988.817450000002</v>
      </c>
      <c r="E34" s="114">
        <v>95223.527300000002</v>
      </c>
      <c r="F34" s="114">
        <v>102380.53177</v>
      </c>
      <c r="G34" s="114">
        <v>93081.345209999999</v>
      </c>
      <c r="H34" s="114">
        <v>95339.9041</v>
      </c>
      <c r="I34" s="114">
        <v>104152.15343000001</v>
      </c>
      <c r="J34" s="114">
        <v>104069.67005</v>
      </c>
      <c r="K34" s="114">
        <v>121991.77226000001</v>
      </c>
      <c r="L34" s="114">
        <v>118784.23602</v>
      </c>
    </row>
    <row r="35" spans="1:12" s="16" customFormat="1" ht="15" customHeight="1">
      <c r="A35" s="147" t="s">
        <v>599</v>
      </c>
      <c r="B35" s="114">
        <v>136.08073000000002</v>
      </c>
      <c r="C35" s="114">
        <v>129.12429</v>
      </c>
      <c r="D35" s="114">
        <v>425.98725000000002</v>
      </c>
      <c r="E35" s="114">
        <v>248.84399999999999</v>
      </c>
      <c r="F35" s="114">
        <v>754.34410000000003</v>
      </c>
      <c r="G35" s="114">
        <v>776.28143</v>
      </c>
      <c r="H35" s="114">
        <v>688.73364000000004</v>
      </c>
      <c r="I35" s="114">
        <v>539.25990999999999</v>
      </c>
      <c r="J35" s="114">
        <v>296.62109000000004</v>
      </c>
      <c r="K35" s="114">
        <v>225.48948000000001</v>
      </c>
      <c r="L35" s="114">
        <v>287.54998000000001</v>
      </c>
    </row>
    <row r="36" spans="1:12" s="16" customFormat="1" ht="15" customHeight="1">
      <c r="A36" s="147" t="s">
        <v>600</v>
      </c>
      <c r="B36" s="114">
        <v>352017.38552999997</v>
      </c>
      <c r="C36" s="114">
        <v>371357.30971</v>
      </c>
      <c r="D36" s="114">
        <v>389243.85083999997</v>
      </c>
      <c r="E36" s="114">
        <v>506007.52360000001</v>
      </c>
      <c r="F36" s="114">
        <v>569328.40872000006</v>
      </c>
      <c r="G36" s="114">
        <v>622842.92712000001</v>
      </c>
      <c r="H36" s="114">
        <v>724545.49872000003</v>
      </c>
      <c r="I36" s="114">
        <v>759436.98622000008</v>
      </c>
      <c r="J36" s="114">
        <v>837563.57401999994</v>
      </c>
      <c r="K36" s="114">
        <v>785007.88447000005</v>
      </c>
      <c r="L36" s="114">
        <v>850862.09961999999</v>
      </c>
    </row>
    <row r="37" spans="1:12" s="16" customFormat="1" ht="15" customHeight="1">
      <c r="A37" s="147" t="s">
        <v>601</v>
      </c>
      <c r="B37" s="114">
        <v>172857.29358000003</v>
      </c>
      <c r="C37" s="114">
        <v>166007.93231999999</v>
      </c>
      <c r="D37" s="114">
        <v>190998.27522000001</v>
      </c>
      <c r="E37" s="114">
        <v>194108.70028999998</v>
      </c>
      <c r="F37" s="114">
        <v>297065.84743999998</v>
      </c>
      <c r="G37" s="114">
        <v>311735.26517999999</v>
      </c>
      <c r="H37" s="114">
        <v>345555.76274000003</v>
      </c>
      <c r="I37" s="114">
        <v>315174.25472000003</v>
      </c>
      <c r="J37" s="114">
        <v>296914.80202999996</v>
      </c>
      <c r="K37" s="114">
        <v>290399.76597000001</v>
      </c>
      <c r="L37" s="114">
        <v>314541.23672000004</v>
      </c>
    </row>
    <row r="38" spans="1:12" s="16" customFormat="1" ht="15" customHeight="1">
      <c r="A38" s="147" t="s">
        <v>275</v>
      </c>
      <c r="B38" s="114">
        <v>118801.62046999999</v>
      </c>
      <c r="C38" s="114">
        <v>119156.90594</v>
      </c>
      <c r="D38" s="114">
        <v>128161.89262</v>
      </c>
      <c r="E38" s="114">
        <v>146658.45231999998</v>
      </c>
      <c r="F38" s="114">
        <v>155902.65747000001</v>
      </c>
      <c r="G38" s="114">
        <v>173502.34091999999</v>
      </c>
      <c r="H38" s="114">
        <v>190602.41011000003</v>
      </c>
      <c r="I38" s="114">
        <v>204622.02218</v>
      </c>
      <c r="J38" s="114">
        <v>212429.04727000001</v>
      </c>
      <c r="K38" s="114">
        <v>213011.78479000001</v>
      </c>
      <c r="L38" s="114">
        <v>217588.63053999998</v>
      </c>
    </row>
    <row r="39" spans="1:12" s="16" customFormat="1" ht="15" customHeight="1">
      <c r="A39" s="147" t="s">
        <v>281</v>
      </c>
      <c r="B39" s="114">
        <v>0</v>
      </c>
      <c r="C39" s="114">
        <v>0</v>
      </c>
      <c r="D39" s="114">
        <v>37382.519420000004</v>
      </c>
      <c r="E39" s="114">
        <v>43867.250509999998</v>
      </c>
      <c r="F39" s="114">
        <v>28007.488890000001</v>
      </c>
      <c r="G39" s="114">
        <v>86561.83167</v>
      </c>
      <c r="H39" s="114">
        <v>88543.125</v>
      </c>
      <c r="I39" s="114">
        <v>136648.69555999999</v>
      </c>
      <c r="J39" s="114">
        <v>136881.25863</v>
      </c>
      <c r="K39" s="114">
        <v>50598.260070000004</v>
      </c>
      <c r="L39" s="114">
        <v>40328.290609999996</v>
      </c>
    </row>
    <row r="40" spans="1:12" s="16" customFormat="1" ht="15" customHeight="1">
      <c r="A40" s="147" t="s">
        <v>602</v>
      </c>
      <c r="B40" s="114">
        <v>1168.2857099999999</v>
      </c>
      <c r="C40" s="114">
        <v>1168.2857099999999</v>
      </c>
      <c r="D40" s="114">
        <v>1687.4458400000001</v>
      </c>
      <c r="E40" s="114">
        <v>2010.1505199999999</v>
      </c>
      <c r="F40" s="114">
        <v>1751.98676</v>
      </c>
      <c r="G40" s="114">
        <v>1687.4458400000001</v>
      </c>
      <c r="H40" s="114">
        <v>1573.5303899999999</v>
      </c>
      <c r="I40" s="114">
        <v>1788.5173799999998</v>
      </c>
      <c r="J40" s="114">
        <v>2087.4268000000002</v>
      </c>
      <c r="K40" s="114">
        <v>1788.5173799999998</v>
      </c>
      <c r="L40" s="114">
        <v>2220.4298399999998</v>
      </c>
    </row>
    <row r="41" spans="1:12" s="17" customFormat="1" ht="15" customHeight="1" thickBot="1">
      <c r="A41" s="147" t="s">
        <v>453</v>
      </c>
      <c r="B41" s="114">
        <v>0</v>
      </c>
      <c r="C41" s="114">
        <v>0</v>
      </c>
      <c r="D41" s="114">
        <v>0</v>
      </c>
      <c r="E41" s="114">
        <v>0</v>
      </c>
      <c r="F41" s="114">
        <v>908.11718999999994</v>
      </c>
      <c r="G41" s="114">
        <v>6085.9727499999999</v>
      </c>
      <c r="H41" s="114">
        <v>5128.2512800000004</v>
      </c>
      <c r="I41" s="114">
        <v>4213.1937300000009</v>
      </c>
      <c r="J41" s="114">
        <v>2360.8576400000002</v>
      </c>
      <c r="K41" s="114">
        <v>3505.1985099999997</v>
      </c>
      <c r="L41" s="114">
        <v>2560.9988199999998</v>
      </c>
    </row>
    <row r="42" spans="1:12" ht="15" customHeight="1" thickTop="1" thickBot="1">
      <c r="A42" s="392" t="s">
        <v>603</v>
      </c>
      <c r="B42" s="393">
        <v>818419.72236999997</v>
      </c>
      <c r="C42" s="393">
        <v>860039.48338999995</v>
      </c>
      <c r="D42" s="393">
        <v>956028.09341999993</v>
      </c>
      <c r="E42" s="393">
        <v>1040982.33502</v>
      </c>
      <c r="F42" s="393">
        <v>1092247.3163399999</v>
      </c>
      <c r="G42" s="393">
        <v>1142028.10932</v>
      </c>
      <c r="H42" s="393">
        <v>1208694.1784300001</v>
      </c>
      <c r="I42" s="393">
        <v>1285903.4921800001</v>
      </c>
      <c r="J42" s="393">
        <v>1297308.27755</v>
      </c>
      <c r="K42" s="393">
        <v>1330048.30388</v>
      </c>
      <c r="L42" s="393">
        <v>1400634.7751500001</v>
      </c>
    </row>
    <row r="43" spans="1:12" s="16" customFormat="1" ht="15" customHeight="1" thickTop="1">
      <c r="A43" s="147" t="s">
        <v>296</v>
      </c>
      <c r="B43" s="114">
        <v>275509.46491000004</v>
      </c>
      <c r="C43" s="114">
        <v>292139.92518999998</v>
      </c>
      <c r="D43" s="114">
        <v>337232.19748999999</v>
      </c>
      <c r="E43" s="114">
        <v>375403.06383999996</v>
      </c>
      <c r="F43" s="114">
        <v>402617.37533000001</v>
      </c>
      <c r="G43" s="114">
        <v>417461.24633999995</v>
      </c>
      <c r="H43" s="114">
        <v>432650.43563000002</v>
      </c>
      <c r="I43" s="114">
        <v>469722.50293999998</v>
      </c>
      <c r="J43" s="114">
        <v>479879.80598</v>
      </c>
      <c r="K43" s="114">
        <v>489476.00020999997</v>
      </c>
      <c r="L43" s="114">
        <v>515147.05410000001</v>
      </c>
    </row>
    <row r="44" spans="1:12" s="16" customFormat="1" ht="15" customHeight="1">
      <c r="A44" s="147" t="s">
        <v>300</v>
      </c>
      <c r="B44" s="114">
        <v>19085.297859999999</v>
      </c>
      <c r="C44" s="114">
        <v>18304.091499999999</v>
      </c>
      <c r="D44" s="114">
        <v>19095.46472</v>
      </c>
      <c r="E44" s="114">
        <v>19476.404399999999</v>
      </c>
      <c r="F44" s="114">
        <v>19531.35122</v>
      </c>
      <c r="G44" s="114">
        <v>19718.32907</v>
      </c>
      <c r="H44" s="114">
        <v>19899.28542</v>
      </c>
      <c r="I44" s="114">
        <v>20029.476300000002</v>
      </c>
      <c r="J44" s="114">
        <v>20588.354609999999</v>
      </c>
      <c r="K44" s="114">
        <v>20038.668239999999</v>
      </c>
      <c r="L44" s="114">
        <v>26079.715199999999</v>
      </c>
    </row>
    <row r="45" spans="1:12" s="16" customFormat="1" ht="15" customHeight="1">
      <c r="A45" s="147" t="s">
        <v>304</v>
      </c>
      <c r="B45" s="114">
        <v>0</v>
      </c>
      <c r="C45" s="114">
        <v>0</v>
      </c>
      <c r="D45" s="114">
        <v>0</v>
      </c>
      <c r="E45" s="114">
        <v>0</v>
      </c>
      <c r="F45" s="114">
        <v>0</v>
      </c>
      <c r="G45" s="114">
        <v>0</v>
      </c>
      <c r="H45" s="114">
        <v>0</v>
      </c>
      <c r="I45" s="114">
        <v>0</v>
      </c>
      <c r="J45" s="114">
        <v>0</v>
      </c>
      <c r="K45" s="114">
        <v>0</v>
      </c>
      <c r="L45" s="114">
        <v>0</v>
      </c>
    </row>
    <row r="46" spans="1:12" s="16" customFormat="1" ht="15" customHeight="1">
      <c r="A46" s="147" t="s">
        <v>604</v>
      </c>
      <c r="B46" s="114">
        <v>490776.23796</v>
      </c>
      <c r="C46" s="114">
        <v>514830.82739999995</v>
      </c>
      <c r="D46" s="114">
        <v>562546.90380999993</v>
      </c>
      <c r="E46" s="114">
        <v>607098.69238999998</v>
      </c>
      <c r="F46" s="114">
        <v>633557.91483000002</v>
      </c>
      <c r="G46" s="114">
        <v>664878.67674000002</v>
      </c>
      <c r="H46" s="114">
        <v>698233.17803999991</v>
      </c>
      <c r="I46" s="114">
        <v>765224.19415</v>
      </c>
      <c r="J46" s="114">
        <v>781768.55504999997</v>
      </c>
      <c r="K46" s="114">
        <v>804867.49913000001</v>
      </c>
      <c r="L46" s="114">
        <v>843651.43429999996</v>
      </c>
    </row>
    <row r="47" spans="1:12" s="16" customFormat="1" ht="15" customHeight="1">
      <c r="A47" s="147" t="s">
        <v>310</v>
      </c>
      <c r="B47" s="114">
        <v>33048.721640000003</v>
      </c>
      <c r="C47" s="114">
        <v>34764.639299999995</v>
      </c>
      <c r="D47" s="114">
        <v>37153.527399999999</v>
      </c>
      <c r="E47" s="114">
        <v>39004.17439</v>
      </c>
      <c r="F47" s="114">
        <v>36540.674960000004</v>
      </c>
      <c r="G47" s="114">
        <v>39969.857170000003</v>
      </c>
      <c r="H47" s="114">
        <v>57911.279340000001</v>
      </c>
      <c r="I47" s="114">
        <v>30927.318789999998</v>
      </c>
      <c r="J47" s="114">
        <v>15071.56191</v>
      </c>
      <c r="K47" s="114">
        <v>15666.1363</v>
      </c>
      <c r="L47" s="114">
        <v>15756.571550000001</v>
      </c>
    </row>
    <row r="48" spans="1:12" s="16" customFormat="1" ht="15" customHeight="1">
      <c r="A48" s="148" t="s">
        <v>605</v>
      </c>
      <c r="B48" s="114">
        <v>-296.97107</v>
      </c>
      <c r="C48" s="114">
        <v>-135.09914999999998</v>
      </c>
      <c r="D48" s="114">
        <v>-12.739610000000001</v>
      </c>
      <c r="E48" s="114">
        <v>-1241.3931699999998</v>
      </c>
      <c r="F48" s="114">
        <v>108.68007</v>
      </c>
      <c r="G48" s="114">
        <v>-1804.7117700000001</v>
      </c>
      <c r="H48" s="114">
        <v>19046.182929999999</v>
      </c>
      <c r="I48" s="114">
        <v>-1278.2898799999998</v>
      </c>
      <c r="J48" s="114">
        <v>19325.285889999999</v>
      </c>
      <c r="K48" s="114">
        <v>-5879.8613499999992</v>
      </c>
      <c r="L48" s="114">
        <v>13767.72474</v>
      </c>
    </row>
    <row r="49" spans="1:12" s="17" customFormat="1" ht="15" customHeight="1" thickBot="1">
      <c r="A49" s="148" t="s">
        <v>606</v>
      </c>
      <c r="B49" s="114">
        <v>33345.692710000003</v>
      </c>
      <c r="C49" s="114">
        <v>34899.738450000004</v>
      </c>
      <c r="D49" s="114">
        <v>37166.267009999996</v>
      </c>
      <c r="E49" s="114">
        <v>40245.567560000003</v>
      </c>
      <c r="F49" s="114">
        <v>36431.994890000002</v>
      </c>
      <c r="G49" s="114">
        <v>41774.568939999997</v>
      </c>
      <c r="H49" s="114">
        <v>38865.096409999998</v>
      </c>
      <c r="I49" s="114">
        <v>32205.608670000001</v>
      </c>
      <c r="J49" s="114">
        <v>-4253.7239800000007</v>
      </c>
      <c r="K49" s="114">
        <v>21545.997649999998</v>
      </c>
      <c r="L49" s="114">
        <v>1988.84681</v>
      </c>
    </row>
    <row r="50" spans="1:12" ht="15" customHeight="1" thickTop="1" thickBot="1">
      <c r="A50" s="392" t="s">
        <v>607</v>
      </c>
      <c r="B50" s="393">
        <v>6346780.9876800003</v>
      </c>
      <c r="C50" s="393">
        <v>6742531.6585900001</v>
      </c>
      <c r="D50" s="393">
        <v>7463390.9309899993</v>
      </c>
      <c r="E50" s="393">
        <v>8097442.2822599998</v>
      </c>
      <c r="F50" s="393">
        <v>8600157.7980300002</v>
      </c>
      <c r="G50" s="393">
        <v>8634880.4147399999</v>
      </c>
      <c r="H50" s="393">
        <v>8819705.0923799984</v>
      </c>
      <c r="I50" s="393">
        <v>9465708.4840599988</v>
      </c>
      <c r="J50" s="393">
        <v>9661390.7318799999</v>
      </c>
      <c r="K50" s="393">
        <v>9940948.9226399995</v>
      </c>
      <c r="L50" s="393">
        <v>10237268.80566</v>
      </c>
    </row>
    <row r="51" spans="1:12" s="16" customFormat="1" ht="15" customHeight="1" thickTop="1">
      <c r="A51" s="113" t="s">
        <v>608</v>
      </c>
      <c r="B51" s="114">
        <v>58.458289999999998</v>
      </c>
      <c r="C51" s="114">
        <v>47.447669999999995</v>
      </c>
      <c r="D51" s="114">
        <v>1577.5981299999999</v>
      </c>
      <c r="E51" s="114">
        <v>4910.1710400000002</v>
      </c>
      <c r="F51" s="114">
        <v>7065.7239300000001</v>
      </c>
      <c r="G51" s="114">
        <v>11804.40401</v>
      </c>
      <c r="H51" s="114">
        <v>8908.20183</v>
      </c>
      <c r="I51" s="114">
        <v>14227.542230000001</v>
      </c>
      <c r="J51" s="114">
        <v>14262.44923</v>
      </c>
      <c r="K51" s="114">
        <v>13148.910749999999</v>
      </c>
      <c r="L51" s="114">
        <v>10622.936400000001</v>
      </c>
    </row>
    <row r="52" spans="1:12" s="17" customFormat="1" ht="15" customHeight="1">
      <c r="A52" s="148" t="s">
        <v>609</v>
      </c>
      <c r="B52" s="114">
        <v>0</v>
      </c>
      <c r="C52" s="114">
        <v>0</v>
      </c>
      <c r="D52" s="114">
        <v>0</v>
      </c>
      <c r="E52" s="114">
        <v>0</v>
      </c>
      <c r="F52" s="114">
        <v>0</v>
      </c>
      <c r="G52" s="114">
        <v>0</v>
      </c>
      <c r="H52" s="114">
        <v>0</v>
      </c>
      <c r="I52" s="114">
        <v>0</v>
      </c>
      <c r="J52" s="114">
        <v>0</v>
      </c>
      <c r="K52" s="114">
        <v>0</v>
      </c>
      <c r="L52" s="114">
        <v>0</v>
      </c>
    </row>
    <row r="53" spans="1:12" s="17" customFormat="1" ht="15" customHeight="1">
      <c r="A53" s="148" t="s">
        <v>610</v>
      </c>
      <c r="B53" s="114">
        <v>0</v>
      </c>
      <c r="C53" s="114">
        <v>0</v>
      </c>
      <c r="D53" s="114">
        <v>1577.5981299999999</v>
      </c>
      <c r="E53" s="114">
        <v>4910.1710400000002</v>
      </c>
      <c r="F53" s="114">
        <v>2738.1502700000001</v>
      </c>
      <c r="G53" s="114">
        <v>3854.8998500000002</v>
      </c>
      <c r="H53" s="114">
        <v>3121.1971899999999</v>
      </c>
      <c r="I53" s="114">
        <v>2684.9906900000001</v>
      </c>
      <c r="J53" s="114">
        <v>2480.9138199999998</v>
      </c>
      <c r="K53" s="114">
        <v>1118.4132099999999</v>
      </c>
      <c r="L53" s="114">
        <v>187.98823000000002</v>
      </c>
    </row>
    <row r="54" spans="1:12" s="17" customFormat="1" ht="15" customHeight="1">
      <c r="A54" s="148" t="s">
        <v>611</v>
      </c>
      <c r="B54" s="114">
        <v>0</v>
      </c>
      <c r="C54" s="114">
        <v>0</v>
      </c>
      <c r="D54" s="114">
        <v>0</v>
      </c>
      <c r="E54" s="114">
        <v>0</v>
      </c>
      <c r="F54" s="114">
        <v>0</v>
      </c>
      <c r="G54" s="114">
        <v>0</v>
      </c>
      <c r="H54" s="114">
        <v>0</v>
      </c>
      <c r="I54" s="114">
        <v>0</v>
      </c>
      <c r="J54" s="114">
        <v>0</v>
      </c>
      <c r="K54" s="114">
        <v>0</v>
      </c>
      <c r="L54" s="114">
        <v>0</v>
      </c>
    </row>
    <row r="55" spans="1:12" s="17" customFormat="1" ht="15" customHeight="1">
      <c r="A55" s="148" t="s">
        <v>612</v>
      </c>
      <c r="B55" s="114">
        <v>58.458289999999998</v>
      </c>
      <c r="C55" s="114">
        <v>47.447669999999995</v>
      </c>
      <c r="D55" s="114">
        <v>0</v>
      </c>
      <c r="E55" s="114">
        <v>0</v>
      </c>
      <c r="F55" s="114">
        <v>4327.57366</v>
      </c>
      <c r="G55" s="114">
        <v>7949.5041600000004</v>
      </c>
      <c r="H55" s="114">
        <v>5787.0046400000001</v>
      </c>
      <c r="I55" s="114">
        <v>11542.551539999999</v>
      </c>
      <c r="J55" s="114">
        <v>11781.53541</v>
      </c>
      <c r="K55" s="114">
        <v>12030.497539999998</v>
      </c>
      <c r="L55" s="114">
        <v>10434.94817</v>
      </c>
    </row>
    <row r="56" spans="1:12" s="17" customFormat="1" ht="15" customHeight="1">
      <c r="A56" s="148" t="s">
        <v>613</v>
      </c>
      <c r="B56" s="114">
        <v>0</v>
      </c>
      <c r="C56" s="114">
        <v>0</v>
      </c>
      <c r="D56" s="114">
        <v>0</v>
      </c>
      <c r="E56" s="114">
        <v>0</v>
      </c>
      <c r="F56" s="114">
        <v>0</v>
      </c>
      <c r="G56" s="114">
        <v>0</v>
      </c>
      <c r="H56" s="114">
        <v>0</v>
      </c>
      <c r="I56" s="114">
        <v>0</v>
      </c>
      <c r="J56" s="114">
        <v>0</v>
      </c>
      <c r="K56" s="114">
        <v>0</v>
      </c>
      <c r="L56" s="114">
        <v>0</v>
      </c>
    </row>
    <row r="57" spans="1:12" s="17" customFormat="1" ht="15" customHeight="1">
      <c r="A57" s="147" t="s">
        <v>614</v>
      </c>
      <c r="B57" s="114">
        <v>10114583.138899999</v>
      </c>
      <c r="C57" s="114">
        <v>11250970.210290002</v>
      </c>
      <c r="D57" s="114">
        <v>12121000.153479999</v>
      </c>
      <c r="E57" s="114">
        <v>13177753.127319999</v>
      </c>
      <c r="F57" s="114">
        <v>13781578.03325</v>
      </c>
      <c r="G57" s="114">
        <v>14162888.65068</v>
      </c>
      <c r="H57" s="114">
        <v>13905269.85053</v>
      </c>
      <c r="I57" s="114">
        <v>14009621.35053</v>
      </c>
      <c r="J57" s="114">
        <v>14289346.69832</v>
      </c>
      <c r="K57" s="114">
        <v>14246477.634229999</v>
      </c>
      <c r="L57" s="114">
        <v>14958605.741770001</v>
      </c>
    </row>
    <row r="58" spans="1:12">
      <c r="A58" s="394" t="s">
        <v>615</v>
      </c>
      <c r="B58" s="395">
        <v>650086.69677000004</v>
      </c>
      <c r="C58" s="395">
        <v>683536.13828999992</v>
      </c>
      <c r="D58" s="395">
        <v>779841.33642999991</v>
      </c>
      <c r="E58" s="395">
        <v>873574.78078999999</v>
      </c>
      <c r="F58" s="395">
        <v>943219.82932000002</v>
      </c>
      <c r="G58" s="395">
        <v>995681.66328999994</v>
      </c>
      <c r="H58" s="395">
        <v>956917.77136999997</v>
      </c>
      <c r="I58" s="395">
        <v>896743.19389999995</v>
      </c>
      <c r="J58" s="395">
        <v>230803.07537000001</v>
      </c>
      <c r="K58" s="395">
        <v>986213.62699000002</v>
      </c>
      <c r="L58" s="395">
        <v>261611.74682</v>
      </c>
    </row>
    <row r="59" spans="1:12" ht="15" customHeight="1">
      <c r="A59" s="148" t="s">
        <v>616</v>
      </c>
      <c r="B59" s="114">
        <v>-160669.16019999998</v>
      </c>
      <c r="C59" s="114">
        <v>-179852.63718000002</v>
      </c>
      <c r="D59" s="114">
        <v>-213334.5601</v>
      </c>
      <c r="E59" s="114">
        <v>-237103.99362999998</v>
      </c>
      <c r="F59" s="114">
        <v>-255042.87195</v>
      </c>
      <c r="G59" s="114">
        <v>-267587.82121000002</v>
      </c>
      <c r="H59" s="114">
        <v>-275619.94770999998</v>
      </c>
      <c r="I59" s="114">
        <v>-301406.48360000004</v>
      </c>
      <c r="J59" s="114">
        <v>-82281.215790000002</v>
      </c>
      <c r="K59" s="114">
        <v>-346695.29872000002</v>
      </c>
      <c r="L59" s="114">
        <v>-91997.910810000001</v>
      </c>
    </row>
    <row r="60" spans="1:12" ht="15" customHeight="1">
      <c r="A60" s="147" t="s">
        <v>617</v>
      </c>
      <c r="B60" s="114">
        <v>489417.53657</v>
      </c>
      <c r="C60" s="114">
        <v>503683.50111000001</v>
      </c>
      <c r="D60" s="114">
        <v>566506.77633000002</v>
      </c>
      <c r="E60" s="114">
        <v>636470.78715999995</v>
      </c>
      <c r="F60" s="114">
        <v>688176.95736999996</v>
      </c>
      <c r="G60" s="114">
        <v>728093.84208000009</v>
      </c>
      <c r="H60" s="114">
        <v>681297.82365999999</v>
      </c>
      <c r="I60" s="114">
        <v>595336.71029999992</v>
      </c>
      <c r="J60" s="114">
        <v>148521.85958000002</v>
      </c>
      <c r="K60" s="114">
        <v>639518.32826999994</v>
      </c>
      <c r="L60" s="114">
        <v>169613.83601</v>
      </c>
    </row>
    <row r="61" spans="1:12" ht="15" customHeight="1">
      <c r="A61" s="116" t="s">
        <v>618</v>
      </c>
      <c r="B61" s="114">
        <v>36447.763979999996</v>
      </c>
      <c r="C61" s="114">
        <v>30782.113659999999</v>
      </c>
      <c r="D61" s="114">
        <v>32440.366819999999</v>
      </c>
      <c r="E61" s="114">
        <v>41870.564109999999</v>
      </c>
      <c r="F61" s="114">
        <v>35413.657469999998</v>
      </c>
      <c r="G61" s="114">
        <v>36480.438529999999</v>
      </c>
      <c r="H61" s="114">
        <v>34695.080829999999</v>
      </c>
      <c r="I61" s="114">
        <v>45589.144979999997</v>
      </c>
      <c r="J61" s="114">
        <v>11298.007599999999</v>
      </c>
      <c r="K61" s="114">
        <v>48080.40324</v>
      </c>
      <c r="L61" s="114">
        <v>12321.184220000001</v>
      </c>
    </row>
    <row r="62" spans="1:12" ht="15" customHeight="1">
      <c r="A62" s="148" t="s">
        <v>619</v>
      </c>
      <c r="B62" s="114">
        <v>-13813.4005</v>
      </c>
      <c r="C62" s="114">
        <v>-10048.333789999999</v>
      </c>
      <c r="D62" s="114">
        <v>-11843.44016</v>
      </c>
      <c r="E62" s="114">
        <v>-13465.73603</v>
      </c>
      <c r="F62" s="114">
        <v>-19333.268980000001</v>
      </c>
      <c r="G62" s="114">
        <v>-15691.149449999999</v>
      </c>
      <c r="H62" s="114">
        <v>-15599.500239999999</v>
      </c>
      <c r="I62" s="114">
        <v>-22919.405839999999</v>
      </c>
      <c r="J62" s="114">
        <v>-5118.79774</v>
      </c>
      <c r="K62" s="114">
        <v>-28052.580579999998</v>
      </c>
      <c r="L62" s="114">
        <v>-6745.2959900000005</v>
      </c>
    </row>
    <row r="63" spans="1:12" ht="15" customHeight="1">
      <c r="A63" s="117" t="s">
        <v>620</v>
      </c>
      <c r="B63" s="114">
        <v>512051.90005</v>
      </c>
      <c r="C63" s="114">
        <v>524417.28098000004</v>
      </c>
      <c r="D63" s="114">
        <v>587103.70299000002</v>
      </c>
      <c r="E63" s="114">
        <v>664875.61523999996</v>
      </c>
      <c r="F63" s="114">
        <v>704257.34586</v>
      </c>
      <c r="G63" s="114">
        <v>748883.13115999999</v>
      </c>
      <c r="H63" s="114">
        <v>700393.40425000002</v>
      </c>
      <c r="I63" s="114">
        <v>618006.44944000011</v>
      </c>
      <c r="J63" s="114">
        <v>154701.06943999999</v>
      </c>
      <c r="K63" s="114">
        <v>659546.15093</v>
      </c>
      <c r="L63" s="114">
        <v>175189.72424000001</v>
      </c>
    </row>
    <row r="64" spans="1:12" ht="15" customHeight="1">
      <c r="A64" s="116" t="s">
        <v>621</v>
      </c>
      <c r="B64" s="114">
        <v>90410.709189999994</v>
      </c>
      <c r="C64" s="114">
        <v>89721.305069999988</v>
      </c>
      <c r="D64" s="114">
        <v>111242.77789</v>
      </c>
      <c r="E64" s="114">
        <v>129898.54167000001</v>
      </c>
      <c r="F64" s="114">
        <v>119807.0258</v>
      </c>
      <c r="G64" s="114">
        <v>135002.77612999998</v>
      </c>
      <c r="H64" s="114">
        <v>167706.85887</v>
      </c>
      <c r="I64" s="114">
        <v>183132.59020999999</v>
      </c>
      <c r="J64" s="114">
        <v>51484.183400000002</v>
      </c>
      <c r="K64" s="114">
        <v>296803.15018</v>
      </c>
      <c r="L64" s="114">
        <v>54119.49149</v>
      </c>
    </row>
    <row r="65" spans="1:12" ht="15" customHeight="1">
      <c r="A65" s="116" t="s">
        <v>622</v>
      </c>
      <c r="B65" s="114">
        <v>-119807.26148</v>
      </c>
      <c r="C65" s="114">
        <v>-117030.66668000001</v>
      </c>
      <c r="D65" s="114">
        <v>-163805.58162000001</v>
      </c>
      <c r="E65" s="114">
        <v>-205052.27416999999</v>
      </c>
      <c r="F65" s="114">
        <v>-185349.97994999998</v>
      </c>
      <c r="G65" s="114">
        <v>-235860.88466000001</v>
      </c>
      <c r="H65" s="114">
        <v>-242172.57741</v>
      </c>
      <c r="I65" s="114">
        <v>-211233.02028999999</v>
      </c>
      <c r="J65" s="114">
        <v>-79192.016860000003</v>
      </c>
      <c r="K65" s="114">
        <v>-362511.81770000001</v>
      </c>
      <c r="L65" s="114">
        <v>-80226.616450000001</v>
      </c>
    </row>
    <row r="66" spans="1:12" ht="15" customHeight="1">
      <c r="A66" s="147" t="s">
        <v>623</v>
      </c>
      <c r="B66" s="114">
        <v>482655.34775999998</v>
      </c>
      <c r="C66" s="114">
        <v>497107.91937000002</v>
      </c>
      <c r="D66" s="114">
        <v>534540.89925999998</v>
      </c>
      <c r="E66" s="114">
        <v>589721.88274000003</v>
      </c>
      <c r="F66" s="114">
        <v>638714.39171</v>
      </c>
      <c r="G66" s="114">
        <v>648025.02263000002</v>
      </c>
      <c r="H66" s="114">
        <v>625927.68570999999</v>
      </c>
      <c r="I66" s="114">
        <v>589906.01936000003</v>
      </c>
      <c r="J66" s="114">
        <v>126993.23598</v>
      </c>
      <c r="K66" s="114">
        <v>593837.48340999999</v>
      </c>
      <c r="L66" s="114">
        <v>149082.59927999999</v>
      </c>
    </row>
    <row r="67" spans="1:12" ht="15" customHeight="1">
      <c r="A67" s="148" t="s">
        <v>624</v>
      </c>
      <c r="B67" s="114">
        <v>-444537.54972000001</v>
      </c>
      <c r="C67" s="114">
        <v>-456766.7499</v>
      </c>
      <c r="D67" s="114">
        <v>-493966.14345999999</v>
      </c>
      <c r="E67" s="114">
        <v>-549642.14038999996</v>
      </c>
      <c r="F67" s="114">
        <v>-596260.39016999991</v>
      </c>
      <c r="G67" s="114">
        <v>-594797.12649000005</v>
      </c>
      <c r="H67" s="114">
        <v>-573764.30342000001</v>
      </c>
      <c r="I67" s="114">
        <v>-554342.69232999999</v>
      </c>
      <c r="J67" s="114">
        <v>-140835.51473</v>
      </c>
      <c r="K67" s="114">
        <v>-583284.92233000009</v>
      </c>
      <c r="L67" s="114">
        <v>-146578.02119</v>
      </c>
    </row>
    <row r="68" spans="1:12" ht="15" customHeight="1">
      <c r="A68" s="117" t="s">
        <v>625</v>
      </c>
      <c r="B68" s="114">
        <v>38117.798040000001</v>
      </c>
      <c r="C68" s="114">
        <v>40341.169470000001</v>
      </c>
      <c r="D68" s="114">
        <v>40574.755799999999</v>
      </c>
      <c r="E68" s="114">
        <v>40079.74235</v>
      </c>
      <c r="F68" s="114">
        <v>42454.001539999997</v>
      </c>
      <c r="G68" s="114">
        <v>53227.896139999997</v>
      </c>
      <c r="H68" s="114">
        <v>52163.382290000001</v>
      </c>
      <c r="I68" s="114">
        <v>35563.32703</v>
      </c>
      <c r="J68" s="114">
        <v>-13842.278749999999</v>
      </c>
      <c r="K68" s="114">
        <v>10552.561079999999</v>
      </c>
      <c r="L68" s="114">
        <v>2504.57809</v>
      </c>
    </row>
    <row r="69" spans="1:12" ht="15" customHeight="1">
      <c r="A69" s="117" t="s">
        <v>626</v>
      </c>
      <c r="B69" s="114">
        <v>247.05882</v>
      </c>
      <c r="C69" s="114">
        <v>139.16004999999998</v>
      </c>
      <c r="D69" s="114">
        <v>86.879199999999997</v>
      </c>
      <c r="E69" s="114">
        <v>140.77169000000001</v>
      </c>
      <c r="F69" s="114">
        <v>388.72230999999999</v>
      </c>
      <c r="G69" s="114">
        <v>210.92975000000001</v>
      </c>
      <c r="H69" s="114">
        <v>277.25900999999999</v>
      </c>
      <c r="I69" s="114">
        <v>901.4703199999999</v>
      </c>
      <c r="J69" s="114">
        <v>73.899869999999993</v>
      </c>
      <c r="K69" s="114">
        <v>244.49601999999999</v>
      </c>
      <c r="L69" s="114">
        <v>11.157350000000001</v>
      </c>
    </row>
    <row r="70" spans="1:12" ht="15" customHeight="1">
      <c r="A70" s="115" t="s">
        <v>975</v>
      </c>
      <c r="B70" s="114">
        <v>240.37679999999997</v>
      </c>
      <c r="C70" s="114">
        <v>136.67183</v>
      </c>
      <c r="D70" s="114">
        <v>84.544499999999999</v>
      </c>
      <c r="E70" s="114">
        <v>138.82195000000002</v>
      </c>
      <c r="F70" s="114">
        <v>387.14178000000004</v>
      </c>
      <c r="G70" s="114">
        <v>207.10499999999999</v>
      </c>
      <c r="H70" s="114">
        <v>274.63675000000001</v>
      </c>
      <c r="I70" s="114">
        <v>896.22306999999989</v>
      </c>
      <c r="J70" s="114">
        <v>73.485860000000002</v>
      </c>
      <c r="K70" s="114">
        <v>241.45371</v>
      </c>
      <c r="L70" s="114">
        <v>9.5907400000000003</v>
      </c>
    </row>
    <row r="71" spans="1:12" ht="15" customHeight="1">
      <c r="A71" s="115" t="s">
        <v>976</v>
      </c>
      <c r="B71" s="114">
        <v>6.6820200000000005</v>
      </c>
      <c r="C71" s="114">
        <v>2.4882199999999997</v>
      </c>
      <c r="D71" s="114">
        <v>2.3346999999999998</v>
      </c>
      <c r="E71" s="114">
        <v>1.94974</v>
      </c>
      <c r="F71" s="114">
        <v>1.58053</v>
      </c>
      <c r="G71" s="114">
        <v>3.8247499999999999</v>
      </c>
      <c r="H71" s="114">
        <v>2.6222600000000003</v>
      </c>
      <c r="I71" s="114">
        <v>5.2472500000000002</v>
      </c>
      <c r="J71" s="114">
        <v>0.41400999999999999</v>
      </c>
      <c r="K71" s="114">
        <v>3.0423100000000001</v>
      </c>
      <c r="L71" s="114">
        <v>1.5666099999999998</v>
      </c>
    </row>
    <row r="72" spans="1:12" ht="15" customHeight="1">
      <c r="A72" s="147" t="s">
        <v>627</v>
      </c>
      <c r="B72" s="114">
        <v>-293.82848999999999</v>
      </c>
      <c r="C72" s="114">
        <v>-107.93689000000001</v>
      </c>
      <c r="D72" s="114">
        <v>-328.60689000000002</v>
      </c>
      <c r="E72" s="114">
        <v>-444.99777</v>
      </c>
      <c r="F72" s="114">
        <v>-47.838190000000004</v>
      </c>
      <c r="G72" s="114">
        <v>-519.27657999999997</v>
      </c>
      <c r="H72" s="114">
        <v>-591.58894999999995</v>
      </c>
      <c r="I72" s="114">
        <v>-1108.4067299999999</v>
      </c>
      <c r="J72" s="114">
        <v>-6.6273200000000001</v>
      </c>
      <c r="K72" s="114">
        <v>-50.201769999999996</v>
      </c>
      <c r="L72" s="114">
        <v>-129.8417</v>
      </c>
    </row>
    <row r="73" spans="1:12" ht="15" customHeight="1">
      <c r="A73" s="147" t="s">
        <v>1286</v>
      </c>
      <c r="B73" s="114">
        <v>-289.00342000000001</v>
      </c>
      <c r="C73" s="114">
        <v>-106.42736000000001</v>
      </c>
      <c r="D73" s="114">
        <v>-327.26612</v>
      </c>
      <c r="E73" s="114">
        <v>-443.92697999999996</v>
      </c>
      <c r="F73" s="114">
        <v>-47.320769999999996</v>
      </c>
      <c r="G73" s="114">
        <v>-519.13290000000006</v>
      </c>
      <c r="H73" s="114">
        <v>-591.53971999999999</v>
      </c>
      <c r="I73" s="114">
        <v>-1107.8843200000001</v>
      </c>
      <c r="J73" s="114">
        <v>-6.6258999999999997</v>
      </c>
      <c r="K73" s="114">
        <v>-50.199260000000002</v>
      </c>
      <c r="L73" s="114">
        <v>-129.84094999999999</v>
      </c>
    </row>
    <row r="74" spans="1:12" ht="15" customHeight="1">
      <c r="A74" s="148" t="s">
        <v>977</v>
      </c>
      <c r="B74" s="114">
        <v>-4.8250699999999993</v>
      </c>
      <c r="C74" s="114">
        <v>-1.50953</v>
      </c>
      <c r="D74" s="114">
        <v>-1.34077</v>
      </c>
      <c r="E74" s="114">
        <v>-1.0707899999999999</v>
      </c>
      <c r="F74" s="114">
        <v>-0.51741999999999999</v>
      </c>
      <c r="G74" s="114">
        <v>-0.14368</v>
      </c>
      <c r="H74" s="114">
        <v>-4.9229999999999996E-2</v>
      </c>
      <c r="I74" s="114">
        <v>-0.52240999999999993</v>
      </c>
      <c r="J74" s="114">
        <v>-1.4199999999999998E-3</v>
      </c>
      <c r="K74" s="114">
        <v>-2.5099999999999996E-3</v>
      </c>
      <c r="L74" s="114">
        <v>-7.5000000000000002E-4</v>
      </c>
    </row>
    <row r="75" spans="1:12" ht="15" customHeight="1">
      <c r="A75" s="147" t="s">
        <v>628</v>
      </c>
      <c r="B75" s="114">
        <v>38071.02837</v>
      </c>
      <c r="C75" s="114">
        <v>40372.392630000002</v>
      </c>
      <c r="D75" s="114">
        <v>40333.028109999999</v>
      </c>
      <c r="E75" s="114">
        <v>39775.51627</v>
      </c>
      <c r="F75" s="114">
        <v>42794.88566</v>
      </c>
      <c r="G75" s="114">
        <v>52919.549310000002</v>
      </c>
      <c r="H75" s="114">
        <v>51849.052349999998</v>
      </c>
      <c r="I75" s="114">
        <v>35356.390619999998</v>
      </c>
      <c r="J75" s="114">
        <v>-13775.0062</v>
      </c>
      <c r="K75" s="114">
        <v>10746.85533</v>
      </c>
      <c r="L75" s="114">
        <v>2385.8937400000004</v>
      </c>
    </row>
    <row r="76" spans="1:12" ht="15" customHeight="1">
      <c r="A76" s="149" t="s">
        <v>966</v>
      </c>
      <c r="B76" s="114">
        <v>-564.02329000000009</v>
      </c>
      <c r="C76" s="114">
        <v>-539.98868999999991</v>
      </c>
      <c r="D76" s="114">
        <v>-627.3908100000001</v>
      </c>
      <c r="E76" s="114">
        <v>400.96357</v>
      </c>
      <c r="F76" s="114">
        <v>-27.545720000000003</v>
      </c>
      <c r="G76" s="114">
        <v>-970.35082</v>
      </c>
      <c r="H76" s="114">
        <v>176.22892999999999</v>
      </c>
      <c r="I76" s="114">
        <v>-1327.0554199999999</v>
      </c>
      <c r="J76" s="114">
        <v>-194.06867000000003</v>
      </c>
      <c r="K76" s="114">
        <v>-1042.94595</v>
      </c>
      <c r="L76" s="114">
        <v>-201.70919000000001</v>
      </c>
    </row>
    <row r="77" spans="1:12" ht="15" customHeight="1">
      <c r="A77" s="117" t="s">
        <v>629</v>
      </c>
      <c r="B77" s="114">
        <v>37507.005079999995</v>
      </c>
      <c r="C77" s="114">
        <v>39832.403939999997</v>
      </c>
      <c r="D77" s="114">
        <v>39705.637299999995</v>
      </c>
      <c r="E77" s="114">
        <v>40176.47984</v>
      </c>
      <c r="F77" s="114">
        <v>42767.339939999998</v>
      </c>
      <c r="G77" s="114">
        <v>51949.198490000002</v>
      </c>
      <c r="H77" s="114">
        <v>52025.281280000003</v>
      </c>
      <c r="I77" s="114">
        <v>34029.335200000001</v>
      </c>
      <c r="J77" s="114">
        <v>-13969.074869999999</v>
      </c>
      <c r="K77" s="114">
        <v>9703.909380000001</v>
      </c>
      <c r="L77" s="114">
        <v>2184.1845499999999</v>
      </c>
    </row>
    <row r="78" spans="1:12" ht="15" customHeight="1">
      <c r="A78" s="116" t="s">
        <v>630</v>
      </c>
      <c r="B78" s="114">
        <v>-328.78746000000001</v>
      </c>
      <c r="C78" s="114">
        <v>-141.54326</v>
      </c>
      <c r="D78" s="114">
        <v>2476.8597599999998</v>
      </c>
      <c r="E78" s="114">
        <v>4436.5932699999994</v>
      </c>
      <c r="F78" s="114">
        <v>1978.15608</v>
      </c>
      <c r="G78" s="114">
        <v>1267.5048999999999</v>
      </c>
      <c r="H78" s="114">
        <v>-2677.1809600000001</v>
      </c>
      <c r="I78" s="114">
        <v>4189.6991699999999</v>
      </c>
      <c r="J78" s="114">
        <v>10614.78665</v>
      </c>
      <c r="K78" s="114">
        <v>16348.55897</v>
      </c>
      <c r="L78" s="114">
        <v>700.06649000000004</v>
      </c>
    </row>
    <row r="79" spans="1:12" ht="15" customHeight="1">
      <c r="A79" s="147" t="s">
        <v>631</v>
      </c>
      <c r="B79" s="114">
        <v>37178.217619999996</v>
      </c>
      <c r="C79" s="114">
        <v>39690.860679999998</v>
      </c>
      <c r="D79" s="114">
        <v>42182.497060000002</v>
      </c>
      <c r="E79" s="114">
        <v>44613.073109999998</v>
      </c>
      <c r="F79" s="114">
        <v>44745.496020000006</v>
      </c>
      <c r="G79" s="114">
        <v>53216.703390000002</v>
      </c>
      <c r="H79" s="114">
        <v>49348.100319999998</v>
      </c>
      <c r="I79" s="114">
        <v>38219.034369999994</v>
      </c>
      <c r="J79" s="114">
        <v>-3354.2882200000004</v>
      </c>
      <c r="K79" s="114">
        <v>26052.468350000003</v>
      </c>
      <c r="L79" s="114">
        <v>2884.2510400000001</v>
      </c>
    </row>
    <row r="80" spans="1:12" ht="15" customHeight="1">
      <c r="A80" s="116" t="s">
        <v>632</v>
      </c>
      <c r="B80" s="114">
        <v>0</v>
      </c>
      <c r="C80" s="114">
        <v>0</v>
      </c>
      <c r="D80" s="114">
        <v>0</v>
      </c>
      <c r="E80" s="114">
        <v>0</v>
      </c>
      <c r="F80" s="114">
        <v>0</v>
      </c>
      <c r="G80" s="114">
        <v>1.0000000000000001E-5</v>
      </c>
      <c r="H80" s="114">
        <v>0</v>
      </c>
      <c r="I80" s="114">
        <v>0</v>
      </c>
      <c r="J80" s="114">
        <v>0</v>
      </c>
      <c r="K80" s="114">
        <v>0</v>
      </c>
      <c r="L80" s="114">
        <v>0</v>
      </c>
    </row>
    <row r="81" spans="1:12" ht="15" customHeight="1">
      <c r="A81" s="147" t="s">
        <v>633</v>
      </c>
      <c r="B81" s="114">
        <v>37178.217619999996</v>
      </c>
      <c r="C81" s="114">
        <v>39690.860679999998</v>
      </c>
      <c r="D81" s="114">
        <v>42182.497060000002</v>
      </c>
      <c r="E81" s="114">
        <v>44613.073109999998</v>
      </c>
      <c r="F81" s="114">
        <v>44745.496020000006</v>
      </c>
      <c r="G81" s="114">
        <v>53216.703399999999</v>
      </c>
      <c r="H81" s="114">
        <v>49348.100319999998</v>
      </c>
      <c r="I81" s="114">
        <v>38219.034369999994</v>
      </c>
      <c r="J81" s="114">
        <v>-3354.2882200000004</v>
      </c>
      <c r="K81" s="114">
        <v>26052.468350000003</v>
      </c>
      <c r="L81" s="114">
        <v>2884.2510400000001</v>
      </c>
    </row>
    <row r="82" spans="1:12" ht="15" customHeight="1" thickBot="1">
      <c r="A82" s="116" t="s">
        <v>634</v>
      </c>
      <c r="B82" s="114">
        <v>-3832.5249100000001</v>
      </c>
      <c r="C82" s="114">
        <v>-4791.1222300000009</v>
      </c>
      <c r="D82" s="114">
        <v>-5016.2301699999998</v>
      </c>
      <c r="E82" s="114">
        <v>-4367.5056399999994</v>
      </c>
      <c r="F82" s="114">
        <v>-8313.5009200000004</v>
      </c>
      <c r="G82" s="114">
        <v>-11442.134400000001</v>
      </c>
      <c r="H82" s="114">
        <v>-10483.004150000001</v>
      </c>
      <c r="I82" s="114">
        <v>-6013.4257099999995</v>
      </c>
      <c r="J82" s="114">
        <v>-899.43577000000005</v>
      </c>
      <c r="K82" s="114">
        <v>-4506.4706999999999</v>
      </c>
      <c r="L82" s="114">
        <v>-895.40422999999998</v>
      </c>
    </row>
    <row r="83" spans="1:12" ht="15" customHeight="1" thickTop="1" thickBot="1">
      <c r="A83" s="392" t="s">
        <v>635</v>
      </c>
      <c r="B83" s="393">
        <v>33345.692710000003</v>
      </c>
      <c r="C83" s="393">
        <v>34899.738450000004</v>
      </c>
      <c r="D83" s="393">
        <v>37166.266889999999</v>
      </c>
      <c r="E83" s="393">
        <v>40245.567470000002</v>
      </c>
      <c r="F83" s="393">
        <v>36431.9951</v>
      </c>
      <c r="G83" s="393">
        <v>41774.569000000003</v>
      </c>
      <c r="H83" s="393">
        <v>38865.096170000004</v>
      </c>
      <c r="I83" s="393">
        <v>32205.608660000002</v>
      </c>
      <c r="J83" s="393">
        <v>-4253.7239900000004</v>
      </c>
      <c r="K83" s="393">
        <v>21545.997649999998</v>
      </c>
      <c r="L83" s="393">
        <v>1988.84681</v>
      </c>
    </row>
    <row r="84" spans="1:12" ht="3.75" customHeight="1" thickTop="1" thickBot="1">
      <c r="A84" s="118"/>
      <c r="B84" s="119"/>
      <c r="C84" s="119"/>
      <c r="D84" s="119"/>
      <c r="E84" s="119"/>
      <c r="F84" s="119"/>
      <c r="G84" s="119"/>
      <c r="H84" s="119"/>
      <c r="I84" s="119"/>
      <c r="J84" s="119"/>
      <c r="K84" s="119"/>
      <c r="L84" s="119"/>
    </row>
    <row r="85" spans="1:12" ht="15" customHeight="1" thickTop="1">
      <c r="A85" s="70"/>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40"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topLeftCell="C1" zoomScaleNormal="100" workbookViewId="0">
      <selection activeCell="C3" sqref="C3:N3"/>
    </sheetView>
  </sheetViews>
  <sheetFormatPr defaultRowHeight="12.75"/>
  <cols>
    <col min="1" max="1" width="3" style="44" hidden="1" customWidth="1"/>
    <col min="2" max="2" width="6" style="44" hidden="1" customWidth="1"/>
    <col min="3" max="3" width="81.5703125" style="44" customWidth="1"/>
    <col min="4" max="6" width="8.28515625" style="44" bestFit="1" customWidth="1"/>
    <col min="7" max="7" width="7.28515625" style="44" bestFit="1" customWidth="1"/>
    <col min="8" max="8" width="8.28515625" style="44" bestFit="1" customWidth="1"/>
    <col min="9" max="9" width="7.28515625" style="44" bestFit="1" customWidth="1"/>
    <col min="10" max="11" width="8.28515625" style="44" bestFit="1" customWidth="1"/>
    <col min="12" max="13" width="8.28515625" style="44" customWidth="1"/>
    <col min="14" max="14" width="8.28515625" style="44" bestFit="1" customWidth="1"/>
    <col min="15"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4" s="43" customFormat="1" ht="15" customHeight="1">
      <c r="A1" s="396"/>
      <c r="B1" s="396"/>
      <c r="C1" s="731"/>
      <c r="D1" s="731"/>
      <c r="E1" s="731"/>
      <c r="F1" s="731"/>
      <c r="G1" s="731"/>
      <c r="H1" s="731"/>
      <c r="I1" s="731"/>
      <c r="J1" s="731"/>
      <c r="K1" s="731"/>
      <c r="L1" s="731"/>
      <c r="M1" s="731"/>
      <c r="N1" s="731"/>
    </row>
    <row r="2" spans="1:14" s="43" customFormat="1" ht="15" customHeight="1">
      <c r="A2" s="732" t="s">
        <v>960</v>
      </c>
      <c r="B2" s="732"/>
      <c r="C2" s="732"/>
      <c r="D2" s="732"/>
      <c r="E2" s="732"/>
      <c r="F2" s="732"/>
      <c r="G2" s="732"/>
      <c r="H2" s="732"/>
      <c r="I2" s="732"/>
      <c r="J2" s="732"/>
      <c r="K2" s="732"/>
      <c r="L2" s="732"/>
      <c r="M2" s="732"/>
      <c r="N2" s="732"/>
    </row>
    <row r="3" spans="1:14" s="43" customFormat="1" ht="15" customHeight="1">
      <c r="A3" s="396"/>
      <c r="B3" s="396"/>
      <c r="C3" s="732" t="s">
        <v>816</v>
      </c>
      <c r="D3" s="732"/>
      <c r="E3" s="732"/>
      <c r="F3" s="732"/>
      <c r="G3" s="732"/>
      <c r="H3" s="732"/>
      <c r="I3" s="732"/>
      <c r="J3" s="732"/>
      <c r="K3" s="732"/>
      <c r="L3" s="732"/>
      <c r="M3" s="732"/>
      <c r="N3" s="732"/>
    </row>
    <row r="4" spans="1:14" s="43" customFormat="1" ht="15" customHeight="1">
      <c r="A4" s="733"/>
      <c r="B4" s="732"/>
      <c r="C4" s="732"/>
      <c r="D4" s="732"/>
      <c r="E4" s="732"/>
      <c r="F4" s="732"/>
      <c r="G4" s="732"/>
      <c r="H4" s="732"/>
      <c r="I4" s="732"/>
      <c r="J4" s="732"/>
      <c r="K4" s="732"/>
      <c r="L4" s="732"/>
      <c r="M4" s="732"/>
      <c r="N4" s="732"/>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572</v>
      </c>
      <c r="E6" s="390" t="s">
        <v>573</v>
      </c>
      <c r="F6" s="390" t="s">
        <v>574</v>
      </c>
      <c r="G6" s="390" t="s">
        <v>575</v>
      </c>
      <c r="H6" s="390" t="s">
        <v>576</v>
      </c>
      <c r="I6" s="390" t="s">
        <v>577</v>
      </c>
      <c r="J6" s="390" t="s">
        <v>1253</v>
      </c>
      <c r="K6" s="390" t="s">
        <v>1317</v>
      </c>
      <c r="L6" s="390" t="s">
        <v>1480</v>
      </c>
      <c r="M6" s="390" t="s">
        <v>1425</v>
      </c>
      <c r="N6" s="398" t="s">
        <v>1481</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519</v>
      </c>
      <c r="D8" s="400"/>
      <c r="E8" s="400"/>
      <c r="F8" s="400"/>
      <c r="G8" s="400"/>
      <c r="H8" s="400"/>
      <c r="I8" s="400"/>
      <c r="J8" s="400"/>
      <c r="K8" s="400"/>
      <c r="L8" s="400"/>
      <c r="M8" s="400"/>
      <c r="N8" s="401"/>
    </row>
    <row r="9" spans="1:14" ht="15" customHeight="1" thickTop="1">
      <c r="A9" s="47" t="s">
        <v>746</v>
      </c>
      <c r="B9" s="46" t="s">
        <v>817</v>
      </c>
      <c r="C9" s="165" t="s">
        <v>818</v>
      </c>
      <c r="D9" s="130">
        <v>0.1183</v>
      </c>
      <c r="E9" s="130">
        <v>0.11550000000000001</v>
      </c>
      <c r="F9" s="130">
        <v>0.1138</v>
      </c>
      <c r="G9" s="130">
        <v>0.1066</v>
      </c>
      <c r="H9" s="130">
        <v>0.1263</v>
      </c>
      <c r="I9" s="130">
        <v>0.11509999999999999</v>
      </c>
      <c r="J9" s="130">
        <v>0.1047</v>
      </c>
      <c r="K9" s="130">
        <v>0.1086</v>
      </c>
      <c r="L9" s="130">
        <v>0.108</v>
      </c>
      <c r="M9" s="130">
        <v>0.1016</v>
      </c>
      <c r="N9" s="130">
        <v>9.6600000000000005E-2</v>
      </c>
    </row>
    <row r="10" spans="1:14" ht="15" customHeight="1" thickBot="1">
      <c r="A10" s="47" t="s">
        <v>746</v>
      </c>
      <c r="B10" s="46" t="s">
        <v>819</v>
      </c>
      <c r="C10" s="165" t="s">
        <v>820</v>
      </c>
      <c r="D10" s="130">
        <v>0.70169999999999999</v>
      </c>
      <c r="E10" s="130">
        <v>0.69669999999999999</v>
      </c>
      <c r="F10" s="130">
        <v>0.70750000000000002</v>
      </c>
      <c r="G10" s="130">
        <v>0.71650000000000003</v>
      </c>
      <c r="H10" s="130">
        <v>0.72309999999999997</v>
      </c>
      <c r="I10" s="130">
        <v>0.74250000000000005</v>
      </c>
      <c r="J10" s="130">
        <v>0.74929999999999997</v>
      </c>
      <c r="K10" s="130">
        <v>0.73899999999999999</v>
      </c>
      <c r="L10" s="130">
        <v>0.73760000000000003</v>
      </c>
      <c r="M10" s="130">
        <v>0.74470000000000003</v>
      </c>
      <c r="N10" s="130">
        <v>0.75380000000000003</v>
      </c>
    </row>
    <row r="11" spans="1:14" s="19" customFormat="1" ht="15" customHeight="1" thickTop="1" thickBot="1">
      <c r="A11" s="47"/>
      <c r="B11" s="164"/>
      <c r="C11" s="399" t="s">
        <v>522</v>
      </c>
      <c r="D11" s="400"/>
      <c r="E11" s="400"/>
      <c r="F11" s="400"/>
      <c r="G11" s="400"/>
      <c r="H11" s="400"/>
      <c r="I11" s="400"/>
      <c r="J11" s="400"/>
      <c r="K11" s="400"/>
      <c r="L11" s="400"/>
      <c r="M11" s="400"/>
      <c r="N11" s="401"/>
    </row>
    <row r="12" spans="1:14" s="78" customFormat="1" ht="15" customHeight="1" thickTop="1">
      <c r="A12" s="47" t="s">
        <v>746</v>
      </c>
      <c r="B12" s="46" t="s">
        <v>821</v>
      </c>
      <c r="C12" s="165" t="s">
        <v>1371</v>
      </c>
      <c r="D12" s="130">
        <v>0.76939999999999997</v>
      </c>
      <c r="E12" s="130">
        <v>0.77490000000000003</v>
      </c>
      <c r="F12" s="130">
        <v>0.77170000000000005</v>
      </c>
      <c r="G12" s="130">
        <v>0.76119999999999999</v>
      </c>
      <c r="H12" s="130">
        <v>0.75049999999999994</v>
      </c>
      <c r="I12" s="130">
        <v>0.72840000000000005</v>
      </c>
      <c r="J12" s="130">
        <v>0.70909999999999995</v>
      </c>
      <c r="K12" s="130">
        <v>0.71389999999999998</v>
      </c>
      <c r="L12" s="130">
        <v>0.7117</v>
      </c>
      <c r="M12" s="130">
        <v>0.73099999999999998</v>
      </c>
      <c r="N12" s="130">
        <v>0.72370000000000001</v>
      </c>
    </row>
    <row r="13" spans="1:14" s="77" customFormat="1" ht="15" customHeight="1">
      <c r="A13" s="47" t="s">
        <v>746</v>
      </c>
      <c r="B13" s="46" t="s">
        <v>822</v>
      </c>
      <c r="C13" s="165" t="s">
        <v>1372</v>
      </c>
      <c r="D13" s="167">
        <v>0.76939999999999997</v>
      </c>
      <c r="E13" s="130">
        <v>0.77490000000000003</v>
      </c>
      <c r="F13" s="130">
        <v>0.77170000000000005</v>
      </c>
      <c r="G13" s="130">
        <v>0.76119999999999999</v>
      </c>
      <c r="H13" s="130">
        <v>0.75060000000000004</v>
      </c>
      <c r="I13" s="130">
        <v>0.72909999999999997</v>
      </c>
      <c r="J13" s="130">
        <v>0.7097</v>
      </c>
      <c r="K13" s="130">
        <v>0.71430000000000005</v>
      </c>
      <c r="L13" s="130">
        <v>0.71189999999999998</v>
      </c>
      <c r="M13" s="130">
        <v>0.73129999999999995</v>
      </c>
      <c r="N13" s="130">
        <v>0.72389999999999999</v>
      </c>
    </row>
    <row r="14" spans="1:14" s="77" customFormat="1" ht="15" customHeight="1">
      <c r="A14" s="47"/>
      <c r="B14" s="46"/>
      <c r="C14" s="165" t="s">
        <v>1373</v>
      </c>
      <c r="D14" s="130">
        <v>5.5500000000000001E-2</v>
      </c>
      <c r="E14" s="130">
        <v>5.5100000000000003E-2</v>
      </c>
      <c r="F14" s="130">
        <v>5.2200000000000003E-2</v>
      </c>
      <c r="G14" s="130">
        <v>6.25E-2</v>
      </c>
      <c r="H14" s="130">
        <v>6.6199999999999995E-2</v>
      </c>
      <c r="I14" s="130">
        <v>7.2099999999999997E-2</v>
      </c>
      <c r="J14" s="130">
        <v>8.2199999999999995E-2</v>
      </c>
      <c r="K14" s="130">
        <v>8.0199999999999994E-2</v>
      </c>
      <c r="L14" s="130">
        <v>8.6699999999999999E-2</v>
      </c>
      <c r="M14" s="130">
        <v>7.9000000000000001E-2</v>
      </c>
      <c r="N14" s="130">
        <v>8.3099999999999993E-2</v>
      </c>
    </row>
    <row r="15" spans="1:14" s="77" customFormat="1" ht="15" customHeight="1" thickBot="1">
      <c r="A15" s="47" t="s">
        <v>746</v>
      </c>
      <c r="B15" s="46" t="s">
        <v>823</v>
      </c>
      <c r="C15" s="165" t="s">
        <v>1374</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c r="M15" s="130">
        <v>2.0000000000000001E-4</v>
      </c>
      <c r="N15" s="130">
        <v>2.0000000000000001E-4</v>
      </c>
    </row>
    <row r="16" spans="1:14" s="19" customFormat="1" ht="15" customHeight="1" thickTop="1" thickBot="1">
      <c r="A16" s="47"/>
      <c r="B16" s="164"/>
      <c r="C16" s="399" t="s">
        <v>824</v>
      </c>
      <c r="D16" s="400"/>
      <c r="E16" s="400"/>
      <c r="F16" s="400"/>
      <c r="G16" s="400"/>
      <c r="H16" s="400"/>
      <c r="I16" s="400"/>
      <c r="J16" s="400"/>
      <c r="K16" s="400"/>
      <c r="L16" s="400"/>
      <c r="M16" s="400"/>
      <c r="N16" s="401"/>
    </row>
    <row r="17" spans="1:14" s="78" customFormat="1" ht="15" customHeight="1" thickTop="1">
      <c r="A17" s="47" t="s">
        <v>746</v>
      </c>
      <c r="B17" s="46" t="s">
        <v>825</v>
      </c>
      <c r="C17" s="165" t="s">
        <v>1375</v>
      </c>
      <c r="D17" s="130">
        <v>0.1154</v>
      </c>
      <c r="E17" s="130">
        <v>0.1762</v>
      </c>
      <c r="F17" s="130">
        <v>0.14269999999999999</v>
      </c>
      <c r="G17" s="130">
        <v>0.1265</v>
      </c>
      <c r="H17" s="130">
        <v>0.1123</v>
      </c>
      <c r="I17" s="130">
        <v>0.10680000000000001</v>
      </c>
      <c r="J17" s="130">
        <v>7.5300000000000006E-2</v>
      </c>
      <c r="K17" s="130">
        <v>6.7199999999999996E-2</v>
      </c>
      <c r="L17" s="130">
        <v>6.9699999999999998E-2</v>
      </c>
      <c r="M17" s="130">
        <v>7.9000000000000001E-2</v>
      </c>
      <c r="N17" s="130">
        <v>6.8000000000000005E-2</v>
      </c>
    </row>
    <row r="18" spans="1:14" s="77" customFormat="1" ht="15" customHeight="1">
      <c r="A18" s="47" t="s">
        <v>746</v>
      </c>
      <c r="B18" s="46" t="s">
        <v>826</v>
      </c>
      <c r="C18" s="165" t="s">
        <v>1376</v>
      </c>
      <c r="D18" s="130">
        <v>0.88460000000000005</v>
      </c>
      <c r="E18" s="130">
        <v>0.82379999999999998</v>
      </c>
      <c r="F18" s="130">
        <v>0.85729999999999995</v>
      </c>
      <c r="G18" s="130">
        <v>0.87350000000000005</v>
      </c>
      <c r="H18" s="130">
        <v>0.88770000000000004</v>
      </c>
      <c r="I18" s="130">
        <v>0.89319999999999999</v>
      </c>
      <c r="J18" s="130">
        <v>0.92469999999999997</v>
      </c>
      <c r="K18" s="130">
        <v>0.93279999999999996</v>
      </c>
      <c r="L18" s="130">
        <v>0.93030000000000002</v>
      </c>
      <c r="M18" s="130">
        <v>0.92100000000000004</v>
      </c>
      <c r="N18" s="130">
        <v>0.93200000000000005</v>
      </c>
    </row>
    <row r="19" spans="1:14" s="77" customFormat="1" ht="15" customHeight="1" thickBot="1">
      <c r="A19" s="47" t="s">
        <v>746</v>
      </c>
      <c r="B19" s="46" t="s">
        <v>827</v>
      </c>
      <c r="C19" s="165" t="s">
        <v>828</v>
      </c>
      <c r="D19" s="168">
        <v>590.3895</v>
      </c>
      <c r="E19" s="168">
        <v>596.69920000000002</v>
      </c>
      <c r="F19" s="168">
        <v>605.7183</v>
      </c>
      <c r="G19" s="168">
        <v>614.42200000000003</v>
      </c>
      <c r="H19" s="168">
        <v>645.2319</v>
      </c>
      <c r="I19" s="168">
        <v>628.03279999999995</v>
      </c>
      <c r="J19" s="168">
        <v>621.57389999999998</v>
      </c>
      <c r="K19" s="168">
        <v>624.17139999999995</v>
      </c>
      <c r="L19" s="168">
        <v>619.57259999999997</v>
      </c>
      <c r="M19" s="168">
        <v>630.20209999999997</v>
      </c>
      <c r="N19" s="168">
        <v>635.80169999999998</v>
      </c>
    </row>
    <row r="20" spans="1:14" s="19" customFormat="1" ht="15" customHeight="1" thickTop="1" thickBot="1">
      <c r="A20" s="47"/>
      <c r="B20" s="164"/>
      <c r="C20" s="399" t="s">
        <v>829</v>
      </c>
      <c r="D20" s="400"/>
      <c r="E20" s="400"/>
      <c r="F20" s="400"/>
      <c r="G20" s="400"/>
      <c r="H20" s="400"/>
      <c r="I20" s="400"/>
      <c r="J20" s="400"/>
      <c r="K20" s="400"/>
      <c r="L20" s="400"/>
      <c r="M20" s="400"/>
      <c r="N20" s="401"/>
    </row>
    <row r="21" spans="1:14" s="78" customFormat="1" ht="15" customHeight="1" thickTop="1">
      <c r="A21" s="47" t="s">
        <v>746</v>
      </c>
      <c r="B21" s="46" t="s">
        <v>830</v>
      </c>
      <c r="C21" s="165" t="s">
        <v>831</v>
      </c>
      <c r="D21" s="130">
        <v>0.98170000000000002</v>
      </c>
      <c r="E21" s="130">
        <v>0.98109999999999997</v>
      </c>
      <c r="F21" s="130">
        <v>0.97819999999999996</v>
      </c>
      <c r="G21" s="130">
        <v>0.97529999999999994</v>
      </c>
      <c r="H21" s="130">
        <v>0.97289999999999999</v>
      </c>
      <c r="I21" s="130">
        <v>0.96689999999999998</v>
      </c>
      <c r="J21" s="130">
        <v>0.97270000000000001</v>
      </c>
      <c r="K21" s="130">
        <v>0.97529999999999994</v>
      </c>
      <c r="L21" s="130">
        <v>0.96940000000000004</v>
      </c>
      <c r="M21" s="130">
        <v>0.96950000000000003</v>
      </c>
      <c r="N21" s="130">
        <v>0.9627</v>
      </c>
    </row>
    <row r="22" spans="1:14" s="77" customFormat="1" ht="15" customHeight="1">
      <c r="A22" s="47" t="s">
        <v>746</v>
      </c>
      <c r="B22" s="46" t="s">
        <v>832</v>
      </c>
      <c r="C22" s="165" t="s">
        <v>833</v>
      </c>
      <c r="D22" s="130">
        <v>2.5399999999999999E-2</v>
      </c>
      <c r="E22" s="130">
        <v>2.7699999999999999E-2</v>
      </c>
      <c r="F22" s="130">
        <v>3.39E-2</v>
      </c>
      <c r="G22" s="130">
        <v>3.7999999999999999E-2</v>
      </c>
      <c r="H22" s="130">
        <v>4.5699999999999998E-2</v>
      </c>
      <c r="I22" s="130">
        <v>5.16E-2</v>
      </c>
      <c r="J22" s="130">
        <v>5.9499999999999997E-2</v>
      </c>
      <c r="K22" s="130">
        <v>0.29289999999999999</v>
      </c>
      <c r="L22" s="130">
        <v>0.30980000000000002</v>
      </c>
      <c r="M22" s="130">
        <v>0.29480000000000001</v>
      </c>
      <c r="N22" s="130">
        <v>0.2878</v>
      </c>
    </row>
    <row r="23" spans="1:14" s="77" customFormat="1" ht="15" customHeight="1">
      <c r="A23" s="47" t="s">
        <v>746</v>
      </c>
      <c r="B23" s="46" t="s">
        <v>834</v>
      </c>
      <c r="C23" s="165" t="s">
        <v>835</v>
      </c>
      <c r="D23" s="130">
        <v>1.83E-2</v>
      </c>
      <c r="E23" s="130">
        <v>1.89E-2</v>
      </c>
      <c r="F23" s="130">
        <v>2.18E-2</v>
      </c>
      <c r="G23" s="130">
        <v>2.47E-2</v>
      </c>
      <c r="H23" s="130">
        <v>2.7099999999999999E-2</v>
      </c>
      <c r="I23" s="130">
        <v>3.3099999999999997E-2</v>
      </c>
      <c r="J23" s="130">
        <v>2.7300000000000001E-2</v>
      </c>
      <c r="K23" s="130">
        <v>2.47E-2</v>
      </c>
      <c r="L23" s="130">
        <v>3.0599999999999999E-2</v>
      </c>
      <c r="M23" s="130">
        <v>3.0499999999999999E-2</v>
      </c>
      <c r="N23" s="130">
        <v>3.73E-2</v>
      </c>
    </row>
    <row r="24" spans="1:14" s="77" customFormat="1" ht="15" customHeight="1">
      <c r="A24" s="47" t="s">
        <v>746</v>
      </c>
      <c r="B24" s="46" t="s">
        <v>836</v>
      </c>
      <c r="C24" s="165" t="s">
        <v>837</v>
      </c>
      <c r="D24" s="130">
        <v>2.29E-2</v>
      </c>
      <c r="E24" s="130">
        <v>2.47E-2</v>
      </c>
      <c r="F24" s="130">
        <v>3.0499999999999999E-2</v>
      </c>
      <c r="G24" s="130">
        <v>3.3099999999999997E-2</v>
      </c>
      <c r="H24" s="130">
        <v>3.9199999999999999E-2</v>
      </c>
      <c r="I24" s="130">
        <v>4.3900000000000002E-2</v>
      </c>
      <c r="J24" s="130">
        <v>5.4100000000000002E-2</v>
      </c>
      <c r="K24" s="130">
        <v>0.29299999999999998</v>
      </c>
      <c r="L24" s="130">
        <v>0.30690000000000001</v>
      </c>
      <c r="M24" s="130">
        <v>0.29060000000000002</v>
      </c>
      <c r="N24" s="130">
        <v>0.28149999999999997</v>
      </c>
    </row>
    <row r="25" spans="1:14" s="77" customFormat="1" ht="15" customHeight="1">
      <c r="A25" s="47" t="s">
        <v>746</v>
      </c>
      <c r="B25" s="46" t="s">
        <v>838</v>
      </c>
      <c r="C25" s="165" t="s">
        <v>839</v>
      </c>
      <c r="D25" s="130">
        <v>0.1116</v>
      </c>
      <c r="E25" s="130">
        <v>0.1245</v>
      </c>
      <c r="F25" s="130">
        <v>0.12039999999999999</v>
      </c>
      <c r="G25" s="130">
        <v>0.15010000000000001</v>
      </c>
      <c r="H25" s="130">
        <v>0.16389999999999999</v>
      </c>
      <c r="I25" s="130">
        <v>0.17699999999999999</v>
      </c>
      <c r="J25" s="130">
        <v>0.1163</v>
      </c>
      <c r="K25" s="130">
        <v>2.46E-2</v>
      </c>
      <c r="L25" s="130">
        <v>3.9699999999999999E-2</v>
      </c>
      <c r="M25" s="130">
        <v>4.4299999999999999E-2</v>
      </c>
      <c r="N25" s="130">
        <v>5.8400000000000001E-2</v>
      </c>
    </row>
    <row r="26" spans="1:14" s="77" customFormat="1" ht="15" customHeight="1">
      <c r="A26" s="47" t="s">
        <v>746</v>
      </c>
      <c r="B26" s="46" t="s">
        <v>840</v>
      </c>
      <c r="C26" s="165" t="s">
        <v>841</v>
      </c>
      <c r="D26" s="130">
        <v>8.3999999999999995E-3</v>
      </c>
      <c r="E26" s="130">
        <v>8.3999999999999995E-3</v>
      </c>
      <c r="F26" s="130">
        <v>9.1000000000000004E-3</v>
      </c>
      <c r="G26" s="130">
        <v>9.2999999999999992E-3</v>
      </c>
      <c r="H26" s="130">
        <v>9.5999999999999992E-3</v>
      </c>
      <c r="I26" s="130">
        <v>9.9000000000000008E-3</v>
      </c>
      <c r="J26" s="130">
        <v>8.8599999999999998E-2</v>
      </c>
      <c r="K26" s="130">
        <v>0.1198</v>
      </c>
      <c r="L26" s="130">
        <v>0.1205</v>
      </c>
      <c r="M26" s="130">
        <v>0.10929999999999999</v>
      </c>
      <c r="N26" s="130">
        <v>0.1061</v>
      </c>
    </row>
    <row r="27" spans="1:14" s="77" customFormat="1" ht="15" customHeight="1">
      <c r="A27" s="47" t="s">
        <v>746</v>
      </c>
      <c r="B27" s="46" t="s">
        <v>842</v>
      </c>
      <c r="C27" s="165" t="s">
        <v>1377</v>
      </c>
      <c r="D27" s="130">
        <v>7.0900000000000005E-2</v>
      </c>
      <c r="E27" s="130">
        <v>6.9900000000000004E-2</v>
      </c>
      <c r="F27" s="130">
        <v>7.2300000000000003E-2</v>
      </c>
      <c r="G27" s="130">
        <v>7.5300000000000006E-2</v>
      </c>
      <c r="H27" s="130">
        <v>7.4999999999999997E-2</v>
      </c>
      <c r="I27" s="130">
        <v>8.3000000000000004E-2</v>
      </c>
      <c r="J27" s="130">
        <v>9.4100000000000003E-2</v>
      </c>
      <c r="K27" s="130">
        <v>9.3399999999999997E-2</v>
      </c>
      <c r="L27" s="130">
        <v>9.5399999999999999E-2</v>
      </c>
      <c r="M27" s="130">
        <v>8.9499999999999996E-2</v>
      </c>
      <c r="N27" s="130">
        <v>9.4700000000000006E-2</v>
      </c>
    </row>
    <row r="28" spans="1:14" s="77" customFormat="1" ht="15" customHeight="1">
      <c r="A28" s="47" t="s">
        <v>746</v>
      </c>
      <c r="B28" s="46" t="s">
        <v>843</v>
      </c>
      <c r="C28" s="165" t="s">
        <v>844</v>
      </c>
      <c r="D28" s="130">
        <v>0.97030000000000005</v>
      </c>
      <c r="E28" s="130">
        <v>0.96809999999999996</v>
      </c>
      <c r="F28" s="130">
        <v>0.96489999999999998</v>
      </c>
      <c r="G28" s="130">
        <v>0.96140000000000003</v>
      </c>
      <c r="H28" s="130">
        <v>0.95879999999999999</v>
      </c>
      <c r="I28" s="130">
        <v>0.95189999999999997</v>
      </c>
      <c r="J28" s="130">
        <v>0.97</v>
      </c>
      <c r="K28" s="130">
        <v>0.96709999999999996</v>
      </c>
      <c r="L28" s="130">
        <v>0.95499999999999996</v>
      </c>
      <c r="M28" s="130">
        <v>0.95940000000000003</v>
      </c>
      <c r="N28" s="130">
        <v>0.94340000000000002</v>
      </c>
    </row>
    <row r="29" spans="1:14" s="77" customFormat="1" ht="15" customHeight="1">
      <c r="A29" s="47" t="s">
        <v>746</v>
      </c>
      <c r="B29" s="46" t="s">
        <v>845</v>
      </c>
      <c r="C29" s="165" t="s">
        <v>846</v>
      </c>
      <c r="D29" s="130">
        <v>1.0800000000000001E-2</v>
      </c>
      <c r="E29" s="130">
        <v>1.23E-2</v>
      </c>
      <c r="F29" s="130">
        <v>1.2999999999999999E-2</v>
      </c>
      <c r="G29" s="130">
        <v>1.34E-2</v>
      </c>
      <c r="H29" s="130">
        <v>1.3899999999999999E-2</v>
      </c>
      <c r="I29" s="130">
        <v>1.3599999999999999E-2</v>
      </c>
      <c r="J29" s="130">
        <v>1E-4</v>
      </c>
      <c r="K29" s="130">
        <v>3.7000000000000002E-3</v>
      </c>
      <c r="L29" s="130">
        <v>1.04E-2</v>
      </c>
      <c r="M29" s="130">
        <v>7.7999999999999996E-3</v>
      </c>
      <c r="N29" s="130">
        <v>1.77E-2</v>
      </c>
    </row>
    <row r="30" spans="1:14" s="77" customFormat="1" ht="15" customHeight="1">
      <c r="A30" s="47" t="s">
        <v>746</v>
      </c>
      <c r="B30" s="46" t="s">
        <v>847</v>
      </c>
      <c r="C30" s="165" t="s">
        <v>848</v>
      </c>
      <c r="D30" s="130">
        <v>3.5000000000000001E-3</v>
      </c>
      <c r="E30" s="130">
        <v>2.8E-3</v>
      </c>
      <c r="F30" s="130">
        <v>2.7000000000000001E-3</v>
      </c>
      <c r="G30" s="130">
        <v>3.8999999999999998E-3</v>
      </c>
      <c r="H30" s="130">
        <v>3.5000000000000001E-3</v>
      </c>
      <c r="I30" s="130">
        <v>4.0000000000000001E-3</v>
      </c>
      <c r="J30" s="130">
        <v>0</v>
      </c>
      <c r="K30" s="130">
        <v>2.5999999999999999E-3</v>
      </c>
      <c r="L30" s="130">
        <v>5.4000000000000003E-3</v>
      </c>
      <c r="M30" s="130">
        <v>3.2000000000000002E-3</v>
      </c>
      <c r="N30" s="130">
        <v>5.1999999999999998E-3</v>
      </c>
    </row>
    <row r="31" spans="1:14" s="77" customFormat="1" ht="15" customHeight="1">
      <c r="A31" s="47" t="s">
        <v>746</v>
      </c>
      <c r="B31" s="46" t="s">
        <v>849</v>
      </c>
      <c r="C31" s="165" t="s">
        <v>850</v>
      </c>
      <c r="D31" s="130">
        <v>8.9999999999999998E-4</v>
      </c>
      <c r="E31" s="130">
        <v>8.0000000000000004E-4</v>
      </c>
      <c r="F31" s="130">
        <v>1.1999999999999999E-3</v>
      </c>
      <c r="G31" s="130">
        <v>1E-3</v>
      </c>
      <c r="H31" s="130">
        <v>1.5E-3</v>
      </c>
      <c r="I31" s="130">
        <v>1.6999999999999999E-3</v>
      </c>
      <c r="J31" s="130">
        <v>8.9999999999999998E-4</v>
      </c>
      <c r="K31" s="130">
        <v>1.6000000000000001E-3</v>
      </c>
      <c r="L31" s="130">
        <v>2.3E-3</v>
      </c>
      <c r="M31" s="130">
        <v>2.0999999999999999E-3</v>
      </c>
      <c r="N31" s="130">
        <v>3.2000000000000002E-3</v>
      </c>
    </row>
    <row r="32" spans="1:14" s="77" customFormat="1" ht="15" customHeight="1">
      <c r="A32" s="47" t="s">
        <v>746</v>
      </c>
      <c r="B32" s="46" t="s">
        <v>851</v>
      </c>
      <c r="C32" s="165" t="s">
        <v>852</v>
      </c>
      <c r="D32" s="130">
        <v>1.2999999999999999E-3</v>
      </c>
      <c r="E32" s="130">
        <v>1.1000000000000001E-3</v>
      </c>
      <c r="F32" s="130">
        <v>1.1999999999999999E-3</v>
      </c>
      <c r="G32" s="130">
        <v>1.6000000000000001E-3</v>
      </c>
      <c r="H32" s="130">
        <v>2.5000000000000001E-3</v>
      </c>
      <c r="I32" s="130">
        <v>2.5999999999999999E-3</v>
      </c>
      <c r="J32" s="130">
        <v>6.9999999999999999E-4</v>
      </c>
      <c r="K32" s="130">
        <v>5.0000000000000001E-4</v>
      </c>
      <c r="L32" s="130">
        <v>2.0999999999999999E-3</v>
      </c>
      <c r="M32" s="130">
        <v>1.6000000000000001E-3</v>
      </c>
      <c r="N32" s="130">
        <v>2.2000000000000001E-3</v>
      </c>
    </row>
    <row r="33" spans="1:14" s="77" customFormat="1" ht="15" customHeight="1" thickBot="1">
      <c r="A33" s="47" t="s">
        <v>746</v>
      </c>
      <c r="B33" s="165" t="s">
        <v>853</v>
      </c>
      <c r="C33" s="165" t="s">
        <v>854</v>
      </c>
      <c r="D33" s="130">
        <v>1.3299999999999999E-2</v>
      </c>
      <c r="E33" s="130">
        <v>1.4999999999999999E-2</v>
      </c>
      <c r="F33" s="130">
        <v>1.7000000000000001E-2</v>
      </c>
      <c r="G33" s="130">
        <v>1.8599999999999998E-2</v>
      </c>
      <c r="H33" s="130">
        <v>1.9699999999999999E-2</v>
      </c>
      <c r="I33" s="130">
        <v>2.6100000000000002E-2</v>
      </c>
      <c r="J33" s="130">
        <v>2.8199999999999999E-2</v>
      </c>
      <c r="K33" s="130">
        <v>2.4400000000000002E-2</v>
      </c>
      <c r="L33" s="130">
        <v>2.47E-2</v>
      </c>
      <c r="M33" s="130">
        <v>2.58E-2</v>
      </c>
      <c r="N33" s="130">
        <v>2.8199999999999999E-2</v>
      </c>
    </row>
    <row r="34" spans="1:14" s="19" customFormat="1" ht="15" customHeight="1" thickTop="1" thickBot="1">
      <c r="A34" s="47"/>
      <c r="B34" s="164"/>
      <c r="C34" s="399" t="s">
        <v>538</v>
      </c>
      <c r="D34" s="400"/>
      <c r="E34" s="400"/>
      <c r="F34" s="400"/>
      <c r="G34" s="400"/>
      <c r="H34" s="400"/>
      <c r="I34" s="400"/>
      <c r="J34" s="400"/>
      <c r="K34" s="400"/>
      <c r="L34" s="400"/>
      <c r="M34" s="400"/>
      <c r="N34" s="401"/>
    </row>
    <row r="35" spans="1:14" s="78" customFormat="1" ht="15" customHeight="1" thickTop="1">
      <c r="A35" s="47" t="s">
        <v>746</v>
      </c>
      <c r="B35" s="46" t="s">
        <v>855</v>
      </c>
      <c r="C35" s="165" t="s">
        <v>856</v>
      </c>
      <c r="D35" s="130">
        <v>0.35160000000000002</v>
      </c>
      <c r="E35" s="130">
        <v>0.3619</v>
      </c>
      <c r="F35" s="130">
        <v>0.3871</v>
      </c>
      <c r="G35" s="130">
        <v>0.36320000000000002</v>
      </c>
      <c r="H35" s="130">
        <v>0.43859999999999999</v>
      </c>
      <c r="I35" s="130">
        <v>0.42630000000000001</v>
      </c>
      <c r="J35" s="130">
        <v>0.40379999999999999</v>
      </c>
      <c r="K35" s="130">
        <v>0.42749999999999999</v>
      </c>
      <c r="L35" s="130">
        <v>0.44869999999999999</v>
      </c>
      <c r="M35" s="130">
        <v>0.4259</v>
      </c>
      <c r="N35" s="130">
        <v>0.42399999999999999</v>
      </c>
    </row>
    <row r="36" spans="1:14" s="77" customFormat="1" ht="15" customHeight="1">
      <c r="A36" s="47" t="s">
        <v>746</v>
      </c>
      <c r="B36" s="46" t="s">
        <v>857</v>
      </c>
      <c r="C36" s="165" t="s">
        <v>858</v>
      </c>
      <c r="D36" s="130">
        <v>0.75890000000000002</v>
      </c>
      <c r="E36" s="130">
        <v>0.82110000000000005</v>
      </c>
      <c r="F36" s="130">
        <v>0.86529999999999996</v>
      </c>
      <c r="G36" s="130">
        <v>0.77039999999999997</v>
      </c>
      <c r="H36" s="130">
        <v>0.76280000000000003</v>
      </c>
      <c r="I36" s="130">
        <v>0.6905</v>
      </c>
      <c r="J36" s="130">
        <v>0.65410000000000001</v>
      </c>
      <c r="K36" s="130">
        <v>0.72870000000000001</v>
      </c>
      <c r="L36" s="130">
        <v>0.76339999999999997</v>
      </c>
      <c r="M36" s="130">
        <v>0.69810000000000005</v>
      </c>
      <c r="N36" s="130">
        <v>0.68730000000000002</v>
      </c>
    </row>
    <row r="37" spans="1:14" s="77" customFormat="1" ht="15" customHeight="1">
      <c r="A37" s="47" t="s">
        <v>746</v>
      </c>
      <c r="B37" s="46" t="s">
        <v>859</v>
      </c>
      <c r="C37" s="165" t="s">
        <v>860</v>
      </c>
      <c r="D37" s="130">
        <v>0.29299999999999998</v>
      </c>
      <c r="E37" s="130">
        <v>0.3004</v>
      </c>
      <c r="F37" s="130">
        <v>0.29330000000000001</v>
      </c>
      <c r="G37" s="130">
        <v>0.2611</v>
      </c>
      <c r="H37" s="130">
        <v>0.25240000000000001</v>
      </c>
      <c r="I37" s="130">
        <v>0.21740000000000001</v>
      </c>
      <c r="J37" s="130">
        <v>0.19869999999999999</v>
      </c>
      <c r="K37" s="130">
        <v>0.2177</v>
      </c>
      <c r="L37" s="130">
        <v>0.2157</v>
      </c>
      <c r="M37" s="130">
        <v>0.19350000000000001</v>
      </c>
      <c r="N37" s="130">
        <v>0.1822</v>
      </c>
    </row>
    <row r="38" spans="1:14" s="77" customFormat="1" ht="15" customHeight="1">
      <c r="A38" s="47" t="s">
        <v>746</v>
      </c>
      <c r="B38" s="46" t="s">
        <v>861</v>
      </c>
      <c r="C38" s="165" t="s">
        <v>862</v>
      </c>
      <c r="D38" s="130">
        <v>0.25519999999999998</v>
      </c>
      <c r="E38" s="130">
        <v>0.2621</v>
      </c>
      <c r="F38" s="130">
        <v>0.25430000000000003</v>
      </c>
      <c r="G38" s="130">
        <v>0.22620000000000001</v>
      </c>
      <c r="H38" s="130">
        <v>0.21959999999999999</v>
      </c>
      <c r="I38" s="130">
        <v>0.1865</v>
      </c>
      <c r="J38" s="130">
        <v>0.1696</v>
      </c>
      <c r="K38" s="130">
        <v>0.18509999999999999</v>
      </c>
      <c r="L38" s="130">
        <v>0.1837</v>
      </c>
      <c r="M38" s="130">
        <v>0.1666</v>
      </c>
      <c r="N38" s="130">
        <v>0.15659999999999999</v>
      </c>
    </row>
    <row r="39" spans="1:14" s="77" customFormat="1" ht="15" customHeight="1" thickBot="1">
      <c r="A39" s="47" t="s">
        <v>746</v>
      </c>
      <c r="B39" s="46" t="s">
        <v>863</v>
      </c>
      <c r="C39" s="103" t="s">
        <v>1192</v>
      </c>
      <c r="D39" s="130">
        <v>0.69132415449990348</v>
      </c>
      <c r="E39" s="130">
        <v>0.73706659307770672</v>
      </c>
      <c r="F39" s="130">
        <v>0.77213374952504044</v>
      </c>
      <c r="G39" s="130">
        <v>0.67095448912534461</v>
      </c>
      <c r="H39" s="130">
        <v>0.28820000000000001</v>
      </c>
      <c r="I39" s="130">
        <v>0.58699999999999997</v>
      </c>
      <c r="J39" s="130">
        <v>0.52239999999999998</v>
      </c>
      <c r="K39" s="130">
        <v>0.59630000000000005</v>
      </c>
      <c r="L39" s="130">
        <v>0.61109999999999998</v>
      </c>
      <c r="M39" s="130">
        <v>0.56989999999999996</v>
      </c>
      <c r="N39" s="130">
        <v>0.55300000000000005</v>
      </c>
    </row>
    <row r="40" spans="1:14" s="19" customFormat="1" ht="15" customHeight="1" thickTop="1" thickBot="1">
      <c r="A40" s="47"/>
      <c r="B40" s="164"/>
      <c r="C40" s="399" t="s">
        <v>543</v>
      </c>
      <c r="D40" s="400"/>
      <c r="E40" s="400"/>
      <c r="F40" s="400"/>
      <c r="G40" s="400"/>
      <c r="H40" s="400"/>
      <c r="I40" s="400"/>
      <c r="J40" s="400"/>
      <c r="K40" s="400"/>
      <c r="L40" s="400"/>
      <c r="M40" s="400"/>
      <c r="N40" s="401"/>
    </row>
    <row r="41" spans="1:14" s="78" customFormat="1" ht="15" customHeight="1" thickTop="1">
      <c r="A41" s="47" t="s">
        <v>746</v>
      </c>
      <c r="B41" s="46" t="s">
        <v>864</v>
      </c>
      <c r="C41" s="165" t="s">
        <v>865</v>
      </c>
      <c r="D41" s="130">
        <v>0.129</v>
      </c>
      <c r="E41" s="130">
        <v>0.12759999999999999</v>
      </c>
      <c r="F41" s="130">
        <v>0.13289999999999999</v>
      </c>
      <c r="G41" s="130">
        <v>0.1336</v>
      </c>
      <c r="H41" s="130">
        <v>0.12989999999999999</v>
      </c>
      <c r="I41" s="130">
        <v>0.1421</v>
      </c>
      <c r="J41" s="130">
        <v>0.14680000000000001</v>
      </c>
      <c r="K41" s="130">
        <v>0.14990000000000001</v>
      </c>
      <c r="L41" s="130">
        <v>0.14810000000000001</v>
      </c>
      <c r="M41" s="130">
        <v>0.13880000000000001</v>
      </c>
      <c r="N41" s="130">
        <v>0.14069999999999999</v>
      </c>
    </row>
    <row r="42" spans="1:14" s="77" customFormat="1" ht="15" customHeight="1">
      <c r="A42" s="47" t="s">
        <v>746</v>
      </c>
      <c r="B42" s="46" t="s">
        <v>866</v>
      </c>
      <c r="C42" s="165" t="s">
        <v>867</v>
      </c>
      <c r="D42" s="130">
        <v>0.12889999999999999</v>
      </c>
      <c r="E42" s="130">
        <v>0.12759999999999999</v>
      </c>
      <c r="F42" s="130">
        <v>0.13289999999999999</v>
      </c>
      <c r="G42" s="130">
        <v>0.13350000000000001</v>
      </c>
      <c r="H42" s="130">
        <v>0.1298</v>
      </c>
      <c r="I42" s="130">
        <v>0.1419</v>
      </c>
      <c r="J42" s="130">
        <v>0.14660000000000001</v>
      </c>
      <c r="K42" s="130">
        <v>0.1497</v>
      </c>
      <c r="L42" s="130">
        <v>0.1479</v>
      </c>
      <c r="M42" s="130">
        <v>0.1386</v>
      </c>
      <c r="N42" s="130">
        <v>0.1406</v>
      </c>
    </row>
    <row r="43" spans="1:14" s="77" customFormat="1" ht="15" customHeight="1">
      <c r="A43" s="47" t="s">
        <v>746</v>
      </c>
      <c r="B43" s="46" t="s">
        <v>868</v>
      </c>
      <c r="C43" s="165" t="s">
        <v>869</v>
      </c>
      <c r="D43" s="130">
        <v>0.1045</v>
      </c>
      <c r="E43" s="130">
        <v>0.1082</v>
      </c>
      <c r="F43" s="130">
        <v>0.122</v>
      </c>
      <c r="G43" s="130">
        <v>0.14000000000000001</v>
      </c>
      <c r="H43" s="130">
        <v>0.15890000000000001</v>
      </c>
      <c r="I43" s="130">
        <v>0.18379999999999999</v>
      </c>
      <c r="J43" s="130">
        <v>0.13750000000000001</v>
      </c>
      <c r="K43" s="130">
        <v>0.1168</v>
      </c>
      <c r="L43" s="130">
        <v>0.1462</v>
      </c>
      <c r="M43" s="130">
        <v>0.15790000000000001</v>
      </c>
      <c r="N43" s="130">
        <v>0.19420000000000001</v>
      </c>
    </row>
    <row r="44" spans="1:14" s="77" customFormat="1" ht="15" customHeight="1">
      <c r="A44" s="47" t="s">
        <v>746</v>
      </c>
      <c r="B44" s="46" t="s">
        <v>870</v>
      </c>
      <c r="C44" s="165" t="s">
        <v>871</v>
      </c>
      <c r="D44" s="130">
        <v>1.6199999999999999E-2</v>
      </c>
      <c r="E44" s="130">
        <v>1.9800000000000002E-2</v>
      </c>
      <c r="F44" s="130">
        <v>2.29E-2</v>
      </c>
      <c r="G44" s="130">
        <v>3.2300000000000002E-2</v>
      </c>
      <c r="H44" s="130">
        <v>4.3900000000000002E-2</v>
      </c>
      <c r="I44" s="130">
        <v>5.0700000000000002E-2</v>
      </c>
      <c r="J44" s="130">
        <v>3.49E-2</v>
      </c>
      <c r="K44" s="130">
        <v>3.4000000000000002E-2</v>
      </c>
      <c r="L44" s="130">
        <v>5.8799999999999998E-2</v>
      </c>
      <c r="M44" s="130">
        <v>6.7599999999999993E-2</v>
      </c>
      <c r="N44" s="130">
        <v>8.7499999999999994E-2</v>
      </c>
    </row>
    <row r="45" spans="1:14" s="77" customFormat="1" ht="15" customHeight="1">
      <c r="A45" s="47" t="s">
        <v>746</v>
      </c>
      <c r="B45" s="46" t="s">
        <v>872</v>
      </c>
      <c r="C45" s="165" t="s">
        <v>873</v>
      </c>
      <c r="D45" s="130">
        <v>2.81E-2</v>
      </c>
      <c r="E45" s="130">
        <v>2.7E-2</v>
      </c>
      <c r="F45" s="130">
        <v>3.2300000000000002E-2</v>
      </c>
      <c r="G45" s="130">
        <v>4.8300000000000003E-2</v>
      </c>
      <c r="H45" s="130">
        <v>5.8700000000000002E-2</v>
      </c>
      <c r="I45" s="130">
        <v>6.4500000000000002E-2</v>
      </c>
      <c r="J45" s="130">
        <v>3.7400000000000003E-2</v>
      </c>
      <c r="K45" s="130">
        <v>3.8100000000000002E-2</v>
      </c>
      <c r="L45" s="130">
        <v>5.9200000000000003E-2</v>
      </c>
      <c r="M45" s="130">
        <v>5.8799999999999998E-2</v>
      </c>
      <c r="N45" s="130">
        <v>8.14E-2</v>
      </c>
    </row>
    <row r="46" spans="1:14" s="77" customFormat="1" ht="15" customHeight="1" thickBot="1">
      <c r="A46" s="47" t="s">
        <v>746</v>
      </c>
      <c r="B46" s="46" t="s">
        <v>874</v>
      </c>
      <c r="C46" s="165" t="s">
        <v>875</v>
      </c>
      <c r="D46" s="130">
        <v>0.1938</v>
      </c>
      <c r="E46" s="130">
        <v>0.19289999999999999</v>
      </c>
      <c r="F46" s="130">
        <v>0.1898</v>
      </c>
      <c r="G46" s="130">
        <v>0.18659999999999999</v>
      </c>
      <c r="H46" s="130">
        <v>0.18179999999999999</v>
      </c>
      <c r="I46" s="130">
        <v>0.18590000000000001</v>
      </c>
      <c r="J46" s="130">
        <v>0.1883</v>
      </c>
      <c r="K46" s="130">
        <v>0.19339999999999999</v>
      </c>
      <c r="L46" s="130">
        <v>0.19220000000000001</v>
      </c>
      <c r="M46" s="130">
        <v>0.19040000000000001</v>
      </c>
      <c r="N46" s="130">
        <v>0.19320000000000001</v>
      </c>
    </row>
    <row r="47" spans="1:14" s="45" customFormat="1" ht="15" customHeight="1" thickTop="1" thickBot="1">
      <c r="A47" s="47"/>
      <c r="B47" s="164"/>
      <c r="C47" s="399" t="s">
        <v>876</v>
      </c>
      <c r="D47" s="400"/>
      <c r="E47" s="400"/>
      <c r="F47" s="400"/>
      <c r="G47" s="400"/>
      <c r="H47" s="400"/>
      <c r="I47" s="400"/>
      <c r="J47" s="400"/>
      <c r="K47" s="400"/>
      <c r="L47" s="400"/>
      <c r="M47" s="400"/>
      <c r="N47" s="401"/>
    </row>
    <row r="48" spans="1:14" s="78" customFormat="1" ht="15" customHeight="1" thickTop="1">
      <c r="A48" s="47" t="s">
        <v>746</v>
      </c>
      <c r="B48" s="46" t="s">
        <v>877</v>
      </c>
      <c r="C48" s="165" t="s">
        <v>878</v>
      </c>
      <c r="D48" s="130">
        <v>0.85260000000000002</v>
      </c>
      <c r="E48" s="130">
        <v>0.85570000000000002</v>
      </c>
      <c r="F48" s="130">
        <v>0.86140000000000005</v>
      </c>
      <c r="G48" s="130">
        <v>0.87039999999999995</v>
      </c>
      <c r="H48" s="130">
        <v>0.84989999999999999</v>
      </c>
      <c r="I48" s="130">
        <v>0.85980000000000001</v>
      </c>
      <c r="J48" s="130">
        <v>0.82</v>
      </c>
      <c r="K48" s="130">
        <v>0.79920000000000002</v>
      </c>
      <c r="L48" s="130">
        <v>0.79649999999999999</v>
      </c>
      <c r="M48" s="130">
        <v>0.80779999999999996</v>
      </c>
      <c r="N48" s="130">
        <v>0.81069999999999998</v>
      </c>
    </row>
    <row r="49" spans="1:14" s="77" customFormat="1" ht="15" customHeight="1">
      <c r="A49" s="47" t="s">
        <v>746</v>
      </c>
      <c r="B49" s="46" t="s">
        <v>879</v>
      </c>
      <c r="C49" s="165" t="s">
        <v>880</v>
      </c>
      <c r="D49" s="130">
        <v>0.93240000000000001</v>
      </c>
      <c r="E49" s="130">
        <v>0.93520000000000003</v>
      </c>
      <c r="F49" s="130">
        <v>0.93240000000000001</v>
      </c>
      <c r="G49" s="130">
        <v>0.93220000000000003</v>
      </c>
      <c r="H49" s="130">
        <v>0.91859999999999997</v>
      </c>
      <c r="I49" s="130">
        <v>0.9143</v>
      </c>
      <c r="J49" s="130">
        <v>0.90790000000000004</v>
      </c>
      <c r="K49" s="130">
        <v>0.91049999999999998</v>
      </c>
      <c r="L49" s="130">
        <v>0.9133</v>
      </c>
      <c r="M49" s="130">
        <v>0.91920000000000002</v>
      </c>
      <c r="N49" s="130">
        <v>0.91910000000000003</v>
      </c>
    </row>
    <row r="50" spans="1:14" s="77" customFormat="1" ht="15" customHeight="1">
      <c r="A50" s="47" t="s">
        <v>746</v>
      </c>
      <c r="B50" s="46" t="s">
        <v>881</v>
      </c>
      <c r="C50" s="165" t="s">
        <v>882</v>
      </c>
      <c r="D50" s="130">
        <v>4.9799999999999997E-2</v>
      </c>
      <c r="E50" s="130">
        <v>4.8800000000000003E-2</v>
      </c>
      <c r="F50" s="130">
        <v>5.96E-2</v>
      </c>
      <c r="G50" s="130">
        <v>7.1400000000000005E-2</v>
      </c>
      <c r="H50" s="130">
        <v>5.9700000000000003E-2</v>
      </c>
      <c r="I50" s="130">
        <v>8.3500000000000005E-2</v>
      </c>
      <c r="J50" s="130">
        <v>4.6399999999999997E-2</v>
      </c>
      <c r="K50" s="130">
        <v>1.55E-2</v>
      </c>
      <c r="L50" s="130">
        <v>7.1999999999999998E-3</v>
      </c>
      <c r="M50" s="130">
        <v>1.43E-2</v>
      </c>
      <c r="N50" s="130">
        <v>2.1700000000000001E-2</v>
      </c>
    </row>
    <row r="51" spans="1:14" s="77" customFormat="1" ht="15" customHeight="1">
      <c r="A51" s="47" t="s">
        <v>746</v>
      </c>
      <c r="B51" s="46" t="s">
        <v>883</v>
      </c>
      <c r="C51" s="165" t="s">
        <v>1397</v>
      </c>
      <c r="D51" s="130">
        <v>1.1427</v>
      </c>
      <c r="E51" s="130">
        <v>1.1315</v>
      </c>
      <c r="F51" s="130">
        <v>1.0427999999999999</v>
      </c>
      <c r="G51" s="130">
        <v>0.97050000000000003</v>
      </c>
      <c r="H51" s="130">
        <v>1.1565000000000001</v>
      </c>
      <c r="I51" s="130">
        <v>0.9879</v>
      </c>
      <c r="J51" s="130">
        <v>1.2275</v>
      </c>
      <c r="K51" s="130">
        <v>1.3413999999999999</v>
      </c>
      <c r="L51" s="130">
        <v>1.3758999999999999</v>
      </c>
      <c r="M51" s="130">
        <v>1.3869</v>
      </c>
      <c r="N51" s="130">
        <v>1.3464</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815</v>
      </c>
      <c r="B53" s="165" t="s">
        <v>815</v>
      </c>
      <c r="C53" s="734" t="s">
        <v>555</v>
      </c>
      <c r="D53" s="734"/>
      <c r="E53" s="734"/>
      <c r="F53" s="734"/>
      <c r="G53" s="734"/>
      <c r="H53" s="734"/>
      <c r="I53" s="734"/>
      <c r="J53" s="734"/>
      <c r="K53" s="734"/>
      <c r="L53" s="734"/>
      <c r="M53" s="734"/>
      <c r="N53" s="734"/>
    </row>
    <row r="54" spans="1:14" ht="49.5" customHeight="1">
      <c r="A54" s="47"/>
      <c r="B54" s="47"/>
      <c r="C54" s="729" t="s">
        <v>885</v>
      </c>
      <c r="D54" s="729"/>
      <c r="E54" s="729"/>
      <c r="F54" s="729"/>
      <c r="G54" s="729"/>
      <c r="H54" s="729"/>
      <c r="I54" s="729"/>
      <c r="J54" s="729"/>
      <c r="K54" s="729"/>
      <c r="L54" s="729"/>
      <c r="M54" s="729"/>
      <c r="N54" s="729"/>
    </row>
    <row r="55" spans="1:14" ht="51" customHeight="1">
      <c r="A55" s="47"/>
      <c r="B55" s="47"/>
      <c r="C55" s="729" t="s">
        <v>886</v>
      </c>
      <c r="D55" s="729"/>
      <c r="E55" s="729"/>
      <c r="F55" s="729"/>
      <c r="G55" s="729"/>
      <c r="H55" s="729"/>
      <c r="I55" s="729"/>
      <c r="J55" s="729"/>
      <c r="K55" s="729"/>
      <c r="L55" s="729"/>
      <c r="M55" s="729"/>
      <c r="N55" s="729"/>
    </row>
    <row r="56" spans="1:14" ht="15" customHeight="1">
      <c r="A56" s="47"/>
      <c r="B56" s="47"/>
      <c r="C56" s="730" t="s">
        <v>1380</v>
      </c>
      <c r="D56" s="730"/>
      <c r="E56" s="730"/>
      <c r="F56" s="730"/>
      <c r="G56" s="730"/>
      <c r="H56" s="730"/>
      <c r="I56" s="730"/>
      <c r="J56" s="730"/>
      <c r="K56" s="730"/>
      <c r="L56" s="730"/>
      <c r="M56" s="730"/>
      <c r="N56" s="730"/>
    </row>
    <row r="57" spans="1:14" ht="15" customHeight="1">
      <c r="A57" s="47"/>
      <c r="B57" s="47"/>
      <c r="C57" s="730" t="s">
        <v>559</v>
      </c>
      <c r="D57" s="730"/>
      <c r="E57" s="730"/>
      <c r="F57" s="730"/>
      <c r="G57" s="730"/>
      <c r="H57" s="730"/>
      <c r="I57" s="730"/>
      <c r="J57" s="730"/>
      <c r="K57" s="730"/>
      <c r="L57" s="730"/>
      <c r="M57" s="730"/>
      <c r="N57" s="730"/>
    </row>
    <row r="58" spans="1:14" ht="15" customHeight="1">
      <c r="A58" s="47"/>
      <c r="B58" s="47"/>
      <c r="C58" s="47"/>
      <c r="D58" s="47"/>
      <c r="E58" s="47"/>
      <c r="F58" s="47"/>
      <c r="G58" s="47"/>
      <c r="H58" s="47"/>
      <c r="I58" s="47"/>
      <c r="J58" s="47"/>
      <c r="K58" s="47"/>
      <c r="L58" s="47"/>
      <c r="M58" s="47"/>
      <c r="N58" s="47"/>
    </row>
    <row r="59" spans="1:14" ht="15" customHeight="1">
      <c r="A59" s="47"/>
      <c r="B59" s="47"/>
      <c r="C59" s="47"/>
      <c r="D59" s="47"/>
      <c r="E59" s="47"/>
      <c r="F59" s="47"/>
      <c r="G59" s="47"/>
      <c r="H59" s="47"/>
      <c r="I59" s="47"/>
      <c r="J59" s="47"/>
      <c r="K59" s="47"/>
      <c r="L59" s="47"/>
      <c r="M59" s="47"/>
      <c r="N59"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9"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C3" sqref="C3:N3"/>
    </sheetView>
  </sheetViews>
  <sheetFormatPr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4" ht="15" customHeight="1">
      <c r="A1" s="620"/>
      <c r="B1" s="620"/>
      <c r="C1" s="736"/>
      <c r="D1" s="736"/>
      <c r="E1" s="736"/>
      <c r="F1" s="736"/>
      <c r="G1" s="736"/>
      <c r="H1" s="736"/>
      <c r="I1" s="736"/>
      <c r="J1" s="736"/>
      <c r="K1" s="736"/>
      <c r="L1" s="736"/>
      <c r="M1" s="736"/>
      <c r="N1" s="736"/>
    </row>
    <row r="2" spans="1:14" ht="15" customHeight="1">
      <c r="A2" s="732" t="s">
        <v>960</v>
      </c>
      <c r="B2" s="732"/>
      <c r="C2" s="732"/>
      <c r="D2" s="732"/>
      <c r="E2" s="732"/>
      <c r="F2" s="732"/>
      <c r="G2" s="732"/>
      <c r="H2" s="732"/>
      <c r="I2" s="732"/>
      <c r="J2" s="732"/>
      <c r="K2" s="732"/>
      <c r="L2" s="732"/>
      <c r="M2" s="732"/>
      <c r="N2" s="732"/>
    </row>
    <row r="3" spans="1:14" ht="15" customHeight="1">
      <c r="A3" s="620"/>
      <c r="B3" s="620"/>
      <c r="C3" s="732" t="s">
        <v>816</v>
      </c>
      <c r="D3" s="732"/>
      <c r="E3" s="732"/>
      <c r="F3" s="732"/>
      <c r="G3" s="732"/>
      <c r="H3" s="732"/>
      <c r="I3" s="732"/>
      <c r="J3" s="732"/>
      <c r="K3" s="732"/>
      <c r="L3" s="732"/>
      <c r="M3" s="732"/>
      <c r="N3" s="732"/>
    </row>
    <row r="4" spans="1:14" s="48" customFormat="1" ht="15" customHeight="1">
      <c r="A4" s="733"/>
      <c r="B4" s="732"/>
      <c r="C4" s="732"/>
      <c r="D4" s="732"/>
      <c r="E4" s="732"/>
      <c r="F4" s="732"/>
      <c r="G4" s="732"/>
      <c r="H4" s="732"/>
      <c r="I4" s="732"/>
      <c r="J4" s="732"/>
      <c r="K4" s="732"/>
      <c r="L4" s="732"/>
      <c r="M4" s="732"/>
      <c r="N4" s="732"/>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572</v>
      </c>
      <c r="E6" s="390" t="s">
        <v>573</v>
      </c>
      <c r="F6" s="390" t="s">
        <v>574</v>
      </c>
      <c r="G6" s="390" t="s">
        <v>575</v>
      </c>
      <c r="H6" s="390" t="s">
        <v>576</v>
      </c>
      <c r="I6" s="398" t="s">
        <v>577</v>
      </c>
      <c r="J6" s="398" t="s">
        <v>1253</v>
      </c>
      <c r="K6" s="398" t="s">
        <v>1317</v>
      </c>
      <c r="L6" s="398" t="s">
        <v>1480</v>
      </c>
      <c r="M6" s="398" t="s">
        <v>1425</v>
      </c>
      <c r="N6" s="398" t="s">
        <v>1481</v>
      </c>
    </row>
    <row r="7" spans="1:14" ht="15" customHeight="1" thickTop="1" thickBot="1">
      <c r="A7" s="47"/>
      <c r="B7" s="47"/>
      <c r="C7" s="25"/>
      <c r="D7" s="166"/>
      <c r="E7" s="166"/>
      <c r="F7" s="166"/>
      <c r="G7" s="166"/>
      <c r="H7" s="166"/>
      <c r="I7" s="166"/>
      <c r="J7" s="166"/>
      <c r="K7" s="166"/>
      <c r="L7" s="166"/>
      <c r="M7" s="166"/>
      <c r="N7" s="166"/>
    </row>
    <row r="8" spans="1:14" s="47" customFormat="1" ht="15" customHeight="1" thickTop="1" thickBot="1">
      <c r="B8" s="164"/>
      <c r="C8" s="403" t="s">
        <v>560</v>
      </c>
      <c r="D8" s="400"/>
      <c r="E8" s="400"/>
      <c r="F8" s="400"/>
      <c r="G8" s="400"/>
      <c r="H8" s="400"/>
      <c r="I8" s="401"/>
      <c r="J8" s="401"/>
      <c r="K8" s="401"/>
      <c r="L8" s="401"/>
      <c r="M8" s="401"/>
      <c r="N8" s="401"/>
    </row>
    <row r="9" spans="1:14" s="47" customFormat="1" ht="15" customHeight="1" thickTop="1">
      <c r="A9" s="47" t="s">
        <v>746</v>
      </c>
      <c r="B9" s="46" t="s">
        <v>888</v>
      </c>
      <c r="C9" s="165" t="s">
        <v>889</v>
      </c>
      <c r="D9" s="130">
        <v>7.9699999999999993E-2</v>
      </c>
      <c r="E9" s="130">
        <v>7.6999999999999999E-2</v>
      </c>
      <c r="F9" s="130">
        <v>7.9699999999999993E-2</v>
      </c>
      <c r="G9" s="130">
        <v>8.1799999999999998E-2</v>
      </c>
      <c r="H9" s="130">
        <v>8.2400000000000001E-2</v>
      </c>
      <c r="I9" s="130">
        <v>8.4400000000000003E-2</v>
      </c>
      <c r="J9" s="130">
        <v>7.8E-2</v>
      </c>
      <c r="K9" s="130">
        <v>6.5000000000000002E-2</v>
      </c>
      <c r="L9" s="130">
        <v>6.2E-2</v>
      </c>
      <c r="M9" s="130">
        <v>6.5799999999999997E-2</v>
      </c>
      <c r="N9" s="130">
        <v>6.7199999999999996E-2</v>
      </c>
    </row>
    <row r="10" spans="1:14" s="48" customFormat="1" ht="15" customHeight="1">
      <c r="A10" s="47" t="s">
        <v>746</v>
      </c>
      <c r="B10" s="46" t="s">
        <v>890</v>
      </c>
      <c r="C10" s="165" t="s">
        <v>1346</v>
      </c>
      <c r="D10" s="130">
        <v>8.3400000000000002E-2</v>
      </c>
      <c r="E10" s="130">
        <v>8.0100000000000005E-2</v>
      </c>
      <c r="F10" s="130">
        <v>8.2600000000000007E-2</v>
      </c>
      <c r="G10" s="130">
        <v>8.5400000000000004E-2</v>
      </c>
      <c r="H10" s="130">
        <v>8.43E-2</v>
      </c>
      <c r="I10" s="130">
        <v>8.6800000000000002E-2</v>
      </c>
      <c r="J10" s="130">
        <v>8.0199999999999994E-2</v>
      </c>
      <c r="K10" s="130">
        <v>6.7500000000000004E-2</v>
      </c>
      <c r="L10" s="130">
        <v>6.4600000000000005E-2</v>
      </c>
      <c r="M10" s="130">
        <v>6.7900000000000002E-2</v>
      </c>
      <c r="N10" s="130">
        <v>6.9400000000000003E-2</v>
      </c>
    </row>
    <row r="11" spans="1:14" s="48" customFormat="1" ht="15" customHeight="1">
      <c r="A11" s="47" t="s">
        <v>746</v>
      </c>
      <c r="B11" s="46" t="s">
        <v>891</v>
      </c>
      <c r="C11" s="165" t="s">
        <v>1347</v>
      </c>
      <c r="D11" s="130">
        <v>7.8600000000000003E-2</v>
      </c>
      <c r="E11" s="130">
        <v>7.5999999999999998E-2</v>
      </c>
      <c r="F11" s="130">
        <v>7.5200000000000003E-2</v>
      </c>
      <c r="G11" s="130">
        <v>7.5800000000000006E-2</v>
      </c>
      <c r="H11" s="130">
        <v>7.6399999999999996E-2</v>
      </c>
      <c r="I11" s="130">
        <v>7.51E-2</v>
      </c>
      <c r="J11" s="130">
        <v>7.1599999999999997E-2</v>
      </c>
      <c r="K11" s="130">
        <v>6.4399999999999999E-2</v>
      </c>
      <c r="L11" s="130">
        <v>5.2999999999999999E-2</v>
      </c>
      <c r="M11" s="130">
        <v>6.1100000000000002E-2</v>
      </c>
      <c r="N11" s="130">
        <v>5.8999999999999997E-2</v>
      </c>
    </row>
    <row r="12" spans="1:14" s="48" customFormat="1" ht="15" customHeight="1">
      <c r="A12" s="47" t="s">
        <v>746</v>
      </c>
      <c r="B12" s="46" t="s">
        <v>892</v>
      </c>
      <c r="C12" s="165" t="s">
        <v>1348</v>
      </c>
      <c r="D12" s="130">
        <v>6.1999999999999998E-3</v>
      </c>
      <c r="E12" s="130">
        <v>6.1999999999999998E-3</v>
      </c>
      <c r="F12" s="130">
        <v>5.7000000000000002E-3</v>
      </c>
      <c r="G12" s="130">
        <v>5.1000000000000004E-3</v>
      </c>
      <c r="H12" s="130">
        <v>5.1000000000000004E-3</v>
      </c>
      <c r="I12" s="130">
        <v>6.1999999999999998E-3</v>
      </c>
      <c r="J12" s="130">
        <v>6.0000000000000001E-3</v>
      </c>
      <c r="K12" s="130">
        <v>3.8999999999999998E-3</v>
      </c>
      <c r="L12" s="130">
        <v>-5.7999999999999996E-3</v>
      </c>
      <c r="M12" s="130">
        <v>1.1000000000000001E-3</v>
      </c>
      <c r="N12" s="130">
        <v>1E-3</v>
      </c>
    </row>
    <row r="13" spans="1:14" s="48" customFormat="1" ht="15" customHeight="1">
      <c r="A13" s="47" t="s">
        <v>746</v>
      </c>
      <c r="B13" s="46" t="s">
        <v>893</v>
      </c>
      <c r="C13" s="165" t="s">
        <v>1349</v>
      </c>
      <c r="D13" s="130">
        <v>6.1000000000000004E-3</v>
      </c>
      <c r="E13" s="130">
        <v>6.1000000000000004E-3</v>
      </c>
      <c r="F13" s="130">
        <v>5.8999999999999999E-3</v>
      </c>
      <c r="G13" s="130">
        <v>5.7000000000000002E-3</v>
      </c>
      <c r="H13" s="130">
        <v>5.4000000000000003E-3</v>
      </c>
      <c r="I13" s="130">
        <v>6.1999999999999998E-3</v>
      </c>
      <c r="J13" s="130">
        <v>5.5999999999999999E-3</v>
      </c>
      <c r="K13" s="130">
        <v>4.1999999999999997E-3</v>
      </c>
      <c r="L13" s="130">
        <v>-1.4E-3</v>
      </c>
      <c r="M13" s="130">
        <v>2.7000000000000001E-3</v>
      </c>
      <c r="N13" s="130">
        <v>1.1000000000000001E-3</v>
      </c>
    </row>
    <row r="14" spans="1:14" s="48" customFormat="1" ht="15" customHeight="1">
      <c r="A14" s="47" t="s">
        <v>746</v>
      </c>
      <c r="B14" s="46" t="s">
        <v>894</v>
      </c>
      <c r="C14" s="165" t="s">
        <v>1350</v>
      </c>
      <c r="D14" s="130">
        <v>5.4000000000000003E-3</v>
      </c>
      <c r="E14" s="130">
        <v>5.3E-3</v>
      </c>
      <c r="F14" s="130">
        <v>5.1999999999999998E-3</v>
      </c>
      <c r="G14" s="130">
        <v>5.1999999999999998E-3</v>
      </c>
      <c r="H14" s="130">
        <v>4.4000000000000003E-3</v>
      </c>
      <c r="I14" s="130">
        <v>4.7999999999999996E-3</v>
      </c>
      <c r="J14" s="130">
        <v>4.4000000000000003E-3</v>
      </c>
      <c r="K14" s="130">
        <v>3.5000000000000001E-3</v>
      </c>
      <c r="L14" s="130">
        <v>-1.8E-3</v>
      </c>
      <c r="M14" s="130">
        <v>2.2000000000000001E-3</v>
      </c>
      <c r="N14" s="130">
        <v>8.0000000000000004E-4</v>
      </c>
    </row>
    <row r="15" spans="1:14" s="48" customFormat="1" ht="15" customHeight="1" thickBot="1">
      <c r="A15" s="47" t="s">
        <v>746</v>
      </c>
      <c r="B15" s="46" t="s">
        <v>895</v>
      </c>
      <c r="C15" s="165" t="s">
        <v>1351</v>
      </c>
      <c r="D15" s="130">
        <v>4.1700000000000001E-2</v>
      </c>
      <c r="E15" s="130">
        <v>4.1599999999999998E-2</v>
      </c>
      <c r="F15" s="130">
        <v>4.0899999999999999E-2</v>
      </c>
      <c r="G15" s="130">
        <v>4.0300000000000002E-2</v>
      </c>
      <c r="H15" s="130">
        <v>3.4200000000000001E-2</v>
      </c>
      <c r="I15" s="130">
        <v>3.7400000000000003E-2</v>
      </c>
      <c r="J15" s="130">
        <v>3.3099999999999997E-2</v>
      </c>
      <c r="K15" s="130">
        <v>2.58E-2</v>
      </c>
      <c r="L15" s="130">
        <v>-1.32E-2</v>
      </c>
      <c r="M15" s="130">
        <v>1.6500000000000001E-2</v>
      </c>
      <c r="N15" s="130">
        <v>5.7999999999999996E-3</v>
      </c>
    </row>
    <row r="16" spans="1:14" s="37" customFormat="1" ht="15" customHeight="1" thickTop="1" thickBot="1">
      <c r="A16" s="47"/>
      <c r="B16" s="164"/>
      <c r="C16" s="403" t="s">
        <v>561</v>
      </c>
      <c r="D16" s="400"/>
      <c r="E16" s="400"/>
      <c r="F16" s="400"/>
      <c r="G16" s="400"/>
      <c r="H16" s="400"/>
      <c r="I16" s="401"/>
      <c r="J16" s="401"/>
      <c r="K16" s="401"/>
      <c r="L16" s="401"/>
      <c r="M16" s="401"/>
      <c r="N16" s="401"/>
    </row>
    <row r="17" spans="1:14" s="47" customFormat="1" ht="15" customHeight="1" thickTop="1">
      <c r="A17" s="47" t="s">
        <v>746</v>
      </c>
      <c r="B17" s="46" t="s">
        <v>896</v>
      </c>
      <c r="C17" s="165" t="s">
        <v>897</v>
      </c>
      <c r="D17" s="130">
        <v>0.10589999999999999</v>
      </c>
      <c r="E17" s="130">
        <v>0.10440000000000001</v>
      </c>
      <c r="F17" s="130">
        <v>0.10979999999999999</v>
      </c>
      <c r="G17" s="130">
        <v>0.11219999999999999</v>
      </c>
      <c r="H17" s="130">
        <v>0.1129</v>
      </c>
      <c r="I17" s="130">
        <v>0.1154</v>
      </c>
      <c r="J17" s="130">
        <v>0.1095</v>
      </c>
      <c r="K17" s="130">
        <v>9.8000000000000004E-2</v>
      </c>
      <c r="L17" s="130">
        <v>9.64E-2</v>
      </c>
      <c r="M17" s="130">
        <v>0.10150000000000001</v>
      </c>
      <c r="N17" s="130">
        <v>0.1036</v>
      </c>
    </row>
    <row r="18" spans="1:14" s="48" customFormat="1" ht="15" customHeight="1">
      <c r="A18" s="47" t="s">
        <v>746</v>
      </c>
      <c r="B18" s="46" t="s">
        <v>898</v>
      </c>
      <c r="C18" s="165" t="s">
        <v>899</v>
      </c>
      <c r="D18" s="130">
        <v>-2.6200000000000001E-2</v>
      </c>
      <c r="E18" s="130">
        <v>-2.75E-2</v>
      </c>
      <c r="F18" s="130">
        <v>-0.03</v>
      </c>
      <c r="G18" s="130">
        <v>-3.0499999999999999E-2</v>
      </c>
      <c r="H18" s="130">
        <v>-3.0499999999999999E-2</v>
      </c>
      <c r="I18" s="130">
        <v>-3.1E-2</v>
      </c>
      <c r="J18" s="130">
        <v>-3.15E-2</v>
      </c>
      <c r="K18" s="130">
        <v>-3.2899999999999999E-2</v>
      </c>
      <c r="L18" s="130">
        <v>-3.44E-2</v>
      </c>
      <c r="M18" s="130">
        <v>-3.5700000000000003E-2</v>
      </c>
      <c r="N18" s="130">
        <v>-3.6400000000000002E-2</v>
      </c>
    </row>
    <row r="19" spans="1:14" s="48" customFormat="1" ht="15" customHeight="1">
      <c r="A19" s="47" t="s">
        <v>746</v>
      </c>
      <c r="B19" s="46" t="s">
        <v>900</v>
      </c>
      <c r="C19" s="165" t="s">
        <v>901</v>
      </c>
      <c r="D19" s="130">
        <v>3.2300000000000002E-2</v>
      </c>
      <c r="E19" s="130">
        <v>3.3799999999999997E-2</v>
      </c>
      <c r="F19" s="130">
        <v>3.6900000000000002E-2</v>
      </c>
      <c r="G19" s="130">
        <v>3.7499999999999999E-2</v>
      </c>
      <c r="H19" s="130">
        <v>3.78E-2</v>
      </c>
      <c r="I19" s="130">
        <v>3.8899999999999997E-2</v>
      </c>
      <c r="J19" s="130">
        <v>0.04</v>
      </c>
      <c r="K19" s="130">
        <v>4.19E-2</v>
      </c>
      <c r="L19" s="130">
        <v>4.36E-2</v>
      </c>
      <c r="M19" s="130">
        <v>4.5100000000000001E-2</v>
      </c>
      <c r="N19" s="130">
        <v>4.58E-2</v>
      </c>
    </row>
    <row r="20" spans="1:14" s="48" customFormat="1" ht="15" customHeight="1">
      <c r="A20" s="47" t="s">
        <v>746</v>
      </c>
      <c r="B20" s="46" t="s">
        <v>902</v>
      </c>
      <c r="C20" s="165" t="s">
        <v>903</v>
      </c>
      <c r="D20" s="130">
        <v>0</v>
      </c>
      <c r="E20" s="130">
        <v>0</v>
      </c>
      <c r="F20" s="130">
        <v>0</v>
      </c>
      <c r="G20" s="130">
        <v>0</v>
      </c>
      <c r="H20" s="130">
        <v>0</v>
      </c>
      <c r="I20" s="130">
        <v>0</v>
      </c>
      <c r="J20" s="130">
        <v>0</v>
      </c>
      <c r="K20" s="130">
        <v>0</v>
      </c>
      <c r="L20" s="130">
        <v>0</v>
      </c>
      <c r="M20" s="130">
        <v>0</v>
      </c>
      <c r="N20" s="130">
        <v>0</v>
      </c>
    </row>
    <row r="21" spans="1:14" s="48" customFormat="1" ht="15" customHeight="1">
      <c r="A21" s="47" t="s">
        <v>746</v>
      </c>
      <c r="B21" s="46" t="s">
        <v>904</v>
      </c>
      <c r="C21" s="165" t="s">
        <v>1352</v>
      </c>
      <c r="D21" s="130">
        <v>-4.7999999999999996E-3</v>
      </c>
      <c r="E21" s="130">
        <v>-4.1999999999999997E-3</v>
      </c>
      <c r="F21" s="130">
        <v>-7.4000000000000003E-3</v>
      </c>
      <c r="G21" s="130">
        <v>-9.7000000000000003E-3</v>
      </c>
      <c r="H21" s="130">
        <v>-7.7999999999999996E-3</v>
      </c>
      <c r="I21" s="130">
        <v>-1.17E-2</v>
      </c>
      <c r="J21" s="130">
        <v>-8.5000000000000006E-3</v>
      </c>
      <c r="K21" s="130">
        <v>-3.0999999999999999E-3</v>
      </c>
      <c r="L21" s="130">
        <v>-1.1599999999999999E-2</v>
      </c>
      <c r="M21" s="130">
        <v>-6.7999999999999996E-3</v>
      </c>
      <c r="N21" s="130">
        <v>-1.03E-2</v>
      </c>
    </row>
    <row r="22" spans="1:14" s="48" customFormat="1" ht="15" customHeight="1">
      <c r="A22" s="47" t="s">
        <v>746</v>
      </c>
      <c r="B22" s="46" t="s">
        <v>905</v>
      </c>
      <c r="C22" s="165" t="s">
        <v>1353</v>
      </c>
      <c r="D22" s="130">
        <v>3.7000000000000002E-3</v>
      </c>
      <c r="E22" s="130">
        <v>3.2000000000000002E-3</v>
      </c>
      <c r="F22" s="130">
        <v>2.8999999999999998E-3</v>
      </c>
      <c r="G22" s="130">
        <v>3.5999999999999999E-3</v>
      </c>
      <c r="H22" s="130">
        <v>1.9E-3</v>
      </c>
      <c r="I22" s="130">
        <v>2.3999999999999998E-3</v>
      </c>
      <c r="J22" s="130">
        <v>2.2000000000000001E-3</v>
      </c>
      <c r="K22" s="130">
        <v>2.5000000000000001E-3</v>
      </c>
      <c r="L22" s="130">
        <v>2.5999999999999999E-3</v>
      </c>
      <c r="M22" s="130">
        <v>2.0999999999999999E-3</v>
      </c>
      <c r="N22" s="130">
        <v>2.2000000000000001E-3</v>
      </c>
    </row>
    <row r="23" spans="1:14" s="48" customFormat="1" ht="15" customHeight="1">
      <c r="A23" s="47" t="s">
        <v>746</v>
      </c>
      <c r="B23" s="46" t="s">
        <v>906</v>
      </c>
      <c r="C23" s="165" t="s">
        <v>1354</v>
      </c>
      <c r="D23" s="130">
        <v>-7.2400000000000006E-2</v>
      </c>
      <c r="E23" s="130">
        <v>-6.9800000000000001E-2</v>
      </c>
      <c r="F23" s="130">
        <v>-6.9500000000000006E-2</v>
      </c>
      <c r="G23" s="130">
        <v>-7.0599999999999996E-2</v>
      </c>
      <c r="H23" s="130">
        <v>-7.1400000000000005E-2</v>
      </c>
      <c r="I23" s="130">
        <v>-6.8900000000000003E-2</v>
      </c>
      <c r="J23" s="130">
        <v>-6.5699999999999995E-2</v>
      </c>
      <c r="K23" s="130">
        <v>-6.0600000000000001E-2</v>
      </c>
      <c r="L23" s="130">
        <v>-5.8799999999999998E-2</v>
      </c>
      <c r="M23" s="130">
        <v>-0.06</v>
      </c>
      <c r="N23" s="130">
        <v>-5.8000000000000003E-2</v>
      </c>
    </row>
    <row r="24" spans="1:14" s="48" customFormat="1" ht="15" customHeight="1">
      <c r="A24" s="47" t="s">
        <v>746</v>
      </c>
      <c r="B24" s="46" t="s">
        <v>907</v>
      </c>
      <c r="C24" s="165" t="s">
        <v>1355</v>
      </c>
      <c r="D24" s="130">
        <v>-1E-4</v>
      </c>
      <c r="E24" s="130">
        <v>-1E-4</v>
      </c>
      <c r="F24" s="130">
        <v>2.9999999999999997E-4</v>
      </c>
      <c r="G24" s="130">
        <v>5.9999999999999995E-4</v>
      </c>
      <c r="H24" s="130">
        <v>2.0000000000000001E-4</v>
      </c>
      <c r="I24" s="130">
        <v>0</v>
      </c>
      <c r="J24" s="130">
        <v>-2.9999999999999997E-4</v>
      </c>
      <c r="K24" s="130">
        <v>2.9999999999999997E-4</v>
      </c>
      <c r="L24" s="130">
        <v>4.4000000000000003E-3</v>
      </c>
      <c r="M24" s="130">
        <v>1.6000000000000001E-3</v>
      </c>
      <c r="N24" s="130">
        <v>2.0000000000000001E-4</v>
      </c>
    </row>
    <row r="25" spans="1:14" s="48" customFormat="1" ht="15" customHeight="1" thickBot="1">
      <c r="A25" s="47" t="s">
        <v>746</v>
      </c>
      <c r="B25" s="46" t="s">
        <v>908</v>
      </c>
      <c r="C25" s="165" t="s">
        <v>1356</v>
      </c>
      <c r="D25" s="130">
        <v>0.1182</v>
      </c>
      <c r="E25" s="130">
        <v>0.1227</v>
      </c>
      <c r="F25" s="130">
        <v>0.12909999999999999</v>
      </c>
      <c r="G25" s="130">
        <v>0.13089999999999999</v>
      </c>
      <c r="H25" s="130">
        <v>0.1275</v>
      </c>
      <c r="I25" s="130">
        <v>0.13089999999999999</v>
      </c>
      <c r="J25" s="130">
        <v>0.14280000000000001</v>
      </c>
      <c r="K25" s="130">
        <v>0.14030000000000001</v>
      </c>
      <c r="L25" s="130">
        <v>0.13719999999999999</v>
      </c>
      <c r="M25" s="130">
        <v>0.1381</v>
      </c>
      <c r="N25" s="130">
        <v>0.1394</v>
      </c>
    </row>
    <row r="26" spans="1:14" s="37" customFormat="1" ht="15" customHeight="1" thickTop="1" thickBot="1">
      <c r="A26" s="47"/>
      <c r="B26" s="174"/>
      <c r="C26" s="403" t="s">
        <v>562</v>
      </c>
      <c r="D26" s="400"/>
      <c r="E26" s="400"/>
      <c r="F26" s="400"/>
      <c r="G26" s="400"/>
      <c r="H26" s="400"/>
      <c r="I26" s="401"/>
      <c r="J26" s="401"/>
      <c r="K26" s="401"/>
      <c r="L26" s="401"/>
      <c r="M26" s="401"/>
      <c r="N26" s="401"/>
    </row>
    <row r="27" spans="1:14" s="47" customFormat="1" ht="15" customHeight="1" thickTop="1">
      <c r="A27" s="47" t="s">
        <v>746</v>
      </c>
      <c r="B27" s="46" t="s">
        <v>909</v>
      </c>
      <c r="C27" s="165" t="s">
        <v>1357</v>
      </c>
      <c r="D27" s="130">
        <v>0.1394</v>
      </c>
      <c r="E27" s="130">
        <v>0.13980000000000001</v>
      </c>
      <c r="F27" s="130">
        <v>0.1469</v>
      </c>
      <c r="G27" s="130">
        <v>0.14649999999999999</v>
      </c>
      <c r="H27" s="130">
        <v>0.14599999999999999</v>
      </c>
      <c r="I27" s="130">
        <v>0.14649999999999999</v>
      </c>
      <c r="J27" s="130">
        <v>0.14399999999999999</v>
      </c>
      <c r="K27" s="130">
        <v>0.1321</v>
      </c>
      <c r="L27" s="130">
        <v>0.151</v>
      </c>
      <c r="M27" s="130">
        <v>0.153</v>
      </c>
      <c r="N27" s="130">
        <v>0.15579999999999999</v>
      </c>
    </row>
    <row r="28" spans="1:14" s="48" customFormat="1" ht="15" customHeight="1">
      <c r="A28" s="47" t="s">
        <v>746</v>
      </c>
      <c r="B28" s="46" t="s">
        <v>910</v>
      </c>
      <c r="C28" s="165" t="s">
        <v>1358</v>
      </c>
      <c r="D28" s="130">
        <v>0.1003</v>
      </c>
      <c r="E28" s="130">
        <v>0.1</v>
      </c>
      <c r="F28" s="130">
        <v>9.0200000000000002E-2</v>
      </c>
      <c r="G28" s="130">
        <v>9.6000000000000002E-2</v>
      </c>
      <c r="H28" s="130">
        <v>9.0700000000000003E-2</v>
      </c>
      <c r="I28" s="130">
        <v>8.9300000000000004E-2</v>
      </c>
      <c r="J28" s="130">
        <v>0.1143</v>
      </c>
      <c r="K28" s="130">
        <v>0.1313</v>
      </c>
      <c r="L28" s="130">
        <v>9.6299999999999997E-2</v>
      </c>
      <c r="M28" s="130">
        <v>0.10150000000000001</v>
      </c>
      <c r="N28" s="130">
        <v>9.5699999999999993E-2</v>
      </c>
    </row>
    <row r="29" spans="1:14" s="48" customFormat="1" ht="15" customHeight="1">
      <c r="A29" s="47" t="s">
        <v>746</v>
      </c>
      <c r="B29" s="46" t="s">
        <v>911</v>
      </c>
      <c r="C29" s="165" t="s">
        <v>1359</v>
      </c>
      <c r="D29" s="130">
        <v>0.26300000000000001</v>
      </c>
      <c r="E29" s="130">
        <v>0.25190000000000001</v>
      </c>
      <c r="F29" s="130">
        <v>0.2293</v>
      </c>
      <c r="G29" s="130">
        <v>0.2472</v>
      </c>
      <c r="H29" s="130">
        <v>0.2177</v>
      </c>
      <c r="I29" s="130">
        <v>0.21010000000000001</v>
      </c>
      <c r="J29" s="130">
        <v>0.10639999999999999</v>
      </c>
      <c r="K29" s="130">
        <v>0.17519999999999999</v>
      </c>
      <c r="L29" s="130">
        <v>7.6100000000000001E-2</v>
      </c>
      <c r="M29" s="130">
        <v>0.14430000000000001</v>
      </c>
      <c r="N29" s="130">
        <v>0.16830000000000001</v>
      </c>
    </row>
    <row r="30" spans="1:14" s="48" customFormat="1" ht="15" customHeight="1">
      <c r="A30" s="47" t="s">
        <v>746</v>
      </c>
      <c r="B30" s="46" t="s">
        <v>912</v>
      </c>
      <c r="C30" s="165" t="s">
        <v>1360</v>
      </c>
      <c r="D30" s="130">
        <v>0.26910000000000001</v>
      </c>
      <c r="E30" s="130">
        <v>0.21240000000000001</v>
      </c>
      <c r="F30" s="130">
        <v>0.20910000000000001</v>
      </c>
      <c r="G30" s="130">
        <v>0.23810000000000001</v>
      </c>
      <c r="H30" s="130">
        <v>0.21779999999999999</v>
      </c>
      <c r="I30" s="130">
        <v>0.19700000000000001</v>
      </c>
      <c r="J30" s="130">
        <v>8.2199999999999995E-2</v>
      </c>
      <c r="K30" s="130">
        <v>0.13569999999999999</v>
      </c>
      <c r="L30" s="130">
        <v>0.13700000000000001</v>
      </c>
      <c r="M30" s="130">
        <v>0.2351</v>
      </c>
      <c r="N30" s="130">
        <v>0.16550000000000001</v>
      </c>
    </row>
    <row r="31" spans="1:14" s="48" customFormat="1" ht="15" customHeight="1">
      <c r="A31" s="47" t="s">
        <v>746</v>
      </c>
      <c r="B31" s="46" t="s">
        <v>913</v>
      </c>
      <c r="C31" s="165" t="s">
        <v>1361</v>
      </c>
      <c r="D31" s="130">
        <v>1.9199999999999998E-2</v>
      </c>
      <c r="E31" s="130">
        <v>5.4999999999999997E-3</v>
      </c>
      <c r="F31" s="130">
        <v>1.1000000000000001E-3</v>
      </c>
      <c r="G31" s="130">
        <v>1.6000000000000001E-3</v>
      </c>
      <c r="H31" s="130">
        <v>1.5E-3</v>
      </c>
      <c r="I31" s="130">
        <v>1.4E-3</v>
      </c>
      <c r="J31" s="130">
        <v>1.5E-3</v>
      </c>
      <c r="K31" s="130">
        <v>5.4999999999999997E-3</v>
      </c>
      <c r="L31" s="130">
        <v>1.6400000000000001E-2</v>
      </c>
      <c r="M31" s="130">
        <v>9.1999999999999998E-3</v>
      </c>
      <c r="N31" s="130">
        <v>2.1600000000000001E-2</v>
      </c>
    </row>
    <row r="32" spans="1:14" s="48" customFormat="1" ht="15" customHeight="1">
      <c r="A32" s="47" t="s">
        <v>746</v>
      </c>
      <c r="B32" s="46" t="s">
        <v>914</v>
      </c>
      <c r="C32" s="165" t="s">
        <v>1362</v>
      </c>
      <c r="D32" s="130">
        <v>5.8999999999999999E-3</v>
      </c>
      <c r="E32" s="130">
        <v>7.0000000000000001E-3</v>
      </c>
      <c r="F32" s="130">
        <v>-6.9999999999999999E-4</v>
      </c>
      <c r="G32" s="130">
        <v>5.5999999999999999E-3</v>
      </c>
      <c r="H32" s="130">
        <v>6.8999999999999999E-3</v>
      </c>
      <c r="I32" s="130">
        <v>6.8999999999999999E-3</v>
      </c>
      <c r="J32" s="130">
        <v>6.4000000000000003E-3</v>
      </c>
      <c r="K32" s="130">
        <v>1.0999999999999999E-2</v>
      </c>
      <c r="L32" s="130">
        <v>8.2000000000000007E-3</v>
      </c>
      <c r="M32" s="130">
        <v>9.1999999999999998E-3</v>
      </c>
      <c r="N32" s="130">
        <v>4.7000000000000002E-3</v>
      </c>
    </row>
    <row r="33" spans="1:14" s="48" customFormat="1" ht="15" customHeight="1">
      <c r="A33" s="47" t="s">
        <v>746</v>
      </c>
      <c r="B33" s="46" t="s">
        <v>915</v>
      </c>
      <c r="C33" s="165" t="s">
        <v>1363</v>
      </c>
      <c r="D33" s="130">
        <v>1.37E-2</v>
      </c>
      <c r="E33" s="130">
        <v>6.0000000000000001E-3</v>
      </c>
      <c r="F33" s="130">
        <v>5.0000000000000001E-4</v>
      </c>
      <c r="G33" s="130">
        <v>3.0000000000000001E-3</v>
      </c>
      <c r="H33" s="130">
        <v>3.3999999999999998E-3</v>
      </c>
      <c r="I33" s="130">
        <v>3.0999999999999999E-3</v>
      </c>
      <c r="J33" s="130">
        <v>4.4000000000000003E-3</v>
      </c>
      <c r="K33" s="130">
        <v>7.9000000000000008E-3</v>
      </c>
      <c r="L33" s="130">
        <v>1.26E-2</v>
      </c>
      <c r="M33" s="130">
        <v>9.1999999999999998E-3</v>
      </c>
      <c r="N33" s="130">
        <v>1.3899999999999999E-2</v>
      </c>
    </row>
    <row r="34" spans="1:14" s="48" customFormat="1" ht="15" customHeight="1">
      <c r="A34" s="47" t="s">
        <v>746</v>
      </c>
      <c r="B34" s="46" t="s">
        <v>916</v>
      </c>
      <c r="C34" s="165" t="s">
        <v>1364</v>
      </c>
      <c r="D34" s="130">
        <v>0</v>
      </c>
      <c r="E34" s="130">
        <v>0</v>
      </c>
      <c r="F34" s="130">
        <v>0</v>
      </c>
      <c r="G34" s="130">
        <v>0</v>
      </c>
      <c r="H34" s="130">
        <v>0</v>
      </c>
      <c r="I34" s="130">
        <v>8.9999999999999993E-3</v>
      </c>
      <c r="J34" s="130">
        <v>2.7099999999999999E-2</v>
      </c>
      <c r="K34" s="130">
        <v>4.7600000000000003E-2</v>
      </c>
      <c r="L34" s="130">
        <v>9.9900000000000003E-2</v>
      </c>
      <c r="M34" s="130">
        <v>0.10829999999999999</v>
      </c>
      <c r="N34" s="130">
        <v>1.1999999999999999E-3</v>
      </c>
    </row>
    <row r="35" spans="1:14" s="48" customFormat="1" ht="15" customHeight="1">
      <c r="A35" s="47" t="s">
        <v>746</v>
      </c>
      <c r="B35" s="46" t="s">
        <v>917</v>
      </c>
      <c r="C35" s="165" t="s">
        <v>1365</v>
      </c>
      <c r="D35" s="130">
        <v>9.7999999999999997E-3</v>
      </c>
      <c r="E35" s="130">
        <v>1.1900000000000001E-2</v>
      </c>
      <c r="F35" s="130">
        <v>1.29E-2</v>
      </c>
      <c r="G35" s="130">
        <v>1.3299999999999999E-2</v>
      </c>
      <c r="H35" s="130">
        <v>1.2999999999999999E-2</v>
      </c>
      <c r="I35" s="130">
        <v>1.3899999999999999E-2</v>
      </c>
      <c r="J35" s="130">
        <v>1.5599999999999999E-2</v>
      </c>
      <c r="K35" s="130">
        <v>1.7100000000000001E-2</v>
      </c>
      <c r="L35" s="130">
        <v>1.7100000000000001E-2</v>
      </c>
      <c r="M35" s="130">
        <v>1.7600000000000001E-2</v>
      </c>
      <c r="N35" s="130">
        <v>1.8499999999999999E-2</v>
      </c>
    </row>
    <row r="36" spans="1:14" s="48" customFormat="1" ht="15" customHeight="1">
      <c r="A36" s="47" t="s">
        <v>746</v>
      </c>
      <c r="B36" s="46" t="s">
        <v>918</v>
      </c>
      <c r="C36" s="165" t="s">
        <v>1366</v>
      </c>
      <c r="D36" s="130">
        <v>4.58E-2</v>
      </c>
      <c r="E36" s="130">
        <v>4.65E-2</v>
      </c>
      <c r="F36" s="130">
        <v>5.0099999999999999E-2</v>
      </c>
      <c r="G36" s="130">
        <v>5.1200000000000002E-2</v>
      </c>
      <c r="H36" s="130">
        <v>5.16E-2</v>
      </c>
      <c r="I36" s="130">
        <v>5.2699999999999997E-2</v>
      </c>
      <c r="J36" s="130">
        <v>5.2600000000000001E-2</v>
      </c>
      <c r="K36" s="130">
        <v>5.5899999999999998E-2</v>
      </c>
      <c r="L36" s="130">
        <v>5.5800000000000002E-2</v>
      </c>
      <c r="M36" s="130">
        <v>5.8000000000000003E-2</v>
      </c>
      <c r="N36" s="130">
        <v>5.8799999999999998E-2</v>
      </c>
    </row>
    <row r="37" spans="1:14" s="48" customFormat="1" ht="15" customHeight="1">
      <c r="A37" s="47"/>
      <c r="B37" s="46"/>
      <c r="C37" s="165" t="s">
        <v>1367</v>
      </c>
      <c r="D37" s="130">
        <v>0</v>
      </c>
      <c r="E37" s="130">
        <v>0</v>
      </c>
      <c r="F37" s="130">
        <v>0</v>
      </c>
      <c r="G37" s="130">
        <v>0</v>
      </c>
      <c r="H37" s="130">
        <v>2.0999999999999999E-3</v>
      </c>
      <c r="I37" s="130">
        <v>3.2000000000000002E-3</v>
      </c>
      <c r="J37" s="130">
        <v>5.7000000000000002E-3</v>
      </c>
      <c r="K37" s="130">
        <v>3.8E-3</v>
      </c>
      <c r="L37" s="130">
        <v>3.0000000000000001E-3</v>
      </c>
      <c r="M37" s="130">
        <v>2.5999999999999999E-3</v>
      </c>
      <c r="N37" s="130">
        <v>2.8E-3</v>
      </c>
    </row>
    <row r="38" spans="1:14" s="48" customFormat="1" ht="15" customHeight="1" thickBot="1">
      <c r="A38" s="47" t="s">
        <v>746</v>
      </c>
      <c r="B38" s="46" t="s">
        <v>919</v>
      </c>
      <c r="C38" s="165" t="s">
        <v>1368</v>
      </c>
      <c r="D38" s="130">
        <v>5.4199999999999998E-2</v>
      </c>
      <c r="E38" s="130">
        <v>4.4499999999999998E-2</v>
      </c>
      <c r="F38" s="130">
        <v>2.9600000000000001E-2</v>
      </c>
      <c r="G38" s="130">
        <v>1E-3</v>
      </c>
      <c r="H38" s="130">
        <v>2.9999999999999997E-4</v>
      </c>
      <c r="I38" s="130">
        <v>1E-4</v>
      </c>
      <c r="J38" s="130">
        <v>2.3999999999999998E-3</v>
      </c>
      <c r="K38" s="130">
        <v>5.0000000000000001E-3</v>
      </c>
      <c r="L38" s="130">
        <v>3.8999999999999998E-3</v>
      </c>
      <c r="M38" s="130">
        <v>4.0000000000000001E-3</v>
      </c>
      <c r="N38" s="130">
        <v>4.7000000000000002E-3</v>
      </c>
    </row>
    <row r="39" spans="1:14" s="37" customFormat="1" ht="15" customHeight="1" thickTop="1" thickBot="1">
      <c r="A39" s="47"/>
      <c r="B39" s="51"/>
      <c r="C39" s="403" t="s">
        <v>563</v>
      </c>
      <c r="D39" s="400"/>
      <c r="E39" s="400"/>
      <c r="F39" s="400"/>
      <c r="G39" s="400"/>
      <c r="H39" s="400"/>
      <c r="I39" s="401"/>
      <c r="J39" s="401"/>
      <c r="K39" s="401"/>
      <c r="L39" s="401"/>
      <c r="M39" s="401"/>
      <c r="N39" s="401"/>
    </row>
    <row r="40" spans="1:14" s="37" customFormat="1" ht="15" customHeight="1" thickTop="1" thickBot="1">
      <c r="A40" s="47"/>
      <c r="B40" s="174"/>
      <c r="C40" s="403" t="s">
        <v>564</v>
      </c>
      <c r="D40" s="400"/>
      <c r="E40" s="400"/>
      <c r="F40" s="400"/>
      <c r="G40" s="400"/>
      <c r="H40" s="400"/>
      <c r="I40" s="401"/>
      <c r="J40" s="401"/>
      <c r="K40" s="401"/>
      <c r="L40" s="401"/>
      <c r="M40" s="401"/>
      <c r="N40" s="401"/>
    </row>
    <row r="41" spans="1:14" s="47" customFormat="1" ht="15" customHeight="1" thickTop="1">
      <c r="A41" s="47" t="s">
        <v>746</v>
      </c>
      <c r="B41" s="46" t="s">
        <v>920</v>
      </c>
      <c r="C41" s="165" t="s">
        <v>921</v>
      </c>
      <c r="D41" s="130">
        <v>7.2400000000000006E-2</v>
      </c>
      <c r="E41" s="130">
        <v>6.9800000000000001E-2</v>
      </c>
      <c r="F41" s="130">
        <v>6.9500000000000006E-2</v>
      </c>
      <c r="G41" s="130">
        <v>7.0599999999999996E-2</v>
      </c>
      <c r="H41" s="130">
        <v>7.1400000000000005E-2</v>
      </c>
      <c r="I41" s="130">
        <v>6.8900000000000003E-2</v>
      </c>
      <c r="J41" s="130">
        <v>6.5699999999999995E-2</v>
      </c>
      <c r="K41" s="130">
        <v>6.0600000000000001E-2</v>
      </c>
      <c r="L41" s="130">
        <v>5.8799999999999998E-2</v>
      </c>
      <c r="M41" s="130">
        <v>0.06</v>
      </c>
      <c r="N41" s="130">
        <v>5.8000000000000003E-2</v>
      </c>
    </row>
    <row r="42" spans="1:14" s="48" customFormat="1" ht="15" customHeight="1">
      <c r="A42" s="47" t="s">
        <v>746</v>
      </c>
      <c r="B42" s="46" t="s">
        <v>922</v>
      </c>
      <c r="C42" s="165" t="s">
        <v>923</v>
      </c>
      <c r="D42" s="130">
        <v>8.48E-2</v>
      </c>
      <c r="E42" s="130">
        <v>8.1699999999999995E-2</v>
      </c>
      <c r="F42" s="130">
        <v>8.1000000000000003E-2</v>
      </c>
      <c r="G42" s="130">
        <v>8.1600000000000006E-2</v>
      </c>
      <c r="H42" s="130">
        <v>8.3099999999999993E-2</v>
      </c>
      <c r="I42" s="130">
        <v>8.0799999999999997E-2</v>
      </c>
      <c r="J42" s="130">
        <v>7.8299999999999995E-2</v>
      </c>
      <c r="K42" s="130">
        <v>7.4999999999999997E-2</v>
      </c>
      <c r="L42" s="130">
        <v>7.3899999999999993E-2</v>
      </c>
      <c r="M42" s="130">
        <v>7.4800000000000005E-2</v>
      </c>
      <c r="N42" s="130">
        <v>7.1800000000000003E-2</v>
      </c>
    </row>
    <row r="43" spans="1:14" s="48" customFormat="1" ht="15" customHeight="1">
      <c r="A43" s="47" t="s">
        <v>746</v>
      </c>
      <c r="B43" s="46" t="s">
        <v>924</v>
      </c>
      <c r="C43" s="165" t="s">
        <v>925</v>
      </c>
      <c r="D43" s="130">
        <v>9.7799999999999998E-2</v>
      </c>
      <c r="E43" s="130">
        <v>9.5100000000000004E-2</v>
      </c>
      <c r="F43" s="130">
        <v>9.4100000000000003E-2</v>
      </c>
      <c r="G43" s="130">
        <v>9.4E-2</v>
      </c>
      <c r="H43" s="130">
        <v>9.3899999999999997E-2</v>
      </c>
      <c r="I43" s="130">
        <v>8.8900000000000007E-2</v>
      </c>
      <c r="J43" s="130">
        <v>8.5900000000000004E-2</v>
      </c>
      <c r="K43" s="130">
        <v>8.3699999999999997E-2</v>
      </c>
      <c r="L43" s="130">
        <v>8.3099999999999993E-2</v>
      </c>
      <c r="M43" s="130">
        <v>8.4099999999999994E-2</v>
      </c>
      <c r="N43" s="130">
        <v>0.08</v>
      </c>
    </row>
    <row r="44" spans="1:14" s="48" customFormat="1" ht="15" customHeight="1" thickBot="1">
      <c r="A44" s="47" t="s">
        <v>746</v>
      </c>
      <c r="B44" s="46" t="s">
        <v>926</v>
      </c>
      <c r="C44" s="165" t="s">
        <v>1369</v>
      </c>
      <c r="D44" s="130">
        <v>9.8900000000000002E-2</v>
      </c>
      <c r="E44" s="130">
        <v>9.5000000000000001E-2</v>
      </c>
      <c r="F44" s="130">
        <v>9.5000000000000001E-2</v>
      </c>
      <c r="G44" s="130">
        <v>9.7799999999999998E-2</v>
      </c>
      <c r="H44" s="130">
        <v>0.10009999999999999</v>
      </c>
      <c r="I44" s="130">
        <v>9.8699999999999996E-2</v>
      </c>
      <c r="J44" s="130">
        <v>9.6600000000000005E-2</v>
      </c>
      <c r="K44" s="130">
        <v>9.01E-2</v>
      </c>
      <c r="L44" s="130">
        <v>8.7599999999999997E-2</v>
      </c>
      <c r="M44" s="130">
        <v>8.8099999999999998E-2</v>
      </c>
      <c r="N44" s="130">
        <v>8.4400000000000003E-2</v>
      </c>
    </row>
    <row r="45" spans="1:14" s="37" customFormat="1" ht="15" customHeight="1" thickTop="1" thickBot="1">
      <c r="A45" s="47"/>
      <c r="B45" s="174"/>
      <c r="C45" s="403" t="s">
        <v>565</v>
      </c>
      <c r="D45" s="400"/>
      <c r="E45" s="400"/>
      <c r="F45" s="400"/>
      <c r="G45" s="400"/>
      <c r="H45" s="400"/>
      <c r="I45" s="401"/>
      <c r="J45" s="401"/>
      <c r="K45" s="401"/>
      <c r="L45" s="401"/>
      <c r="M45" s="401"/>
      <c r="N45" s="401"/>
    </row>
    <row r="46" spans="1:14" s="50" customFormat="1" ht="15" customHeight="1" thickTop="1">
      <c r="A46" s="50" t="s">
        <v>746</v>
      </c>
      <c r="B46" s="46" t="s">
        <v>927</v>
      </c>
      <c r="C46" s="165" t="s">
        <v>928</v>
      </c>
      <c r="D46" s="130">
        <v>0.55179999999999996</v>
      </c>
      <c r="E46" s="130">
        <v>0.56200000000000006</v>
      </c>
      <c r="F46" s="130">
        <v>0.55569999999999997</v>
      </c>
      <c r="G46" s="130">
        <v>0.54930000000000001</v>
      </c>
      <c r="H46" s="130">
        <v>0.55679999999999996</v>
      </c>
      <c r="I46" s="130">
        <v>0.55149999999999999</v>
      </c>
      <c r="J46" s="130">
        <v>0.54769999999999996</v>
      </c>
      <c r="K46" s="130">
        <v>0.55500000000000005</v>
      </c>
      <c r="L46" s="130">
        <v>0.56499999999999995</v>
      </c>
      <c r="M46" s="130">
        <v>0.55220000000000002</v>
      </c>
      <c r="N46" s="130">
        <v>0.58220000000000005</v>
      </c>
    </row>
    <row r="47" spans="1:14" ht="15" customHeight="1">
      <c r="A47" s="47" t="s">
        <v>746</v>
      </c>
      <c r="B47" s="46" t="s">
        <v>929</v>
      </c>
      <c r="C47" s="165" t="s">
        <v>930</v>
      </c>
      <c r="D47" s="130">
        <v>4.2200000000000001E-2</v>
      </c>
      <c r="E47" s="130">
        <v>4.2200000000000001E-2</v>
      </c>
      <c r="F47" s="130">
        <v>4.2900000000000001E-2</v>
      </c>
      <c r="G47" s="130">
        <v>4.2099999999999999E-2</v>
      </c>
      <c r="H47" s="130">
        <v>3.95E-2</v>
      </c>
      <c r="I47" s="130">
        <v>4.3799999999999999E-2</v>
      </c>
      <c r="J47" s="130">
        <v>4.6100000000000002E-2</v>
      </c>
      <c r="K47" s="130">
        <v>4.6100000000000002E-2</v>
      </c>
      <c r="L47" s="130">
        <v>4.4200000000000003E-2</v>
      </c>
      <c r="M47" s="130">
        <v>4.2099999999999999E-2</v>
      </c>
      <c r="N47" s="130">
        <v>4.2999999999999997E-2</v>
      </c>
    </row>
    <row r="48" spans="1:14" ht="15" customHeight="1">
      <c r="A48" s="47" t="s">
        <v>746</v>
      </c>
      <c r="B48" s="46" t="s">
        <v>931</v>
      </c>
      <c r="C48" s="165" t="s">
        <v>932</v>
      </c>
      <c r="D48" s="130">
        <v>0.40600000000000003</v>
      </c>
      <c r="E48" s="130">
        <v>0.39589999999999997</v>
      </c>
      <c r="F48" s="130">
        <v>0.40139999999999998</v>
      </c>
      <c r="G48" s="130">
        <v>0.40860000000000002</v>
      </c>
      <c r="H48" s="130">
        <v>0.4037</v>
      </c>
      <c r="I48" s="130">
        <v>0.4047</v>
      </c>
      <c r="J48" s="130">
        <v>0.40620000000000001</v>
      </c>
      <c r="K48" s="130">
        <v>0.39879999999999999</v>
      </c>
      <c r="L48" s="130">
        <v>0.39079999999999998</v>
      </c>
      <c r="M48" s="130">
        <v>0.40570000000000001</v>
      </c>
      <c r="N48" s="130">
        <v>0.37480000000000002</v>
      </c>
    </row>
    <row r="49" spans="1:14" ht="15" customHeight="1" thickBot="1">
      <c r="A49" s="47" t="s">
        <v>746</v>
      </c>
      <c r="B49" s="46" t="s">
        <v>933</v>
      </c>
      <c r="C49" s="165" t="s">
        <v>934</v>
      </c>
      <c r="D49" s="130">
        <v>0.59560000000000002</v>
      </c>
      <c r="E49" s="130">
        <v>0.59109999999999996</v>
      </c>
      <c r="F49" s="130">
        <v>0.55420000000000003</v>
      </c>
      <c r="G49" s="130">
        <v>0.54300000000000004</v>
      </c>
      <c r="H49" s="130">
        <v>0.5585</v>
      </c>
      <c r="I49" s="130">
        <v>0.52539999999999998</v>
      </c>
      <c r="J49" s="130">
        <v>0.50990000000000002</v>
      </c>
      <c r="K49" s="130">
        <v>0.503</v>
      </c>
      <c r="L49" s="130">
        <v>0.45350000000000001</v>
      </c>
      <c r="M49" s="130">
        <v>0.43769999999999998</v>
      </c>
      <c r="N49" s="130">
        <v>0.44500000000000001</v>
      </c>
    </row>
    <row r="50" spans="1:14" s="47" customFormat="1" ht="15" customHeight="1" thickTop="1" thickBot="1">
      <c r="B50" s="51"/>
      <c r="C50" s="403" t="s">
        <v>566</v>
      </c>
      <c r="D50" s="400"/>
      <c r="E50" s="400"/>
      <c r="F50" s="400"/>
      <c r="G50" s="400"/>
      <c r="H50" s="400"/>
      <c r="I50" s="401"/>
      <c r="J50" s="401"/>
      <c r="K50" s="401"/>
      <c r="L50" s="401"/>
      <c r="M50" s="401"/>
      <c r="N50" s="401"/>
    </row>
    <row r="51" spans="1:14" s="47" customFormat="1" ht="15" customHeight="1" thickTop="1">
      <c r="A51" s="47" t="s">
        <v>746</v>
      </c>
      <c r="B51" s="46" t="s">
        <v>935</v>
      </c>
      <c r="C51" s="165" t="s">
        <v>936</v>
      </c>
      <c r="D51" s="130">
        <v>8.3000000000000004E-2</v>
      </c>
      <c r="E51" s="130">
        <v>7.9899999999999999E-2</v>
      </c>
      <c r="F51" s="130">
        <v>8.1900000000000001E-2</v>
      </c>
      <c r="G51" s="130">
        <v>8.4500000000000006E-2</v>
      </c>
      <c r="H51" s="130">
        <v>8.2900000000000001E-2</v>
      </c>
      <c r="I51" s="130">
        <v>8.5500000000000007E-2</v>
      </c>
      <c r="J51" s="130">
        <v>7.8700000000000006E-2</v>
      </c>
      <c r="K51" s="130">
        <v>6.5299999999999997E-2</v>
      </c>
      <c r="L51" s="130">
        <v>5.79E-2</v>
      </c>
      <c r="M51" s="130">
        <v>5.7799999999999997E-2</v>
      </c>
      <c r="N51" s="130">
        <v>6.0400000000000002E-2</v>
      </c>
    </row>
    <row r="52" spans="1:14" s="47" customFormat="1" ht="15" customHeight="1">
      <c r="A52" s="47" t="s">
        <v>746</v>
      </c>
      <c r="B52" s="46" t="s">
        <v>937</v>
      </c>
      <c r="C52" s="165" t="s">
        <v>938</v>
      </c>
      <c r="D52" s="130">
        <v>7.9100000000000004E-2</v>
      </c>
      <c r="E52" s="130">
        <v>7.6499999999999999E-2</v>
      </c>
      <c r="F52" s="130">
        <v>7.9200000000000007E-2</v>
      </c>
      <c r="G52" s="130">
        <v>8.1000000000000003E-2</v>
      </c>
      <c r="H52" s="130">
        <v>8.1100000000000005E-2</v>
      </c>
      <c r="I52" s="130">
        <v>8.3400000000000002E-2</v>
      </c>
      <c r="J52" s="130">
        <v>7.6999999999999999E-2</v>
      </c>
      <c r="K52" s="130">
        <v>6.3200000000000006E-2</v>
      </c>
      <c r="L52" s="130">
        <v>5.5800000000000002E-2</v>
      </c>
      <c r="M52" s="130">
        <v>5.62E-2</v>
      </c>
      <c r="N52" s="130">
        <v>5.8700000000000002E-2</v>
      </c>
    </row>
    <row r="53" spans="1:14" s="47" customFormat="1" ht="15" customHeight="1">
      <c r="A53" s="47" t="s">
        <v>746</v>
      </c>
      <c r="B53" s="46" t="s">
        <v>939</v>
      </c>
      <c r="C53" s="165" t="s">
        <v>1370</v>
      </c>
      <c r="D53" s="130">
        <v>9.2799999999999994E-2</v>
      </c>
      <c r="E53" s="130">
        <v>9.01E-2</v>
      </c>
      <c r="F53" s="130">
        <v>9.2999999999999999E-2</v>
      </c>
      <c r="G53" s="130">
        <v>9.3100000000000002E-2</v>
      </c>
      <c r="H53" s="130">
        <v>9.4E-2</v>
      </c>
      <c r="I53" s="130">
        <v>9.6699999999999994E-2</v>
      </c>
      <c r="J53" s="130">
        <v>9.4600000000000004E-2</v>
      </c>
      <c r="K53" s="130">
        <v>8.14E-2</v>
      </c>
      <c r="L53" s="130">
        <v>7.5600000000000001E-2</v>
      </c>
      <c r="M53" s="130">
        <v>7.3599999999999999E-2</v>
      </c>
      <c r="N53" s="130">
        <v>7.5499999999999998E-2</v>
      </c>
    </row>
    <row r="54" spans="1:14" s="47" customFormat="1" ht="15" customHeight="1">
      <c r="A54" s="47" t="s">
        <v>746</v>
      </c>
      <c r="B54" s="46" t="s">
        <v>940</v>
      </c>
      <c r="C54" s="165" t="s">
        <v>941</v>
      </c>
      <c r="D54" s="130">
        <v>0.1187</v>
      </c>
      <c r="E54" s="130">
        <v>0.1173</v>
      </c>
      <c r="F54" s="130">
        <v>0.12280000000000001</v>
      </c>
      <c r="G54" s="130">
        <v>0.1234</v>
      </c>
      <c r="H54" s="130">
        <v>0.1244</v>
      </c>
      <c r="I54" s="130">
        <v>0.1275</v>
      </c>
      <c r="J54" s="130">
        <v>0.12570000000000001</v>
      </c>
      <c r="K54" s="130">
        <v>0.11409999999999999</v>
      </c>
      <c r="L54" s="130">
        <v>0.1096</v>
      </c>
      <c r="M54" s="130">
        <v>0.1089</v>
      </c>
      <c r="N54" s="130">
        <v>0.1115</v>
      </c>
    </row>
    <row r="55" spans="1:14" s="47" customFormat="1" ht="15" customHeight="1">
      <c r="A55" s="47" t="s">
        <v>746</v>
      </c>
      <c r="B55" s="46" t="s">
        <v>942</v>
      </c>
      <c r="C55" s="165" t="s">
        <v>943</v>
      </c>
      <c r="D55" s="130">
        <v>-2.5899999999999999E-2</v>
      </c>
      <c r="E55" s="130">
        <v>-2.7199999999999998E-2</v>
      </c>
      <c r="F55" s="130">
        <v>-2.98E-2</v>
      </c>
      <c r="G55" s="130">
        <v>-3.0300000000000001E-2</v>
      </c>
      <c r="H55" s="130">
        <v>-3.04E-2</v>
      </c>
      <c r="I55" s="130">
        <v>-3.0700000000000002E-2</v>
      </c>
      <c r="J55" s="130">
        <v>-3.1099999999999999E-2</v>
      </c>
      <c r="K55" s="130">
        <v>-3.27E-2</v>
      </c>
      <c r="L55" s="130">
        <v>-3.4000000000000002E-2</v>
      </c>
      <c r="M55" s="130">
        <v>-3.5200000000000002E-2</v>
      </c>
      <c r="N55" s="130">
        <v>-3.5900000000000001E-2</v>
      </c>
    </row>
    <row r="56" spans="1:14" s="47" customFormat="1" ht="15" customHeight="1">
      <c r="A56" s="47" t="s">
        <v>746</v>
      </c>
      <c r="B56" s="46" t="s">
        <v>944</v>
      </c>
      <c r="C56" s="165" t="s">
        <v>945</v>
      </c>
      <c r="D56" s="130">
        <v>-1.37E-2</v>
      </c>
      <c r="E56" s="130">
        <v>-1.3599999999999999E-2</v>
      </c>
      <c r="F56" s="130">
        <v>-1.38E-2</v>
      </c>
      <c r="G56" s="130">
        <v>-1.21E-2</v>
      </c>
      <c r="H56" s="130">
        <v>-1.29E-2</v>
      </c>
      <c r="I56" s="130">
        <v>-1.3299999999999999E-2</v>
      </c>
      <c r="J56" s="130">
        <v>-1.7600000000000001E-2</v>
      </c>
      <c r="K56" s="130">
        <v>-1.83E-2</v>
      </c>
      <c r="L56" s="130">
        <v>-1.9900000000000001E-2</v>
      </c>
      <c r="M56" s="130">
        <v>-1.7399999999999999E-2</v>
      </c>
      <c r="N56" s="130">
        <v>-1.6799999999999999E-2</v>
      </c>
    </row>
    <row r="57" spans="1:14" s="47" customFormat="1" ht="15" customHeight="1" thickBot="1">
      <c r="A57" s="47" t="s">
        <v>746</v>
      </c>
      <c r="B57" s="46" t="s">
        <v>946</v>
      </c>
      <c r="C57" s="165" t="s">
        <v>947</v>
      </c>
      <c r="D57" s="130">
        <v>3.5000000000000001E-3</v>
      </c>
      <c r="E57" s="130">
        <v>2.8999999999999998E-3</v>
      </c>
      <c r="F57" s="130">
        <v>2.7000000000000001E-3</v>
      </c>
      <c r="G57" s="130">
        <v>3.5000000000000001E-3</v>
      </c>
      <c r="H57" s="130">
        <v>1.8E-3</v>
      </c>
      <c r="I57" s="130">
        <v>2.0999999999999999E-3</v>
      </c>
      <c r="J57" s="130">
        <v>1.6999999999999999E-3</v>
      </c>
      <c r="K57" s="130">
        <v>2.2000000000000001E-3</v>
      </c>
      <c r="L57" s="130">
        <v>2.2000000000000001E-3</v>
      </c>
      <c r="M57" s="130">
        <v>1.6000000000000001E-3</v>
      </c>
      <c r="N57" s="130">
        <v>1.6999999999999999E-3</v>
      </c>
    </row>
    <row r="58" spans="1:14" s="37" customFormat="1" ht="15" customHeight="1" thickTop="1" thickBot="1">
      <c r="A58" s="47"/>
      <c r="B58" s="47"/>
      <c r="C58" s="403" t="s">
        <v>948</v>
      </c>
      <c r="D58" s="404"/>
      <c r="E58" s="404"/>
      <c r="F58" s="404"/>
      <c r="G58" s="404"/>
      <c r="H58" s="404"/>
      <c r="I58" s="404"/>
      <c r="J58" s="404"/>
      <c r="K58" s="404"/>
      <c r="L58" s="404"/>
      <c r="M58" s="404"/>
      <c r="N58" s="404"/>
    </row>
    <row r="59" spans="1:14" s="47" customFormat="1" ht="15" customHeight="1" thickTop="1">
      <c r="A59" s="47" t="s">
        <v>746</v>
      </c>
      <c r="B59" s="46" t="s">
        <v>935</v>
      </c>
      <c r="C59" s="165" t="s">
        <v>936</v>
      </c>
      <c r="D59" s="130">
        <v>8.3000000000000004E-2</v>
      </c>
      <c r="E59" s="130">
        <v>7.9899999999999999E-2</v>
      </c>
      <c r="F59" s="130">
        <v>8.1900000000000001E-2</v>
      </c>
      <c r="G59" s="130">
        <v>8.4500000000000006E-2</v>
      </c>
      <c r="H59" s="130">
        <v>8.2900000000000001E-2</v>
      </c>
      <c r="I59" s="130">
        <v>8.5500000000000007E-2</v>
      </c>
      <c r="J59" s="130">
        <v>7.8700000000000006E-2</v>
      </c>
      <c r="K59" s="130">
        <v>6.5299999999999997E-2</v>
      </c>
      <c r="L59" s="130">
        <v>5.79E-2</v>
      </c>
      <c r="M59" s="130">
        <v>5.7799999999999997E-2</v>
      </c>
      <c r="N59" s="130">
        <v>6.0400000000000002E-2</v>
      </c>
    </row>
    <row r="60" spans="1:14" s="47" customFormat="1" ht="15" customHeight="1">
      <c r="A60" s="47" t="s">
        <v>746</v>
      </c>
      <c r="B60" s="46" t="s">
        <v>949</v>
      </c>
      <c r="C60" s="165" t="s">
        <v>950</v>
      </c>
      <c r="D60" s="130">
        <v>-3.8999999999999998E-3</v>
      </c>
      <c r="E60" s="130">
        <v>-3.3999999999999998E-3</v>
      </c>
      <c r="F60" s="130">
        <v>-6.6E-3</v>
      </c>
      <c r="G60" s="130">
        <v>-8.6999999999999994E-3</v>
      </c>
      <c r="H60" s="130">
        <v>-6.4000000000000003E-3</v>
      </c>
      <c r="I60" s="130">
        <v>-1.03E-2</v>
      </c>
      <c r="J60" s="130">
        <v>-7.0000000000000001E-3</v>
      </c>
      <c r="K60" s="130">
        <v>-8.0000000000000004E-4</v>
      </c>
      <c r="L60" s="130">
        <v>-4.7999999999999996E-3</v>
      </c>
      <c r="M60" s="130">
        <v>3.3999999999999998E-3</v>
      </c>
      <c r="N60" s="130">
        <v>-1.2999999999999999E-3</v>
      </c>
    </row>
    <row r="61" spans="1:14" s="48" customFormat="1" ht="15" customHeight="1">
      <c r="A61" s="47" t="s">
        <v>746</v>
      </c>
      <c r="B61" s="46" t="s">
        <v>951</v>
      </c>
      <c r="C61" s="165" t="s">
        <v>952</v>
      </c>
      <c r="D61" s="130">
        <v>-7.2400000000000006E-2</v>
      </c>
      <c r="E61" s="130">
        <v>-6.9800000000000001E-2</v>
      </c>
      <c r="F61" s="130">
        <v>-6.9500000000000006E-2</v>
      </c>
      <c r="G61" s="130">
        <v>-7.0599999999999996E-2</v>
      </c>
      <c r="H61" s="130">
        <v>-7.1400000000000005E-2</v>
      </c>
      <c r="I61" s="130">
        <v>-6.9000000000000006E-2</v>
      </c>
      <c r="J61" s="130">
        <v>-6.5699999999999995E-2</v>
      </c>
      <c r="K61" s="130">
        <v>-6.0600000000000001E-2</v>
      </c>
      <c r="L61" s="130">
        <v>-5.8900000000000001E-2</v>
      </c>
      <c r="M61" s="130">
        <v>-6.0100000000000001E-2</v>
      </c>
      <c r="N61" s="130">
        <v>-5.8099999999999999E-2</v>
      </c>
    </row>
    <row r="62" spans="1:14" s="48" customFormat="1" ht="15" customHeight="1">
      <c r="A62" s="47" t="s">
        <v>746</v>
      </c>
      <c r="B62" s="46" t="s">
        <v>953</v>
      </c>
      <c r="C62" s="165" t="s">
        <v>954</v>
      </c>
      <c r="D62" s="130">
        <v>-1E-4</v>
      </c>
      <c r="E62" s="130">
        <v>-1E-4</v>
      </c>
      <c r="F62" s="130">
        <v>-1E-4</v>
      </c>
      <c r="G62" s="130">
        <v>1E-4</v>
      </c>
      <c r="H62" s="130">
        <v>0</v>
      </c>
      <c r="I62" s="130">
        <v>-1E-4</v>
      </c>
      <c r="J62" s="130">
        <v>0</v>
      </c>
      <c r="K62" s="130">
        <v>-1E-4</v>
      </c>
      <c r="L62" s="130">
        <v>-1E-4</v>
      </c>
      <c r="M62" s="130">
        <v>-1E-4</v>
      </c>
      <c r="N62" s="130">
        <v>-1E-4</v>
      </c>
    </row>
    <row r="63" spans="1:14" s="48" customFormat="1" ht="15" customHeight="1">
      <c r="A63" s="47" t="s">
        <v>746</v>
      </c>
      <c r="B63" s="46" t="s">
        <v>955</v>
      </c>
      <c r="C63" s="165" t="s">
        <v>956</v>
      </c>
      <c r="D63" s="130">
        <v>-1E-4</v>
      </c>
      <c r="E63" s="130">
        <v>0</v>
      </c>
      <c r="F63" s="130">
        <v>2.9999999999999997E-4</v>
      </c>
      <c r="G63" s="130">
        <v>5.9999999999999995E-4</v>
      </c>
      <c r="H63" s="130">
        <v>2.0000000000000001E-4</v>
      </c>
      <c r="I63" s="130">
        <v>1E-4</v>
      </c>
      <c r="J63" s="130">
        <v>-2.9999999999999997E-4</v>
      </c>
      <c r="K63" s="130">
        <v>5.0000000000000001E-4</v>
      </c>
      <c r="L63" s="130">
        <v>4.4000000000000003E-3</v>
      </c>
      <c r="M63" s="130">
        <v>1.6999999999999999E-3</v>
      </c>
      <c r="N63" s="130">
        <v>2.9999999999999997E-4</v>
      </c>
    </row>
    <row r="64" spans="1:14" s="48" customFormat="1" ht="15" customHeight="1" thickBot="1">
      <c r="A64" s="47"/>
      <c r="B64" s="46"/>
      <c r="C64" s="165" t="s">
        <v>957</v>
      </c>
      <c r="D64" s="130">
        <v>0</v>
      </c>
      <c r="E64" s="130">
        <v>0</v>
      </c>
      <c r="F64" s="130">
        <v>0</v>
      </c>
      <c r="G64" s="130">
        <v>0</v>
      </c>
      <c r="H64" s="130">
        <v>0</v>
      </c>
      <c r="I64" s="130">
        <v>0</v>
      </c>
      <c r="J64" s="130">
        <v>0</v>
      </c>
      <c r="K64" s="130">
        <v>0</v>
      </c>
      <c r="L64" s="130">
        <v>0</v>
      </c>
      <c r="M64" s="130">
        <v>0</v>
      </c>
      <c r="N64" s="130">
        <v>0</v>
      </c>
    </row>
    <row r="65" spans="1:14" s="47" customFormat="1" ht="15" customHeight="1" thickTop="1" thickBot="1">
      <c r="A65" s="47" t="s">
        <v>746</v>
      </c>
      <c r="B65" s="46" t="s">
        <v>958</v>
      </c>
      <c r="C65" s="403" t="s">
        <v>959</v>
      </c>
      <c r="D65" s="400">
        <v>6.1000000000000004E-3</v>
      </c>
      <c r="E65" s="400">
        <v>6.1000000000000004E-3</v>
      </c>
      <c r="F65" s="400">
        <v>5.8999999999999999E-3</v>
      </c>
      <c r="G65" s="400">
        <v>5.7000000000000002E-3</v>
      </c>
      <c r="H65" s="400">
        <v>5.4000000000000003E-3</v>
      </c>
      <c r="I65" s="405">
        <v>6.1999999999999998E-3</v>
      </c>
      <c r="J65" s="405">
        <v>5.7000000000000002E-3</v>
      </c>
      <c r="K65" s="405">
        <v>4.1999999999999997E-3</v>
      </c>
      <c r="L65" s="405">
        <v>-1.4E-3</v>
      </c>
      <c r="M65" s="405">
        <v>2.7000000000000001E-3</v>
      </c>
      <c r="N65" s="405">
        <v>1.1000000000000001E-3</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1334</v>
      </c>
      <c r="D67" s="47"/>
      <c r="E67" s="47"/>
      <c r="F67" s="47"/>
      <c r="G67" s="47"/>
      <c r="H67" s="47"/>
      <c r="I67" s="47"/>
      <c r="J67" s="47"/>
      <c r="K67" s="47"/>
      <c r="L67" s="47"/>
      <c r="M67" s="47"/>
      <c r="N67" s="47"/>
    </row>
    <row r="68" spans="1:14" ht="15" customHeight="1">
      <c r="A68" s="47"/>
      <c r="B68" s="47"/>
      <c r="C68" s="170" t="s">
        <v>1378</v>
      </c>
      <c r="D68" s="47"/>
      <c r="E68" s="47"/>
      <c r="F68" s="47"/>
      <c r="G68" s="47"/>
      <c r="H68" s="47"/>
      <c r="I68" s="47"/>
      <c r="J68" s="47"/>
      <c r="K68" s="47"/>
      <c r="L68" s="47"/>
      <c r="M68" s="47"/>
      <c r="N68" s="47"/>
    </row>
    <row r="69" spans="1:14" ht="15" customHeight="1">
      <c r="A69" s="47"/>
      <c r="B69" s="47"/>
      <c r="C69" s="170" t="s">
        <v>1379</v>
      </c>
      <c r="D69" s="47"/>
      <c r="E69" s="47"/>
      <c r="F69" s="47"/>
      <c r="G69" s="47"/>
      <c r="H69" s="47"/>
      <c r="I69" s="47"/>
      <c r="J69" s="47"/>
      <c r="K69" s="47"/>
      <c r="L69" s="47"/>
      <c r="M69" s="47"/>
      <c r="N69" s="47"/>
    </row>
    <row r="70" spans="1:14" ht="15" customHeight="1">
      <c r="A70" s="47"/>
      <c r="B70" s="47"/>
      <c r="C70" s="170" t="s">
        <v>1337</v>
      </c>
      <c r="D70" s="47"/>
      <c r="E70" s="47"/>
      <c r="F70" s="47"/>
      <c r="G70" s="47"/>
      <c r="H70" s="47"/>
      <c r="I70" s="47"/>
      <c r="J70" s="47"/>
      <c r="K70" s="47"/>
      <c r="L70" s="47"/>
      <c r="M70" s="47"/>
      <c r="N70" s="47"/>
    </row>
    <row r="71" spans="1:14" ht="15" customHeight="1">
      <c r="A71" s="47"/>
      <c r="B71" s="47"/>
      <c r="C71" s="170" t="s">
        <v>1338</v>
      </c>
      <c r="D71" s="47"/>
      <c r="E71" s="47"/>
      <c r="F71" s="47"/>
      <c r="G71" s="47"/>
      <c r="H71" s="47"/>
      <c r="I71" s="47"/>
      <c r="J71" s="47"/>
      <c r="K71" s="47"/>
      <c r="L71" s="47"/>
      <c r="M71" s="47"/>
      <c r="N71" s="47"/>
    </row>
    <row r="72" spans="1:14" ht="30" customHeight="1">
      <c r="A72" s="47"/>
      <c r="B72" s="47"/>
      <c r="C72" s="735" t="s">
        <v>962</v>
      </c>
      <c r="D72" s="735"/>
      <c r="E72" s="735"/>
      <c r="F72" s="735"/>
      <c r="G72" s="735"/>
      <c r="H72" s="735"/>
      <c r="I72" s="735"/>
      <c r="J72" s="735"/>
      <c r="K72" s="735"/>
      <c r="L72" s="735"/>
      <c r="M72" s="735"/>
      <c r="N72" s="735"/>
    </row>
    <row r="73" spans="1:14" ht="15" customHeight="1">
      <c r="A73" s="47"/>
      <c r="B73" s="47"/>
      <c r="C73" s="170" t="s">
        <v>569</v>
      </c>
      <c r="D73" s="47"/>
      <c r="E73" s="47"/>
      <c r="F73" s="47"/>
      <c r="G73" s="47"/>
      <c r="H73" s="47"/>
      <c r="I73" s="47"/>
      <c r="J73" s="47"/>
      <c r="K73" s="47"/>
      <c r="L73" s="47"/>
      <c r="M73" s="47"/>
      <c r="N73" s="47"/>
    </row>
    <row r="74" spans="1:14" ht="30" customHeight="1">
      <c r="A74" s="47"/>
      <c r="B74" s="47"/>
      <c r="C74" s="735" t="s">
        <v>963</v>
      </c>
      <c r="D74" s="735"/>
      <c r="E74" s="735"/>
      <c r="F74" s="735"/>
      <c r="G74" s="735"/>
      <c r="H74" s="735"/>
      <c r="I74" s="735"/>
      <c r="J74" s="735"/>
      <c r="K74" s="735"/>
      <c r="L74" s="735"/>
      <c r="M74" s="735"/>
      <c r="N74" s="735"/>
    </row>
    <row r="75" spans="1:14" ht="15" customHeight="1">
      <c r="A75" s="47"/>
      <c r="B75" s="47"/>
      <c r="C75" s="70"/>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U37"/>
  <sheetViews>
    <sheetView zoomScaleNormal="100" workbookViewId="0">
      <selection activeCell="A3" sqref="A3:U3"/>
    </sheetView>
  </sheetViews>
  <sheetFormatPr defaultRowHeight="12.75"/>
  <cols>
    <col min="1" max="1" width="85.5703125" style="33" customWidth="1"/>
    <col min="2" max="2" width="13.42578125" style="623" bestFit="1" customWidth="1"/>
    <col min="3" max="4" width="13.42578125" style="623" customWidth="1"/>
    <col min="5" max="5" width="13.42578125" style="623" bestFit="1" customWidth="1"/>
    <col min="6" max="13" width="11.7109375" style="623" bestFit="1" customWidth="1"/>
    <col min="14" max="16" width="11.7109375" style="297" bestFit="1" customWidth="1"/>
    <col min="17" max="21" width="11.7109375" style="623" bestFit="1" customWidth="1"/>
    <col min="22" max="257" width="9.140625" style="623"/>
    <col min="258" max="258" width="85.5703125" style="623" customWidth="1"/>
    <col min="259" max="274" width="18.140625" style="623" customWidth="1"/>
    <col min="275" max="275" width="11.7109375" style="623" bestFit="1" customWidth="1"/>
    <col min="276" max="513" width="9.140625" style="623"/>
    <col min="514" max="514" width="85.5703125" style="623" customWidth="1"/>
    <col min="515" max="530" width="18.140625" style="623" customWidth="1"/>
    <col min="531" max="531" width="11.7109375" style="623" bestFit="1" customWidth="1"/>
    <col min="532" max="769" width="9.140625" style="623"/>
    <col min="770" max="770" width="85.5703125" style="623" customWidth="1"/>
    <col min="771" max="786" width="18.140625" style="623" customWidth="1"/>
    <col min="787" max="787" width="11.7109375" style="623" bestFit="1" customWidth="1"/>
    <col min="788" max="1025" width="9.140625" style="623"/>
    <col min="1026" max="1026" width="85.5703125" style="623" customWidth="1"/>
    <col min="1027" max="1042" width="18.140625" style="623" customWidth="1"/>
    <col min="1043" max="1043" width="11.7109375" style="623" bestFit="1" customWidth="1"/>
    <col min="1044" max="1281" width="9.140625" style="623"/>
    <col min="1282" max="1282" width="85.5703125" style="623" customWidth="1"/>
    <col min="1283" max="1298" width="18.140625" style="623" customWidth="1"/>
    <col min="1299" max="1299" width="11.7109375" style="623" bestFit="1" customWidth="1"/>
    <col min="1300" max="1537" width="9.140625" style="623"/>
    <col min="1538" max="1538" width="85.5703125" style="623" customWidth="1"/>
    <col min="1539" max="1554" width="18.140625" style="623" customWidth="1"/>
    <col min="1555" max="1555" width="11.7109375" style="623" bestFit="1" customWidth="1"/>
    <col min="1556" max="1793" width="9.140625" style="623"/>
    <col min="1794" max="1794" width="85.5703125" style="623" customWidth="1"/>
    <col min="1795" max="1810" width="18.140625" style="623" customWidth="1"/>
    <col min="1811" max="1811" width="11.7109375" style="623" bestFit="1" customWidth="1"/>
    <col min="1812" max="2049" width="9.140625" style="623"/>
    <col min="2050" max="2050" width="85.5703125" style="623" customWidth="1"/>
    <col min="2051" max="2066" width="18.140625" style="623" customWidth="1"/>
    <col min="2067" max="2067" width="11.7109375" style="623" bestFit="1" customWidth="1"/>
    <col min="2068" max="2305" width="9.140625" style="623"/>
    <col min="2306" max="2306" width="85.5703125" style="623" customWidth="1"/>
    <col min="2307" max="2322" width="18.140625" style="623" customWidth="1"/>
    <col min="2323" max="2323" width="11.7109375" style="623" bestFit="1" customWidth="1"/>
    <col min="2324" max="2561" width="9.140625" style="623"/>
    <col min="2562" max="2562" width="85.5703125" style="623" customWidth="1"/>
    <col min="2563" max="2578" width="18.140625" style="623" customWidth="1"/>
    <col min="2579" max="2579" width="11.7109375" style="623" bestFit="1" customWidth="1"/>
    <col min="2580" max="2817" width="9.140625" style="623"/>
    <col min="2818" max="2818" width="85.5703125" style="623" customWidth="1"/>
    <col min="2819" max="2834" width="18.140625" style="623" customWidth="1"/>
    <col min="2835" max="2835" width="11.7109375" style="623" bestFit="1" customWidth="1"/>
    <col min="2836" max="3073" width="9.140625" style="623"/>
    <col min="3074" max="3074" width="85.5703125" style="623" customWidth="1"/>
    <col min="3075" max="3090" width="18.140625" style="623" customWidth="1"/>
    <col min="3091" max="3091" width="11.7109375" style="623" bestFit="1" customWidth="1"/>
    <col min="3092" max="3329" width="9.140625" style="623"/>
    <col min="3330" max="3330" width="85.5703125" style="623" customWidth="1"/>
    <col min="3331" max="3346" width="18.140625" style="623" customWidth="1"/>
    <col min="3347" max="3347" width="11.7109375" style="623" bestFit="1" customWidth="1"/>
    <col min="3348" max="3585" width="9.140625" style="623"/>
    <col min="3586" max="3586" width="85.5703125" style="623" customWidth="1"/>
    <col min="3587" max="3602" width="18.140625" style="623" customWidth="1"/>
    <col min="3603" max="3603" width="11.7109375" style="623" bestFit="1" customWidth="1"/>
    <col min="3604" max="3841" width="9.140625" style="623"/>
    <col min="3842" max="3842" width="85.5703125" style="623" customWidth="1"/>
    <col min="3843" max="3858" width="18.140625" style="623" customWidth="1"/>
    <col min="3859" max="3859" width="11.7109375" style="623" bestFit="1" customWidth="1"/>
    <col min="3860" max="4097" width="9.140625" style="623"/>
    <col min="4098" max="4098" width="85.5703125" style="623" customWidth="1"/>
    <col min="4099" max="4114" width="18.140625" style="623" customWidth="1"/>
    <col min="4115" max="4115" width="11.7109375" style="623" bestFit="1" customWidth="1"/>
    <col min="4116" max="4353" width="9.140625" style="623"/>
    <col min="4354" max="4354" width="85.5703125" style="623" customWidth="1"/>
    <col min="4355" max="4370" width="18.140625" style="623" customWidth="1"/>
    <col min="4371" max="4371" width="11.7109375" style="623" bestFit="1" customWidth="1"/>
    <col min="4372" max="4609" width="9.140625" style="623"/>
    <col min="4610" max="4610" width="85.5703125" style="623" customWidth="1"/>
    <col min="4611" max="4626" width="18.140625" style="623" customWidth="1"/>
    <col min="4627" max="4627" width="11.7109375" style="623" bestFit="1" customWidth="1"/>
    <col min="4628" max="4865" width="9.140625" style="623"/>
    <col min="4866" max="4866" width="85.5703125" style="623" customWidth="1"/>
    <col min="4867" max="4882" width="18.140625" style="623" customWidth="1"/>
    <col min="4883" max="4883" width="11.7109375" style="623" bestFit="1" customWidth="1"/>
    <col min="4884" max="5121" width="9.140625" style="623"/>
    <col min="5122" max="5122" width="85.5703125" style="623" customWidth="1"/>
    <col min="5123" max="5138" width="18.140625" style="623" customWidth="1"/>
    <col min="5139" max="5139" width="11.7109375" style="623" bestFit="1" customWidth="1"/>
    <col min="5140" max="5377" width="9.140625" style="623"/>
    <col min="5378" max="5378" width="85.5703125" style="623" customWidth="1"/>
    <col min="5379" max="5394" width="18.140625" style="623" customWidth="1"/>
    <col min="5395" max="5395" width="11.7109375" style="623" bestFit="1" customWidth="1"/>
    <col min="5396" max="5633" width="9.140625" style="623"/>
    <col min="5634" max="5634" width="85.5703125" style="623" customWidth="1"/>
    <col min="5635" max="5650" width="18.140625" style="623" customWidth="1"/>
    <col min="5651" max="5651" width="11.7109375" style="623" bestFit="1" customWidth="1"/>
    <col min="5652" max="5889" width="9.140625" style="623"/>
    <col min="5890" max="5890" width="85.5703125" style="623" customWidth="1"/>
    <col min="5891" max="5906" width="18.140625" style="623" customWidth="1"/>
    <col min="5907" max="5907" width="11.7109375" style="623" bestFit="1" customWidth="1"/>
    <col min="5908" max="6145" width="9.140625" style="623"/>
    <col min="6146" max="6146" width="85.5703125" style="623" customWidth="1"/>
    <col min="6147" max="6162" width="18.140625" style="623" customWidth="1"/>
    <col min="6163" max="6163" width="11.7109375" style="623" bestFit="1" customWidth="1"/>
    <col min="6164" max="6401" width="9.140625" style="623"/>
    <col min="6402" max="6402" width="85.5703125" style="623" customWidth="1"/>
    <col min="6403" max="6418" width="18.140625" style="623" customWidth="1"/>
    <col min="6419" max="6419" width="11.7109375" style="623" bestFit="1" customWidth="1"/>
    <col min="6420" max="6657" width="9.140625" style="623"/>
    <col min="6658" max="6658" width="85.5703125" style="623" customWidth="1"/>
    <col min="6659" max="6674" width="18.140625" style="623" customWidth="1"/>
    <col min="6675" max="6675" width="11.7109375" style="623" bestFit="1" customWidth="1"/>
    <col min="6676" max="6913" width="9.140625" style="623"/>
    <col min="6914" max="6914" width="85.5703125" style="623" customWidth="1"/>
    <col min="6915" max="6930" width="18.140625" style="623" customWidth="1"/>
    <col min="6931" max="6931" width="11.7109375" style="623" bestFit="1" customWidth="1"/>
    <col min="6932" max="7169" width="9.140625" style="623"/>
    <col min="7170" max="7170" width="85.5703125" style="623" customWidth="1"/>
    <col min="7171" max="7186" width="18.140625" style="623" customWidth="1"/>
    <col min="7187" max="7187" width="11.7109375" style="623" bestFit="1" customWidth="1"/>
    <col min="7188" max="7425" width="9.140625" style="623"/>
    <col min="7426" max="7426" width="85.5703125" style="623" customWidth="1"/>
    <col min="7427" max="7442" width="18.140625" style="623" customWidth="1"/>
    <col min="7443" max="7443" width="11.7109375" style="623" bestFit="1" customWidth="1"/>
    <col min="7444" max="7681" width="9.140625" style="623"/>
    <col min="7682" max="7682" width="85.5703125" style="623" customWidth="1"/>
    <col min="7683" max="7698" width="18.140625" style="623" customWidth="1"/>
    <col min="7699" max="7699" width="11.7109375" style="623" bestFit="1" customWidth="1"/>
    <col min="7700" max="7937" width="9.140625" style="623"/>
    <col min="7938" max="7938" width="85.5703125" style="623" customWidth="1"/>
    <col min="7939" max="7954" width="18.140625" style="623" customWidth="1"/>
    <col min="7955" max="7955" width="11.7109375" style="623" bestFit="1" customWidth="1"/>
    <col min="7956" max="8193" width="9.140625" style="623"/>
    <col min="8194" max="8194" width="85.5703125" style="623" customWidth="1"/>
    <col min="8195" max="8210" width="18.140625" style="623" customWidth="1"/>
    <col min="8211" max="8211" width="11.7109375" style="623" bestFit="1" customWidth="1"/>
    <col min="8212" max="8449" width="9.140625" style="623"/>
    <col min="8450" max="8450" width="85.5703125" style="623" customWidth="1"/>
    <col min="8451" max="8466" width="18.140625" style="623" customWidth="1"/>
    <col min="8467" max="8467" width="11.7109375" style="623" bestFit="1" customWidth="1"/>
    <col min="8468" max="8705" width="9.140625" style="623"/>
    <col min="8706" max="8706" width="85.5703125" style="623" customWidth="1"/>
    <col min="8707" max="8722" width="18.140625" style="623" customWidth="1"/>
    <col min="8723" max="8723" width="11.7109375" style="623" bestFit="1" customWidth="1"/>
    <col min="8724" max="8961" width="9.140625" style="623"/>
    <col min="8962" max="8962" width="85.5703125" style="623" customWidth="1"/>
    <col min="8963" max="8978" width="18.140625" style="623" customWidth="1"/>
    <col min="8979" max="8979" width="11.7109375" style="623" bestFit="1" customWidth="1"/>
    <col min="8980" max="9217" width="9.140625" style="623"/>
    <col min="9218" max="9218" width="85.5703125" style="623" customWidth="1"/>
    <col min="9219" max="9234" width="18.140625" style="623" customWidth="1"/>
    <col min="9235" max="9235" width="11.7109375" style="623" bestFit="1" customWidth="1"/>
    <col min="9236" max="9473" width="9.140625" style="623"/>
    <col min="9474" max="9474" width="85.5703125" style="623" customWidth="1"/>
    <col min="9475" max="9490" width="18.140625" style="623" customWidth="1"/>
    <col min="9491" max="9491" width="11.7109375" style="623" bestFit="1" customWidth="1"/>
    <col min="9492" max="9729" width="9.140625" style="623"/>
    <col min="9730" max="9730" width="85.5703125" style="623" customWidth="1"/>
    <col min="9731" max="9746" width="18.140625" style="623" customWidth="1"/>
    <col min="9747" max="9747" width="11.7109375" style="623" bestFit="1" customWidth="1"/>
    <col min="9748" max="9985" width="9.140625" style="623"/>
    <col min="9986" max="9986" width="85.5703125" style="623" customWidth="1"/>
    <col min="9987" max="10002" width="18.140625" style="623" customWidth="1"/>
    <col min="10003" max="10003" width="11.7109375" style="623" bestFit="1" customWidth="1"/>
    <col min="10004" max="10241" width="9.140625" style="623"/>
    <col min="10242" max="10242" width="85.5703125" style="623" customWidth="1"/>
    <col min="10243" max="10258" width="18.140625" style="623" customWidth="1"/>
    <col min="10259" max="10259" width="11.7109375" style="623" bestFit="1" customWidth="1"/>
    <col min="10260" max="10497" width="9.140625" style="623"/>
    <col min="10498" max="10498" width="85.5703125" style="623" customWidth="1"/>
    <col min="10499" max="10514" width="18.140625" style="623" customWidth="1"/>
    <col min="10515" max="10515" width="11.7109375" style="623" bestFit="1" customWidth="1"/>
    <col min="10516" max="10753" width="9.140625" style="623"/>
    <col min="10754" max="10754" width="85.5703125" style="623" customWidth="1"/>
    <col min="10755" max="10770" width="18.140625" style="623" customWidth="1"/>
    <col min="10771" max="10771" width="11.7109375" style="623" bestFit="1" customWidth="1"/>
    <col min="10772" max="11009" width="9.140625" style="623"/>
    <col min="11010" max="11010" width="85.5703125" style="623" customWidth="1"/>
    <col min="11011" max="11026" width="18.140625" style="623" customWidth="1"/>
    <col min="11027" max="11027" width="11.7109375" style="623" bestFit="1" customWidth="1"/>
    <col min="11028" max="11265" width="9.140625" style="623"/>
    <col min="11266" max="11266" width="85.5703125" style="623" customWidth="1"/>
    <col min="11267" max="11282" width="18.140625" style="623" customWidth="1"/>
    <col min="11283" max="11283" width="11.7109375" style="623" bestFit="1" customWidth="1"/>
    <col min="11284" max="11521" width="9.140625" style="623"/>
    <col min="11522" max="11522" width="85.5703125" style="623" customWidth="1"/>
    <col min="11523" max="11538" width="18.140625" style="623" customWidth="1"/>
    <col min="11539" max="11539" width="11.7109375" style="623" bestFit="1" customWidth="1"/>
    <col min="11540" max="11777" width="9.140625" style="623"/>
    <col min="11778" max="11778" width="85.5703125" style="623" customWidth="1"/>
    <col min="11779" max="11794" width="18.140625" style="623" customWidth="1"/>
    <col min="11795" max="11795" width="11.7109375" style="623" bestFit="1" customWidth="1"/>
    <col min="11796" max="12033" width="9.140625" style="623"/>
    <col min="12034" max="12034" width="85.5703125" style="623" customWidth="1"/>
    <col min="12035" max="12050" width="18.140625" style="623" customWidth="1"/>
    <col min="12051" max="12051" width="11.7109375" style="623" bestFit="1" customWidth="1"/>
    <col min="12052" max="12289" width="9.140625" style="623"/>
    <col min="12290" max="12290" width="85.5703125" style="623" customWidth="1"/>
    <col min="12291" max="12306" width="18.140625" style="623" customWidth="1"/>
    <col min="12307" max="12307" width="11.7109375" style="623" bestFit="1" customWidth="1"/>
    <col min="12308" max="12545" width="9.140625" style="623"/>
    <col min="12546" max="12546" width="85.5703125" style="623" customWidth="1"/>
    <col min="12547" max="12562" width="18.140625" style="623" customWidth="1"/>
    <col min="12563" max="12563" width="11.7109375" style="623" bestFit="1" customWidth="1"/>
    <col min="12564" max="12801" width="9.140625" style="623"/>
    <col min="12802" max="12802" width="85.5703125" style="623" customWidth="1"/>
    <col min="12803" max="12818" width="18.140625" style="623" customWidth="1"/>
    <col min="12819" max="12819" width="11.7109375" style="623" bestFit="1" customWidth="1"/>
    <col min="12820" max="13057" width="9.140625" style="623"/>
    <col min="13058" max="13058" width="85.5703125" style="623" customWidth="1"/>
    <col min="13059" max="13074" width="18.140625" style="623" customWidth="1"/>
    <col min="13075" max="13075" width="11.7109375" style="623" bestFit="1" customWidth="1"/>
    <col min="13076" max="13313" width="9.140625" style="623"/>
    <col min="13314" max="13314" width="85.5703125" style="623" customWidth="1"/>
    <col min="13315" max="13330" width="18.140625" style="623" customWidth="1"/>
    <col min="13331" max="13331" width="11.7109375" style="623" bestFit="1" customWidth="1"/>
    <col min="13332" max="13569" width="9.140625" style="623"/>
    <col min="13570" max="13570" width="85.5703125" style="623" customWidth="1"/>
    <col min="13571" max="13586" width="18.140625" style="623" customWidth="1"/>
    <col min="13587" max="13587" width="11.7109375" style="623" bestFit="1" customWidth="1"/>
    <col min="13588" max="13825" width="9.140625" style="623"/>
    <col min="13826" max="13826" width="85.5703125" style="623" customWidth="1"/>
    <col min="13827" max="13842" width="18.140625" style="623" customWidth="1"/>
    <col min="13843" max="13843" width="11.7109375" style="623" bestFit="1" customWidth="1"/>
    <col min="13844" max="14081" width="9.140625" style="623"/>
    <col min="14082" max="14082" width="85.5703125" style="623" customWidth="1"/>
    <col min="14083" max="14098" width="18.140625" style="623" customWidth="1"/>
    <col min="14099" max="14099" width="11.7109375" style="623" bestFit="1" customWidth="1"/>
    <col min="14100" max="14337" width="9.140625" style="623"/>
    <col min="14338" max="14338" width="85.5703125" style="623" customWidth="1"/>
    <col min="14339" max="14354" width="18.140625" style="623" customWidth="1"/>
    <col min="14355" max="14355" width="11.7109375" style="623" bestFit="1" customWidth="1"/>
    <col min="14356" max="14593" width="9.140625" style="623"/>
    <col min="14594" max="14594" width="85.5703125" style="623" customWidth="1"/>
    <col min="14595" max="14610" width="18.140625" style="623" customWidth="1"/>
    <col min="14611" max="14611" width="11.7109375" style="623" bestFit="1" customWidth="1"/>
    <col min="14612" max="14849" width="9.140625" style="623"/>
    <col min="14850" max="14850" width="85.5703125" style="623" customWidth="1"/>
    <col min="14851" max="14866" width="18.140625" style="623" customWidth="1"/>
    <col min="14867" max="14867" width="11.7109375" style="623" bestFit="1" customWidth="1"/>
    <col min="14868" max="15105" width="9.140625" style="623"/>
    <col min="15106" max="15106" width="85.5703125" style="623" customWidth="1"/>
    <col min="15107" max="15122" width="18.140625" style="623" customWidth="1"/>
    <col min="15123" max="15123" width="11.7109375" style="623" bestFit="1" customWidth="1"/>
    <col min="15124" max="15361" width="9.140625" style="623"/>
    <col min="15362" max="15362" width="85.5703125" style="623" customWidth="1"/>
    <col min="15363" max="15378" width="18.140625" style="623" customWidth="1"/>
    <col min="15379" max="15379" width="11.7109375" style="623" bestFit="1" customWidth="1"/>
    <col min="15380" max="15617" width="9.140625" style="623"/>
    <col min="15618" max="15618" width="85.5703125" style="623" customWidth="1"/>
    <col min="15619" max="15634" width="18.140625" style="623" customWidth="1"/>
    <col min="15635" max="15635" width="11.7109375" style="623" bestFit="1" customWidth="1"/>
    <col min="15636" max="15873" width="9.140625" style="623"/>
    <col min="15874" max="15874" width="85.5703125" style="623" customWidth="1"/>
    <col min="15875" max="15890" width="18.140625" style="623" customWidth="1"/>
    <col min="15891" max="15891" width="11.7109375" style="623" bestFit="1" customWidth="1"/>
    <col min="15892" max="16129" width="9.140625" style="623"/>
    <col min="16130" max="16130" width="85.5703125" style="623" customWidth="1"/>
    <col min="16131" max="16146" width="18.140625" style="623" customWidth="1"/>
    <col min="16147" max="16147" width="11.7109375" style="623" bestFit="1" customWidth="1"/>
    <col min="16148" max="16384" width="9.140625" style="623"/>
  </cols>
  <sheetData>
    <row r="1" spans="1:21" ht="30" customHeight="1">
      <c r="A1" s="726" t="s">
        <v>960</v>
      </c>
      <c r="B1" s="726"/>
      <c r="C1" s="726"/>
      <c r="D1" s="726"/>
      <c r="E1" s="726"/>
      <c r="F1" s="726"/>
      <c r="G1" s="726"/>
      <c r="H1" s="726"/>
      <c r="I1" s="726"/>
      <c r="J1" s="726"/>
      <c r="K1" s="726"/>
      <c r="L1" s="726"/>
      <c r="M1" s="726"/>
      <c r="N1" s="726"/>
      <c r="O1" s="726"/>
      <c r="P1" s="726"/>
      <c r="Q1" s="726"/>
      <c r="R1" s="726"/>
      <c r="S1" s="726"/>
      <c r="T1" s="726"/>
      <c r="U1" s="726"/>
    </row>
    <row r="2" spans="1:21" ht="15" customHeight="1">
      <c r="A2" s="727" t="s">
        <v>648</v>
      </c>
      <c r="B2" s="727"/>
      <c r="C2" s="727"/>
      <c r="D2" s="727"/>
      <c r="E2" s="727"/>
      <c r="F2" s="727"/>
      <c r="G2" s="727"/>
      <c r="H2" s="727"/>
      <c r="I2" s="727"/>
      <c r="J2" s="727"/>
      <c r="K2" s="727"/>
      <c r="L2" s="727"/>
      <c r="M2" s="727"/>
      <c r="N2" s="727"/>
      <c r="O2" s="727"/>
      <c r="P2" s="727"/>
      <c r="Q2" s="727"/>
      <c r="R2" s="727"/>
      <c r="S2" s="727"/>
      <c r="T2" s="727"/>
      <c r="U2" s="727"/>
    </row>
    <row r="3" spans="1:21" ht="15" customHeight="1">
      <c r="A3" s="739" t="s">
        <v>1479</v>
      </c>
      <c r="B3" s="739"/>
      <c r="C3" s="739"/>
      <c r="D3" s="739"/>
      <c r="E3" s="739"/>
      <c r="F3" s="739"/>
      <c r="G3" s="739"/>
      <c r="H3" s="739"/>
      <c r="I3" s="739"/>
      <c r="J3" s="739"/>
      <c r="K3" s="739"/>
      <c r="L3" s="739"/>
      <c r="M3" s="739"/>
      <c r="N3" s="739"/>
      <c r="O3" s="739"/>
      <c r="P3" s="739"/>
      <c r="Q3" s="739"/>
      <c r="R3" s="739"/>
      <c r="S3" s="739"/>
      <c r="T3" s="739"/>
      <c r="U3" s="739"/>
    </row>
    <row r="4" spans="1:21" s="78" customFormat="1" ht="30" customHeight="1">
      <c r="A4" s="728" t="s">
        <v>649</v>
      </c>
      <c r="B4" s="728"/>
      <c r="C4" s="728"/>
      <c r="D4" s="728"/>
      <c r="E4" s="728"/>
      <c r="F4" s="728"/>
      <c r="G4" s="728"/>
      <c r="H4" s="728"/>
      <c r="I4" s="728"/>
      <c r="J4" s="728"/>
      <c r="K4" s="728"/>
      <c r="L4" s="728"/>
      <c r="M4" s="728"/>
      <c r="N4" s="728"/>
      <c r="O4" s="728"/>
      <c r="P4" s="728"/>
      <c r="Q4" s="728"/>
      <c r="R4" s="728"/>
      <c r="S4" s="728"/>
      <c r="T4" s="728"/>
      <c r="U4" s="728"/>
    </row>
    <row r="5" spans="1:21" ht="3.75" customHeight="1">
      <c r="A5" s="47"/>
      <c r="B5" s="47"/>
      <c r="C5" s="47"/>
      <c r="D5" s="47"/>
      <c r="E5" s="47"/>
      <c r="F5" s="47"/>
      <c r="G5" s="47"/>
      <c r="H5" s="47"/>
      <c r="I5" s="47"/>
      <c r="J5" s="47"/>
      <c r="K5" s="47"/>
      <c r="L5" s="47"/>
      <c r="M5" s="47"/>
      <c r="N5" s="289"/>
      <c r="O5" s="289"/>
      <c r="P5" s="289"/>
      <c r="Q5" s="47"/>
      <c r="R5" s="47"/>
      <c r="S5" s="47"/>
      <c r="T5" s="47"/>
      <c r="U5" s="47"/>
    </row>
    <row r="6" spans="1:21" s="19" customFormat="1" ht="30" customHeight="1" thickBot="1">
      <c r="A6" s="290"/>
      <c r="B6" s="224" t="s">
        <v>67</v>
      </c>
      <c r="C6" s="224" t="s">
        <v>68</v>
      </c>
      <c r="D6" s="224" t="s">
        <v>69</v>
      </c>
      <c r="E6" s="224" t="s">
        <v>70</v>
      </c>
      <c r="F6" s="224" t="s">
        <v>71</v>
      </c>
      <c r="G6" s="224" t="s">
        <v>72</v>
      </c>
      <c r="H6" s="224" t="s">
        <v>73</v>
      </c>
      <c r="I6" s="224" t="s">
        <v>74</v>
      </c>
      <c r="J6" s="224" t="s">
        <v>75</v>
      </c>
      <c r="K6" s="224" t="s">
        <v>76</v>
      </c>
      <c r="L6" s="224" t="s">
        <v>77</v>
      </c>
      <c r="M6" s="224" t="s">
        <v>78</v>
      </c>
      <c r="N6" s="224" t="s">
        <v>79</v>
      </c>
      <c r="O6" s="224" t="s">
        <v>80</v>
      </c>
      <c r="P6" s="224" t="s">
        <v>81</v>
      </c>
      <c r="Q6" s="224" t="s">
        <v>82</v>
      </c>
      <c r="R6" s="224" t="s">
        <v>83</v>
      </c>
      <c r="S6" s="224" t="s">
        <v>84</v>
      </c>
      <c r="T6" s="224" t="s">
        <v>85</v>
      </c>
      <c r="U6" s="224" t="s">
        <v>86</v>
      </c>
    </row>
    <row r="7" spans="1:21" s="291" customFormat="1" ht="15" customHeight="1">
      <c r="A7" s="439" t="s">
        <v>650</v>
      </c>
      <c r="B7" s="437">
        <v>0.19620000000000001</v>
      </c>
      <c r="C7" s="437">
        <v>0.14749999999999999</v>
      </c>
      <c r="D7" s="437">
        <v>0.2341</v>
      </c>
      <c r="E7" s="437">
        <v>0.29330000000000001</v>
      </c>
      <c r="F7" s="437">
        <v>0.2606</v>
      </c>
      <c r="G7" s="437">
        <v>0.23019999999999999</v>
      </c>
      <c r="H7" s="437">
        <v>0.216</v>
      </c>
      <c r="I7" s="437">
        <v>0.29070000000000001</v>
      </c>
      <c r="J7" s="437">
        <v>0.26440000000000002</v>
      </c>
      <c r="K7" s="437">
        <v>0.22750000000000001</v>
      </c>
      <c r="L7" s="437">
        <v>0.41670000000000001</v>
      </c>
      <c r="M7" s="437">
        <v>0.16400000000000001</v>
      </c>
      <c r="N7" s="437">
        <v>0.20830000000000001</v>
      </c>
      <c r="O7" s="437">
        <v>0.15690000000000001</v>
      </c>
      <c r="P7" s="437">
        <v>0.1368</v>
      </c>
      <c r="Q7" s="437">
        <v>0.16489999999999999</v>
      </c>
      <c r="R7" s="437">
        <v>0.12970000000000001</v>
      </c>
      <c r="S7" s="437">
        <v>0.14990000000000001</v>
      </c>
      <c r="T7" s="437">
        <v>0.22670000000000001</v>
      </c>
      <c r="U7" s="437">
        <v>0.14849999999999999</v>
      </c>
    </row>
    <row r="8" spans="1:21" ht="15" customHeight="1">
      <c r="A8" s="120" t="s">
        <v>651</v>
      </c>
      <c r="B8" s="121">
        <v>484318550.98000002</v>
      </c>
      <c r="C8" s="121">
        <v>224922713.22</v>
      </c>
      <c r="D8" s="121">
        <v>114509373.22</v>
      </c>
      <c r="E8" s="121">
        <v>37180739.240000002</v>
      </c>
      <c r="F8" s="121">
        <v>30424213.370000001</v>
      </c>
      <c r="G8" s="121">
        <v>43219761.090000004</v>
      </c>
      <c r="H8" s="121">
        <v>16489710.460000001</v>
      </c>
      <c r="I8" s="121">
        <v>29142019.359999999</v>
      </c>
      <c r="J8" s="121">
        <v>11934582.640000001</v>
      </c>
      <c r="K8" s="121">
        <v>15380830.689999999</v>
      </c>
      <c r="L8" s="121">
        <v>12226304.93</v>
      </c>
      <c r="M8" s="121">
        <v>10413040.779999999</v>
      </c>
      <c r="N8" s="121">
        <v>30417741.469999999</v>
      </c>
      <c r="O8" s="121">
        <v>22421510.050000001</v>
      </c>
      <c r="P8" s="121">
        <v>11493580.880000001</v>
      </c>
      <c r="Q8" s="121">
        <v>7020364.6100000003</v>
      </c>
      <c r="R8" s="121">
        <v>13493621.52</v>
      </c>
      <c r="S8" s="121">
        <v>15867502.390000001</v>
      </c>
      <c r="T8" s="121">
        <v>15871384.49</v>
      </c>
      <c r="U8" s="121">
        <v>53148555.450000003</v>
      </c>
    </row>
    <row r="9" spans="1:21" ht="15" customHeight="1">
      <c r="A9" s="120" t="s">
        <v>652</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row>
    <row r="10" spans="1:21" s="276" customFormat="1" ht="15" customHeight="1">
      <c r="A10" s="120" t="s">
        <v>653</v>
      </c>
      <c r="B10" s="121">
        <v>64333089.869999997</v>
      </c>
      <c r="C10" s="121">
        <v>69931046.629999995</v>
      </c>
      <c r="D10" s="121">
        <v>39809721.380000003</v>
      </c>
      <c r="E10" s="121">
        <v>19176938.280000001</v>
      </c>
      <c r="F10" s="121">
        <v>32330398.460000001</v>
      </c>
      <c r="G10" s="121">
        <v>19453339.48</v>
      </c>
      <c r="H10" s="121">
        <v>23425390.370000001</v>
      </c>
      <c r="I10" s="121">
        <v>18438221.609999999</v>
      </c>
      <c r="J10" s="121">
        <v>26027381.260000002</v>
      </c>
      <c r="K10" s="121">
        <v>3826774.87</v>
      </c>
      <c r="L10" s="121">
        <v>5872740.0599999996</v>
      </c>
      <c r="M10" s="121">
        <v>414673.44</v>
      </c>
      <c r="N10" s="121">
        <v>20354089.890000001</v>
      </c>
      <c r="O10" s="121">
        <v>20901837.879999999</v>
      </c>
      <c r="P10" s="121">
        <v>3475149.18</v>
      </c>
      <c r="Q10" s="121">
        <v>0</v>
      </c>
      <c r="R10" s="121">
        <v>10496937.43</v>
      </c>
      <c r="S10" s="121">
        <v>14787495.15</v>
      </c>
      <c r="T10" s="121">
        <v>993459.45</v>
      </c>
      <c r="U10" s="121">
        <v>7890573.0700000003</v>
      </c>
    </row>
    <row r="11" spans="1:21" s="276" customFormat="1" ht="15" customHeight="1">
      <c r="A11" s="120" t="s">
        <v>654</v>
      </c>
      <c r="B11" s="121">
        <v>133418449.01000001</v>
      </c>
      <c r="C11" s="121">
        <v>50672781.079999998</v>
      </c>
      <c r="D11" s="121">
        <v>67620477.420000002</v>
      </c>
      <c r="E11" s="121">
        <v>15880364.800000001</v>
      </c>
      <c r="F11" s="121">
        <v>55497049.619999997</v>
      </c>
      <c r="G11" s="121">
        <v>48705911.240000002</v>
      </c>
      <c r="H11" s="121">
        <v>21949214.420000002</v>
      </c>
      <c r="I11" s="121">
        <v>26150795.010000002</v>
      </c>
      <c r="J11" s="121">
        <v>38954245.039999999</v>
      </c>
      <c r="K11" s="121">
        <v>9535611.3399999999</v>
      </c>
      <c r="L11" s="121">
        <v>9869044.3900000006</v>
      </c>
      <c r="M11" s="121">
        <v>6623216.0700000003</v>
      </c>
      <c r="N11" s="121">
        <v>58889583.670000002</v>
      </c>
      <c r="O11" s="121">
        <v>6690848.5</v>
      </c>
      <c r="P11" s="121">
        <v>8951342.4600000009</v>
      </c>
      <c r="Q11" s="121">
        <v>13650849.59</v>
      </c>
      <c r="R11" s="121">
        <v>11288901.359999999</v>
      </c>
      <c r="S11" s="121">
        <v>15044491.66</v>
      </c>
      <c r="T11" s="121">
        <v>4771630.17</v>
      </c>
      <c r="U11" s="121">
        <v>79292416.239999995</v>
      </c>
    </row>
    <row r="12" spans="1:21" s="276" customFormat="1" ht="15" customHeight="1">
      <c r="A12" s="120" t="s">
        <v>655</v>
      </c>
      <c r="B12" s="121">
        <v>95281476.879999995</v>
      </c>
      <c r="C12" s="121">
        <v>83978947.849999994</v>
      </c>
      <c r="D12" s="121">
        <v>11019395.140000001</v>
      </c>
      <c r="E12" s="121">
        <v>0</v>
      </c>
      <c r="F12" s="121">
        <v>261991</v>
      </c>
      <c r="G12" s="121">
        <v>2329383.4</v>
      </c>
      <c r="H12" s="121">
        <v>0</v>
      </c>
      <c r="I12" s="121">
        <v>14444516.550000001</v>
      </c>
      <c r="J12" s="121">
        <v>7868165.3600000003</v>
      </c>
      <c r="K12" s="121">
        <v>399848.6</v>
      </c>
      <c r="L12" s="121">
        <v>938033.83</v>
      </c>
      <c r="M12" s="121">
        <v>0</v>
      </c>
      <c r="N12" s="121">
        <v>0</v>
      </c>
      <c r="O12" s="121">
        <v>2405219.98</v>
      </c>
      <c r="P12" s="121">
        <v>0</v>
      </c>
      <c r="Q12" s="121">
        <v>0</v>
      </c>
      <c r="R12" s="121">
        <v>3994457.58</v>
      </c>
      <c r="S12" s="121">
        <v>0</v>
      </c>
      <c r="T12" s="121">
        <v>0</v>
      </c>
      <c r="U12" s="121">
        <v>0</v>
      </c>
    </row>
    <row r="13" spans="1:21" s="276" customFormat="1" ht="15" customHeight="1">
      <c r="A13" s="120" t="s">
        <v>656</v>
      </c>
      <c r="B13" s="121">
        <v>1093957163.28</v>
      </c>
      <c r="C13" s="121">
        <v>708445545.42999995</v>
      </c>
      <c r="D13" s="121">
        <v>282444824.74000001</v>
      </c>
      <c r="E13" s="121">
        <v>76363624.159999996</v>
      </c>
      <c r="F13" s="121">
        <v>167589654.59</v>
      </c>
      <c r="G13" s="121">
        <v>298186918.16000003</v>
      </c>
      <c r="H13" s="121">
        <v>180163432.15000001</v>
      </c>
      <c r="I13" s="121">
        <v>152632469.55000001</v>
      </c>
      <c r="J13" s="121">
        <v>127553873.81999999</v>
      </c>
      <c r="K13" s="121">
        <v>130020514.37</v>
      </c>
      <c r="L13" s="121">
        <v>103550044.61</v>
      </c>
      <c r="M13" s="121">
        <v>66444917.990000002</v>
      </c>
      <c r="N13" s="121">
        <v>211371306.34999999</v>
      </c>
      <c r="O13" s="121">
        <v>121630914.63</v>
      </c>
      <c r="P13" s="121">
        <v>73969996.319999993</v>
      </c>
      <c r="Q13" s="121">
        <v>55048154.700000003</v>
      </c>
      <c r="R13" s="121">
        <v>88224646.799999997</v>
      </c>
      <c r="S13" s="121">
        <v>186752090.16</v>
      </c>
      <c r="T13" s="121">
        <v>68664525.590000004</v>
      </c>
      <c r="U13" s="121">
        <v>221307882.72999999</v>
      </c>
    </row>
    <row r="14" spans="1:21" s="21" customFormat="1" ht="15" customHeight="1">
      <c r="A14" s="292" t="s">
        <v>657</v>
      </c>
      <c r="B14" s="293">
        <v>1871308730.02</v>
      </c>
      <c r="C14" s="293">
        <v>1137951034.21</v>
      </c>
      <c r="D14" s="293">
        <v>515403791.89999998</v>
      </c>
      <c r="E14" s="293">
        <v>148601666.47999999</v>
      </c>
      <c r="F14" s="293">
        <v>286103307.04000002</v>
      </c>
      <c r="G14" s="293">
        <v>411895313.37</v>
      </c>
      <c r="H14" s="293">
        <v>242027747.40000001</v>
      </c>
      <c r="I14" s="293">
        <v>240808022.08000001</v>
      </c>
      <c r="J14" s="293">
        <v>212338248.12</v>
      </c>
      <c r="K14" s="293">
        <v>159163579.87</v>
      </c>
      <c r="L14" s="293">
        <v>132456167.81999999</v>
      </c>
      <c r="M14" s="293">
        <v>83895848.280000001</v>
      </c>
      <c r="N14" s="293">
        <v>321032721.38</v>
      </c>
      <c r="O14" s="293">
        <v>174050331.03999999</v>
      </c>
      <c r="P14" s="293">
        <v>97890068.840000004</v>
      </c>
      <c r="Q14" s="293">
        <v>75719368.900000006</v>
      </c>
      <c r="R14" s="293">
        <v>127498564.69</v>
      </c>
      <c r="S14" s="293">
        <v>232451579.36000001</v>
      </c>
      <c r="T14" s="293">
        <v>90300999.700000003</v>
      </c>
      <c r="U14" s="293">
        <v>361639427.49000001</v>
      </c>
    </row>
    <row r="15" spans="1:21" s="276" customFormat="1" ht="15" customHeight="1">
      <c r="A15" s="120" t="s">
        <v>658</v>
      </c>
      <c r="B15" s="121">
        <v>1244994113.4189999</v>
      </c>
      <c r="C15" s="121">
        <v>810752356.18350005</v>
      </c>
      <c r="D15" s="121">
        <v>332481554.08099997</v>
      </c>
      <c r="E15" s="121">
        <v>88139194.216000006</v>
      </c>
      <c r="F15" s="121">
        <v>202000752.34200001</v>
      </c>
      <c r="G15" s="121">
        <v>328177579.22600001</v>
      </c>
      <c r="H15" s="121">
        <v>195823117.43399999</v>
      </c>
      <c r="I15" s="121">
        <v>180228898.7895</v>
      </c>
      <c r="J15" s="121">
        <v>158137596.61199999</v>
      </c>
      <c r="K15" s="121">
        <v>135853561.46399999</v>
      </c>
      <c r="L15" s="121">
        <v>110362640.1895</v>
      </c>
      <c r="M15" s="121">
        <v>69839460.713</v>
      </c>
      <c r="N15" s="121">
        <v>244886916.16299999</v>
      </c>
      <c r="O15" s="121">
        <v>130960621.441</v>
      </c>
      <c r="P15" s="121">
        <v>79140697.386000007</v>
      </c>
      <c r="Q15" s="121">
        <v>61873579.494999997</v>
      </c>
      <c r="R15" s="121">
        <v>98964328.150999993</v>
      </c>
      <c r="S15" s="121">
        <v>197231835.02000001</v>
      </c>
      <c r="T15" s="121">
        <v>71249032.564999998</v>
      </c>
      <c r="U15" s="121">
        <v>262532205.46399999</v>
      </c>
    </row>
    <row r="16" spans="1:21" s="23" customFormat="1" ht="15" customHeight="1">
      <c r="A16" s="244" t="s">
        <v>659</v>
      </c>
      <c r="B16" s="294">
        <v>0.6653</v>
      </c>
      <c r="C16" s="294">
        <v>0.71250000000000002</v>
      </c>
      <c r="D16" s="294">
        <v>0.64510000000000001</v>
      </c>
      <c r="E16" s="294">
        <v>0.59309999999999996</v>
      </c>
      <c r="F16" s="294">
        <v>0.70599999999999996</v>
      </c>
      <c r="G16" s="294">
        <v>0.79669999999999996</v>
      </c>
      <c r="H16" s="294">
        <v>0.80910000000000004</v>
      </c>
      <c r="I16" s="294">
        <v>0.74839999999999995</v>
      </c>
      <c r="J16" s="294">
        <v>0.74470000000000003</v>
      </c>
      <c r="K16" s="294">
        <v>0.85350000000000004</v>
      </c>
      <c r="L16" s="294">
        <v>0.83320000000000005</v>
      </c>
      <c r="M16" s="294">
        <v>0.83250000000000002</v>
      </c>
      <c r="N16" s="294">
        <v>0.76280000000000003</v>
      </c>
      <c r="O16" s="294">
        <v>0.75239999999999996</v>
      </c>
      <c r="P16" s="294">
        <v>0.8085</v>
      </c>
      <c r="Q16" s="294">
        <v>0.81710000000000005</v>
      </c>
      <c r="R16" s="294">
        <v>0.7762</v>
      </c>
      <c r="S16" s="294">
        <v>0.84850000000000003</v>
      </c>
      <c r="T16" s="294">
        <v>0.78900000000000003</v>
      </c>
      <c r="U16" s="294">
        <v>0.72599999999999998</v>
      </c>
    </row>
    <row r="17" spans="1:21" s="276" customFormat="1" ht="15" customHeight="1">
      <c r="A17" s="292" t="s">
        <v>660</v>
      </c>
      <c r="B17" s="293">
        <v>124499411.34190001</v>
      </c>
      <c r="C17" s="293">
        <v>81075235.618399993</v>
      </c>
      <c r="D17" s="293">
        <v>33248155.408100002</v>
      </c>
      <c r="E17" s="293">
        <v>8813919.4215999991</v>
      </c>
      <c r="F17" s="293">
        <v>20200075.234200001</v>
      </c>
      <c r="G17" s="293">
        <v>32817757.922600001</v>
      </c>
      <c r="H17" s="293">
        <v>19582311.7434</v>
      </c>
      <c r="I17" s="293">
        <v>18022889.879000001</v>
      </c>
      <c r="J17" s="293">
        <v>15813759.6612</v>
      </c>
      <c r="K17" s="293">
        <v>13585356.146400001</v>
      </c>
      <c r="L17" s="293">
        <v>11036264.018999999</v>
      </c>
      <c r="M17" s="293">
        <v>6983946.0713</v>
      </c>
      <c r="N17" s="293">
        <v>24488691.616300002</v>
      </c>
      <c r="O17" s="293">
        <v>13096062.144099999</v>
      </c>
      <c r="P17" s="293">
        <v>7914069.7385999998</v>
      </c>
      <c r="Q17" s="293">
        <v>6187357.9495000001</v>
      </c>
      <c r="R17" s="293">
        <v>9896432.8150999993</v>
      </c>
      <c r="S17" s="293">
        <v>19723183.502</v>
      </c>
      <c r="T17" s="293">
        <v>7124903.2565000001</v>
      </c>
      <c r="U17" s="293">
        <v>26253220.546399999</v>
      </c>
    </row>
    <row r="18" spans="1:21" s="276" customFormat="1" ht="15" customHeight="1">
      <c r="A18" s="120" t="s">
        <v>661</v>
      </c>
      <c r="B18" s="121">
        <v>200793264</v>
      </c>
      <c r="C18" s="121">
        <v>116099657</v>
      </c>
      <c r="D18" s="121">
        <v>72716720</v>
      </c>
      <c r="E18" s="121">
        <v>31136734</v>
      </c>
      <c r="F18" s="121">
        <v>51134143</v>
      </c>
      <c r="G18" s="121">
        <v>75525809</v>
      </c>
      <c r="H18" s="121">
        <v>40731093</v>
      </c>
      <c r="I18" s="121">
        <v>52055464</v>
      </c>
      <c r="J18" s="121">
        <v>41810978</v>
      </c>
      <c r="K18" s="121">
        <v>30984577</v>
      </c>
      <c r="L18" s="121">
        <v>42297923</v>
      </c>
      <c r="M18" s="121">
        <v>12032291</v>
      </c>
      <c r="N18" s="121">
        <v>39696819</v>
      </c>
      <c r="O18" s="121">
        <v>20048784</v>
      </c>
      <c r="P18" s="121">
        <v>11205375</v>
      </c>
      <c r="Q18" s="121">
        <v>10230489</v>
      </c>
      <c r="R18" s="121">
        <v>13476367</v>
      </c>
      <c r="S18" s="121">
        <v>27218628</v>
      </c>
      <c r="T18" s="121">
        <v>15868909</v>
      </c>
      <c r="U18" s="121">
        <v>33586224</v>
      </c>
    </row>
    <row r="19" spans="1:21" s="276" customFormat="1" ht="15" customHeight="1">
      <c r="A19" s="120" t="s">
        <v>662</v>
      </c>
      <c r="B19" s="121">
        <v>0</v>
      </c>
      <c r="C19" s="121">
        <v>0</v>
      </c>
      <c r="D19" s="121">
        <v>0</v>
      </c>
      <c r="E19" s="121">
        <v>0</v>
      </c>
      <c r="F19" s="121">
        <v>0</v>
      </c>
      <c r="G19" s="121">
        <v>1</v>
      </c>
      <c r="H19" s="121">
        <v>0</v>
      </c>
      <c r="I19" s="121">
        <v>0</v>
      </c>
      <c r="J19" s="121">
        <v>0</v>
      </c>
      <c r="K19" s="121">
        <v>364</v>
      </c>
      <c r="L19" s="121">
        <v>0</v>
      </c>
      <c r="M19" s="121">
        <v>0</v>
      </c>
      <c r="N19" s="121">
        <v>0</v>
      </c>
      <c r="O19" s="121">
        <v>0</v>
      </c>
      <c r="P19" s="121">
        <v>0</v>
      </c>
      <c r="Q19" s="121">
        <v>0</v>
      </c>
      <c r="R19" s="121">
        <v>248034</v>
      </c>
      <c r="S19" s="121">
        <v>0</v>
      </c>
      <c r="T19" s="121">
        <v>27479</v>
      </c>
      <c r="U19" s="121">
        <v>0</v>
      </c>
    </row>
    <row r="20" spans="1:21" s="276" customFormat="1" ht="15" customHeight="1">
      <c r="A20" s="244" t="s">
        <v>663</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row>
    <row r="21" spans="1:21" s="276" customFormat="1" ht="15" customHeight="1">
      <c r="A21" s="120" t="s">
        <v>664</v>
      </c>
      <c r="B21" s="121">
        <v>0</v>
      </c>
      <c r="C21" s="121">
        <v>0</v>
      </c>
      <c r="D21" s="121">
        <v>1217981</v>
      </c>
      <c r="E21" s="121">
        <v>5683287</v>
      </c>
      <c r="F21" s="121">
        <v>920597</v>
      </c>
      <c r="G21" s="121">
        <v>0</v>
      </c>
      <c r="H21" s="121">
        <v>0</v>
      </c>
      <c r="I21" s="121">
        <v>295714</v>
      </c>
      <c r="J21" s="121">
        <v>0</v>
      </c>
      <c r="K21" s="121">
        <v>81668</v>
      </c>
      <c r="L21" s="121">
        <v>0</v>
      </c>
      <c r="M21" s="121">
        <v>1014582</v>
      </c>
      <c r="N21" s="121">
        <v>0</v>
      </c>
      <c r="O21" s="121">
        <v>694859</v>
      </c>
      <c r="P21" s="121">
        <v>1545057</v>
      </c>
      <c r="Q21" s="121">
        <v>30579</v>
      </c>
      <c r="R21" s="121">
        <v>918249</v>
      </c>
      <c r="S21" s="121">
        <v>0</v>
      </c>
      <c r="T21" s="121">
        <v>347002</v>
      </c>
      <c r="U21" s="121">
        <v>0</v>
      </c>
    </row>
    <row r="22" spans="1:21" s="276" customFormat="1" ht="15" customHeight="1">
      <c r="A22" s="292" t="s">
        <v>665</v>
      </c>
      <c r="B22" s="293">
        <v>200793264</v>
      </c>
      <c r="C22" s="293">
        <v>116099657</v>
      </c>
      <c r="D22" s="293">
        <v>71498739</v>
      </c>
      <c r="E22" s="293">
        <v>25453447</v>
      </c>
      <c r="F22" s="293">
        <v>50213546</v>
      </c>
      <c r="G22" s="293">
        <v>75525808</v>
      </c>
      <c r="H22" s="293">
        <v>40731093</v>
      </c>
      <c r="I22" s="293">
        <v>51759750</v>
      </c>
      <c r="J22" s="293">
        <v>41810978</v>
      </c>
      <c r="K22" s="293">
        <v>30902545</v>
      </c>
      <c r="L22" s="293">
        <v>42297923</v>
      </c>
      <c r="M22" s="293">
        <v>11017709</v>
      </c>
      <c r="N22" s="293">
        <v>39696819</v>
      </c>
      <c r="O22" s="293">
        <v>19353925</v>
      </c>
      <c r="P22" s="293">
        <v>9660318</v>
      </c>
      <c r="Q22" s="293">
        <v>10199910</v>
      </c>
      <c r="R22" s="293">
        <v>12310084</v>
      </c>
      <c r="S22" s="293">
        <v>27218628</v>
      </c>
      <c r="T22" s="293">
        <v>15494428</v>
      </c>
      <c r="U22" s="293">
        <v>33586224</v>
      </c>
    </row>
    <row r="23" spans="1:21" s="276" customFormat="1" ht="15" customHeight="1">
      <c r="A23" s="120" t="s">
        <v>666</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row>
    <row r="24" spans="1:21" s="276" customFormat="1" ht="15" customHeight="1">
      <c r="A24" s="120" t="s">
        <v>667</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c r="S24" s="121">
        <v>0</v>
      </c>
      <c r="T24" s="121">
        <v>0</v>
      </c>
      <c r="U24" s="121">
        <v>0</v>
      </c>
    </row>
    <row r="25" spans="1:21" s="280" customFormat="1" ht="15" customHeight="1">
      <c r="A25" s="120" t="s">
        <v>668</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row>
    <row r="26" spans="1:21" s="276" customFormat="1" ht="15" customHeight="1">
      <c r="A26" s="120" t="s">
        <v>669</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c r="S26" s="121">
        <v>0</v>
      </c>
      <c r="T26" s="121">
        <v>0</v>
      </c>
      <c r="U26" s="121">
        <v>0</v>
      </c>
    </row>
    <row r="27" spans="1:21" s="36" customFormat="1" ht="15" customHeight="1">
      <c r="A27" s="244" t="s">
        <v>670</v>
      </c>
      <c r="B27" s="121">
        <v>43461919</v>
      </c>
      <c r="C27" s="121">
        <v>3465858</v>
      </c>
      <c r="D27" s="121">
        <v>6318982</v>
      </c>
      <c r="E27" s="121">
        <v>400000</v>
      </c>
      <c r="F27" s="121">
        <v>2434415</v>
      </c>
      <c r="G27" s="121">
        <v>10413</v>
      </c>
      <c r="H27" s="121">
        <v>1560776</v>
      </c>
      <c r="I27" s="121">
        <v>634055</v>
      </c>
      <c r="J27" s="121">
        <v>0</v>
      </c>
      <c r="K27" s="121">
        <v>0</v>
      </c>
      <c r="L27" s="121">
        <v>3686608</v>
      </c>
      <c r="M27" s="121">
        <v>438675</v>
      </c>
      <c r="N27" s="121">
        <v>11316854</v>
      </c>
      <c r="O27" s="121">
        <v>1200000</v>
      </c>
      <c r="P27" s="121">
        <v>1167155</v>
      </c>
      <c r="Q27" s="121">
        <v>0</v>
      </c>
      <c r="R27" s="121">
        <v>522699</v>
      </c>
      <c r="S27" s="121">
        <v>2355901</v>
      </c>
      <c r="T27" s="121">
        <v>659944</v>
      </c>
      <c r="U27" s="121">
        <v>5410000</v>
      </c>
    </row>
    <row r="28" spans="1:21" s="281" customFormat="1" ht="15" customHeight="1">
      <c r="A28" s="244" t="s">
        <v>671</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row>
    <row r="29" spans="1:21" s="36" customFormat="1" ht="15" customHeight="1">
      <c r="A29" s="295" t="s">
        <v>672</v>
      </c>
      <c r="B29" s="293">
        <v>43461919</v>
      </c>
      <c r="C29" s="293">
        <v>3465858</v>
      </c>
      <c r="D29" s="293">
        <v>6318982</v>
      </c>
      <c r="E29" s="293">
        <v>400000</v>
      </c>
      <c r="F29" s="293">
        <v>2434415</v>
      </c>
      <c r="G29" s="293">
        <v>10413</v>
      </c>
      <c r="H29" s="293">
        <v>1560776</v>
      </c>
      <c r="I29" s="293">
        <v>634055</v>
      </c>
      <c r="J29" s="293">
        <v>0</v>
      </c>
      <c r="K29" s="293">
        <v>0</v>
      </c>
      <c r="L29" s="293">
        <v>3686608</v>
      </c>
      <c r="M29" s="293">
        <v>438675</v>
      </c>
      <c r="N29" s="293">
        <v>11316854</v>
      </c>
      <c r="O29" s="293">
        <v>1200000</v>
      </c>
      <c r="P29" s="293">
        <v>1167155</v>
      </c>
      <c r="Q29" s="293">
        <v>0</v>
      </c>
      <c r="R29" s="293">
        <v>522699</v>
      </c>
      <c r="S29" s="293">
        <v>2355901</v>
      </c>
      <c r="T29" s="293">
        <v>659944</v>
      </c>
      <c r="U29" s="293">
        <v>5410000</v>
      </c>
    </row>
    <row r="30" spans="1:21" s="35" customFormat="1" ht="15" customHeight="1">
      <c r="A30" s="244" t="s">
        <v>673</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row>
    <row r="31" spans="1:21" s="276" customFormat="1" ht="15" customHeight="1">
      <c r="A31" s="244" t="s">
        <v>674</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row>
    <row r="32" spans="1:21" s="276" customFormat="1" ht="15" customHeight="1">
      <c r="A32" s="292" t="s">
        <v>675</v>
      </c>
      <c r="B32" s="293">
        <v>244255183</v>
      </c>
      <c r="C32" s="293">
        <v>119565515</v>
      </c>
      <c r="D32" s="293">
        <v>77817721</v>
      </c>
      <c r="E32" s="293">
        <v>25853447</v>
      </c>
      <c r="F32" s="293">
        <v>52647961</v>
      </c>
      <c r="G32" s="293">
        <v>75536221</v>
      </c>
      <c r="H32" s="293">
        <v>42291869</v>
      </c>
      <c r="I32" s="293">
        <v>52393805</v>
      </c>
      <c r="J32" s="293">
        <v>41810978</v>
      </c>
      <c r="K32" s="293">
        <v>30902545</v>
      </c>
      <c r="L32" s="293">
        <v>45984531</v>
      </c>
      <c r="M32" s="293">
        <v>11456384</v>
      </c>
      <c r="N32" s="293">
        <v>51013673</v>
      </c>
      <c r="O32" s="293">
        <v>20553925</v>
      </c>
      <c r="P32" s="293">
        <v>10827473</v>
      </c>
      <c r="Q32" s="293">
        <v>10199910</v>
      </c>
      <c r="R32" s="293">
        <v>12832783</v>
      </c>
      <c r="S32" s="293">
        <v>29574529</v>
      </c>
      <c r="T32" s="293">
        <v>16154372</v>
      </c>
      <c r="U32" s="293">
        <v>38996224</v>
      </c>
    </row>
    <row r="33" spans="1:21" ht="15" customHeight="1">
      <c r="A33" s="120" t="s">
        <v>676</v>
      </c>
      <c r="B33" s="121">
        <v>119755771.65809999</v>
      </c>
      <c r="C33" s="121">
        <v>38490279.381700002</v>
      </c>
      <c r="D33" s="121">
        <v>44569565.591899998</v>
      </c>
      <c r="E33" s="121">
        <v>17039527.578400001</v>
      </c>
      <c r="F33" s="121">
        <v>32447885.765799999</v>
      </c>
      <c r="G33" s="121">
        <v>42718463.077399999</v>
      </c>
      <c r="H33" s="121">
        <v>22709557.2566</v>
      </c>
      <c r="I33" s="121">
        <v>34370915.121100001</v>
      </c>
      <c r="J33" s="121">
        <v>25997218.338799998</v>
      </c>
      <c r="K33" s="121">
        <v>17317188.853599999</v>
      </c>
      <c r="L33" s="121">
        <v>34948266.9811</v>
      </c>
      <c r="M33" s="121">
        <v>4472437.9287</v>
      </c>
      <c r="N33" s="121">
        <v>26524981.383699998</v>
      </c>
      <c r="O33" s="121">
        <v>7457862.8558999998</v>
      </c>
      <c r="P33" s="121">
        <v>2913403.2614000002</v>
      </c>
      <c r="Q33" s="121">
        <v>4012552.0504999999</v>
      </c>
      <c r="R33" s="121">
        <v>2936350.1849000002</v>
      </c>
      <c r="S33" s="121">
        <v>9851345.4979999997</v>
      </c>
      <c r="T33" s="121">
        <v>9029468.7434999999</v>
      </c>
      <c r="U33" s="121">
        <v>12743003.453600001</v>
      </c>
    </row>
    <row r="34" spans="1:21" s="296" customFormat="1" ht="15" customHeight="1">
      <c r="A34" s="120" t="s">
        <v>677</v>
      </c>
      <c r="B34" s="246">
        <v>0.22</v>
      </c>
      <c r="C34" s="246">
        <v>0.17730000000000001</v>
      </c>
      <c r="D34" s="246">
        <v>0.23089999999999999</v>
      </c>
      <c r="E34" s="246">
        <v>0.1071</v>
      </c>
      <c r="F34" s="246">
        <v>0.09</v>
      </c>
      <c r="G34" s="246">
        <v>5.3900000000000003E-2</v>
      </c>
      <c r="H34" s="246">
        <v>8.2400000000000001E-2</v>
      </c>
      <c r="I34" s="246">
        <v>3.15E-2</v>
      </c>
      <c r="J34" s="246">
        <v>6.0299999999999999E-2</v>
      </c>
      <c r="K34" s="246">
        <v>6.8599999999999994E-2</v>
      </c>
      <c r="L34" s="246">
        <v>0.11020000000000001</v>
      </c>
      <c r="M34" s="246">
        <v>0.18229999999999999</v>
      </c>
      <c r="N34" s="246">
        <v>6.7299999999999999E-2</v>
      </c>
      <c r="O34" s="246">
        <v>0.12759999999999999</v>
      </c>
      <c r="P34" s="246">
        <v>0.217</v>
      </c>
      <c r="Q34" s="246">
        <v>0.1522</v>
      </c>
      <c r="R34" s="246">
        <v>0.1661</v>
      </c>
      <c r="S34" s="246">
        <v>8.1500000000000003E-2</v>
      </c>
      <c r="T34" s="246">
        <v>0.29530000000000001</v>
      </c>
      <c r="U34" s="246">
        <v>8.1000000000000003E-2</v>
      </c>
    </row>
    <row r="35" spans="1:21"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row>
    <row r="36" spans="1:21" ht="15" customHeight="1" thickTop="1">
      <c r="A36" s="621" t="s">
        <v>678</v>
      </c>
      <c r="B36" s="47"/>
      <c r="C36" s="47"/>
      <c r="D36" s="47"/>
      <c r="E36" s="47"/>
      <c r="F36" s="47"/>
      <c r="G36" s="47"/>
      <c r="H36" s="47"/>
      <c r="I36" s="47"/>
      <c r="J36" s="47"/>
      <c r="K36" s="47"/>
      <c r="L36" s="47"/>
      <c r="M36" s="47"/>
      <c r="N36" s="289"/>
      <c r="O36" s="289"/>
      <c r="P36" s="289"/>
      <c r="Q36" s="47"/>
      <c r="R36" s="47"/>
      <c r="S36" s="47"/>
      <c r="T36" s="47"/>
      <c r="U36" s="47"/>
    </row>
    <row r="37" spans="1:21" ht="15" customHeight="1">
      <c r="A37" s="47"/>
      <c r="B37" s="47"/>
      <c r="C37" s="47"/>
      <c r="D37" s="47"/>
      <c r="E37" s="47"/>
      <c r="F37" s="47"/>
      <c r="G37" s="47"/>
      <c r="H37" s="47"/>
      <c r="I37" s="47"/>
      <c r="J37" s="47"/>
      <c r="K37" s="47"/>
      <c r="L37" s="47"/>
      <c r="M37" s="47"/>
      <c r="N37" s="289"/>
      <c r="O37" s="289"/>
      <c r="P37" s="289"/>
      <c r="Q37" s="47"/>
      <c r="R37" s="47"/>
      <c r="S37" s="47"/>
      <c r="T37" s="47"/>
      <c r="U37" s="47"/>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V37"/>
  <sheetViews>
    <sheetView zoomScaleNormal="100" workbookViewId="0">
      <selection activeCell="A3" sqref="A3:V3"/>
    </sheetView>
  </sheetViews>
  <sheetFormatPr defaultColWidth="9.140625" defaultRowHeight="12.75"/>
  <cols>
    <col min="1" max="1" width="85.5703125" style="33" customWidth="1"/>
    <col min="2" max="10" width="11.7109375" style="623" bestFit="1" customWidth="1"/>
    <col min="11" max="12" width="11.7109375" style="297" bestFit="1" customWidth="1"/>
    <col min="13" max="13" width="10.7109375" style="297" bestFit="1" customWidth="1"/>
    <col min="14" max="14" width="11.7109375" style="297" bestFit="1" customWidth="1"/>
    <col min="15" max="17" width="10.7109375" style="297" bestFit="1" customWidth="1"/>
    <col min="18" max="19" width="11.7109375" style="297" bestFit="1" customWidth="1"/>
    <col min="20" max="20" width="10.7109375" style="297" bestFit="1" customWidth="1"/>
    <col min="21" max="21" width="11.7109375" style="297" bestFit="1" customWidth="1"/>
    <col min="22" max="22" width="14.42578125" style="297" bestFit="1" customWidth="1"/>
    <col min="23" max="199" width="9.140625" style="623" customWidth="1"/>
    <col min="200" max="257" width="9.140625" style="623"/>
    <col min="258" max="258" width="85.5703125" style="623" customWidth="1"/>
    <col min="259" max="274" width="18.140625" style="623" customWidth="1"/>
    <col min="275" max="455" width="9.140625" style="623" customWidth="1"/>
    <col min="456" max="513" width="9.140625" style="623"/>
    <col min="514" max="514" width="85.5703125" style="623" customWidth="1"/>
    <col min="515" max="530" width="18.140625" style="623" customWidth="1"/>
    <col min="531" max="711" width="9.140625" style="623" customWidth="1"/>
    <col min="712" max="769" width="9.140625" style="623"/>
    <col min="770" max="770" width="85.5703125" style="623" customWidth="1"/>
    <col min="771" max="786" width="18.140625" style="623" customWidth="1"/>
    <col min="787" max="967" width="9.140625" style="623" customWidth="1"/>
    <col min="968" max="1025" width="9.140625" style="623"/>
    <col min="1026" max="1026" width="85.5703125" style="623" customWidth="1"/>
    <col min="1027" max="1042" width="18.140625" style="623" customWidth="1"/>
    <col min="1043" max="1223" width="9.140625" style="623" customWidth="1"/>
    <col min="1224" max="1281" width="9.140625" style="623"/>
    <col min="1282" max="1282" width="85.5703125" style="623" customWidth="1"/>
    <col min="1283" max="1298" width="18.140625" style="623" customWidth="1"/>
    <col min="1299" max="1479" width="9.140625" style="623" customWidth="1"/>
    <col min="1480" max="1537" width="9.140625" style="623"/>
    <col min="1538" max="1538" width="85.5703125" style="623" customWidth="1"/>
    <col min="1539" max="1554" width="18.140625" style="623" customWidth="1"/>
    <col min="1555" max="1735" width="9.140625" style="623" customWidth="1"/>
    <col min="1736" max="1793" width="9.140625" style="623"/>
    <col min="1794" max="1794" width="85.5703125" style="623" customWidth="1"/>
    <col min="1795" max="1810" width="18.140625" style="623" customWidth="1"/>
    <col min="1811" max="1991" width="9.140625" style="623" customWidth="1"/>
    <col min="1992" max="2049" width="9.140625" style="623"/>
    <col min="2050" max="2050" width="85.5703125" style="623" customWidth="1"/>
    <col min="2051" max="2066" width="18.140625" style="623" customWidth="1"/>
    <col min="2067" max="2247" width="9.140625" style="623" customWidth="1"/>
    <col min="2248" max="2305" width="9.140625" style="623"/>
    <col min="2306" max="2306" width="85.5703125" style="623" customWidth="1"/>
    <col min="2307" max="2322" width="18.140625" style="623" customWidth="1"/>
    <col min="2323" max="2503" width="9.140625" style="623" customWidth="1"/>
    <col min="2504" max="2561" width="9.140625" style="623"/>
    <col min="2562" max="2562" width="85.5703125" style="623" customWidth="1"/>
    <col min="2563" max="2578" width="18.140625" style="623" customWidth="1"/>
    <col min="2579" max="2759" width="9.140625" style="623" customWidth="1"/>
    <col min="2760" max="2817" width="9.140625" style="623"/>
    <col min="2818" max="2818" width="85.5703125" style="623" customWidth="1"/>
    <col min="2819" max="2834" width="18.140625" style="623" customWidth="1"/>
    <col min="2835" max="3015" width="9.140625" style="623" customWidth="1"/>
    <col min="3016" max="3073" width="9.140625" style="623"/>
    <col min="3074" max="3074" width="85.5703125" style="623" customWidth="1"/>
    <col min="3075" max="3090" width="18.140625" style="623" customWidth="1"/>
    <col min="3091" max="3271" width="9.140625" style="623" customWidth="1"/>
    <col min="3272" max="3329" width="9.140625" style="623"/>
    <col min="3330" max="3330" width="85.5703125" style="623" customWidth="1"/>
    <col min="3331" max="3346" width="18.140625" style="623" customWidth="1"/>
    <col min="3347" max="3527" width="9.140625" style="623" customWidth="1"/>
    <col min="3528" max="3585" width="9.140625" style="623"/>
    <col min="3586" max="3586" width="85.5703125" style="623" customWidth="1"/>
    <col min="3587" max="3602" width="18.140625" style="623" customWidth="1"/>
    <col min="3603" max="3783" width="9.140625" style="623" customWidth="1"/>
    <col min="3784" max="3841" width="9.140625" style="623"/>
    <col min="3842" max="3842" width="85.5703125" style="623" customWidth="1"/>
    <col min="3843" max="3858" width="18.140625" style="623" customWidth="1"/>
    <col min="3859" max="4039" width="9.140625" style="623" customWidth="1"/>
    <col min="4040" max="4097" width="9.140625" style="623"/>
    <col min="4098" max="4098" width="85.5703125" style="623" customWidth="1"/>
    <col min="4099" max="4114" width="18.140625" style="623" customWidth="1"/>
    <col min="4115" max="4295" width="9.140625" style="623" customWidth="1"/>
    <col min="4296" max="4353" width="9.140625" style="623"/>
    <col min="4354" max="4354" width="85.5703125" style="623" customWidth="1"/>
    <col min="4355" max="4370" width="18.140625" style="623" customWidth="1"/>
    <col min="4371" max="4551" width="9.140625" style="623" customWidth="1"/>
    <col min="4552" max="4609" width="9.140625" style="623"/>
    <col min="4610" max="4610" width="85.5703125" style="623" customWidth="1"/>
    <col min="4611" max="4626" width="18.140625" style="623" customWidth="1"/>
    <col min="4627" max="4807" width="9.140625" style="623" customWidth="1"/>
    <col min="4808" max="4865" width="9.140625" style="623"/>
    <col min="4866" max="4866" width="85.5703125" style="623" customWidth="1"/>
    <col min="4867" max="4882" width="18.140625" style="623" customWidth="1"/>
    <col min="4883" max="5063" width="9.140625" style="623" customWidth="1"/>
    <col min="5064" max="5121" width="9.140625" style="623"/>
    <col min="5122" max="5122" width="85.5703125" style="623" customWidth="1"/>
    <col min="5123" max="5138" width="18.140625" style="623" customWidth="1"/>
    <col min="5139" max="5319" width="9.140625" style="623" customWidth="1"/>
    <col min="5320" max="5377" width="9.140625" style="623"/>
    <col min="5378" max="5378" width="85.5703125" style="623" customWidth="1"/>
    <col min="5379" max="5394" width="18.140625" style="623" customWidth="1"/>
    <col min="5395" max="5575" width="9.140625" style="623" customWidth="1"/>
    <col min="5576" max="5633" width="9.140625" style="623"/>
    <col min="5634" max="5634" width="85.5703125" style="623" customWidth="1"/>
    <col min="5635" max="5650" width="18.140625" style="623" customWidth="1"/>
    <col min="5651" max="5831" width="9.140625" style="623" customWidth="1"/>
    <col min="5832" max="5889" width="9.140625" style="623"/>
    <col min="5890" max="5890" width="85.5703125" style="623" customWidth="1"/>
    <col min="5891" max="5906" width="18.140625" style="623" customWidth="1"/>
    <col min="5907" max="6087" width="9.140625" style="623" customWidth="1"/>
    <col min="6088" max="6145" width="9.140625" style="623"/>
    <col min="6146" max="6146" width="85.5703125" style="623" customWidth="1"/>
    <col min="6147" max="6162" width="18.140625" style="623" customWidth="1"/>
    <col min="6163" max="6343" width="9.140625" style="623" customWidth="1"/>
    <col min="6344" max="6401" width="9.140625" style="623"/>
    <col min="6402" max="6402" width="85.5703125" style="623" customWidth="1"/>
    <col min="6403" max="6418" width="18.140625" style="623" customWidth="1"/>
    <col min="6419" max="6599" width="9.140625" style="623" customWidth="1"/>
    <col min="6600" max="6657" width="9.140625" style="623"/>
    <col min="6658" max="6658" width="85.5703125" style="623" customWidth="1"/>
    <col min="6659" max="6674" width="18.140625" style="623" customWidth="1"/>
    <col min="6675" max="6855" width="9.140625" style="623" customWidth="1"/>
    <col min="6856" max="6913" width="9.140625" style="623"/>
    <col min="6914" max="6914" width="85.5703125" style="623" customWidth="1"/>
    <col min="6915" max="6930" width="18.140625" style="623" customWidth="1"/>
    <col min="6931" max="7111" width="9.140625" style="623" customWidth="1"/>
    <col min="7112" max="7169" width="9.140625" style="623"/>
    <col min="7170" max="7170" width="85.5703125" style="623" customWidth="1"/>
    <col min="7171" max="7186" width="18.140625" style="623" customWidth="1"/>
    <col min="7187" max="7367" width="9.140625" style="623" customWidth="1"/>
    <col min="7368" max="7425" width="9.140625" style="623"/>
    <col min="7426" max="7426" width="85.5703125" style="623" customWidth="1"/>
    <col min="7427" max="7442" width="18.140625" style="623" customWidth="1"/>
    <col min="7443" max="7623" width="9.140625" style="623" customWidth="1"/>
    <col min="7624" max="7681" width="9.140625" style="623"/>
    <col min="7682" max="7682" width="85.5703125" style="623" customWidth="1"/>
    <col min="7683" max="7698" width="18.140625" style="623" customWidth="1"/>
    <col min="7699" max="7879" width="9.140625" style="623" customWidth="1"/>
    <col min="7880" max="7937" width="9.140625" style="623"/>
    <col min="7938" max="7938" width="85.5703125" style="623" customWidth="1"/>
    <col min="7939" max="7954" width="18.140625" style="623" customWidth="1"/>
    <col min="7955" max="8135" width="9.140625" style="623" customWidth="1"/>
    <col min="8136" max="8193" width="9.140625" style="623"/>
    <col min="8194" max="8194" width="85.5703125" style="623" customWidth="1"/>
    <col min="8195" max="8210" width="18.140625" style="623" customWidth="1"/>
    <col min="8211" max="8391" width="9.140625" style="623" customWidth="1"/>
    <col min="8392" max="8449" width="9.140625" style="623"/>
    <col min="8450" max="8450" width="85.5703125" style="623" customWidth="1"/>
    <col min="8451" max="8466" width="18.140625" style="623" customWidth="1"/>
    <col min="8467" max="8647" width="9.140625" style="623" customWidth="1"/>
    <col min="8648" max="8705" width="9.140625" style="623"/>
    <col min="8706" max="8706" width="85.5703125" style="623" customWidth="1"/>
    <col min="8707" max="8722" width="18.140625" style="623" customWidth="1"/>
    <col min="8723" max="8903" width="9.140625" style="623" customWidth="1"/>
    <col min="8904" max="8961" width="9.140625" style="623"/>
    <col min="8962" max="8962" width="85.5703125" style="623" customWidth="1"/>
    <col min="8963" max="8978" width="18.140625" style="623" customWidth="1"/>
    <col min="8979" max="9159" width="9.140625" style="623" customWidth="1"/>
    <col min="9160" max="9217" width="9.140625" style="623"/>
    <col min="9218" max="9218" width="85.5703125" style="623" customWidth="1"/>
    <col min="9219" max="9234" width="18.140625" style="623" customWidth="1"/>
    <col min="9235" max="9415" width="9.140625" style="623" customWidth="1"/>
    <col min="9416" max="9473" width="9.140625" style="623"/>
    <col min="9474" max="9474" width="85.5703125" style="623" customWidth="1"/>
    <col min="9475" max="9490" width="18.140625" style="623" customWidth="1"/>
    <col min="9491" max="9671" width="9.140625" style="623" customWidth="1"/>
    <col min="9672" max="9729" width="9.140625" style="623"/>
    <col min="9730" max="9730" width="85.5703125" style="623" customWidth="1"/>
    <col min="9731" max="9746" width="18.140625" style="623" customWidth="1"/>
    <col min="9747" max="9927" width="9.140625" style="623" customWidth="1"/>
    <col min="9928" max="9985" width="9.140625" style="623"/>
    <col min="9986" max="9986" width="85.5703125" style="623" customWidth="1"/>
    <col min="9987" max="10002" width="18.140625" style="623" customWidth="1"/>
    <col min="10003" max="10183" width="9.140625" style="623" customWidth="1"/>
    <col min="10184" max="10241" width="9.140625" style="623"/>
    <col min="10242" max="10242" width="85.5703125" style="623" customWidth="1"/>
    <col min="10243" max="10258" width="18.140625" style="623" customWidth="1"/>
    <col min="10259" max="10439" width="9.140625" style="623" customWidth="1"/>
    <col min="10440" max="10497" width="9.140625" style="623"/>
    <col min="10498" max="10498" width="85.5703125" style="623" customWidth="1"/>
    <col min="10499" max="10514" width="18.140625" style="623" customWidth="1"/>
    <col min="10515" max="10695" width="9.140625" style="623" customWidth="1"/>
    <col min="10696" max="10753" width="9.140625" style="623"/>
    <col min="10754" max="10754" width="85.5703125" style="623" customWidth="1"/>
    <col min="10755" max="10770" width="18.140625" style="623" customWidth="1"/>
    <col min="10771" max="10951" width="9.140625" style="623" customWidth="1"/>
    <col min="10952" max="11009" width="9.140625" style="623"/>
    <col min="11010" max="11010" width="85.5703125" style="623" customWidth="1"/>
    <col min="11011" max="11026" width="18.140625" style="623" customWidth="1"/>
    <col min="11027" max="11207" width="9.140625" style="623" customWidth="1"/>
    <col min="11208" max="11265" width="9.140625" style="623"/>
    <col min="11266" max="11266" width="85.5703125" style="623" customWidth="1"/>
    <col min="11267" max="11282" width="18.140625" style="623" customWidth="1"/>
    <col min="11283" max="11463" width="9.140625" style="623" customWidth="1"/>
    <col min="11464" max="11521" width="9.140625" style="623"/>
    <col min="11522" max="11522" width="85.5703125" style="623" customWidth="1"/>
    <col min="11523" max="11538" width="18.140625" style="623" customWidth="1"/>
    <col min="11539" max="11719" width="9.140625" style="623" customWidth="1"/>
    <col min="11720" max="11777" width="9.140625" style="623"/>
    <col min="11778" max="11778" width="85.5703125" style="623" customWidth="1"/>
    <col min="11779" max="11794" width="18.140625" style="623" customWidth="1"/>
    <col min="11795" max="11975" width="9.140625" style="623" customWidth="1"/>
    <col min="11976" max="12033" width="9.140625" style="623"/>
    <col min="12034" max="12034" width="85.5703125" style="623" customWidth="1"/>
    <col min="12035" max="12050" width="18.140625" style="623" customWidth="1"/>
    <col min="12051" max="12231" width="9.140625" style="623" customWidth="1"/>
    <col min="12232" max="12289" width="9.140625" style="623"/>
    <col min="12290" max="12290" width="85.5703125" style="623" customWidth="1"/>
    <col min="12291" max="12306" width="18.140625" style="623" customWidth="1"/>
    <col min="12307" max="12487" width="9.140625" style="623" customWidth="1"/>
    <col min="12488" max="12545" width="9.140625" style="623"/>
    <col min="12546" max="12546" width="85.5703125" style="623" customWidth="1"/>
    <col min="12547" max="12562" width="18.140625" style="623" customWidth="1"/>
    <col min="12563" max="12743" width="9.140625" style="623" customWidth="1"/>
    <col min="12744" max="12801" width="9.140625" style="623"/>
    <col min="12802" max="12802" width="85.5703125" style="623" customWidth="1"/>
    <col min="12803" max="12818" width="18.140625" style="623" customWidth="1"/>
    <col min="12819" max="12999" width="9.140625" style="623" customWidth="1"/>
    <col min="13000" max="13057" width="9.140625" style="623"/>
    <col min="13058" max="13058" width="85.5703125" style="623" customWidth="1"/>
    <col min="13059" max="13074" width="18.140625" style="623" customWidth="1"/>
    <col min="13075" max="13255" width="9.140625" style="623" customWidth="1"/>
    <col min="13256" max="13313" width="9.140625" style="623"/>
    <col min="13314" max="13314" width="85.5703125" style="623" customWidth="1"/>
    <col min="13315" max="13330" width="18.140625" style="623" customWidth="1"/>
    <col min="13331" max="13511" width="9.140625" style="623" customWidth="1"/>
    <col min="13512" max="13569" width="9.140625" style="623"/>
    <col min="13570" max="13570" width="85.5703125" style="623" customWidth="1"/>
    <col min="13571" max="13586" width="18.140625" style="623" customWidth="1"/>
    <col min="13587" max="13767" width="9.140625" style="623" customWidth="1"/>
    <col min="13768" max="13825" width="9.140625" style="623"/>
    <col min="13826" max="13826" width="85.5703125" style="623" customWidth="1"/>
    <col min="13827" max="13842" width="18.140625" style="623" customWidth="1"/>
    <col min="13843" max="14023" width="9.140625" style="623" customWidth="1"/>
    <col min="14024" max="14081" width="9.140625" style="623"/>
    <col min="14082" max="14082" width="85.5703125" style="623" customWidth="1"/>
    <col min="14083" max="14098" width="18.140625" style="623" customWidth="1"/>
    <col min="14099" max="14279" width="9.140625" style="623" customWidth="1"/>
    <col min="14280" max="14337" width="9.140625" style="623"/>
    <col min="14338" max="14338" width="85.5703125" style="623" customWidth="1"/>
    <col min="14339" max="14354" width="18.140625" style="623" customWidth="1"/>
    <col min="14355" max="14535" width="9.140625" style="623" customWidth="1"/>
    <col min="14536" max="14593" width="9.140625" style="623"/>
    <col min="14594" max="14594" width="85.5703125" style="623" customWidth="1"/>
    <col min="14595" max="14610" width="18.140625" style="623" customWidth="1"/>
    <col min="14611" max="14791" width="9.140625" style="623" customWidth="1"/>
    <col min="14792" max="14849" width="9.140625" style="623"/>
    <col min="14850" max="14850" width="85.5703125" style="623" customWidth="1"/>
    <col min="14851" max="14866" width="18.140625" style="623" customWidth="1"/>
    <col min="14867" max="15047" width="9.140625" style="623" customWidth="1"/>
    <col min="15048" max="15105" width="9.140625" style="623"/>
    <col min="15106" max="15106" width="85.5703125" style="623" customWidth="1"/>
    <col min="15107" max="15122" width="18.140625" style="623" customWidth="1"/>
    <col min="15123" max="15303" width="9.140625" style="623" customWidth="1"/>
    <col min="15304" max="15361" width="9.140625" style="623"/>
    <col min="15362" max="15362" width="85.5703125" style="623" customWidth="1"/>
    <col min="15363" max="15378" width="18.140625" style="623" customWidth="1"/>
    <col min="15379" max="15559" width="9.140625" style="623" customWidth="1"/>
    <col min="15560" max="15617" width="9.140625" style="623"/>
    <col min="15618" max="15618" width="85.5703125" style="623" customWidth="1"/>
    <col min="15619" max="15634" width="18.140625" style="623" customWidth="1"/>
    <col min="15635" max="15815" width="9.140625" style="623" customWidth="1"/>
    <col min="15816" max="15873" width="9.140625" style="623"/>
    <col min="15874" max="15874" width="85.5703125" style="623" customWidth="1"/>
    <col min="15875" max="15890" width="18.140625" style="623" customWidth="1"/>
    <col min="15891" max="16071" width="9.140625" style="623" customWidth="1"/>
    <col min="16072" max="16129" width="9.140625" style="623"/>
    <col min="16130" max="16130" width="85.5703125" style="623" customWidth="1"/>
    <col min="16131" max="16146" width="18.140625" style="623" customWidth="1"/>
    <col min="16147" max="16327" width="9.140625" style="623" customWidth="1"/>
    <col min="16328" max="16384" width="9.140625" style="623"/>
  </cols>
  <sheetData>
    <row r="1" spans="1:22" ht="30" customHeight="1">
      <c r="A1" s="726" t="s">
        <v>960</v>
      </c>
      <c r="B1" s="726"/>
      <c r="C1" s="726"/>
      <c r="D1" s="726"/>
      <c r="E1" s="726"/>
      <c r="F1" s="726"/>
      <c r="G1" s="726"/>
      <c r="H1" s="726"/>
      <c r="I1" s="726"/>
      <c r="J1" s="726"/>
      <c r="K1" s="726"/>
      <c r="L1" s="726"/>
      <c r="M1" s="726"/>
      <c r="N1" s="726"/>
      <c r="O1" s="726"/>
      <c r="P1" s="726"/>
      <c r="Q1" s="726"/>
      <c r="R1" s="726"/>
      <c r="S1" s="726"/>
      <c r="T1" s="726"/>
      <c r="U1" s="726"/>
      <c r="V1" s="726"/>
    </row>
    <row r="2" spans="1:22" ht="15" customHeight="1">
      <c r="A2" s="727" t="s">
        <v>648</v>
      </c>
      <c r="B2" s="727"/>
      <c r="C2" s="727"/>
      <c r="D2" s="727"/>
      <c r="E2" s="727"/>
      <c r="F2" s="727"/>
      <c r="G2" s="727"/>
      <c r="H2" s="727"/>
      <c r="I2" s="727"/>
      <c r="J2" s="727"/>
      <c r="K2" s="727"/>
      <c r="L2" s="727"/>
      <c r="M2" s="727"/>
      <c r="N2" s="727"/>
      <c r="O2" s="727"/>
      <c r="P2" s="727"/>
      <c r="Q2" s="727"/>
      <c r="R2" s="727"/>
      <c r="S2" s="727"/>
      <c r="T2" s="727"/>
      <c r="U2" s="727"/>
      <c r="V2" s="727"/>
    </row>
    <row r="3" spans="1:22" ht="15" customHeight="1">
      <c r="A3" s="739" t="s">
        <v>1479</v>
      </c>
      <c r="B3" s="739"/>
      <c r="C3" s="739"/>
      <c r="D3" s="739"/>
      <c r="E3" s="739"/>
      <c r="F3" s="739"/>
      <c r="G3" s="739"/>
      <c r="H3" s="739"/>
      <c r="I3" s="739"/>
      <c r="J3" s="739"/>
      <c r="K3" s="739"/>
      <c r="L3" s="739"/>
      <c r="M3" s="739"/>
      <c r="N3" s="739"/>
      <c r="O3" s="739"/>
      <c r="P3" s="739"/>
      <c r="Q3" s="739"/>
      <c r="R3" s="739"/>
      <c r="S3" s="739"/>
      <c r="T3" s="739"/>
      <c r="U3" s="739"/>
      <c r="V3" s="739"/>
    </row>
    <row r="4" spans="1:22" s="78" customFormat="1" ht="30" customHeight="1">
      <c r="A4" s="728" t="s">
        <v>649</v>
      </c>
      <c r="B4" s="728"/>
      <c r="C4" s="728"/>
      <c r="D4" s="728"/>
      <c r="E4" s="728"/>
      <c r="F4" s="728"/>
      <c r="G4" s="728"/>
      <c r="H4" s="728"/>
      <c r="I4" s="728"/>
      <c r="J4" s="728"/>
      <c r="K4" s="728"/>
      <c r="L4" s="728"/>
      <c r="M4" s="728"/>
      <c r="N4" s="728"/>
      <c r="O4" s="728"/>
      <c r="P4" s="728"/>
      <c r="Q4" s="728"/>
      <c r="R4" s="728"/>
      <c r="S4" s="728"/>
      <c r="T4" s="728"/>
      <c r="U4" s="728"/>
      <c r="V4" s="728"/>
    </row>
    <row r="5" spans="1:22" ht="3.75" customHeight="1">
      <c r="A5" s="47"/>
      <c r="B5" s="47"/>
      <c r="C5" s="47"/>
      <c r="D5" s="47"/>
      <c r="E5" s="47"/>
      <c r="F5" s="47"/>
      <c r="G5" s="47"/>
      <c r="H5" s="47"/>
      <c r="I5" s="47"/>
      <c r="J5" s="47"/>
      <c r="K5" s="289"/>
      <c r="L5" s="289"/>
      <c r="M5" s="289"/>
      <c r="N5" s="289"/>
      <c r="O5" s="289"/>
      <c r="P5" s="289"/>
      <c r="Q5" s="289"/>
      <c r="R5" s="289"/>
      <c r="S5" s="289"/>
      <c r="T5" s="289"/>
      <c r="U5" s="289"/>
      <c r="V5" s="289"/>
    </row>
    <row r="6" spans="1:22" s="19" customFormat="1" ht="30" customHeight="1" thickBot="1">
      <c r="A6" s="290"/>
      <c r="B6" s="224" t="s">
        <v>87</v>
      </c>
      <c r="C6" s="224" t="s">
        <v>88</v>
      </c>
      <c r="D6" s="224" t="s">
        <v>89</v>
      </c>
      <c r="E6" s="224" t="s">
        <v>90</v>
      </c>
      <c r="F6" s="224" t="s">
        <v>91</v>
      </c>
      <c r="G6" s="224" t="s">
        <v>92</v>
      </c>
      <c r="H6" s="224" t="s">
        <v>93</v>
      </c>
      <c r="I6" s="224" t="s">
        <v>94</v>
      </c>
      <c r="J6" s="224" t="s">
        <v>95</v>
      </c>
      <c r="K6" s="224" t="s">
        <v>96</v>
      </c>
      <c r="L6" s="224" t="s">
        <v>516</v>
      </c>
      <c r="M6" s="224" t="s">
        <v>1293</v>
      </c>
      <c r="N6" s="224" t="s">
        <v>1302</v>
      </c>
      <c r="O6" s="224" t="s">
        <v>1303</v>
      </c>
      <c r="P6" s="224" t="s">
        <v>1313</v>
      </c>
      <c r="Q6" s="224" t="s">
        <v>1314</v>
      </c>
      <c r="R6" s="224" t="s">
        <v>1404</v>
      </c>
      <c r="S6" s="224" t="s">
        <v>1436</v>
      </c>
      <c r="T6" s="224" t="s">
        <v>1437</v>
      </c>
      <c r="U6" s="224" t="s">
        <v>1438</v>
      </c>
      <c r="V6" s="298" t="s">
        <v>517</v>
      </c>
    </row>
    <row r="7" spans="1:22" s="291" customFormat="1" ht="15" customHeight="1">
      <c r="A7" s="439" t="s">
        <v>650</v>
      </c>
      <c r="B7" s="437">
        <v>0.1774</v>
      </c>
      <c r="C7" s="437">
        <v>0.1857</v>
      </c>
      <c r="D7" s="437">
        <v>0.13170000000000001</v>
      </c>
      <c r="E7" s="437">
        <v>0.16309999999999999</v>
      </c>
      <c r="F7" s="437">
        <v>0.1399</v>
      </c>
      <c r="G7" s="437">
        <v>0.12379999999999999</v>
      </c>
      <c r="H7" s="437">
        <v>0.1169</v>
      </c>
      <c r="I7" s="437">
        <v>0.15210000000000001</v>
      </c>
      <c r="J7" s="437">
        <v>0.1321</v>
      </c>
      <c r="K7" s="437">
        <v>0.19789999999999999</v>
      </c>
      <c r="L7" s="437">
        <v>0.52759999999999996</v>
      </c>
      <c r="M7" s="437">
        <v>0.1709</v>
      </c>
      <c r="N7" s="437">
        <v>0.21060000000000001</v>
      </c>
      <c r="O7" s="437">
        <v>0.49249999999999999</v>
      </c>
      <c r="P7" s="437">
        <v>0.1178</v>
      </c>
      <c r="Q7" s="437">
        <v>0.74809999999999999</v>
      </c>
      <c r="R7" s="437">
        <v>0.114</v>
      </c>
      <c r="S7" s="437">
        <v>0.2145</v>
      </c>
      <c r="T7" s="437">
        <v>0.30680000000000002</v>
      </c>
      <c r="U7" s="437">
        <v>0.2772</v>
      </c>
      <c r="V7" s="437">
        <v>0.19320000000000001</v>
      </c>
    </row>
    <row r="8" spans="1:22" ht="15" customHeight="1">
      <c r="A8" s="120" t="s">
        <v>651</v>
      </c>
      <c r="B8" s="121">
        <v>37020427.299999997</v>
      </c>
      <c r="C8" s="121">
        <v>21389843.829999998</v>
      </c>
      <c r="D8" s="121">
        <v>51777017.600000001</v>
      </c>
      <c r="E8" s="121">
        <v>16764897.43</v>
      </c>
      <c r="F8" s="121">
        <v>42067121.93</v>
      </c>
      <c r="G8" s="121">
        <v>7659279.3799999999</v>
      </c>
      <c r="H8" s="121">
        <v>36261702.880000003</v>
      </c>
      <c r="I8" s="121">
        <v>47817324.689999998</v>
      </c>
      <c r="J8" s="121">
        <v>5662104.04</v>
      </c>
      <c r="K8" s="121">
        <v>38784631.75</v>
      </c>
      <c r="L8" s="121">
        <v>5767546.4500000002</v>
      </c>
      <c r="M8" s="121">
        <v>6203689.46</v>
      </c>
      <c r="N8" s="121">
        <v>4763940.1900000004</v>
      </c>
      <c r="O8" s="121">
        <v>1780242.93</v>
      </c>
      <c r="P8" s="121">
        <v>5109752.29</v>
      </c>
      <c r="Q8" s="121">
        <v>757746.59</v>
      </c>
      <c r="R8" s="121">
        <v>10338465.15</v>
      </c>
      <c r="S8" s="121">
        <v>20344472</v>
      </c>
      <c r="T8" s="121">
        <v>8281859.29</v>
      </c>
      <c r="U8" s="121">
        <v>3338335.7</v>
      </c>
      <c r="V8" s="121">
        <v>1571786501.72</v>
      </c>
    </row>
    <row r="9" spans="1:22" ht="15" customHeight="1">
      <c r="A9" s="120" t="s">
        <v>652</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c r="V9" s="121">
        <v>0</v>
      </c>
    </row>
    <row r="10" spans="1:22" s="276" customFormat="1" ht="15" customHeight="1">
      <c r="A10" s="120" t="s">
        <v>653</v>
      </c>
      <c r="B10" s="121">
        <v>54105359.990000002</v>
      </c>
      <c r="C10" s="121">
        <v>3921699.14</v>
      </c>
      <c r="D10" s="121">
        <v>25767739.870000001</v>
      </c>
      <c r="E10" s="121">
        <v>14331280.26</v>
      </c>
      <c r="F10" s="121">
        <v>9892114.0800000001</v>
      </c>
      <c r="G10" s="121">
        <v>9340419.25</v>
      </c>
      <c r="H10" s="121">
        <v>30579839.640000001</v>
      </c>
      <c r="I10" s="121">
        <v>14546643.210000001</v>
      </c>
      <c r="J10" s="121">
        <v>3096494.0800000001</v>
      </c>
      <c r="K10" s="121">
        <v>37930283.5</v>
      </c>
      <c r="L10" s="121">
        <v>7712327.3099999996</v>
      </c>
      <c r="M10" s="121">
        <v>5823494.0300000003</v>
      </c>
      <c r="N10" s="121">
        <v>3260383.95</v>
      </c>
      <c r="O10" s="121">
        <v>2749556.62</v>
      </c>
      <c r="P10" s="121">
        <v>2307778.37</v>
      </c>
      <c r="Q10" s="121">
        <v>358393.27</v>
      </c>
      <c r="R10" s="121">
        <v>8143950.4299999997</v>
      </c>
      <c r="S10" s="121">
        <v>23402956.77</v>
      </c>
      <c r="T10" s="121">
        <v>8332288.5700000003</v>
      </c>
      <c r="U10" s="121">
        <v>3150374.47</v>
      </c>
      <c r="V10" s="121">
        <v>670692634.57000005</v>
      </c>
    </row>
    <row r="11" spans="1:22" s="276" customFormat="1" ht="15" customHeight="1">
      <c r="A11" s="120" t="s">
        <v>654</v>
      </c>
      <c r="B11" s="121">
        <v>79000181.370000005</v>
      </c>
      <c r="C11" s="121">
        <v>1805856.17</v>
      </c>
      <c r="D11" s="121">
        <v>45405876.07</v>
      </c>
      <c r="E11" s="121">
        <v>2280825.67</v>
      </c>
      <c r="F11" s="121">
        <v>31653738.140000001</v>
      </c>
      <c r="G11" s="121">
        <v>9634034.2899999991</v>
      </c>
      <c r="H11" s="121">
        <v>7699796.5199999996</v>
      </c>
      <c r="I11" s="121">
        <v>27003847.5</v>
      </c>
      <c r="J11" s="121">
        <v>7093297.7000000002</v>
      </c>
      <c r="K11" s="121">
        <v>46856210.25</v>
      </c>
      <c r="L11" s="121">
        <v>13215391.380000001</v>
      </c>
      <c r="M11" s="121">
        <v>5862251.4299999997</v>
      </c>
      <c r="N11" s="121">
        <v>15677950.890000001</v>
      </c>
      <c r="O11" s="121">
        <v>4156532.48</v>
      </c>
      <c r="P11" s="121">
        <v>3318930.1</v>
      </c>
      <c r="Q11" s="121">
        <v>7183104.0599999996</v>
      </c>
      <c r="R11" s="121">
        <v>31107394.870000001</v>
      </c>
      <c r="S11" s="121">
        <v>31633539.870000001</v>
      </c>
      <c r="T11" s="121">
        <v>10951240.77</v>
      </c>
      <c r="U11" s="121">
        <v>1386372.77</v>
      </c>
      <c r="V11" s="121">
        <v>1066383595.39</v>
      </c>
    </row>
    <row r="12" spans="1:22" s="276" customFormat="1" ht="15" customHeight="1">
      <c r="A12" s="120" t="s">
        <v>655</v>
      </c>
      <c r="B12" s="121">
        <v>0</v>
      </c>
      <c r="C12" s="121">
        <v>0</v>
      </c>
      <c r="D12" s="121">
        <v>0</v>
      </c>
      <c r="E12" s="121">
        <v>0</v>
      </c>
      <c r="F12" s="121">
        <v>30332639.109999999</v>
      </c>
      <c r="G12" s="121">
        <v>221270.52</v>
      </c>
      <c r="H12" s="121">
        <v>24554677.66</v>
      </c>
      <c r="I12" s="121">
        <v>0</v>
      </c>
      <c r="J12" s="121">
        <v>0</v>
      </c>
      <c r="K12" s="121">
        <v>0</v>
      </c>
      <c r="L12" s="121">
        <v>0</v>
      </c>
      <c r="M12" s="121">
        <v>0</v>
      </c>
      <c r="N12" s="121">
        <v>0</v>
      </c>
      <c r="O12" s="121">
        <v>0</v>
      </c>
      <c r="P12" s="121">
        <v>0</v>
      </c>
      <c r="Q12" s="121">
        <v>0</v>
      </c>
      <c r="R12" s="121">
        <v>0</v>
      </c>
      <c r="S12" s="121">
        <v>0</v>
      </c>
      <c r="T12" s="121">
        <v>0</v>
      </c>
      <c r="U12" s="121">
        <v>0</v>
      </c>
      <c r="V12" s="121">
        <v>278030023.45999998</v>
      </c>
    </row>
    <row r="13" spans="1:22" s="276" customFormat="1" ht="15" customHeight="1">
      <c r="A13" s="120" t="s">
        <v>656</v>
      </c>
      <c r="B13" s="121">
        <v>217269734.96000001</v>
      </c>
      <c r="C13" s="121">
        <v>125439839.41</v>
      </c>
      <c r="D13" s="121">
        <v>198668922.44999999</v>
      </c>
      <c r="E13" s="121">
        <v>104033219.77</v>
      </c>
      <c r="F13" s="121">
        <v>189358734.43000001</v>
      </c>
      <c r="G13" s="121">
        <v>112219100.20999999</v>
      </c>
      <c r="H13" s="121">
        <v>284388325.69</v>
      </c>
      <c r="I13" s="121">
        <v>274725619.23000002</v>
      </c>
      <c r="J13" s="121">
        <v>78280222.840000004</v>
      </c>
      <c r="K13" s="121">
        <v>226964159.59999999</v>
      </c>
      <c r="L13" s="121">
        <v>52973124.619999997</v>
      </c>
      <c r="M13" s="121">
        <v>63484571.100000001</v>
      </c>
      <c r="N13" s="121">
        <v>52720758.82</v>
      </c>
      <c r="O13" s="121">
        <v>21572977</v>
      </c>
      <c r="P13" s="121">
        <v>39898949.670000002</v>
      </c>
      <c r="Q13" s="121">
        <v>14031404.060000001</v>
      </c>
      <c r="R13" s="121">
        <v>91878775.209999993</v>
      </c>
      <c r="S13" s="121">
        <v>129528156.11</v>
      </c>
      <c r="T13" s="121">
        <v>66197628.030000001</v>
      </c>
      <c r="U13" s="121">
        <v>23099043.800000001</v>
      </c>
      <c r="V13" s="121">
        <v>6781055767.1400003</v>
      </c>
    </row>
    <row r="14" spans="1:22" s="21" customFormat="1" ht="15" customHeight="1">
      <c r="A14" s="292" t="s">
        <v>657</v>
      </c>
      <c r="B14" s="293">
        <v>387395703.62</v>
      </c>
      <c r="C14" s="293">
        <v>152557238.55000001</v>
      </c>
      <c r="D14" s="293">
        <v>321619555.99000001</v>
      </c>
      <c r="E14" s="293">
        <v>137410223.13</v>
      </c>
      <c r="F14" s="293">
        <v>303304347.69</v>
      </c>
      <c r="G14" s="293">
        <v>139074103.65000001</v>
      </c>
      <c r="H14" s="293">
        <v>383484342.38999999</v>
      </c>
      <c r="I14" s="293">
        <v>364093434.63</v>
      </c>
      <c r="J14" s="293">
        <v>94132118.659999996</v>
      </c>
      <c r="K14" s="293">
        <v>350535285.10000002</v>
      </c>
      <c r="L14" s="293">
        <v>79668389.760000005</v>
      </c>
      <c r="M14" s="293">
        <v>81374006.019999996</v>
      </c>
      <c r="N14" s="293">
        <v>76423033.849999994</v>
      </c>
      <c r="O14" s="293">
        <v>30259309.030000001</v>
      </c>
      <c r="P14" s="293">
        <v>50635410.43</v>
      </c>
      <c r="Q14" s="293">
        <v>22330647.98</v>
      </c>
      <c r="R14" s="293">
        <v>141468585.66</v>
      </c>
      <c r="S14" s="293">
        <v>204909124.75</v>
      </c>
      <c r="T14" s="293">
        <v>93763016.659999996</v>
      </c>
      <c r="U14" s="293">
        <v>30974126.739999998</v>
      </c>
      <c r="V14" s="293">
        <v>10367948522.280001</v>
      </c>
    </row>
    <row r="15" spans="1:22" s="276" customFormat="1" ht="15" customHeight="1">
      <c r="A15" s="120" t="s">
        <v>658</v>
      </c>
      <c r="B15" s="121">
        <v>267590897.64300001</v>
      </c>
      <c r="C15" s="121">
        <v>127127107.323</v>
      </c>
      <c r="D15" s="121">
        <v>226525408.45899999</v>
      </c>
      <c r="E15" s="121">
        <v>108039888.65700001</v>
      </c>
      <c r="F15" s="121">
        <v>229913505.6485</v>
      </c>
      <c r="G15" s="121">
        <v>119070154.095</v>
      </c>
      <c r="H15" s="121">
        <v>312770200.12300003</v>
      </c>
      <c r="I15" s="121">
        <v>291136871.62199998</v>
      </c>
      <c r="J15" s="121">
        <v>82446170.505999997</v>
      </c>
      <c r="K15" s="121">
        <v>257978321.42500001</v>
      </c>
      <c r="L15" s="121">
        <v>61123285.772</v>
      </c>
      <c r="M15" s="121">
        <v>67580395.621000007</v>
      </c>
      <c r="N15" s="121">
        <v>61211811.055</v>
      </c>
      <c r="O15" s="121">
        <v>24201154.563999999</v>
      </c>
      <c r="P15" s="121">
        <v>42019970.394000001</v>
      </c>
      <c r="Q15" s="121">
        <v>17694634.743999999</v>
      </c>
      <c r="R15" s="121">
        <v>109061262.73100001</v>
      </c>
      <c r="S15" s="121">
        <v>150025517.39899999</v>
      </c>
      <c r="T15" s="121">
        <v>73339706.128999993</v>
      </c>
      <c r="U15" s="121">
        <v>24422305.079</v>
      </c>
      <c r="V15" s="121">
        <v>7656908609.3439999</v>
      </c>
    </row>
    <row r="16" spans="1:22" s="23" customFormat="1" ht="15" customHeight="1">
      <c r="A16" s="244" t="s">
        <v>659</v>
      </c>
      <c r="B16" s="294">
        <v>0.69069999999999998</v>
      </c>
      <c r="C16" s="294">
        <v>0.83330000000000004</v>
      </c>
      <c r="D16" s="294">
        <v>0.70430000000000004</v>
      </c>
      <c r="E16" s="294">
        <v>0.7863</v>
      </c>
      <c r="F16" s="294">
        <v>0.75800000000000001</v>
      </c>
      <c r="G16" s="294">
        <v>0.85619999999999996</v>
      </c>
      <c r="H16" s="294">
        <v>0.81559999999999999</v>
      </c>
      <c r="I16" s="294">
        <v>0.79959999999999998</v>
      </c>
      <c r="J16" s="294">
        <v>0.87590000000000001</v>
      </c>
      <c r="K16" s="294">
        <v>0.73599999999999999</v>
      </c>
      <c r="L16" s="294">
        <v>0.76719999999999999</v>
      </c>
      <c r="M16" s="294">
        <v>0.83050000000000002</v>
      </c>
      <c r="N16" s="294">
        <v>0.80100000000000005</v>
      </c>
      <c r="O16" s="294">
        <v>0.79979999999999996</v>
      </c>
      <c r="P16" s="294">
        <v>0.82989999999999997</v>
      </c>
      <c r="Q16" s="294">
        <v>0.79239999999999999</v>
      </c>
      <c r="R16" s="294">
        <v>0.77090000000000003</v>
      </c>
      <c r="S16" s="294">
        <v>0.73219999999999996</v>
      </c>
      <c r="T16" s="294">
        <v>0.78220000000000001</v>
      </c>
      <c r="U16" s="294">
        <v>0.78849999999999998</v>
      </c>
      <c r="V16" s="294">
        <v>0.73850000000000005</v>
      </c>
    </row>
    <row r="17" spans="1:22" s="276" customFormat="1" ht="15" customHeight="1">
      <c r="A17" s="292" t="s">
        <v>660</v>
      </c>
      <c r="B17" s="293">
        <v>26759089.7643</v>
      </c>
      <c r="C17" s="293">
        <v>12712710.7323</v>
      </c>
      <c r="D17" s="293">
        <v>22652540.845899999</v>
      </c>
      <c r="E17" s="293">
        <v>10803988.865700001</v>
      </c>
      <c r="F17" s="293">
        <v>22991350.5649</v>
      </c>
      <c r="G17" s="293">
        <v>11907015.409499999</v>
      </c>
      <c r="H17" s="293">
        <v>31277020.0123</v>
      </c>
      <c r="I17" s="293">
        <v>29113687.1622</v>
      </c>
      <c r="J17" s="293">
        <v>8244617.0505999997</v>
      </c>
      <c r="K17" s="293">
        <v>25797832.142499998</v>
      </c>
      <c r="L17" s="293">
        <v>6112328.5772000002</v>
      </c>
      <c r="M17" s="293">
        <v>6758039.5620999997</v>
      </c>
      <c r="N17" s="293">
        <v>6121181.1054999996</v>
      </c>
      <c r="O17" s="293">
        <v>2420115.4564</v>
      </c>
      <c r="P17" s="293">
        <v>4201997.0394000001</v>
      </c>
      <c r="Q17" s="293">
        <v>1769463.4743999999</v>
      </c>
      <c r="R17" s="293">
        <v>10906126.2731</v>
      </c>
      <c r="S17" s="293">
        <v>15002551.7399</v>
      </c>
      <c r="T17" s="293">
        <v>7333970.6129000001</v>
      </c>
      <c r="U17" s="293">
        <v>2442230.5079000001</v>
      </c>
      <c r="V17" s="293">
        <v>765690860.93439996</v>
      </c>
    </row>
    <row r="18" spans="1:22" s="276" customFormat="1" ht="15" customHeight="1">
      <c r="A18" s="120" t="s">
        <v>661</v>
      </c>
      <c r="B18" s="121">
        <v>40481615</v>
      </c>
      <c r="C18" s="121">
        <v>24407071</v>
      </c>
      <c r="D18" s="121">
        <v>27373733</v>
      </c>
      <c r="E18" s="121">
        <v>14967288</v>
      </c>
      <c r="F18" s="121">
        <v>32170277</v>
      </c>
      <c r="G18" s="121">
        <v>14028580</v>
      </c>
      <c r="H18" s="121">
        <v>28326881</v>
      </c>
      <c r="I18" s="121">
        <v>44532276</v>
      </c>
      <c r="J18" s="121">
        <v>12712429</v>
      </c>
      <c r="K18" s="121">
        <v>42511742</v>
      </c>
      <c r="L18" s="121">
        <v>31407591</v>
      </c>
      <c r="M18" s="121">
        <v>11547114</v>
      </c>
      <c r="N18" s="121">
        <v>13035056</v>
      </c>
      <c r="O18" s="121">
        <v>9784837</v>
      </c>
      <c r="P18" s="121">
        <v>5254372</v>
      </c>
      <c r="Q18" s="121">
        <v>13237067</v>
      </c>
      <c r="R18" s="121">
        <v>14261972</v>
      </c>
      <c r="S18" s="121">
        <v>27563118</v>
      </c>
      <c r="T18" s="121">
        <v>23206769</v>
      </c>
      <c r="U18" s="121">
        <v>6781270</v>
      </c>
      <c r="V18" s="121">
        <v>1376241306</v>
      </c>
    </row>
    <row r="19" spans="1:22" s="276" customFormat="1" ht="15" customHeight="1">
      <c r="A19" s="120" t="s">
        <v>662</v>
      </c>
      <c r="B19" s="121">
        <v>0</v>
      </c>
      <c r="C19" s="121">
        <v>0</v>
      </c>
      <c r="D19" s="121">
        <v>0</v>
      </c>
      <c r="E19" s="121">
        <v>0</v>
      </c>
      <c r="F19" s="121">
        <v>0</v>
      </c>
      <c r="G19" s="121">
        <v>0</v>
      </c>
      <c r="H19" s="121">
        <v>0</v>
      </c>
      <c r="I19" s="121">
        <v>873753</v>
      </c>
      <c r="J19" s="121">
        <v>283</v>
      </c>
      <c r="K19" s="121">
        <v>0</v>
      </c>
      <c r="L19" s="121">
        <v>0</v>
      </c>
      <c r="M19" s="121">
        <v>0</v>
      </c>
      <c r="N19" s="121">
        <v>0</v>
      </c>
      <c r="O19" s="121">
        <v>0</v>
      </c>
      <c r="P19" s="121">
        <v>3457</v>
      </c>
      <c r="Q19" s="121">
        <v>0</v>
      </c>
      <c r="R19" s="121">
        <v>0</v>
      </c>
      <c r="S19" s="121">
        <v>0</v>
      </c>
      <c r="T19" s="121">
        <v>0</v>
      </c>
      <c r="U19" s="121">
        <v>0</v>
      </c>
      <c r="V19" s="121">
        <v>1153371</v>
      </c>
    </row>
    <row r="20" spans="1:22" s="276" customFormat="1" ht="15" customHeight="1">
      <c r="A20" s="244" t="s">
        <v>663</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c r="V20" s="121">
        <v>0</v>
      </c>
    </row>
    <row r="21" spans="1:22" s="276" customFormat="1" ht="15" customHeight="1">
      <c r="A21" s="120" t="s">
        <v>664</v>
      </c>
      <c r="B21" s="121">
        <v>0</v>
      </c>
      <c r="C21" s="121">
        <v>805351</v>
      </c>
      <c r="D21" s="121">
        <v>904355</v>
      </c>
      <c r="E21" s="121">
        <v>0</v>
      </c>
      <c r="F21" s="121">
        <v>0</v>
      </c>
      <c r="G21" s="121">
        <v>1492669</v>
      </c>
      <c r="H21" s="121">
        <v>0</v>
      </c>
      <c r="I21" s="121">
        <v>159822</v>
      </c>
      <c r="J21" s="121">
        <v>2552622</v>
      </c>
      <c r="K21" s="121">
        <v>0</v>
      </c>
      <c r="L21" s="121">
        <v>0</v>
      </c>
      <c r="M21" s="121">
        <v>0</v>
      </c>
      <c r="N21" s="121">
        <v>276602</v>
      </c>
      <c r="O21" s="121">
        <v>220245</v>
      </c>
      <c r="P21" s="121">
        <v>682024</v>
      </c>
      <c r="Q21" s="121">
        <v>0</v>
      </c>
      <c r="R21" s="121">
        <v>2010362</v>
      </c>
      <c r="S21" s="121">
        <v>0</v>
      </c>
      <c r="T21" s="121">
        <v>708986</v>
      </c>
      <c r="U21" s="121">
        <v>10407</v>
      </c>
      <c r="V21" s="121">
        <v>22573020</v>
      </c>
    </row>
    <row r="22" spans="1:22" s="276" customFormat="1" ht="15" customHeight="1">
      <c r="A22" s="292" t="s">
        <v>665</v>
      </c>
      <c r="B22" s="293">
        <v>40481615</v>
      </c>
      <c r="C22" s="293">
        <v>23601720</v>
      </c>
      <c r="D22" s="293">
        <v>26469378</v>
      </c>
      <c r="E22" s="293">
        <v>14967288</v>
      </c>
      <c r="F22" s="293">
        <v>32170277</v>
      </c>
      <c r="G22" s="293">
        <v>12535911</v>
      </c>
      <c r="H22" s="293">
        <v>28326881</v>
      </c>
      <c r="I22" s="293">
        <v>43498701</v>
      </c>
      <c r="J22" s="293">
        <v>10159524</v>
      </c>
      <c r="K22" s="293">
        <v>42511742</v>
      </c>
      <c r="L22" s="293">
        <v>31407591</v>
      </c>
      <c r="M22" s="293">
        <v>11547114</v>
      </c>
      <c r="N22" s="293">
        <v>12758454</v>
      </c>
      <c r="O22" s="293">
        <v>9564592</v>
      </c>
      <c r="P22" s="293">
        <v>4568891</v>
      </c>
      <c r="Q22" s="293">
        <v>13237067</v>
      </c>
      <c r="R22" s="293">
        <v>12251610</v>
      </c>
      <c r="S22" s="293">
        <v>27563118</v>
      </c>
      <c r="T22" s="293">
        <v>22497783</v>
      </c>
      <c r="U22" s="293">
        <v>6770863</v>
      </c>
      <c r="V22" s="293">
        <v>1352514915</v>
      </c>
    </row>
    <row r="23" spans="1:22" s="276" customFormat="1" ht="15" customHeight="1">
      <c r="A23" s="120" t="s">
        <v>666</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c r="V23" s="121">
        <v>0</v>
      </c>
    </row>
    <row r="24" spans="1:22" s="276" customFormat="1" ht="15" customHeight="1">
      <c r="A24" s="120" t="s">
        <v>667</v>
      </c>
      <c r="B24" s="121">
        <v>0</v>
      </c>
      <c r="C24" s="121">
        <v>0</v>
      </c>
      <c r="D24" s="121">
        <v>0</v>
      </c>
      <c r="E24" s="121">
        <v>0</v>
      </c>
      <c r="F24" s="121">
        <v>102900</v>
      </c>
      <c r="G24" s="121">
        <v>0</v>
      </c>
      <c r="H24" s="121">
        <v>0</v>
      </c>
      <c r="I24" s="121">
        <v>0</v>
      </c>
      <c r="J24" s="121">
        <v>0</v>
      </c>
      <c r="K24" s="121">
        <v>0</v>
      </c>
      <c r="L24" s="121">
        <v>0</v>
      </c>
      <c r="M24" s="121">
        <v>0</v>
      </c>
      <c r="N24" s="121">
        <v>0</v>
      </c>
      <c r="O24" s="121">
        <v>0</v>
      </c>
      <c r="P24" s="121">
        <v>0</v>
      </c>
      <c r="Q24" s="121">
        <v>0</v>
      </c>
      <c r="R24" s="121">
        <v>0</v>
      </c>
      <c r="S24" s="121">
        <v>0</v>
      </c>
      <c r="T24" s="121">
        <v>0</v>
      </c>
      <c r="U24" s="121">
        <v>0</v>
      </c>
      <c r="V24" s="121">
        <v>102900</v>
      </c>
    </row>
    <row r="25" spans="1:22" s="280" customFormat="1" ht="15" customHeight="1">
      <c r="A25" s="120" t="s">
        <v>668</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c r="V25" s="121">
        <v>0</v>
      </c>
    </row>
    <row r="26" spans="1:22" s="276" customFormat="1" ht="15" customHeight="1">
      <c r="A26" s="120" t="s">
        <v>669</v>
      </c>
      <c r="B26" s="121">
        <v>0</v>
      </c>
      <c r="C26" s="121">
        <v>0</v>
      </c>
      <c r="D26" s="121">
        <v>0</v>
      </c>
      <c r="E26" s="121">
        <v>0</v>
      </c>
      <c r="F26" s="121">
        <v>-102900</v>
      </c>
      <c r="G26" s="121">
        <v>0</v>
      </c>
      <c r="H26" s="121">
        <v>0</v>
      </c>
      <c r="I26" s="121">
        <v>0</v>
      </c>
      <c r="J26" s="121">
        <v>0</v>
      </c>
      <c r="K26" s="121">
        <v>0</v>
      </c>
      <c r="L26" s="121">
        <v>0</v>
      </c>
      <c r="M26" s="121">
        <v>0</v>
      </c>
      <c r="N26" s="121">
        <v>0</v>
      </c>
      <c r="O26" s="121">
        <v>0</v>
      </c>
      <c r="P26" s="121">
        <v>0</v>
      </c>
      <c r="Q26" s="121">
        <v>0</v>
      </c>
      <c r="R26" s="121">
        <v>0</v>
      </c>
      <c r="S26" s="121">
        <v>0</v>
      </c>
      <c r="T26" s="121">
        <v>0</v>
      </c>
      <c r="U26" s="121">
        <v>0</v>
      </c>
      <c r="V26" s="121">
        <v>-102900</v>
      </c>
    </row>
    <row r="27" spans="1:22" s="36" customFormat="1" ht="15" customHeight="1">
      <c r="A27" s="244" t="s">
        <v>670</v>
      </c>
      <c r="B27" s="121">
        <v>6997608</v>
      </c>
      <c r="C27" s="121">
        <v>0</v>
      </c>
      <c r="D27" s="121">
        <v>3353779</v>
      </c>
      <c r="E27" s="121">
        <v>2652634</v>
      </c>
      <c r="F27" s="121">
        <v>0</v>
      </c>
      <c r="G27" s="121">
        <v>2202953</v>
      </c>
      <c r="H27" s="121">
        <v>8234890</v>
      </c>
      <c r="I27" s="121">
        <v>779695</v>
      </c>
      <c r="J27" s="121">
        <v>728443</v>
      </c>
      <c r="K27" s="121">
        <v>8549483</v>
      </c>
      <c r="L27" s="121">
        <v>843148</v>
      </c>
      <c r="M27" s="121">
        <v>0</v>
      </c>
      <c r="N27" s="121">
        <v>131000</v>
      </c>
      <c r="O27" s="121">
        <v>2355334</v>
      </c>
      <c r="P27" s="121">
        <v>379548</v>
      </c>
      <c r="Q27" s="121">
        <v>0</v>
      </c>
      <c r="R27" s="121">
        <v>184393</v>
      </c>
      <c r="S27" s="121">
        <v>4622386</v>
      </c>
      <c r="T27" s="121">
        <v>0</v>
      </c>
      <c r="U27" s="121">
        <v>0</v>
      </c>
      <c r="V27" s="121">
        <v>127059548</v>
      </c>
    </row>
    <row r="28" spans="1:22" s="281" customFormat="1" ht="15" customHeight="1">
      <c r="A28" s="244" t="s">
        <v>671</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c r="V28" s="121">
        <v>0</v>
      </c>
    </row>
    <row r="29" spans="1:22" s="276" customFormat="1" ht="15" customHeight="1">
      <c r="A29" s="295" t="s">
        <v>672</v>
      </c>
      <c r="B29" s="293">
        <v>6997608</v>
      </c>
      <c r="C29" s="293">
        <v>0</v>
      </c>
      <c r="D29" s="293">
        <v>3353779</v>
      </c>
      <c r="E29" s="293">
        <v>2652634</v>
      </c>
      <c r="F29" s="293">
        <v>0</v>
      </c>
      <c r="G29" s="293">
        <v>2202953</v>
      </c>
      <c r="H29" s="293">
        <v>8234890</v>
      </c>
      <c r="I29" s="293">
        <v>779695</v>
      </c>
      <c r="J29" s="293">
        <v>728443</v>
      </c>
      <c r="K29" s="293">
        <v>8549483</v>
      </c>
      <c r="L29" s="293">
        <v>843148</v>
      </c>
      <c r="M29" s="293">
        <v>0</v>
      </c>
      <c r="N29" s="293">
        <v>131000</v>
      </c>
      <c r="O29" s="293">
        <v>2355334</v>
      </c>
      <c r="P29" s="293">
        <v>379548</v>
      </c>
      <c r="Q29" s="293">
        <v>0</v>
      </c>
      <c r="R29" s="293">
        <v>184393</v>
      </c>
      <c r="S29" s="293">
        <v>4622386</v>
      </c>
      <c r="T29" s="293">
        <v>0</v>
      </c>
      <c r="U29" s="293">
        <v>0</v>
      </c>
      <c r="V29" s="293">
        <v>127059548</v>
      </c>
    </row>
    <row r="30" spans="1:22" s="276" customFormat="1" ht="15" customHeight="1">
      <c r="A30" s="244" t="s">
        <v>673</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c r="V30" s="121">
        <v>0</v>
      </c>
    </row>
    <row r="31" spans="1:22" s="276" customFormat="1" ht="15" customHeight="1">
      <c r="A31" s="244" t="s">
        <v>674</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c r="V31" s="121">
        <v>0</v>
      </c>
    </row>
    <row r="32" spans="1:22" s="276" customFormat="1" ht="15" customHeight="1">
      <c r="A32" s="292" t="s">
        <v>675</v>
      </c>
      <c r="B32" s="293">
        <v>47479223</v>
      </c>
      <c r="C32" s="293">
        <v>23601720</v>
      </c>
      <c r="D32" s="293">
        <v>29823157</v>
      </c>
      <c r="E32" s="293">
        <v>17619922</v>
      </c>
      <c r="F32" s="293">
        <v>32170277</v>
      </c>
      <c r="G32" s="293">
        <v>14738864</v>
      </c>
      <c r="H32" s="293">
        <v>36561771</v>
      </c>
      <c r="I32" s="293">
        <v>44278396</v>
      </c>
      <c r="J32" s="293">
        <v>10887967</v>
      </c>
      <c r="K32" s="293">
        <v>51061225</v>
      </c>
      <c r="L32" s="293">
        <v>32250739</v>
      </c>
      <c r="M32" s="293">
        <v>11547114</v>
      </c>
      <c r="N32" s="293">
        <v>12889454</v>
      </c>
      <c r="O32" s="293">
        <v>11919926</v>
      </c>
      <c r="P32" s="293">
        <v>4948439</v>
      </c>
      <c r="Q32" s="293">
        <v>13237067</v>
      </c>
      <c r="R32" s="293">
        <v>12436003</v>
      </c>
      <c r="S32" s="293">
        <v>32185504</v>
      </c>
      <c r="T32" s="293">
        <v>22497783</v>
      </c>
      <c r="U32" s="293">
        <v>6770863</v>
      </c>
      <c r="V32" s="293">
        <v>1479574463</v>
      </c>
    </row>
    <row r="33" spans="1:22" ht="15" customHeight="1">
      <c r="A33" s="120" t="s">
        <v>676</v>
      </c>
      <c r="B33" s="121">
        <v>20720133.2357</v>
      </c>
      <c r="C33" s="121">
        <v>10889009.2677</v>
      </c>
      <c r="D33" s="121">
        <v>7170616.1540999999</v>
      </c>
      <c r="E33" s="121">
        <v>6815933.1343</v>
      </c>
      <c r="F33" s="121">
        <v>9178926.4352000002</v>
      </c>
      <c r="G33" s="121">
        <v>2831848.5904999999</v>
      </c>
      <c r="H33" s="121">
        <v>5284750.9877000004</v>
      </c>
      <c r="I33" s="121">
        <v>15164708.8378</v>
      </c>
      <c r="J33" s="121">
        <v>2643349.9493999998</v>
      </c>
      <c r="K33" s="121">
        <v>25263392.857500002</v>
      </c>
      <c r="L33" s="121">
        <v>26138410.422800001</v>
      </c>
      <c r="M33" s="121">
        <v>4789074.4379000003</v>
      </c>
      <c r="N33" s="121">
        <v>6768272.8945000004</v>
      </c>
      <c r="O33" s="121">
        <v>9499810.5436000004</v>
      </c>
      <c r="P33" s="121">
        <v>746441.96059999999</v>
      </c>
      <c r="Q33" s="121">
        <v>11467603.525599999</v>
      </c>
      <c r="R33" s="121">
        <v>1529876.7268999999</v>
      </c>
      <c r="S33" s="121">
        <v>17182952.2601</v>
      </c>
      <c r="T33" s="121">
        <v>15163812.3871</v>
      </c>
      <c r="U33" s="121">
        <v>4328632.4921000004</v>
      </c>
      <c r="V33" s="121">
        <v>713883602.06560004</v>
      </c>
    </row>
    <row r="34" spans="1:22" s="296" customFormat="1" ht="15" customHeight="1">
      <c r="A34" s="120" t="s">
        <v>677</v>
      </c>
      <c r="B34" s="246">
        <v>0.15920000000000001</v>
      </c>
      <c r="C34" s="246">
        <v>6.6600000000000006E-2</v>
      </c>
      <c r="D34" s="246">
        <v>0.1227</v>
      </c>
      <c r="E34" s="246">
        <v>6.1699999999999998E-2</v>
      </c>
      <c r="F34" s="246">
        <v>0.29220000000000002</v>
      </c>
      <c r="G34" s="246">
        <v>0.13059999999999999</v>
      </c>
      <c r="H34" s="246">
        <v>0.1081</v>
      </c>
      <c r="I34" s="246">
        <v>0.37740000000000001</v>
      </c>
      <c r="J34" s="246">
        <v>0.23580000000000001</v>
      </c>
      <c r="K34" s="246">
        <v>9.9000000000000005E-2</v>
      </c>
      <c r="L34" s="246">
        <v>5.7799999999999997E-2</v>
      </c>
      <c r="M34" s="246">
        <v>0.1133</v>
      </c>
      <c r="N34" s="246">
        <v>0.184</v>
      </c>
      <c r="O34" s="246">
        <v>0.28520000000000001</v>
      </c>
      <c r="P34" s="246">
        <v>0.26350000000000001</v>
      </c>
      <c r="Q34" s="246">
        <v>3.32E-2</v>
      </c>
      <c r="R34" s="246">
        <v>0.38900000000000001</v>
      </c>
      <c r="S34" s="246">
        <v>9.69E-2</v>
      </c>
      <c r="T34" s="246">
        <v>0.13569999999999999</v>
      </c>
      <c r="U34" s="246">
        <v>0.15970000000000001</v>
      </c>
      <c r="V34" s="246">
        <v>0.14879999999999999</v>
      </c>
    </row>
    <row r="35" spans="1:22"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c r="V35" s="118"/>
    </row>
    <row r="36" spans="1:22" ht="15" customHeight="1" thickTop="1">
      <c r="A36" s="621" t="s">
        <v>678</v>
      </c>
      <c r="B36" s="47"/>
      <c r="C36" s="47"/>
      <c r="D36" s="47"/>
      <c r="E36" s="47"/>
      <c r="F36" s="47"/>
      <c r="G36" s="47"/>
      <c r="H36" s="47"/>
      <c r="I36" s="47"/>
      <c r="J36" s="47"/>
      <c r="K36" s="289"/>
      <c r="L36" s="289"/>
      <c r="M36" s="289"/>
      <c r="N36" s="289"/>
      <c r="O36" s="289"/>
      <c r="P36" s="289"/>
      <c r="Q36" s="289"/>
      <c r="R36" s="289"/>
      <c r="S36" s="289"/>
      <c r="T36" s="289"/>
      <c r="U36" s="289"/>
      <c r="V36" s="289"/>
    </row>
    <row r="37" spans="1:22" ht="15" customHeight="1">
      <c r="A37" s="47"/>
      <c r="B37" s="47"/>
      <c r="C37" s="47"/>
      <c r="D37" s="47"/>
      <c r="E37" s="47"/>
      <c r="F37" s="47"/>
      <c r="G37" s="47"/>
      <c r="H37" s="47"/>
      <c r="I37" s="47"/>
      <c r="J37" s="47"/>
      <c r="K37" s="289"/>
      <c r="L37" s="289"/>
      <c r="M37" s="289"/>
      <c r="N37" s="289"/>
      <c r="O37" s="289"/>
      <c r="P37" s="289"/>
      <c r="Q37" s="289"/>
      <c r="R37" s="289"/>
      <c r="S37" s="289"/>
      <c r="T37" s="289"/>
      <c r="U37" s="289"/>
      <c r="V37" s="289"/>
    </row>
  </sheetData>
  <mergeCells count="4">
    <mergeCell ref="A1:V1"/>
    <mergeCell ref="A2:V2"/>
    <mergeCell ref="A3:V3"/>
    <mergeCell ref="A4:V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U25"/>
  <sheetViews>
    <sheetView zoomScaleNormal="100" workbookViewId="0">
      <selection activeCell="A3" sqref="A3:U3"/>
    </sheetView>
  </sheetViews>
  <sheetFormatPr defaultRowHeight="12.75"/>
  <cols>
    <col min="1" max="1" width="37.7109375" style="33" customWidth="1"/>
    <col min="2" max="2" width="9.140625" style="623" bestFit="1" customWidth="1"/>
    <col min="3" max="4" width="9.140625" style="623" customWidth="1"/>
    <col min="5" max="17" width="7.5703125" style="623" bestFit="1" customWidth="1"/>
    <col min="18" max="18" width="6.5703125" style="623" bestFit="1" customWidth="1"/>
    <col min="19" max="19" width="7.5703125" style="623" bestFit="1" customWidth="1"/>
    <col min="20" max="20" width="6.5703125" style="623" bestFit="1" customWidth="1"/>
    <col min="21" max="21" width="7.5703125" style="37" bestFit="1" customWidth="1"/>
    <col min="22" max="258" width="9.140625" style="623"/>
    <col min="259" max="259" width="37.7109375" style="623" customWidth="1"/>
    <col min="260" max="260" width="12.85546875" style="623" customWidth="1"/>
    <col min="261" max="274" width="13" style="623" customWidth="1"/>
    <col min="275" max="514" width="9.140625" style="623"/>
    <col min="515" max="515" width="37.7109375" style="623" customWidth="1"/>
    <col min="516" max="516" width="12.85546875" style="623" customWidth="1"/>
    <col min="517" max="530" width="13" style="623" customWidth="1"/>
    <col min="531" max="770" width="9.140625" style="623"/>
    <col min="771" max="771" width="37.7109375" style="623" customWidth="1"/>
    <col min="772" max="772" width="12.85546875" style="623" customWidth="1"/>
    <col min="773" max="786" width="13" style="623" customWidth="1"/>
    <col min="787" max="1026" width="9.140625" style="623"/>
    <col min="1027" max="1027" width="37.7109375" style="623" customWidth="1"/>
    <col min="1028" max="1028" width="12.85546875" style="623" customWidth="1"/>
    <col min="1029" max="1042" width="13" style="623" customWidth="1"/>
    <col min="1043" max="1282" width="9.140625" style="623"/>
    <col min="1283" max="1283" width="37.7109375" style="623" customWidth="1"/>
    <col min="1284" max="1284" width="12.85546875" style="623" customWidth="1"/>
    <col min="1285" max="1298" width="13" style="623" customWidth="1"/>
    <col min="1299" max="1538" width="9.140625" style="623"/>
    <col min="1539" max="1539" width="37.7109375" style="623" customWidth="1"/>
    <col min="1540" max="1540" width="12.85546875" style="623" customWidth="1"/>
    <col min="1541" max="1554" width="13" style="623" customWidth="1"/>
    <col min="1555" max="1794" width="9.140625" style="623"/>
    <col min="1795" max="1795" width="37.7109375" style="623" customWidth="1"/>
    <col min="1796" max="1796" width="12.85546875" style="623" customWidth="1"/>
    <col min="1797" max="1810" width="13" style="623" customWidth="1"/>
    <col min="1811" max="2050" width="9.140625" style="623"/>
    <col min="2051" max="2051" width="37.7109375" style="623" customWidth="1"/>
    <col min="2052" max="2052" width="12.85546875" style="623" customWidth="1"/>
    <col min="2053" max="2066" width="13" style="623" customWidth="1"/>
    <col min="2067" max="2306" width="9.140625" style="623"/>
    <col min="2307" max="2307" width="37.7109375" style="623" customWidth="1"/>
    <col min="2308" max="2308" width="12.85546875" style="623" customWidth="1"/>
    <col min="2309" max="2322" width="13" style="623" customWidth="1"/>
    <col min="2323" max="2562" width="9.140625" style="623"/>
    <col min="2563" max="2563" width="37.7109375" style="623" customWidth="1"/>
    <col min="2564" max="2564" width="12.85546875" style="623" customWidth="1"/>
    <col min="2565" max="2578" width="13" style="623" customWidth="1"/>
    <col min="2579" max="2818" width="9.140625" style="623"/>
    <col min="2819" max="2819" width="37.7109375" style="623" customWidth="1"/>
    <col min="2820" max="2820" width="12.85546875" style="623" customWidth="1"/>
    <col min="2821" max="2834" width="13" style="623" customWidth="1"/>
    <col min="2835" max="3074" width="9.140625" style="623"/>
    <col min="3075" max="3075" width="37.7109375" style="623" customWidth="1"/>
    <col min="3076" max="3076" width="12.85546875" style="623" customWidth="1"/>
    <col min="3077" max="3090" width="13" style="623" customWidth="1"/>
    <col min="3091" max="3330" width="9.140625" style="623"/>
    <col min="3331" max="3331" width="37.7109375" style="623" customWidth="1"/>
    <col min="3332" max="3332" width="12.85546875" style="623" customWidth="1"/>
    <col min="3333" max="3346" width="13" style="623" customWidth="1"/>
    <col min="3347" max="3586" width="9.140625" style="623"/>
    <col min="3587" max="3587" width="37.7109375" style="623" customWidth="1"/>
    <col min="3588" max="3588" width="12.85546875" style="623" customWidth="1"/>
    <col min="3589" max="3602" width="13" style="623" customWidth="1"/>
    <col min="3603" max="3842" width="9.140625" style="623"/>
    <col min="3843" max="3843" width="37.7109375" style="623" customWidth="1"/>
    <col min="3844" max="3844" width="12.85546875" style="623" customWidth="1"/>
    <col min="3845" max="3858" width="13" style="623" customWidth="1"/>
    <col min="3859" max="4098" width="9.140625" style="623"/>
    <col min="4099" max="4099" width="37.7109375" style="623" customWidth="1"/>
    <col min="4100" max="4100" width="12.85546875" style="623" customWidth="1"/>
    <col min="4101" max="4114" width="13" style="623" customWidth="1"/>
    <col min="4115" max="4354" width="9.140625" style="623"/>
    <col min="4355" max="4355" width="37.7109375" style="623" customWidth="1"/>
    <col min="4356" max="4356" width="12.85546875" style="623" customWidth="1"/>
    <col min="4357" max="4370" width="13" style="623" customWidth="1"/>
    <col min="4371" max="4610" width="9.140625" style="623"/>
    <col min="4611" max="4611" width="37.7109375" style="623" customWidth="1"/>
    <col min="4612" max="4612" width="12.85546875" style="623" customWidth="1"/>
    <col min="4613" max="4626" width="13" style="623" customWidth="1"/>
    <col min="4627" max="4866" width="9.140625" style="623"/>
    <col min="4867" max="4867" width="37.7109375" style="623" customWidth="1"/>
    <col min="4868" max="4868" width="12.85546875" style="623" customWidth="1"/>
    <col min="4869" max="4882" width="13" style="623" customWidth="1"/>
    <col min="4883" max="5122" width="9.140625" style="623"/>
    <col min="5123" max="5123" width="37.7109375" style="623" customWidth="1"/>
    <col min="5124" max="5124" width="12.85546875" style="623" customWidth="1"/>
    <col min="5125" max="5138" width="13" style="623" customWidth="1"/>
    <col min="5139" max="5378" width="9.140625" style="623"/>
    <col min="5379" max="5379" width="37.7109375" style="623" customWidth="1"/>
    <col min="5380" max="5380" width="12.85546875" style="623" customWidth="1"/>
    <col min="5381" max="5394" width="13" style="623" customWidth="1"/>
    <col min="5395" max="5634" width="9.140625" style="623"/>
    <col min="5635" max="5635" width="37.7109375" style="623" customWidth="1"/>
    <col min="5636" max="5636" width="12.85546875" style="623" customWidth="1"/>
    <col min="5637" max="5650" width="13" style="623" customWidth="1"/>
    <col min="5651" max="5890" width="9.140625" style="623"/>
    <col min="5891" max="5891" width="37.7109375" style="623" customWidth="1"/>
    <col min="5892" max="5892" width="12.85546875" style="623" customWidth="1"/>
    <col min="5893" max="5906" width="13" style="623" customWidth="1"/>
    <col min="5907" max="6146" width="9.140625" style="623"/>
    <col min="6147" max="6147" width="37.7109375" style="623" customWidth="1"/>
    <col min="6148" max="6148" width="12.85546875" style="623" customWidth="1"/>
    <col min="6149" max="6162" width="13" style="623" customWidth="1"/>
    <col min="6163" max="6402" width="9.140625" style="623"/>
    <col min="6403" max="6403" width="37.7109375" style="623" customWidth="1"/>
    <col min="6404" max="6404" width="12.85546875" style="623" customWidth="1"/>
    <col min="6405" max="6418" width="13" style="623" customWidth="1"/>
    <col min="6419" max="6658" width="9.140625" style="623"/>
    <col min="6659" max="6659" width="37.7109375" style="623" customWidth="1"/>
    <col min="6660" max="6660" width="12.85546875" style="623" customWidth="1"/>
    <col min="6661" max="6674" width="13" style="623" customWidth="1"/>
    <col min="6675" max="6914" width="9.140625" style="623"/>
    <col min="6915" max="6915" width="37.7109375" style="623" customWidth="1"/>
    <col min="6916" max="6916" width="12.85546875" style="623" customWidth="1"/>
    <col min="6917" max="6930" width="13" style="623" customWidth="1"/>
    <col min="6931" max="7170" width="9.140625" style="623"/>
    <col min="7171" max="7171" width="37.7109375" style="623" customWidth="1"/>
    <col min="7172" max="7172" width="12.85546875" style="623" customWidth="1"/>
    <col min="7173" max="7186" width="13" style="623" customWidth="1"/>
    <col min="7187" max="7426" width="9.140625" style="623"/>
    <col min="7427" max="7427" width="37.7109375" style="623" customWidth="1"/>
    <col min="7428" max="7428" width="12.85546875" style="623" customWidth="1"/>
    <col min="7429" max="7442" width="13" style="623" customWidth="1"/>
    <col min="7443" max="7682" width="9.140625" style="623"/>
    <col min="7683" max="7683" width="37.7109375" style="623" customWidth="1"/>
    <col min="7684" max="7684" width="12.85546875" style="623" customWidth="1"/>
    <col min="7685" max="7698" width="13" style="623" customWidth="1"/>
    <col min="7699" max="7938" width="9.140625" style="623"/>
    <col min="7939" max="7939" width="37.7109375" style="623" customWidth="1"/>
    <col min="7940" max="7940" width="12.85546875" style="623" customWidth="1"/>
    <col min="7941" max="7954" width="13" style="623" customWidth="1"/>
    <col min="7955" max="8194" width="9.140625" style="623"/>
    <col min="8195" max="8195" width="37.7109375" style="623" customWidth="1"/>
    <col min="8196" max="8196" width="12.85546875" style="623" customWidth="1"/>
    <col min="8197" max="8210" width="13" style="623" customWidth="1"/>
    <col min="8211" max="8450" width="9.140625" style="623"/>
    <col min="8451" max="8451" width="37.7109375" style="623" customWidth="1"/>
    <col min="8452" max="8452" width="12.85546875" style="623" customWidth="1"/>
    <col min="8453" max="8466" width="13" style="623" customWidth="1"/>
    <col min="8467" max="8706" width="9.140625" style="623"/>
    <col min="8707" max="8707" width="37.7109375" style="623" customWidth="1"/>
    <col min="8708" max="8708" width="12.85546875" style="623" customWidth="1"/>
    <col min="8709" max="8722" width="13" style="623" customWidth="1"/>
    <col min="8723" max="8962" width="9.140625" style="623"/>
    <col min="8963" max="8963" width="37.7109375" style="623" customWidth="1"/>
    <col min="8964" max="8964" width="12.85546875" style="623" customWidth="1"/>
    <col min="8965" max="8978" width="13" style="623" customWidth="1"/>
    <col min="8979" max="9218" width="9.140625" style="623"/>
    <col min="9219" max="9219" width="37.7109375" style="623" customWidth="1"/>
    <col min="9220" max="9220" width="12.85546875" style="623" customWidth="1"/>
    <col min="9221" max="9234" width="13" style="623" customWidth="1"/>
    <col min="9235" max="9474" width="9.140625" style="623"/>
    <col min="9475" max="9475" width="37.7109375" style="623" customWidth="1"/>
    <col min="9476" max="9476" width="12.85546875" style="623" customWidth="1"/>
    <col min="9477" max="9490" width="13" style="623" customWidth="1"/>
    <col min="9491" max="9730" width="9.140625" style="623"/>
    <col min="9731" max="9731" width="37.7109375" style="623" customWidth="1"/>
    <col min="9732" max="9732" width="12.85546875" style="623" customWidth="1"/>
    <col min="9733" max="9746" width="13" style="623" customWidth="1"/>
    <col min="9747" max="9986" width="9.140625" style="623"/>
    <col min="9987" max="9987" width="37.7109375" style="623" customWidth="1"/>
    <col min="9988" max="9988" width="12.85546875" style="623" customWidth="1"/>
    <col min="9989" max="10002" width="13" style="623" customWidth="1"/>
    <col min="10003" max="10242" width="9.140625" style="623"/>
    <col min="10243" max="10243" width="37.7109375" style="623" customWidth="1"/>
    <col min="10244" max="10244" width="12.85546875" style="623" customWidth="1"/>
    <col min="10245" max="10258" width="13" style="623" customWidth="1"/>
    <col min="10259" max="10498" width="9.140625" style="623"/>
    <col min="10499" max="10499" width="37.7109375" style="623" customWidth="1"/>
    <col min="10500" max="10500" width="12.85546875" style="623" customWidth="1"/>
    <col min="10501" max="10514" width="13" style="623" customWidth="1"/>
    <col min="10515" max="10754" width="9.140625" style="623"/>
    <col min="10755" max="10755" width="37.7109375" style="623" customWidth="1"/>
    <col min="10756" max="10756" width="12.85546875" style="623" customWidth="1"/>
    <col min="10757" max="10770" width="13" style="623" customWidth="1"/>
    <col min="10771" max="11010" width="9.140625" style="623"/>
    <col min="11011" max="11011" width="37.7109375" style="623" customWidth="1"/>
    <col min="11012" max="11012" width="12.85546875" style="623" customWidth="1"/>
    <col min="11013" max="11026" width="13" style="623" customWidth="1"/>
    <col min="11027" max="11266" width="9.140625" style="623"/>
    <col min="11267" max="11267" width="37.7109375" style="623" customWidth="1"/>
    <col min="11268" max="11268" width="12.85546875" style="623" customWidth="1"/>
    <col min="11269" max="11282" width="13" style="623" customWidth="1"/>
    <col min="11283" max="11522" width="9.140625" style="623"/>
    <col min="11523" max="11523" width="37.7109375" style="623" customWidth="1"/>
    <col min="11524" max="11524" width="12.85546875" style="623" customWidth="1"/>
    <col min="11525" max="11538" width="13" style="623" customWidth="1"/>
    <col min="11539" max="11778" width="9.140625" style="623"/>
    <col min="11779" max="11779" width="37.7109375" style="623" customWidth="1"/>
    <col min="11780" max="11780" width="12.85546875" style="623" customWidth="1"/>
    <col min="11781" max="11794" width="13" style="623" customWidth="1"/>
    <col min="11795" max="12034" width="9.140625" style="623"/>
    <col min="12035" max="12035" width="37.7109375" style="623" customWidth="1"/>
    <col min="12036" max="12036" width="12.85546875" style="623" customWidth="1"/>
    <col min="12037" max="12050" width="13" style="623" customWidth="1"/>
    <col min="12051" max="12290" width="9.140625" style="623"/>
    <col min="12291" max="12291" width="37.7109375" style="623" customWidth="1"/>
    <col min="12292" max="12292" width="12.85546875" style="623" customWidth="1"/>
    <col min="12293" max="12306" width="13" style="623" customWidth="1"/>
    <col min="12307" max="12546" width="9.140625" style="623"/>
    <col min="12547" max="12547" width="37.7109375" style="623" customWidth="1"/>
    <col min="12548" max="12548" width="12.85546875" style="623" customWidth="1"/>
    <col min="12549" max="12562" width="13" style="623" customWidth="1"/>
    <col min="12563" max="12802" width="9.140625" style="623"/>
    <col min="12803" max="12803" width="37.7109375" style="623" customWidth="1"/>
    <col min="12804" max="12804" width="12.85546875" style="623" customWidth="1"/>
    <col min="12805" max="12818" width="13" style="623" customWidth="1"/>
    <col min="12819" max="13058" width="9.140625" style="623"/>
    <col min="13059" max="13059" width="37.7109375" style="623" customWidth="1"/>
    <col min="13060" max="13060" width="12.85546875" style="623" customWidth="1"/>
    <col min="13061" max="13074" width="13" style="623" customWidth="1"/>
    <col min="13075" max="13314" width="9.140625" style="623"/>
    <col min="13315" max="13315" width="37.7109375" style="623" customWidth="1"/>
    <col min="13316" max="13316" width="12.85546875" style="623" customWidth="1"/>
    <col min="13317" max="13330" width="13" style="623" customWidth="1"/>
    <col min="13331" max="13570" width="9.140625" style="623"/>
    <col min="13571" max="13571" width="37.7109375" style="623" customWidth="1"/>
    <col min="13572" max="13572" width="12.85546875" style="623" customWidth="1"/>
    <col min="13573" max="13586" width="13" style="623" customWidth="1"/>
    <col min="13587" max="13826" width="9.140625" style="623"/>
    <col min="13827" max="13827" width="37.7109375" style="623" customWidth="1"/>
    <col min="13828" max="13828" width="12.85546875" style="623" customWidth="1"/>
    <col min="13829" max="13842" width="13" style="623" customWidth="1"/>
    <col min="13843" max="14082" width="9.140625" style="623"/>
    <col min="14083" max="14083" width="37.7109375" style="623" customWidth="1"/>
    <col min="14084" max="14084" width="12.85546875" style="623" customWidth="1"/>
    <col min="14085" max="14098" width="13" style="623" customWidth="1"/>
    <col min="14099" max="14338" width="9.140625" style="623"/>
    <col min="14339" max="14339" width="37.7109375" style="623" customWidth="1"/>
    <col min="14340" max="14340" width="12.85546875" style="623" customWidth="1"/>
    <col min="14341" max="14354" width="13" style="623" customWidth="1"/>
    <col min="14355" max="14594" width="9.140625" style="623"/>
    <col min="14595" max="14595" width="37.7109375" style="623" customWidth="1"/>
    <col min="14596" max="14596" width="12.85546875" style="623" customWidth="1"/>
    <col min="14597" max="14610" width="13" style="623" customWidth="1"/>
    <col min="14611" max="14850" width="9.140625" style="623"/>
    <col min="14851" max="14851" width="37.7109375" style="623" customWidth="1"/>
    <col min="14852" max="14852" width="12.85546875" style="623" customWidth="1"/>
    <col min="14853" max="14866" width="13" style="623" customWidth="1"/>
    <col min="14867" max="15106" width="9.140625" style="623"/>
    <col min="15107" max="15107" width="37.7109375" style="623" customWidth="1"/>
    <col min="15108" max="15108" width="12.85546875" style="623" customWidth="1"/>
    <col min="15109" max="15122" width="13" style="623" customWidth="1"/>
    <col min="15123" max="15362" width="9.140625" style="623"/>
    <col min="15363" max="15363" width="37.7109375" style="623" customWidth="1"/>
    <col min="15364" max="15364" width="12.85546875" style="623" customWidth="1"/>
    <col min="15365" max="15378" width="13" style="623" customWidth="1"/>
    <col min="15379" max="15618" width="9.140625" style="623"/>
    <col min="15619" max="15619" width="37.7109375" style="623" customWidth="1"/>
    <col min="15620" max="15620" width="12.85546875" style="623" customWidth="1"/>
    <col min="15621" max="15634" width="13" style="623" customWidth="1"/>
    <col min="15635" max="15874" width="9.140625" style="623"/>
    <col min="15875" max="15875" width="37.7109375" style="623" customWidth="1"/>
    <col min="15876" max="15876" width="12.85546875" style="623" customWidth="1"/>
    <col min="15877" max="15890" width="13" style="623" customWidth="1"/>
    <col min="15891" max="16130" width="9.140625" style="623"/>
    <col min="16131" max="16131" width="37.7109375" style="623" customWidth="1"/>
    <col min="16132" max="16132" width="12.85546875" style="623" customWidth="1"/>
    <col min="16133" max="16146" width="13" style="623" customWidth="1"/>
    <col min="16147" max="16384" width="9.140625" style="623"/>
  </cols>
  <sheetData>
    <row r="1" spans="1:21" s="28" customFormat="1" ht="30" customHeight="1">
      <c r="A1" s="726" t="s">
        <v>960</v>
      </c>
      <c r="B1" s="726"/>
      <c r="C1" s="726"/>
      <c r="D1" s="726"/>
      <c r="E1" s="726"/>
      <c r="F1" s="726"/>
      <c r="G1" s="726"/>
      <c r="H1" s="726"/>
      <c r="I1" s="726"/>
      <c r="J1" s="726"/>
      <c r="K1" s="726"/>
      <c r="L1" s="726"/>
      <c r="M1" s="726"/>
      <c r="N1" s="726"/>
      <c r="O1" s="726"/>
      <c r="P1" s="726"/>
      <c r="Q1" s="726"/>
      <c r="R1" s="726"/>
      <c r="S1" s="726"/>
      <c r="T1" s="726"/>
      <c r="U1" s="726"/>
    </row>
    <row r="2" spans="1:21" s="28" customFormat="1" ht="15" customHeight="1">
      <c r="A2" s="727" t="s">
        <v>679</v>
      </c>
      <c r="B2" s="727"/>
      <c r="C2" s="727"/>
      <c r="D2" s="727"/>
      <c r="E2" s="727"/>
      <c r="F2" s="727"/>
      <c r="G2" s="727"/>
      <c r="H2" s="727"/>
      <c r="I2" s="727"/>
      <c r="J2" s="727"/>
      <c r="K2" s="727"/>
      <c r="L2" s="727"/>
      <c r="M2" s="727"/>
      <c r="N2" s="727"/>
      <c r="O2" s="727"/>
      <c r="P2" s="727"/>
      <c r="Q2" s="727"/>
      <c r="R2" s="727"/>
      <c r="S2" s="727"/>
      <c r="T2" s="727"/>
      <c r="U2" s="727"/>
    </row>
    <row r="3" spans="1:21" s="28" customFormat="1" ht="15" customHeight="1">
      <c r="A3" s="739" t="s">
        <v>1479</v>
      </c>
      <c r="B3" s="739"/>
      <c r="C3" s="739"/>
      <c r="D3" s="739"/>
      <c r="E3" s="739"/>
      <c r="F3" s="739"/>
      <c r="G3" s="739"/>
      <c r="H3" s="739"/>
      <c r="I3" s="739"/>
      <c r="J3" s="739"/>
      <c r="K3" s="739"/>
      <c r="L3" s="739"/>
      <c r="M3" s="739"/>
      <c r="N3" s="739"/>
      <c r="O3" s="739"/>
      <c r="P3" s="739"/>
      <c r="Q3" s="739"/>
      <c r="R3" s="739"/>
      <c r="S3" s="739"/>
      <c r="T3" s="739"/>
      <c r="U3" s="739"/>
    </row>
    <row r="4" spans="1:21" s="29" customFormat="1" ht="30" customHeight="1">
      <c r="A4" s="728" t="s">
        <v>510</v>
      </c>
      <c r="B4" s="728"/>
      <c r="C4" s="728"/>
      <c r="D4" s="728"/>
      <c r="E4" s="728"/>
      <c r="F4" s="728"/>
      <c r="G4" s="728"/>
      <c r="H4" s="728"/>
      <c r="I4" s="728"/>
      <c r="J4" s="728"/>
      <c r="K4" s="728"/>
      <c r="L4" s="728"/>
      <c r="M4" s="728"/>
      <c r="N4" s="728"/>
      <c r="O4" s="728"/>
      <c r="P4" s="728"/>
      <c r="Q4" s="728"/>
      <c r="R4" s="728"/>
      <c r="S4" s="728"/>
      <c r="T4" s="728"/>
      <c r="U4" s="728"/>
    </row>
    <row r="5" spans="1:21" ht="3.75" customHeight="1">
      <c r="A5" s="125"/>
      <c r="B5" s="47"/>
      <c r="C5" s="47"/>
      <c r="D5" s="47"/>
      <c r="E5" s="126"/>
      <c r="F5" s="126"/>
      <c r="G5" s="126"/>
      <c r="H5" s="126"/>
      <c r="I5" s="126"/>
      <c r="J5" s="126"/>
      <c r="K5" s="47"/>
      <c r="L5" s="47"/>
      <c r="M5" s="47"/>
      <c r="N5" s="282"/>
      <c r="O5" s="282"/>
      <c r="P5" s="47"/>
      <c r="Q5" s="47"/>
      <c r="R5" s="47"/>
      <c r="S5" s="47"/>
      <c r="T5" s="47"/>
      <c r="U5" s="47"/>
    </row>
    <row r="6" spans="1:21" ht="30" customHeight="1">
      <c r="A6" s="299"/>
      <c r="B6" s="300" t="s">
        <v>67</v>
      </c>
      <c r="C6" s="300" t="s">
        <v>68</v>
      </c>
      <c r="D6" s="300" t="s">
        <v>69</v>
      </c>
      <c r="E6" s="300" t="s">
        <v>70</v>
      </c>
      <c r="F6" s="300" t="s">
        <v>71</v>
      </c>
      <c r="G6" s="300" t="s">
        <v>72</v>
      </c>
      <c r="H6" s="300" t="s">
        <v>73</v>
      </c>
      <c r="I6" s="300" t="s">
        <v>74</v>
      </c>
      <c r="J6" s="300" t="s">
        <v>75</v>
      </c>
      <c r="K6" s="300" t="s">
        <v>76</v>
      </c>
      <c r="L6" s="300" t="s">
        <v>77</v>
      </c>
      <c r="M6" s="300" t="s">
        <v>78</v>
      </c>
      <c r="N6" s="300" t="s">
        <v>79</v>
      </c>
      <c r="O6" s="300" t="s">
        <v>80</v>
      </c>
      <c r="P6" s="300" t="s">
        <v>81</v>
      </c>
      <c r="Q6" s="300" t="s">
        <v>82</v>
      </c>
      <c r="R6" s="300" t="s">
        <v>83</v>
      </c>
      <c r="S6" s="300" t="s">
        <v>84</v>
      </c>
      <c r="T6" s="300" t="s">
        <v>85</v>
      </c>
      <c r="U6" s="300" t="s">
        <v>86</v>
      </c>
    </row>
    <row r="7" spans="1:21" ht="15" customHeight="1">
      <c r="A7" s="71" t="s">
        <v>681</v>
      </c>
      <c r="B7" s="126">
        <v>1198769.0282600001</v>
      </c>
      <c r="C7" s="126">
        <v>717480.72086</v>
      </c>
      <c r="D7" s="126">
        <v>299442.90519000002</v>
      </c>
      <c r="E7" s="126">
        <v>76886.832609999998</v>
      </c>
      <c r="F7" s="126">
        <v>183458.08666</v>
      </c>
      <c r="G7" s="126">
        <v>300162.33717000001</v>
      </c>
      <c r="H7" s="126">
        <v>181207.30794</v>
      </c>
      <c r="I7" s="126">
        <v>169206.69328000001</v>
      </c>
      <c r="J7" s="126">
        <v>156767.86971999999</v>
      </c>
      <c r="K7" s="126">
        <v>133439.15974</v>
      </c>
      <c r="L7" s="126">
        <v>93597.945689999993</v>
      </c>
      <c r="M7" s="126">
        <v>60448.508959999999</v>
      </c>
      <c r="N7" s="126">
        <v>240339.9235</v>
      </c>
      <c r="O7" s="126">
        <v>113321.02668000001</v>
      </c>
      <c r="P7" s="126">
        <v>66799.773880000008</v>
      </c>
      <c r="Q7" s="126">
        <v>54017.412630000006</v>
      </c>
      <c r="R7" s="126">
        <v>88143.024019999997</v>
      </c>
      <c r="S7" s="126">
        <v>172883.26271000001</v>
      </c>
      <c r="T7" s="126">
        <v>59465.157279999999</v>
      </c>
      <c r="U7" s="126">
        <v>283075.95993000001</v>
      </c>
    </row>
    <row r="8" spans="1:21" ht="15" customHeight="1">
      <c r="A8" s="71" t="s">
        <v>682</v>
      </c>
      <c r="B8" s="126">
        <v>29112.552929999998</v>
      </c>
      <c r="C8" s="126">
        <v>8570.9047499999997</v>
      </c>
      <c r="D8" s="126">
        <v>4667.2760599999992</v>
      </c>
      <c r="E8" s="126">
        <v>1981.64942</v>
      </c>
      <c r="F8" s="126">
        <v>1166.17545</v>
      </c>
      <c r="G8" s="126">
        <v>3508.0317</v>
      </c>
      <c r="H8" s="126">
        <v>2236.1595899999998</v>
      </c>
      <c r="I8" s="126">
        <v>1443.9024199999999</v>
      </c>
      <c r="J8" s="126">
        <v>810.47213999999997</v>
      </c>
      <c r="K8" s="126">
        <v>1452.5342700000001</v>
      </c>
      <c r="L8" s="126">
        <v>1610.76449</v>
      </c>
      <c r="M8" s="126">
        <v>564.59895999999992</v>
      </c>
      <c r="N8" s="126">
        <v>3822.2007999999996</v>
      </c>
      <c r="O8" s="126">
        <v>1320.8806000000002</v>
      </c>
      <c r="P8" s="126">
        <v>420.57947999999999</v>
      </c>
      <c r="Q8" s="126">
        <v>859.67229000000009</v>
      </c>
      <c r="R8" s="126">
        <v>636.35631999999998</v>
      </c>
      <c r="S8" s="126">
        <v>3883.5416299999997</v>
      </c>
      <c r="T8" s="126">
        <v>632.37117000000001</v>
      </c>
      <c r="U8" s="126">
        <v>3118.8676</v>
      </c>
    </row>
    <row r="9" spans="1:21" ht="15" customHeight="1">
      <c r="A9" s="71" t="s">
        <v>683</v>
      </c>
      <c r="B9" s="126">
        <v>11634.26874</v>
      </c>
      <c r="C9" s="126">
        <v>22573.302620000002</v>
      </c>
      <c r="D9" s="126">
        <v>15288.80882</v>
      </c>
      <c r="E9" s="126">
        <v>3371.65182</v>
      </c>
      <c r="F9" s="126">
        <v>10974.018400000001</v>
      </c>
      <c r="G9" s="126">
        <v>7625.0533299999997</v>
      </c>
      <c r="H9" s="126">
        <v>295.80214000000001</v>
      </c>
      <c r="I9" s="126">
        <v>1966.21073</v>
      </c>
      <c r="J9" s="126">
        <v>108.70984</v>
      </c>
      <c r="K9" s="126">
        <v>287.90525000000002</v>
      </c>
      <c r="L9" s="126">
        <v>1036.7096999999999</v>
      </c>
      <c r="M9" s="126">
        <v>92.178169999999994</v>
      </c>
      <c r="N9" s="126">
        <v>2677.0648500000002</v>
      </c>
      <c r="O9" s="126">
        <v>3126.04495</v>
      </c>
      <c r="P9" s="126">
        <v>441.86225000000002</v>
      </c>
      <c r="Q9" s="126">
        <v>435.99883</v>
      </c>
      <c r="R9" s="126">
        <v>1639.07782</v>
      </c>
      <c r="S9" s="126">
        <v>1676.42356</v>
      </c>
      <c r="T9" s="126">
        <v>297.42841999999996</v>
      </c>
      <c r="U9" s="126">
        <v>492.35634999999996</v>
      </c>
    </row>
    <row r="10" spans="1:21" ht="15" customHeight="1">
      <c r="A10" s="71" t="s">
        <v>684</v>
      </c>
      <c r="B10" s="126">
        <v>1146.9560200000001</v>
      </c>
      <c r="C10" s="126">
        <v>997.75436000000002</v>
      </c>
      <c r="D10" s="126">
        <v>633.71031999999991</v>
      </c>
      <c r="E10" s="126">
        <v>247.88135</v>
      </c>
      <c r="F10" s="126">
        <v>397.77840999999995</v>
      </c>
      <c r="G10" s="126">
        <v>285.16818000000001</v>
      </c>
      <c r="H10" s="126">
        <v>18.333320000000001</v>
      </c>
      <c r="I10" s="126">
        <v>94.130929999999992</v>
      </c>
      <c r="J10" s="126">
        <v>4.4738599999999993</v>
      </c>
      <c r="K10" s="126">
        <v>11.69717</v>
      </c>
      <c r="L10" s="126">
        <v>55.793089999999999</v>
      </c>
      <c r="M10" s="126">
        <v>4.9492200000000004</v>
      </c>
      <c r="N10" s="126">
        <v>136.85695999999999</v>
      </c>
      <c r="O10" s="126">
        <v>118.37346000000001</v>
      </c>
      <c r="P10" s="126">
        <v>26.87631</v>
      </c>
      <c r="Q10" s="126">
        <v>21.599810000000002</v>
      </c>
      <c r="R10" s="126">
        <v>52.2605</v>
      </c>
      <c r="S10" s="126">
        <v>95.623270000000005</v>
      </c>
      <c r="T10" s="126">
        <v>11.86524</v>
      </c>
      <c r="U10" s="126">
        <v>29.181429999999999</v>
      </c>
    </row>
    <row r="11" spans="1:21" ht="15" customHeight="1">
      <c r="A11" s="71" t="s">
        <v>685</v>
      </c>
      <c r="B11" s="126">
        <v>3750.11544</v>
      </c>
      <c r="C11" s="126">
        <v>5619.45298</v>
      </c>
      <c r="D11" s="126">
        <v>3440.9992000000002</v>
      </c>
      <c r="E11" s="126">
        <v>797.82752000000005</v>
      </c>
      <c r="F11" s="126">
        <v>3931.5377899999999</v>
      </c>
      <c r="G11" s="126">
        <v>1963.3002099999999</v>
      </c>
      <c r="H11" s="126">
        <v>146.70314000000002</v>
      </c>
      <c r="I11" s="126">
        <v>2494.02871</v>
      </c>
      <c r="J11" s="126">
        <v>68.781329999999997</v>
      </c>
      <c r="K11" s="126">
        <v>38.558870000000006</v>
      </c>
      <c r="L11" s="126">
        <v>707.31128000000001</v>
      </c>
      <c r="M11" s="126">
        <v>711.33968000000004</v>
      </c>
      <c r="N11" s="126">
        <v>1194.9569899999999</v>
      </c>
      <c r="O11" s="126">
        <v>1411.9605300000001</v>
      </c>
      <c r="P11" s="126">
        <v>650.86143000000004</v>
      </c>
      <c r="Q11" s="126">
        <v>223.36464999999998</v>
      </c>
      <c r="R11" s="126">
        <v>497.46421000000004</v>
      </c>
      <c r="S11" s="126">
        <v>561.94547999999998</v>
      </c>
      <c r="T11" s="126">
        <v>162.73460999999998</v>
      </c>
      <c r="U11" s="126">
        <v>587.63628000000006</v>
      </c>
    </row>
    <row r="12" spans="1:21" ht="15" customHeight="1">
      <c r="A12" s="71" t="s">
        <v>686</v>
      </c>
      <c r="B12" s="126">
        <v>864.91939000000002</v>
      </c>
      <c r="C12" s="126">
        <v>875.93800999999996</v>
      </c>
      <c r="D12" s="126">
        <v>479.84588000000002</v>
      </c>
      <c r="E12" s="126">
        <v>159.56548000000001</v>
      </c>
      <c r="F12" s="126">
        <v>560.15468999999996</v>
      </c>
      <c r="G12" s="126">
        <v>303.98165999999998</v>
      </c>
      <c r="H12" s="126">
        <v>29.340630000000001</v>
      </c>
      <c r="I12" s="126">
        <v>311.47672999999998</v>
      </c>
      <c r="J12" s="126">
        <v>13.756270000000001</v>
      </c>
      <c r="K12" s="126">
        <v>7.7117700000000005</v>
      </c>
      <c r="L12" s="126">
        <v>109.48860999999999</v>
      </c>
      <c r="M12" s="126">
        <v>85.506129999999999</v>
      </c>
      <c r="N12" s="126">
        <v>200.33873</v>
      </c>
      <c r="O12" s="126">
        <v>235.36288000000002</v>
      </c>
      <c r="P12" s="126">
        <v>70.085999999999999</v>
      </c>
      <c r="Q12" s="126">
        <v>28.856099999999998</v>
      </c>
      <c r="R12" s="126">
        <v>85.65894999999999</v>
      </c>
      <c r="S12" s="126">
        <v>112.38908000000001</v>
      </c>
      <c r="T12" s="126">
        <v>15.665430000000001</v>
      </c>
      <c r="U12" s="126">
        <v>117.52726</v>
      </c>
    </row>
    <row r="13" spans="1:21" ht="15" customHeight="1">
      <c r="A13" s="71" t="s">
        <v>687</v>
      </c>
      <c r="B13" s="126">
        <v>6303.7398700000003</v>
      </c>
      <c r="C13" s="126">
        <v>1909.3728700000001</v>
      </c>
      <c r="D13" s="126">
        <v>1475.3216299999999</v>
      </c>
      <c r="E13" s="126">
        <v>275.74612000000002</v>
      </c>
      <c r="F13" s="126">
        <v>724.74757</v>
      </c>
      <c r="G13" s="126">
        <v>2484.3543599999998</v>
      </c>
      <c r="H13" s="126">
        <v>16.778659999999999</v>
      </c>
      <c r="I13" s="126">
        <v>1351.6219699999999</v>
      </c>
      <c r="J13" s="126">
        <v>4.8865800000000004</v>
      </c>
      <c r="K13" s="126">
        <v>397.75670000000002</v>
      </c>
      <c r="L13" s="126">
        <v>355.34343000000001</v>
      </c>
      <c r="M13" s="126">
        <v>400.72386</v>
      </c>
      <c r="N13" s="126">
        <v>999.33024</v>
      </c>
      <c r="O13" s="126">
        <v>160.57307999999998</v>
      </c>
      <c r="P13" s="126">
        <v>16.59637</v>
      </c>
      <c r="Q13" s="126">
        <v>88.783179999999987</v>
      </c>
      <c r="R13" s="126">
        <v>97.801079999999999</v>
      </c>
      <c r="S13" s="126">
        <v>36.887149999999998</v>
      </c>
      <c r="T13" s="126">
        <v>0</v>
      </c>
      <c r="U13" s="126">
        <v>288.88724999999999</v>
      </c>
    </row>
    <row r="14" spans="1:21" ht="15" customHeight="1">
      <c r="A14" s="71" t="s">
        <v>688</v>
      </c>
      <c r="B14" s="126">
        <v>1846.8636299999998</v>
      </c>
      <c r="C14" s="126">
        <v>747.89818000000002</v>
      </c>
      <c r="D14" s="126">
        <v>443.28994</v>
      </c>
      <c r="E14" s="126">
        <v>137.87304</v>
      </c>
      <c r="F14" s="126">
        <v>326.56289000000004</v>
      </c>
      <c r="G14" s="126">
        <v>755.07050000000004</v>
      </c>
      <c r="H14" s="126">
        <v>8.3893299999999993</v>
      </c>
      <c r="I14" s="126">
        <v>572.34685000000002</v>
      </c>
      <c r="J14" s="126">
        <v>2.4432900000000002</v>
      </c>
      <c r="K14" s="126">
        <v>113.44155000000001</v>
      </c>
      <c r="L14" s="126">
        <v>110.88166</v>
      </c>
      <c r="M14" s="126">
        <v>101.31132000000001</v>
      </c>
      <c r="N14" s="126">
        <v>386.40504999999996</v>
      </c>
      <c r="O14" s="126">
        <v>77.968929999999986</v>
      </c>
      <c r="P14" s="126">
        <v>8.2981800000000003</v>
      </c>
      <c r="Q14" s="126">
        <v>44.391589999999994</v>
      </c>
      <c r="R14" s="126">
        <v>34.733839999999994</v>
      </c>
      <c r="S14" s="126">
        <v>18.443580000000001</v>
      </c>
      <c r="T14" s="126">
        <v>0</v>
      </c>
      <c r="U14" s="126">
        <v>124.06177000000001</v>
      </c>
    </row>
    <row r="15" spans="1:21" ht="15" customHeight="1">
      <c r="A15" s="71" t="s">
        <v>689</v>
      </c>
      <c r="B15" s="126">
        <v>5131.4319100000002</v>
      </c>
      <c r="C15" s="126">
        <v>1322.2441000000001</v>
      </c>
      <c r="D15" s="126">
        <v>178.71348999999998</v>
      </c>
      <c r="E15" s="126">
        <v>213.05169000000001</v>
      </c>
      <c r="F15" s="126">
        <v>154.83581000000001</v>
      </c>
      <c r="G15" s="126">
        <v>936.24041</v>
      </c>
      <c r="H15" s="126">
        <v>29.826029999999999</v>
      </c>
      <c r="I15" s="126">
        <v>222.71310999999997</v>
      </c>
      <c r="J15" s="126">
        <v>83.328389999999999</v>
      </c>
      <c r="K15" s="126">
        <v>5.6758100000000002</v>
      </c>
      <c r="L15" s="126">
        <v>114.39844000000001</v>
      </c>
      <c r="M15" s="126">
        <v>426.29586</v>
      </c>
      <c r="N15" s="126">
        <v>135.47126999999998</v>
      </c>
      <c r="O15" s="126">
        <v>757.60262999999998</v>
      </c>
      <c r="P15" s="126">
        <v>57.202109999999998</v>
      </c>
      <c r="Q15" s="126">
        <v>113.36019999999999</v>
      </c>
      <c r="R15" s="126">
        <v>169.77939999999998</v>
      </c>
      <c r="S15" s="126">
        <v>18.001349999999999</v>
      </c>
      <c r="T15" s="126">
        <v>29.953740000000003</v>
      </c>
      <c r="U15" s="126">
        <v>671.03218000000004</v>
      </c>
    </row>
    <row r="16" spans="1:21" ht="15" customHeight="1">
      <c r="A16" s="71" t="s">
        <v>690</v>
      </c>
      <c r="B16" s="126">
        <v>3749.6564500000004</v>
      </c>
      <c r="C16" s="126">
        <v>822.12045000000001</v>
      </c>
      <c r="D16" s="126">
        <v>142.97076999999999</v>
      </c>
      <c r="E16" s="126">
        <v>170.44135999999997</v>
      </c>
      <c r="F16" s="126">
        <v>123.86866000000001</v>
      </c>
      <c r="G16" s="126">
        <v>471.64454000000001</v>
      </c>
      <c r="H16" s="126">
        <v>23.86082</v>
      </c>
      <c r="I16" s="126">
        <v>178.1705</v>
      </c>
      <c r="J16" s="126">
        <v>66.662720000000007</v>
      </c>
      <c r="K16" s="126">
        <v>4.5406499999999994</v>
      </c>
      <c r="L16" s="126">
        <v>91.518740000000008</v>
      </c>
      <c r="M16" s="126">
        <v>182.57748999999998</v>
      </c>
      <c r="N16" s="126">
        <v>108.37702</v>
      </c>
      <c r="O16" s="126">
        <v>596.20465999999999</v>
      </c>
      <c r="P16" s="126">
        <v>45.761690000000002</v>
      </c>
      <c r="Q16" s="126">
        <v>55.034669999999998</v>
      </c>
      <c r="R16" s="126">
        <v>100.38491</v>
      </c>
      <c r="S16" s="126">
        <v>14.40108</v>
      </c>
      <c r="T16" s="126">
        <v>23.962990000000001</v>
      </c>
      <c r="U16" s="126">
        <v>351.97291999999999</v>
      </c>
    </row>
    <row r="17" spans="1:21" ht="15" customHeight="1">
      <c r="A17" s="71" t="s">
        <v>691</v>
      </c>
      <c r="B17" s="126">
        <v>40838.866959999999</v>
      </c>
      <c r="C17" s="126">
        <v>24318.169089999999</v>
      </c>
      <c r="D17" s="126">
        <v>13134.03793</v>
      </c>
      <c r="E17" s="126">
        <v>6675.4205099999999</v>
      </c>
      <c r="F17" s="126">
        <v>4560.0844500000003</v>
      </c>
      <c r="G17" s="126">
        <v>20395.84477</v>
      </c>
      <c r="H17" s="126">
        <v>6145.07827</v>
      </c>
      <c r="I17" s="126">
        <v>6886.40074</v>
      </c>
      <c r="J17" s="126">
        <v>4366.9331099999999</v>
      </c>
      <c r="K17" s="126">
        <v>1701.3905600000001</v>
      </c>
      <c r="L17" s="126">
        <v>3617.2356800000002</v>
      </c>
      <c r="M17" s="126">
        <v>726.05682999999999</v>
      </c>
      <c r="N17" s="126">
        <v>4406.9880800000001</v>
      </c>
      <c r="O17" s="126">
        <v>3887.1109100000003</v>
      </c>
      <c r="P17" s="126">
        <v>1569.7843700000001</v>
      </c>
      <c r="Q17" s="126">
        <v>1592.1668500000001</v>
      </c>
      <c r="R17" s="126">
        <v>4265.4842099999996</v>
      </c>
      <c r="S17" s="126">
        <v>1736.98065</v>
      </c>
      <c r="T17" s="126">
        <v>276.16559999999998</v>
      </c>
      <c r="U17" s="126">
        <v>2730.7826400000004</v>
      </c>
    </row>
    <row r="18" spans="1:21" ht="15" customHeight="1">
      <c r="A18" s="71" t="s">
        <v>692</v>
      </c>
      <c r="B18" s="126">
        <v>29471.204610000001</v>
      </c>
      <c r="C18" s="126">
        <v>20718.207420000002</v>
      </c>
      <c r="D18" s="126">
        <v>8630.2800999999999</v>
      </c>
      <c r="E18" s="126">
        <v>5123.6495199999999</v>
      </c>
      <c r="F18" s="126">
        <v>3345.5954700000002</v>
      </c>
      <c r="G18" s="126">
        <v>14172.533519999999</v>
      </c>
      <c r="H18" s="126">
        <v>4048.85664</v>
      </c>
      <c r="I18" s="126">
        <v>4541.4622900000004</v>
      </c>
      <c r="J18" s="126">
        <v>3796.2747799999997</v>
      </c>
      <c r="K18" s="126">
        <v>1374.63095</v>
      </c>
      <c r="L18" s="126">
        <v>2891.2283600000001</v>
      </c>
      <c r="M18" s="126">
        <v>601.50689</v>
      </c>
      <c r="N18" s="126">
        <v>3523.0264500000003</v>
      </c>
      <c r="O18" s="126">
        <v>3193.4558500000003</v>
      </c>
      <c r="P18" s="126">
        <v>1259.3458999999998</v>
      </c>
      <c r="Q18" s="126">
        <v>1433.1934899999999</v>
      </c>
      <c r="R18" s="126">
        <v>3047.9657200000001</v>
      </c>
      <c r="S18" s="126">
        <v>1728.7289699999999</v>
      </c>
      <c r="T18" s="126">
        <v>185.64162999999999</v>
      </c>
      <c r="U18" s="126">
        <v>2730.7826400000004</v>
      </c>
    </row>
    <row r="19" spans="1:21" ht="15" customHeight="1">
      <c r="A19" s="302" t="s">
        <v>693</v>
      </c>
      <c r="B19" s="303">
        <v>1266427.4511800001</v>
      </c>
      <c r="C19" s="303">
        <v>773223.26251999987</v>
      </c>
      <c r="D19" s="303">
        <v>332960.78626000002</v>
      </c>
      <c r="E19" s="303">
        <v>88220.530269999988</v>
      </c>
      <c r="F19" s="303">
        <v>203803.31068</v>
      </c>
      <c r="G19" s="303">
        <v>333567.1302500001</v>
      </c>
      <c r="H19" s="303">
        <v>187841.49618000002</v>
      </c>
      <c r="I19" s="303">
        <v>182127.66854000004</v>
      </c>
      <c r="J19" s="303">
        <v>161400.50897</v>
      </c>
      <c r="K19" s="303">
        <v>135870.44693000001</v>
      </c>
      <c r="L19" s="303">
        <v>99428.94421999999</v>
      </c>
      <c r="M19" s="303">
        <v>62805.103359999994</v>
      </c>
      <c r="N19" s="303">
        <v>249753.73493000004</v>
      </c>
      <c r="O19" s="303">
        <v>122664.31878</v>
      </c>
      <c r="P19" s="303">
        <v>69536.08041000001</v>
      </c>
      <c r="Q19" s="303">
        <v>56471.086340000009</v>
      </c>
      <c r="R19" s="303">
        <v>94812.630740000008</v>
      </c>
      <c r="S19" s="303">
        <v>176913.50090000001</v>
      </c>
      <c r="T19" s="303">
        <v>60231.439649999993</v>
      </c>
      <c r="U19" s="303">
        <v>287846.65463</v>
      </c>
    </row>
    <row r="20" spans="1:21" ht="15" customHeight="1">
      <c r="A20" s="247" t="s">
        <v>1003</v>
      </c>
      <c r="B20" s="126">
        <v>66192.153030000001</v>
      </c>
      <c r="C20" s="126">
        <v>32732.823170000003</v>
      </c>
      <c r="D20" s="126">
        <v>14997.373069999998</v>
      </c>
      <c r="E20" s="126">
        <v>7821.0601699999997</v>
      </c>
      <c r="F20" s="126">
        <v>5920.1355700000004</v>
      </c>
      <c r="G20" s="126">
        <v>19496.430099999998</v>
      </c>
      <c r="H20" s="126">
        <v>6364.9403299999994</v>
      </c>
      <c r="I20" s="126">
        <v>7141.4897200000005</v>
      </c>
      <c r="J20" s="126">
        <v>4694.0830599999999</v>
      </c>
      <c r="K20" s="126">
        <v>2964.5563599999996</v>
      </c>
      <c r="L20" s="126">
        <v>4869.6749500000005</v>
      </c>
      <c r="M20" s="126">
        <v>1540.45001</v>
      </c>
      <c r="N20" s="126">
        <v>8177.2050100000006</v>
      </c>
      <c r="O20" s="126">
        <v>5542.2463800000005</v>
      </c>
      <c r="P20" s="126">
        <v>1830.9475599999998</v>
      </c>
      <c r="Q20" s="126">
        <v>2442.7479499999999</v>
      </c>
      <c r="R20" s="126">
        <v>3957.36024</v>
      </c>
      <c r="S20" s="126">
        <v>5853.1276099999995</v>
      </c>
      <c r="T20" s="126">
        <v>869.50645999999995</v>
      </c>
      <c r="U20" s="126">
        <v>6472.3936200000007</v>
      </c>
    </row>
    <row r="21" spans="1:21" s="30" customFormat="1" ht="15" customHeight="1" thickBot="1">
      <c r="A21" s="304" t="s">
        <v>1004</v>
      </c>
      <c r="B21" s="305">
        <v>0.1685400652669708</v>
      </c>
      <c r="C21" s="305">
        <v>0.1029029329786206</v>
      </c>
      <c r="D21" s="305">
        <v>4.4311446814671307E-2</v>
      </c>
      <c r="E21" s="305">
        <v>1.1740659850462489E-2</v>
      </c>
      <c r="F21" s="305">
        <v>2.7122772213779046E-2</v>
      </c>
      <c r="G21" s="305">
        <v>4.4392140940145E-2</v>
      </c>
      <c r="H21" s="305">
        <v>2.4998524784443345E-2</v>
      </c>
      <c r="I21" s="305">
        <v>2.4238111005926044E-2</v>
      </c>
      <c r="J21" s="305">
        <v>2.1479676779416052E-2</v>
      </c>
      <c r="K21" s="305">
        <v>1.8082057501278784E-2</v>
      </c>
      <c r="L21" s="305">
        <v>1.3232310096129605E-2</v>
      </c>
      <c r="M21" s="305">
        <v>8.35829656845361E-3</v>
      </c>
      <c r="N21" s="305">
        <v>3.3237996180950663E-2</v>
      </c>
      <c r="O21" s="305">
        <v>1.6324545297756097E-2</v>
      </c>
      <c r="P21" s="305">
        <v>9.254075722846122E-3</v>
      </c>
      <c r="Q21" s="305">
        <v>7.5153460773234463E-3</v>
      </c>
      <c r="R21" s="305">
        <v>1.2617956881907141E-2</v>
      </c>
      <c r="S21" s="305">
        <v>2.3544193518951401E-2</v>
      </c>
      <c r="T21" s="305">
        <v>8.015785476124972E-3</v>
      </c>
      <c r="U21" s="305">
        <v>3.8307519244798846E-2</v>
      </c>
    </row>
    <row r="22" spans="1:21" ht="15" customHeight="1">
      <c r="A22" s="621" t="s">
        <v>696</v>
      </c>
      <c r="B22" s="283"/>
      <c r="C22" s="283"/>
      <c r="D22" s="283"/>
      <c r="E22" s="284"/>
      <c r="F22" s="284"/>
      <c r="G22" s="284"/>
      <c r="H22" s="284"/>
      <c r="I22" s="284"/>
      <c r="J22" s="284"/>
      <c r="K22" s="283"/>
      <c r="L22" s="283"/>
      <c r="M22" s="283"/>
      <c r="N22" s="283"/>
      <c r="O22" s="283"/>
      <c r="P22" s="283"/>
      <c r="Q22" s="283"/>
      <c r="R22" s="283"/>
      <c r="S22" s="283"/>
      <c r="T22" s="283"/>
      <c r="U22" s="306"/>
    </row>
    <row r="23" spans="1:21" ht="58.5" customHeight="1">
      <c r="A23" s="742" t="s">
        <v>556</v>
      </c>
      <c r="B23" s="764"/>
      <c r="C23" s="764"/>
      <c r="D23" s="764"/>
      <c r="E23" s="764"/>
      <c r="F23" s="764"/>
      <c r="G23" s="764"/>
      <c r="H23" s="764"/>
      <c r="I23" s="764"/>
      <c r="J23" s="764"/>
      <c r="K23" s="764"/>
      <c r="L23" s="764"/>
      <c r="M23" s="764"/>
      <c r="N23" s="764"/>
      <c r="O23" s="730"/>
      <c r="P23" s="730"/>
      <c r="Q23" s="730"/>
      <c r="R23" s="730"/>
      <c r="S23" s="730"/>
      <c r="T23" s="730"/>
      <c r="U23" s="730"/>
    </row>
    <row r="24" spans="1:21" ht="60" customHeight="1">
      <c r="A24" s="742" t="s">
        <v>557</v>
      </c>
      <c r="B24" s="764"/>
      <c r="C24" s="764"/>
      <c r="D24" s="764"/>
      <c r="E24" s="764"/>
      <c r="F24" s="764"/>
      <c r="G24" s="764"/>
      <c r="H24" s="764"/>
      <c r="I24" s="764"/>
      <c r="J24" s="764"/>
      <c r="K24" s="764"/>
      <c r="L24" s="764"/>
      <c r="M24" s="764"/>
      <c r="N24" s="764"/>
      <c r="O24" s="764"/>
      <c r="P24" s="764"/>
      <c r="Q24" s="764"/>
      <c r="R24" s="764"/>
      <c r="S24" s="764"/>
      <c r="T24" s="764"/>
      <c r="U24" s="764"/>
    </row>
    <row r="25" spans="1:21" ht="15" customHeight="1">
      <c r="A25" s="621" t="s">
        <v>697</v>
      </c>
      <c r="B25" s="621"/>
      <c r="C25" s="703"/>
      <c r="D25" s="703"/>
      <c r="E25" s="285"/>
      <c r="F25" s="285"/>
      <c r="G25" s="285"/>
      <c r="H25" s="285"/>
      <c r="I25" s="285"/>
      <c r="J25" s="285"/>
      <c r="K25" s="621"/>
      <c r="L25" s="621"/>
      <c r="M25" s="621"/>
      <c r="N25" s="621"/>
      <c r="O25" s="621"/>
      <c r="P25" s="621"/>
      <c r="Q25" s="662"/>
      <c r="R25" s="621"/>
      <c r="S25" s="666"/>
      <c r="T25" s="621"/>
      <c r="U25" s="306"/>
    </row>
  </sheetData>
  <mergeCells count="6">
    <mergeCell ref="A24:U24"/>
    <mergeCell ref="A1:U1"/>
    <mergeCell ref="A2:U2"/>
    <mergeCell ref="A3:U3"/>
    <mergeCell ref="A4:U4"/>
    <mergeCell ref="A23:U23"/>
  </mergeCells>
  <pageMargins left="0.81" right="0.46" top="0.53" bottom="0.39" header="0.5" footer="0.33"/>
  <pageSetup scale="64"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26"/>
  <sheetViews>
    <sheetView zoomScaleNormal="100" workbookViewId="0">
      <selection activeCell="A3" sqref="A3:W3"/>
    </sheetView>
  </sheetViews>
  <sheetFormatPr defaultRowHeight="12.75"/>
  <cols>
    <col min="1" max="1" width="42.5703125" style="33" customWidth="1"/>
    <col min="2" max="12" width="7.5703125" style="623" bestFit="1" customWidth="1"/>
    <col min="13" max="13" width="6.5703125" style="623" bestFit="1" customWidth="1"/>
    <col min="14" max="14" width="7.5703125" style="623" bestFit="1" customWidth="1"/>
    <col min="15" max="17" width="6.5703125" style="623" bestFit="1" customWidth="1"/>
    <col min="18" max="19" width="7.5703125" style="623" bestFit="1" customWidth="1"/>
    <col min="20" max="20" width="6.5703125" style="623" bestFit="1" customWidth="1"/>
    <col min="21" max="21" width="7.5703125" style="623" bestFit="1" customWidth="1"/>
    <col min="22" max="22" width="10.140625" style="623" customWidth="1"/>
    <col min="23" max="23" width="10.7109375" style="30" customWidth="1"/>
    <col min="24" max="16384" width="9.140625" style="623"/>
  </cols>
  <sheetData>
    <row r="1" spans="1:23" s="28" customFormat="1" ht="30" customHeight="1">
      <c r="A1" s="726" t="s">
        <v>960</v>
      </c>
      <c r="B1" s="726"/>
      <c r="C1" s="726"/>
      <c r="D1" s="726"/>
      <c r="E1" s="726"/>
      <c r="F1" s="726"/>
      <c r="G1" s="726"/>
      <c r="H1" s="726"/>
      <c r="I1" s="726"/>
      <c r="J1" s="726"/>
      <c r="K1" s="726"/>
      <c r="L1" s="726"/>
      <c r="M1" s="726"/>
      <c r="N1" s="726"/>
      <c r="O1" s="726"/>
      <c r="P1" s="726"/>
      <c r="Q1" s="726"/>
      <c r="R1" s="726"/>
      <c r="S1" s="726"/>
      <c r="T1" s="726"/>
      <c r="U1" s="726"/>
      <c r="V1" s="726"/>
      <c r="W1" s="726"/>
    </row>
    <row r="2" spans="1:23" s="28" customFormat="1" ht="15" customHeight="1">
      <c r="A2" s="727" t="s">
        <v>679</v>
      </c>
      <c r="B2" s="727"/>
      <c r="C2" s="727"/>
      <c r="D2" s="727"/>
      <c r="E2" s="727"/>
      <c r="F2" s="727"/>
      <c r="G2" s="727"/>
      <c r="H2" s="727"/>
      <c r="I2" s="727"/>
      <c r="J2" s="727"/>
      <c r="K2" s="727"/>
      <c r="L2" s="727"/>
      <c r="M2" s="727"/>
      <c r="N2" s="727"/>
      <c r="O2" s="727"/>
      <c r="P2" s="727"/>
      <c r="Q2" s="727"/>
      <c r="R2" s="727"/>
      <c r="S2" s="727"/>
      <c r="T2" s="727"/>
      <c r="U2" s="727"/>
      <c r="V2" s="727"/>
      <c r="W2" s="727"/>
    </row>
    <row r="3" spans="1:23" s="28" customFormat="1" ht="15" customHeight="1">
      <c r="A3" s="739" t="s">
        <v>1479</v>
      </c>
      <c r="B3" s="739"/>
      <c r="C3" s="739"/>
      <c r="D3" s="739"/>
      <c r="E3" s="739"/>
      <c r="F3" s="739"/>
      <c r="G3" s="739"/>
      <c r="H3" s="739"/>
      <c r="I3" s="739"/>
      <c r="J3" s="739"/>
      <c r="K3" s="739"/>
      <c r="L3" s="739"/>
      <c r="M3" s="739"/>
      <c r="N3" s="739"/>
      <c r="O3" s="739"/>
      <c r="P3" s="739"/>
      <c r="Q3" s="739"/>
      <c r="R3" s="739"/>
      <c r="S3" s="739"/>
      <c r="T3" s="739"/>
      <c r="U3" s="739"/>
      <c r="V3" s="739"/>
      <c r="W3" s="739"/>
    </row>
    <row r="4" spans="1:23" s="28" customFormat="1" ht="30" customHeight="1">
      <c r="A4" s="728" t="s">
        <v>510</v>
      </c>
      <c r="B4" s="728"/>
      <c r="C4" s="728"/>
      <c r="D4" s="728"/>
      <c r="E4" s="728"/>
      <c r="F4" s="728"/>
      <c r="G4" s="728"/>
      <c r="H4" s="728"/>
      <c r="I4" s="728"/>
      <c r="J4" s="728"/>
      <c r="K4" s="728"/>
      <c r="L4" s="728"/>
      <c r="M4" s="728"/>
      <c r="N4" s="728"/>
      <c r="O4" s="728"/>
      <c r="P4" s="728"/>
      <c r="Q4" s="728"/>
      <c r="R4" s="728"/>
      <c r="S4" s="728"/>
      <c r="T4" s="728"/>
      <c r="U4" s="728"/>
      <c r="V4" s="728"/>
      <c r="W4" s="728"/>
    </row>
    <row r="5" spans="1:23" ht="15" customHeight="1">
      <c r="A5" s="125"/>
      <c r="B5" s="47"/>
      <c r="C5" s="47"/>
      <c r="D5" s="126"/>
      <c r="E5" s="126"/>
      <c r="F5" s="126"/>
      <c r="G5" s="126"/>
      <c r="H5" s="126"/>
      <c r="I5" s="47"/>
      <c r="J5" s="47"/>
      <c r="K5" s="47"/>
      <c r="L5" s="282"/>
      <c r="M5" s="282"/>
      <c r="N5" s="47"/>
      <c r="O5" s="47"/>
      <c r="P5" s="47"/>
      <c r="Q5" s="47"/>
      <c r="R5" s="47"/>
      <c r="S5" s="47"/>
      <c r="T5" s="47"/>
      <c r="U5" s="125"/>
      <c r="V5" s="47"/>
      <c r="W5" s="126"/>
    </row>
    <row r="6" spans="1:23" ht="30" customHeight="1">
      <c r="A6" s="299"/>
      <c r="B6" s="300" t="s">
        <v>87</v>
      </c>
      <c r="C6" s="300" t="s">
        <v>88</v>
      </c>
      <c r="D6" s="300" t="s">
        <v>89</v>
      </c>
      <c r="E6" s="300" t="s">
        <v>90</v>
      </c>
      <c r="F6" s="300" t="s">
        <v>91</v>
      </c>
      <c r="G6" s="300" t="s">
        <v>92</v>
      </c>
      <c r="H6" s="300" t="s">
        <v>93</v>
      </c>
      <c r="I6" s="300" t="s">
        <v>94</v>
      </c>
      <c r="J6" s="300" t="s">
        <v>95</v>
      </c>
      <c r="K6" s="300" t="s">
        <v>96</v>
      </c>
      <c r="L6" s="300" t="s">
        <v>516</v>
      </c>
      <c r="M6" s="300" t="s">
        <v>1293</v>
      </c>
      <c r="N6" s="300" t="s">
        <v>1302</v>
      </c>
      <c r="O6" s="300" t="s">
        <v>1303</v>
      </c>
      <c r="P6" s="300" t="s">
        <v>1313</v>
      </c>
      <c r="Q6" s="300" t="s">
        <v>1314</v>
      </c>
      <c r="R6" s="300" t="s">
        <v>1404</v>
      </c>
      <c r="S6" s="300" t="s">
        <v>1436</v>
      </c>
      <c r="T6" s="300" t="s">
        <v>1437</v>
      </c>
      <c r="U6" s="300" t="s">
        <v>1438</v>
      </c>
      <c r="V6" s="308" t="s">
        <v>1439</v>
      </c>
      <c r="W6" s="300" t="s">
        <v>680</v>
      </c>
    </row>
    <row r="7" spans="1:23" ht="15" customHeight="1">
      <c r="A7" s="71" t="s">
        <v>681</v>
      </c>
      <c r="B7" s="126">
        <v>288950.74101</v>
      </c>
      <c r="C7" s="126">
        <v>113099.95436</v>
      </c>
      <c r="D7" s="126">
        <v>197592.33338999999</v>
      </c>
      <c r="E7" s="126">
        <v>98312.031819999989</v>
      </c>
      <c r="F7" s="126">
        <v>198390.27224000002</v>
      </c>
      <c r="G7" s="126">
        <v>104847.85054</v>
      </c>
      <c r="H7" s="126">
        <v>281459.83363000001</v>
      </c>
      <c r="I7" s="126">
        <v>262194.13666000002</v>
      </c>
      <c r="J7" s="126">
        <v>72095.605580000003</v>
      </c>
      <c r="K7" s="126">
        <v>231952.51861000003</v>
      </c>
      <c r="L7" s="126">
        <v>57227.975009999995</v>
      </c>
      <c r="M7" s="126">
        <v>64073.370479999998</v>
      </c>
      <c r="N7" s="126">
        <v>56284.666440000001</v>
      </c>
      <c r="O7" s="126">
        <v>19396.139059999998</v>
      </c>
      <c r="P7" s="126">
        <v>35507.736140000001</v>
      </c>
      <c r="Q7" s="126">
        <v>18451.135730000002</v>
      </c>
      <c r="R7" s="126">
        <v>107342.07634999999</v>
      </c>
      <c r="S7" s="126">
        <v>148033.23662000001</v>
      </c>
      <c r="T7" s="126">
        <v>61388.03499</v>
      </c>
      <c r="U7" s="71">
        <v>23665.32403</v>
      </c>
      <c r="V7" s="126">
        <v>7089177.9093999993</v>
      </c>
      <c r="W7" s="138">
        <v>0.94344962786946285</v>
      </c>
    </row>
    <row r="8" spans="1:23" ht="15" customHeight="1">
      <c r="A8" s="71" t="s">
        <v>682</v>
      </c>
      <c r="B8" s="126">
        <v>4270.2385300000005</v>
      </c>
      <c r="C8" s="126">
        <v>2882.4981499999999</v>
      </c>
      <c r="D8" s="126">
        <v>3360.00254</v>
      </c>
      <c r="E8" s="126">
        <v>2513.98281</v>
      </c>
      <c r="F8" s="126">
        <v>2084.5697099999998</v>
      </c>
      <c r="G8" s="126">
        <v>1075.9040199999999</v>
      </c>
      <c r="H8" s="126">
        <v>2419.89822</v>
      </c>
      <c r="I8" s="126">
        <v>2606.1419599999999</v>
      </c>
      <c r="J8" s="126">
        <v>480.36718000000002</v>
      </c>
      <c r="K8" s="126">
        <v>4643.4652900000001</v>
      </c>
      <c r="L8" s="126">
        <v>1087.0347300000001</v>
      </c>
      <c r="M8" s="126">
        <v>733.38363000000004</v>
      </c>
      <c r="N8" s="126">
        <v>703.09947999999997</v>
      </c>
      <c r="O8" s="126">
        <v>228.58535000000001</v>
      </c>
      <c r="P8" s="126">
        <v>335.05934999999999</v>
      </c>
      <c r="Q8" s="126">
        <v>100.04899</v>
      </c>
      <c r="R8" s="126">
        <v>731.30856000000006</v>
      </c>
      <c r="S8" s="126">
        <v>3040.7546699999998</v>
      </c>
      <c r="T8" s="126">
        <v>1124.15806</v>
      </c>
      <c r="U8" s="71">
        <v>505.46194000000003</v>
      </c>
      <c r="V8" s="126">
        <v>106745.45524</v>
      </c>
      <c r="W8" s="138">
        <v>1.4206013914448101E-2</v>
      </c>
    </row>
    <row r="9" spans="1:23" ht="15" customHeight="1">
      <c r="A9" s="71" t="s">
        <v>683</v>
      </c>
      <c r="B9" s="126">
        <v>2029.37563</v>
      </c>
      <c r="C9" s="126">
        <v>2523.6010899999997</v>
      </c>
      <c r="D9" s="126">
        <v>7842.6569099999997</v>
      </c>
      <c r="E9" s="126">
        <v>899.04395</v>
      </c>
      <c r="F9" s="126">
        <v>3385.3029300000003</v>
      </c>
      <c r="G9" s="126">
        <v>636.18710999999996</v>
      </c>
      <c r="H9" s="126">
        <v>2838.0001899999997</v>
      </c>
      <c r="I9" s="126">
        <v>7828.6427599999997</v>
      </c>
      <c r="J9" s="126">
        <v>1482.51206</v>
      </c>
      <c r="K9" s="126">
        <v>2163.26053</v>
      </c>
      <c r="L9" s="126">
        <v>2490.88805</v>
      </c>
      <c r="M9" s="126">
        <v>842.77929000000006</v>
      </c>
      <c r="N9" s="126">
        <v>891.29494</v>
      </c>
      <c r="O9" s="126">
        <v>709.44967000000008</v>
      </c>
      <c r="P9" s="126">
        <v>1.3581400000000001</v>
      </c>
      <c r="Q9" s="126">
        <v>683.68322999999998</v>
      </c>
      <c r="R9" s="126">
        <v>2716.5823399999999</v>
      </c>
      <c r="S9" s="126">
        <v>2767.4382599999999</v>
      </c>
      <c r="T9" s="126">
        <v>3905.0534199999997</v>
      </c>
      <c r="U9" s="71">
        <v>28.000019999999999</v>
      </c>
      <c r="V9" s="126">
        <v>132705.98710999999</v>
      </c>
      <c r="W9" s="138">
        <v>1.7660921443227794E-2</v>
      </c>
    </row>
    <row r="10" spans="1:23" ht="15" customHeight="1">
      <c r="A10" s="71" t="s">
        <v>684</v>
      </c>
      <c r="B10" s="126">
        <v>104.23298</v>
      </c>
      <c r="C10" s="126">
        <v>139.64337</v>
      </c>
      <c r="D10" s="126">
        <v>338.24846000000002</v>
      </c>
      <c r="E10" s="126">
        <v>56.19014</v>
      </c>
      <c r="F10" s="126">
        <v>123.76775000000001</v>
      </c>
      <c r="G10" s="126">
        <v>31.611750000000001</v>
      </c>
      <c r="H10" s="126">
        <v>99.938919999999996</v>
      </c>
      <c r="I10" s="126">
        <v>272.33896000000004</v>
      </c>
      <c r="J10" s="126">
        <v>64.584270000000004</v>
      </c>
      <c r="K10" s="126">
        <v>91.155380000000008</v>
      </c>
      <c r="L10" s="126">
        <v>102.15525</v>
      </c>
      <c r="M10" s="126">
        <v>31.93591</v>
      </c>
      <c r="N10" s="126">
        <v>34.467059999999996</v>
      </c>
      <c r="O10" s="126">
        <v>29.53171</v>
      </c>
      <c r="P10" s="126">
        <v>6.7909999999999998E-2</v>
      </c>
      <c r="Q10" s="126">
        <v>34.389189999999999</v>
      </c>
      <c r="R10" s="126">
        <v>93.779270000000011</v>
      </c>
      <c r="S10" s="126">
        <v>114.33813000000001</v>
      </c>
      <c r="T10" s="126">
        <v>152.65019000000001</v>
      </c>
      <c r="U10" s="71">
        <v>1.82</v>
      </c>
      <c r="V10" s="126">
        <v>6308.1098099999999</v>
      </c>
      <c r="W10" s="138">
        <v>8.3950267984005404E-4</v>
      </c>
    </row>
    <row r="11" spans="1:23" ht="15" customHeight="1">
      <c r="A11" s="71" t="s">
        <v>685</v>
      </c>
      <c r="B11" s="126">
        <v>602.55646000000002</v>
      </c>
      <c r="C11" s="126">
        <v>613.92262000000005</v>
      </c>
      <c r="D11" s="126">
        <v>1786.67362</v>
      </c>
      <c r="E11" s="126">
        <v>188.69130999999999</v>
      </c>
      <c r="F11" s="126">
        <v>493.54202000000004</v>
      </c>
      <c r="G11" s="126">
        <v>3.6113000000000004</v>
      </c>
      <c r="H11" s="126">
        <v>321.11844000000002</v>
      </c>
      <c r="I11" s="126">
        <v>1393.9163500000002</v>
      </c>
      <c r="J11" s="126">
        <v>491.39</v>
      </c>
      <c r="K11" s="126">
        <v>0</v>
      </c>
      <c r="L11" s="126">
        <v>324.64562000000001</v>
      </c>
      <c r="M11" s="126">
        <v>391.53253000000001</v>
      </c>
      <c r="N11" s="126">
        <v>89.501009999999994</v>
      </c>
      <c r="O11" s="126">
        <v>328.53598999999997</v>
      </c>
      <c r="P11" s="126">
        <v>16.67191</v>
      </c>
      <c r="Q11" s="126">
        <v>205.41575</v>
      </c>
      <c r="R11" s="126">
        <v>769.33510000000001</v>
      </c>
      <c r="S11" s="126">
        <v>711.66608999999994</v>
      </c>
      <c r="T11" s="126">
        <v>1197.3884699999999</v>
      </c>
      <c r="U11" s="71">
        <v>6.3635200000000003</v>
      </c>
      <c r="V11" s="126">
        <v>38897.358439999996</v>
      </c>
      <c r="W11" s="138">
        <v>5.1765802487003824E-3</v>
      </c>
    </row>
    <row r="12" spans="1:23" ht="15" customHeight="1">
      <c r="A12" s="71" t="s">
        <v>686</v>
      </c>
      <c r="B12" s="126">
        <v>104.60764</v>
      </c>
      <c r="C12" s="126">
        <v>105.27141999999999</v>
      </c>
      <c r="D12" s="126">
        <v>293.60141999999996</v>
      </c>
      <c r="E12" s="126">
        <v>37.738260000000004</v>
      </c>
      <c r="F12" s="126">
        <v>85.541920000000005</v>
      </c>
      <c r="G12" s="126">
        <v>0.72226000000000001</v>
      </c>
      <c r="H12" s="126">
        <v>62.228760000000001</v>
      </c>
      <c r="I12" s="126">
        <v>184.42058</v>
      </c>
      <c r="J12" s="126">
        <v>87.413529999999994</v>
      </c>
      <c r="K12" s="126">
        <v>0</v>
      </c>
      <c r="L12" s="126">
        <v>52.034129999999998</v>
      </c>
      <c r="M12" s="126">
        <v>59.907800000000002</v>
      </c>
      <c r="N12" s="126">
        <v>17.900200000000002</v>
      </c>
      <c r="O12" s="126">
        <v>49.124879999999997</v>
      </c>
      <c r="P12" s="126">
        <v>3.3343699999999998</v>
      </c>
      <c r="Q12" s="126">
        <v>30.894310000000001</v>
      </c>
      <c r="R12" s="126">
        <v>120.47328999999999</v>
      </c>
      <c r="S12" s="126">
        <v>96.249130000000008</v>
      </c>
      <c r="T12" s="126">
        <v>140.23070999999999</v>
      </c>
      <c r="U12" s="71">
        <v>1.2726999999999999</v>
      </c>
      <c r="V12" s="126">
        <v>6200.5369899999996</v>
      </c>
      <c r="W12" s="138">
        <v>8.25186557675409E-4</v>
      </c>
    </row>
    <row r="13" spans="1:23" ht="15" customHeight="1">
      <c r="A13" s="71" t="s">
        <v>687</v>
      </c>
      <c r="B13" s="126">
        <v>348.87930999999998</v>
      </c>
      <c r="C13" s="126">
        <v>640.16395</v>
      </c>
      <c r="D13" s="126">
        <v>1021.0427900000001</v>
      </c>
      <c r="E13" s="126">
        <v>107.67936999999999</v>
      </c>
      <c r="F13" s="126">
        <v>13.56128</v>
      </c>
      <c r="G13" s="126">
        <v>134.65339</v>
      </c>
      <c r="H13" s="126">
        <v>551.78594999999996</v>
      </c>
      <c r="I13" s="126">
        <v>398.69246999999996</v>
      </c>
      <c r="J13" s="126">
        <v>43.624029999999998</v>
      </c>
      <c r="K13" s="126">
        <v>311.11484000000002</v>
      </c>
      <c r="L13" s="126">
        <v>963.59898999999996</v>
      </c>
      <c r="M13" s="126">
        <v>14.27603</v>
      </c>
      <c r="N13" s="126">
        <v>28.99484</v>
      </c>
      <c r="O13" s="126">
        <v>224.03197</v>
      </c>
      <c r="P13" s="126">
        <v>7.2037700000000005</v>
      </c>
      <c r="Q13" s="126">
        <v>10.68174</v>
      </c>
      <c r="R13" s="126">
        <v>632.0835699999999</v>
      </c>
      <c r="S13" s="126">
        <v>375.31172999999995</v>
      </c>
      <c r="T13" s="126">
        <v>1082.86076</v>
      </c>
      <c r="U13" s="71">
        <v>0</v>
      </c>
      <c r="V13" s="126">
        <v>24299.492750000001</v>
      </c>
      <c r="W13" s="138">
        <v>3.2338513273881884E-3</v>
      </c>
    </row>
    <row r="14" spans="1:23" ht="15" customHeight="1">
      <c r="A14" s="71" t="s">
        <v>688</v>
      </c>
      <c r="B14" s="126">
        <v>174.43964000000003</v>
      </c>
      <c r="C14" s="126">
        <v>245.61121</v>
      </c>
      <c r="D14" s="126">
        <v>510.52141999999998</v>
      </c>
      <c r="E14" s="126">
        <v>53.839690000000004</v>
      </c>
      <c r="F14" s="126">
        <v>6.78064</v>
      </c>
      <c r="G14" s="126">
        <v>67.326710000000006</v>
      </c>
      <c r="H14" s="126">
        <v>192.70207000000002</v>
      </c>
      <c r="I14" s="126">
        <v>139.75503</v>
      </c>
      <c r="J14" s="126">
        <v>21.81202</v>
      </c>
      <c r="K14" s="126">
        <v>155.55742999999998</v>
      </c>
      <c r="L14" s="126">
        <v>346.83580999999998</v>
      </c>
      <c r="M14" s="126">
        <v>3.56901</v>
      </c>
      <c r="N14" s="126">
        <v>14.49742</v>
      </c>
      <c r="O14" s="126">
        <v>62.862480000000005</v>
      </c>
      <c r="P14" s="126">
        <v>3.60189</v>
      </c>
      <c r="Q14" s="126">
        <v>5.3408699999999998</v>
      </c>
      <c r="R14" s="126">
        <v>231.88403</v>
      </c>
      <c r="S14" s="126">
        <v>163.94398000000001</v>
      </c>
      <c r="T14" s="126">
        <v>285.21926000000002</v>
      </c>
      <c r="U14" s="71">
        <v>0</v>
      </c>
      <c r="V14" s="126">
        <v>8546.7757299999994</v>
      </c>
      <c r="W14" s="138">
        <v>1.13743123462319E-3</v>
      </c>
    </row>
    <row r="15" spans="1:23" ht="15" customHeight="1">
      <c r="A15" s="71" t="s">
        <v>689</v>
      </c>
      <c r="B15" s="126">
        <v>137.3466</v>
      </c>
      <c r="C15" s="126">
        <v>255.27104</v>
      </c>
      <c r="D15" s="126">
        <v>519.74196999999992</v>
      </c>
      <c r="E15" s="126">
        <v>45.297730000000001</v>
      </c>
      <c r="F15" s="126">
        <v>16.30762</v>
      </c>
      <c r="G15" s="126">
        <v>13.447899999999999</v>
      </c>
      <c r="H15" s="126">
        <v>474.40015999999997</v>
      </c>
      <c r="I15" s="126">
        <v>2022.8239699999999</v>
      </c>
      <c r="J15" s="126">
        <v>148.72023000000002</v>
      </c>
      <c r="K15" s="126">
        <v>0</v>
      </c>
      <c r="L15" s="126">
        <v>59.013820000000003</v>
      </c>
      <c r="M15" s="126">
        <v>11.936450000000001</v>
      </c>
      <c r="N15" s="126">
        <v>335.37190000000004</v>
      </c>
      <c r="O15" s="126">
        <v>13.447989999999999</v>
      </c>
      <c r="P15" s="126">
        <v>1.4279999999999999</v>
      </c>
      <c r="Q15" s="126">
        <v>27.496680000000001</v>
      </c>
      <c r="R15" s="126">
        <v>519.22987000000001</v>
      </c>
      <c r="S15" s="126">
        <v>1115.1340600000001</v>
      </c>
      <c r="T15" s="126">
        <v>294.82490999999999</v>
      </c>
      <c r="U15" s="71">
        <v>0</v>
      </c>
      <c r="V15" s="126">
        <v>16782.398829999998</v>
      </c>
      <c r="W15" s="138">
        <v>2.2334533190267306E-3</v>
      </c>
    </row>
    <row r="16" spans="1:23" ht="15" customHeight="1">
      <c r="A16" s="71" t="s">
        <v>690</v>
      </c>
      <c r="B16" s="126">
        <v>109.87727000000001</v>
      </c>
      <c r="C16" s="126">
        <v>125.70728</v>
      </c>
      <c r="D16" s="126">
        <v>277.67909000000003</v>
      </c>
      <c r="E16" s="126">
        <v>36.23818</v>
      </c>
      <c r="F16" s="126">
        <v>13.04609</v>
      </c>
      <c r="G16" s="126">
        <v>10.758319999999999</v>
      </c>
      <c r="H16" s="126">
        <v>289.95504</v>
      </c>
      <c r="I16" s="126">
        <v>1050.164</v>
      </c>
      <c r="J16" s="126">
        <v>118.97616000000001</v>
      </c>
      <c r="K16" s="126">
        <v>0</v>
      </c>
      <c r="L16" s="126">
        <v>41.373010000000001</v>
      </c>
      <c r="M16" s="126">
        <v>9.5491600000000005</v>
      </c>
      <c r="N16" s="126">
        <v>160.4699</v>
      </c>
      <c r="O16" s="126">
        <v>10.7584</v>
      </c>
      <c r="P16" s="126">
        <v>1.1424000000000001</v>
      </c>
      <c r="Q16" s="126">
        <v>21.997340000000001</v>
      </c>
      <c r="R16" s="126">
        <v>329.54962</v>
      </c>
      <c r="S16" s="126">
        <v>446.13266999999996</v>
      </c>
      <c r="T16" s="126">
        <v>133.69217</v>
      </c>
      <c r="U16" s="71">
        <v>0</v>
      </c>
      <c r="V16" s="126">
        <v>10511.199189999999</v>
      </c>
      <c r="W16" s="138">
        <v>1.3988627582780799E-3</v>
      </c>
    </row>
    <row r="17" spans="1:23" ht="15" customHeight="1">
      <c r="A17" s="71" t="s">
        <v>691</v>
      </c>
      <c r="B17" s="126">
        <v>4187.2640899999997</v>
      </c>
      <c r="C17" s="126">
        <v>3249.6974700000001</v>
      </c>
      <c r="D17" s="126">
        <v>3478.42434</v>
      </c>
      <c r="E17" s="126">
        <v>887.12377000000004</v>
      </c>
      <c r="F17" s="126">
        <v>4080.0727700000002</v>
      </c>
      <c r="G17" s="126">
        <v>3042.5925699999998</v>
      </c>
      <c r="H17" s="126">
        <v>3026.6374599999999</v>
      </c>
      <c r="I17" s="126">
        <v>8021.9369200000001</v>
      </c>
      <c r="J17" s="126">
        <v>902.7011</v>
      </c>
      <c r="K17" s="126">
        <v>1360.45019</v>
      </c>
      <c r="L17" s="126">
        <v>1795.46632</v>
      </c>
      <c r="M17" s="126">
        <v>73.41771</v>
      </c>
      <c r="N17" s="126">
        <v>1483.3603500000002</v>
      </c>
      <c r="O17" s="126">
        <v>331.05162000000001</v>
      </c>
      <c r="P17" s="126">
        <v>558.82070999999996</v>
      </c>
      <c r="Q17" s="126">
        <v>70.56259</v>
      </c>
      <c r="R17" s="126">
        <v>2517.4256600000003</v>
      </c>
      <c r="S17" s="126">
        <v>6982.75299</v>
      </c>
      <c r="T17" s="126">
        <v>12261.361650000001</v>
      </c>
      <c r="U17" s="71">
        <v>97.995059999999995</v>
      </c>
      <c r="V17" s="126">
        <v>212240.09755000001</v>
      </c>
      <c r="W17" s="138">
        <v>2.8245565792194002E-2</v>
      </c>
    </row>
    <row r="18" spans="1:23" ht="15" customHeight="1">
      <c r="A18" s="71" t="s">
        <v>692</v>
      </c>
      <c r="B18" s="126">
        <v>3901.9666200000001</v>
      </c>
      <c r="C18" s="126">
        <v>2946.61825</v>
      </c>
      <c r="D18" s="126">
        <v>2854.1565499999997</v>
      </c>
      <c r="E18" s="126">
        <v>887.12377000000004</v>
      </c>
      <c r="F18" s="126">
        <v>2728.0467200000003</v>
      </c>
      <c r="G18" s="126">
        <v>2478.6961499999998</v>
      </c>
      <c r="H18" s="126">
        <v>2126.7215699999997</v>
      </c>
      <c r="I18" s="126">
        <v>6391.24521</v>
      </c>
      <c r="J18" s="126">
        <v>793.43459999999993</v>
      </c>
      <c r="K18" s="126">
        <v>817.22299999999996</v>
      </c>
      <c r="L18" s="126">
        <v>1112.9520600000001</v>
      </c>
      <c r="M18" s="126">
        <v>73.41771</v>
      </c>
      <c r="N18" s="126">
        <v>1175.1300000000001</v>
      </c>
      <c r="O18" s="126">
        <v>230.14670999999998</v>
      </c>
      <c r="P18" s="126">
        <v>361.04217</v>
      </c>
      <c r="Q18" s="126">
        <v>70.56259</v>
      </c>
      <c r="R18" s="126">
        <v>2258.9660600000002</v>
      </c>
      <c r="S18" s="126">
        <v>4089.3287599999999</v>
      </c>
      <c r="T18" s="126">
        <v>6374.0988600000001</v>
      </c>
      <c r="U18" s="71">
        <v>97.995059999999995</v>
      </c>
      <c r="V18" s="126">
        <v>157586.44362000001</v>
      </c>
      <c r="W18" s="138">
        <v>2.09720892169208E-2</v>
      </c>
    </row>
    <row r="19" spans="1:23" ht="15" customHeight="1">
      <c r="A19" s="302" t="s">
        <v>693</v>
      </c>
      <c r="B19" s="303">
        <v>296256.16310000001</v>
      </c>
      <c r="C19" s="303">
        <v>120382.61053000001</v>
      </c>
      <c r="D19" s="303">
        <v>212240.87301999997</v>
      </c>
      <c r="E19" s="303">
        <v>100439.86795</v>
      </c>
      <c r="F19" s="303">
        <v>206379.05886000002</v>
      </c>
      <c r="G19" s="303">
        <v>108678.34281</v>
      </c>
      <c r="H19" s="303">
        <v>288671.77583</v>
      </c>
      <c r="I19" s="303">
        <v>281860.14913000009</v>
      </c>
      <c r="J19" s="303">
        <v>75164.553000000014</v>
      </c>
      <c r="K19" s="303">
        <v>235787.34417000003</v>
      </c>
      <c r="L19" s="303">
        <v>62861.587809999997</v>
      </c>
      <c r="M19" s="303">
        <v>65407.312489999997</v>
      </c>
      <c r="N19" s="303">
        <v>59113.189480000001</v>
      </c>
      <c r="O19" s="303">
        <v>21002.656299999999</v>
      </c>
      <c r="P19" s="303">
        <v>36093.218669999995</v>
      </c>
      <c r="Q19" s="303">
        <v>19448.975720000002</v>
      </c>
      <c r="R19" s="303">
        <v>114496.73288999997</v>
      </c>
      <c r="S19" s="303">
        <v>159985.53975000003</v>
      </c>
      <c r="T19" s="303">
        <v>80129.5242</v>
      </c>
      <c r="U19" s="569">
        <v>23797.682629999999</v>
      </c>
      <c r="V19" s="303">
        <v>7514103.2440799996</v>
      </c>
      <c r="W19" s="528">
        <v>1</v>
      </c>
    </row>
    <row r="20" spans="1:23" ht="15" customHeight="1">
      <c r="A20" s="247" t="s">
        <v>1003</v>
      </c>
      <c r="B20" s="126">
        <v>8665.3626800000002</v>
      </c>
      <c r="C20" s="126">
        <v>6445.3496800000003</v>
      </c>
      <c r="D20" s="126">
        <v>7634.2094799999995</v>
      </c>
      <c r="E20" s="126">
        <v>3585.11285</v>
      </c>
      <c r="F20" s="126">
        <v>5041.7528299999994</v>
      </c>
      <c r="G20" s="126">
        <v>3665.0192099999995</v>
      </c>
      <c r="H20" s="126">
        <v>5191.4445799999994</v>
      </c>
      <c r="I20" s="126">
        <v>10644.06574</v>
      </c>
      <c r="J20" s="126">
        <v>1566.5877599999999</v>
      </c>
      <c r="K20" s="126">
        <v>5707.4011</v>
      </c>
      <c r="L20" s="126">
        <v>2742.3849900000005</v>
      </c>
      <c r="M20" s="126">
        <v>911.76322000000005</v>
      </c>
      <c r="N20" s="126">
        <v>2105.5640600000002</v>
      </c>
      <c r="O20" s="126">
        <v>611.00953000000004</v>
      </c>
      <c r="P20" s="126">
        <v>704.24809000000005</v>
      </c>
      <c r="Q20" s="126">
        <v>263.23329000000001</v>
      </c>
      <c r="R20" s="126">
        <v>3765.96083</v>
      </c>
      <c r="S20" s="126">
        <v>7950.7473399999999</v>
      </c>
      <c r="T20" s="126">
        <v>8210.04925</v>
      </c>
      <c r="U20" s="126">
        <v>606.54970000000003</v>
      </c>
      <c r="V20" s="126">
        <v>295898.52058000001</v>
      </c>
      <c r="W20" s="301"/>
    </row>
    <row r="21" spans="1:23" s="30" customFormat="1" ht="15" customHeight="1" thickBot="1">
      <c r="A21" s="304" t="s">
        <v>1004</v>
      </c>
      <c r="B21" s="305">
        <v>3.9426682529735795E-2</v>
      </c>
      <c r="C21" s="305">
        <v>1.6020888537144291E-2</v>
      </c>
      <c r="D21" s="305">
        <v>2.8245668994129718E-2</v>
      </c>
      <c r="E21" s="305">
        <v>1.3366846939337935E-2</v>
      </c>
      <c r="F21" s="305">
        <v>2.7465560713794576E-2</v>
      </c>
      <c r="G21" s="305">
        <v>1.4463248544744503E-2</v>
      </c>
      <c r="H21" s="305">
        <v>3.8417328915121125E-2</v>
      </c>
      <c r="I21" s="305">
        <v>3.7510816656939623E-2</v>
      </c>
      <c r="J21" s="305">
        <v>1.0003130188451769E-2</v>
      </c>
      <c r="K21" s="305">
        <v>3.1379305888000079E-2</v>
      </c>
      <c r="L21" s="305">
        <v>8.3658136930079598E-3</v>
      </c>
      <c r="M21" s="305">
        <v>8.704606573183735E-3</v>
      </c>
      <c r="N21" s="305">
        <v>7.8669652997611448E-3</v>
      </c>
      <c r="O21" s="305">
        <v>2.7950981797524518E-3</v>
      </c>
      <c r="P21" s="305">
        <v>4.8033966925376094E-3</v>
      </c>
      <c r="Q21" s="305">
        <v>2.5883295834832872E-3</v>
      </c>
      <c r="R21" s="305">
        <v>1.5237577814785342E-2</v>
      </c>
      <c r="S21" s="305">
        <v>2.1291368318108343E-2</v>
      </c>
      <c r="T21" s="305">
        <v>1.0663883845770977E-2</v>
      </c>
      <c r="U21" s="305">
        <v>3.167068891254462E-3</v>
      </c>
      <c r="V21" s="305">
        <v>1</v>
      </c>
      <c r="W21" s="305"/>
    </row>
    <row r="22" spans="1:23" ht="15" customHeight="1">
      <c r="A22" s="767" t="s">
        <v>696</v>
      </c>
      <c r="B22" s="767"/>
      <c r="C22" s="767"/>
      <c r="D22" s="767"/>
      <c r="E22" s="767"/>
      <c r="F22" s="767"/>
      <c r="G22" s="767"/>
      <c r="H22" s="767"/>
      <c r="I22" s="767"/>
      <c r="J22" s="767"/>
      <c r="K22" s="767"/>
      <c r="L22" s="767"/>
      <c r="M22" s="767"/>
      <c r="N22" s="767"/>
      <c r="O22" s="767"/>
      <c r="P22" s="767"/>
      <c r="Q22" s="767"/>
      <c r="R22" s="767"/>
      <c r="S22" s="767"/>
      <c r="T22" s="767"/>
      <c r="U22" s="767"/>
      <c r="V22" s="767"/>
      <c r="W22" s="767"/>
    </row>
    <row r="23" spans="1:23" ht="49.5" customHeight="1">
      <c r="A23" s="742" t="s">
        <v>556</v>
      </c>
      <c r="B23" s="742"/>
      <c r="C23" s="742"/>
      <c r="D23" s="742"/>
      <c r="E23" s="742"/>
      <c r="F23" s="742"/>
      <c r="G23" s="742"/>
      <c r="H23" s="742"/>
      <c r="I23" s="742"/>
      <c r="J23" s="742"/>
      <c r="K23" s="742"/>
      <c r="L23" s="742"/>
      <c r="M23" s="742"/>
      <c r="N23" s="742"/>
      <c r="O23" s="742"/>
      <c r="P23" s="742"/>
      <c r="Q23" s="742"/>
      <c r="R23" s="742"/>
      <c r="S23" s="742"/>
      <c r="T23" s="742"/>
      <c r="U23" s="742"/>
      <c r="V23" s="742"/>
      <c r="W23" s="742"/>
    </row>
    <row r="24" spans="1:23" ht="53.25" customHeight="1">
      <c r="A24" s="742" t="s">
        <v>557</v>
      </c>
      <c r="B24" s="742"/>
      <c r="C24" s="742"/>
      <c r="D24" s="742"/>
      <c r="E24" s="742"/>
      <c r="F24" s="742"/>
      <c r="G24" s="742"/>
      <c r="H24" s="742"/>
      <c r="I24" s="742"/>
      <c r="J24" s="742"/>
      <c r="K24" s="742"/>
      <c r="L24" s="742"/>
      <c r="M24" s="742"/>
      <c r="N24" s="742"/>
      <c r="O24" s="742"/>
      <c r="P24" s="742"/>
      <c r="Q24" s="742"/>
      <c r="R24" s="742"/>
      <c r="S24" s="742"/>
      <c r="T24" s="742"/>
      <c r="U24" s="742"/>
      <c r="V24" s="742"/>
      <c r="W24" s="742"/>
    </row>
    <row r="25" spans="1:23" ht="15" customHeight="1">
      <c r="A25" s="730" t="s">
        <v>697</v>
      </c>
      <c r="B25" s="730"/>
      <c r="C25" s="730"/>
      <c r="D25" s="730"/>
      <c r="E25" s="730"/>
      <c r="F25" s="730"/>
      <c r="G25" s="730"/>
      <c r="H25" s="730"/>
      <c r="I25" s="730"/>
      <c r="J25" s="730"/>
      <c r="K25" s="730"/>
      <c r="L25" s="730"/>
      <c r="M25" s="730"/>
      <c r="N25" s="730"/>
      <c r="O25" s="730"/>
      <c r="P25" s="730"/>
      <c r="Q25" s="730"/>
      <c r="R25" s="730"/>
      <c r="S25" s="730"/>
      <c r="T25" s="730"/>
      <c r="U25" s="730"/>
      <c r="V25" s="730"/>
      <c r="W25" s="730"/>
    </row>
    <row r="26" spans="1:23" ht="15" customHeight="1">
      <c r="A26" s="286"/>
      <c r="B26" s="47"/>
      <c r="C26" s="47"/>
      <c r="D26" s="126"/>
      <c r="E26" s="126"/>
      <c r="F26" s="126"/>
      <c r="G26" s="126"/>
      <c r="H26" s="126"/>
      <c r="I26" s="47"/>
      <c r="J26" s="47"/>
      <c r="K26" s="47"/>
      <c r="L26" s="47"/>
      <c r="M26" s="47"/>
      <c r="N26" s="47"/>
      <c r="O26" s="47"/>
      <c r="P26" s="47"/>
      <c r="Q26" s="47"/>
      <c r="R26" s="47"/>
      <c r="S26" s="47"/>
      <c r="T26" s="47"/>
      <c r="U26" s="47"/>
      <c r="V26" s="71"/>
      <c r="W26" s="307"/>
    </row>
  </sheetData>
  <mergeCells count="8">
    <mergeCell ref="A24:W24"/>
    <mergeCell ref="A25:W25"/>
    <mergeCell ref="A1:W1"/>
    <mergeCell ref="A2:W2"/>
    <mergeCell ref="A3:W3"/>
    <mergeCell ref="A4:W4"/>
    <mergeCell ref="A22:W22"/>
    <mergeCell ref="A23:W23"/>
  </mergeCells>
  <pageMargins left="0.85" right="0.47" top="0.54" bottom="0.28999999999999998" header="0.5" footer="0.23"/>
  <pageSetup scale="58"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209"/>
  <sheetViews>
    <sheetView zoomScaleNormal="100" workbookViewId="0">
      <selection activeCell="A3" sqref="A3:AQ3"/>
    </sheetView>
  </sheetViews>
  <sheetFormatPr defaultRowHeight="15"/>
  <cols>
    <col min="1" max="1" width="48.7109375" style="5" customWidth="1"/>
    <col min="2" max="2" width="9.7109375" style="5" bestFit="1" customWidth="1"/>
    <col min="3" max="5" width="9.7109375" style="694" customWidth="1"/>
    <col min="6" max="7" width="8.5703125" style="5" bestFit="1" customWidth="1"/>
    <col min="8" max="8" width="8.140625" style="5" bestFit="1" customWidth="1"/>
    <col min="9" max="10" width="8.5703125" style="5" bestFit="1" customWidth="1"/>
    <col min="11" max="15" width="8.140625" style="5" bestFit="1" customWidth="1"/>
    <col min="16" max="16" width="7.42578125" style="5" bestFit="1" customWidth="1"/>
    <col min="17" max="19" width="8.140625" style="5" bestFit="1" customWidth="1"/>
    <col min="20" max="20" width="7.42578125" style="5" bestFit="1" customWidth="1"/>
    <col min="21" max="23" width="8.140625" style="5" bestFit="1" customWidth="1"/>
    <col min="24" max="24" width="8.5703125" style="5" bestFit="1" customWidth="1"/>
    <col min="25" max="26" width="8.140625" style="5" bestFit="1" customWidth="1"/>
    <col min="27" max="27" width="8.5703125" style="5" bestFit="1" customWidth="1"/>
    <col min="28" max="28" width="8.140625" style="5" bestFit="1" customWidth="1"/>
    <col min="29" max="29" width="8.5703125" style="5" bestFit="1" customWidth="1"/>
    <col min="30" max="30" width="8.140625" style="5" bestFit="1" customWidth="1"/>
    <col min="31" max="31" width="8.5703125" style="5" bestFit="1" customWidth="1"/>
    <col min="32" max="32" width="8.140625" style="5" bestFit="1" customWidth="1"/>
    <col min="33" max="33" width="7.42578125" style="5" bestFit="1" customWidth="1"/>
    <col min="34" max="34" width="8.5703125" style="5" bestFit="1" customWidth="1"/>
    <col min="35" max="37" width="7.42578125" style="5" bestFit="1" customWidth="1"/>
    <col min="38" max="39" width="8.140625" style="676" bestFit="1" customWidth="1"/>
    <col min="40" max="40" width="7.140625" style="690" bestFit="1" customWidth="1"/>
    <col min="41" max="41" width="8.140625" style="5" bestFit="1" customWidth="1"/>
    <col min="42" max="42" width="11.7109375" style="5" bestFit="1" customWidth="1"/>
    <col min="43" max="43" width="10.7109375" style="5" customWidth="1"/>
    <col min="44" max="16384" width="9.140625" style="5"/>
  </cols>
  <sheetData>
    <row r="1" spans="1:43" ht="30" customHeight="1">
      <c r="A1" s="711" t="s">
        <v>960</v>
      </c>
      <c r="B1" s="711"/>
      <c r="C1" s="711"/>
      <c r="D1" s="711"/>
      <c r="E1" s="711"/>
      <c r="F1" s="711"/>
      <c r="G1" s="711"/>
      <c r="H1" s="711"/>
      <c r="I1" s="711"/>
      <c r="J1" s="711"/>
      <c r="K1" s="711"/>
      <c r="L1" s="711"/>
      <c r="M1" s="711"/>
      <c r="N1" s="711"/>
      <c r="O1" s="711"/>
      <c r="P1" s="711"/>
      <c r="Q1" s="711"/>
      <c r="R1" s="711"/>
      <c r="S1" s="711"/>
      <c r="T1" s="711"/>
      <c r="U1" s="711"/>
      <c r="V1" s="711"/>
      <c r="W1" s="711"/>
      <c r="X1" s="711"/>
      <c r="Y1" s="711"/>
      <c r="Z1" s="711"/>
      <c r="AA1" s="711"/>
      <c r="AB1" s="711"/>
      <c r="AC1" s="711"/>
      <c r="AD1" s="711"/>
      <c r="AE1" s="711"/>
      <c r="AF1" s="711"/>
      <c r="AG1" s="711"/>
      <c r="AH1" s="711"/>
      <c r="AI1" s="711"/>
      <c r="AJ1" s="711"/>
      <c r="AK1" s="711"/>
      <c r="AL1" s="711"/>
      <c r="AM1" s="711"/>
      <c r="AN1" s="711"/>
      <c r="AO1" s="711"/>
      <c r="AP1" s="711"/>
      <c r="AQ1" s="711"/>
    </row>
    <row r="2" spans="1:43" ht="18">
      <c r="A2" s="712" t="s">
        <v>1230</v>
      </c>
      <c r="B2" s="712"/>
      <c r="C2" s="712"/>
      <c r="D2" s="712"/>
      <c r="E2" s="712"/>
      <c r="F2" s="712"/>
      <c r="G2" s="712"/>
      <c r="H2" s="712"/>
      <c r="I2" s="712"/>
      <c r="J2" s="712"/>
      <c r="K2" s="712"/>
      <c r="L2" s="712"/>
      <c r="M2" s="712"/>
      <c r="N2" s="712"/>
      <c r="O2" s="712"/>
      <c r="P2" s="712"/>
      <c r="Q2" s="712"/>
      <c r="R2" s="712"/>
      <c r="S2" s="712"/>
      <c r="T2" s="712"/>
      <c r="U2" s="712"/>
      <c r="V2" s="712"/>
      <c r="W2" s="712"/>
      <c r="X2" s="712"/>
      <c r="Y2" s="712"/>
      <c r="Z2" s="712"/>
      <c r="AA2" s="712"/>
      <c r="AB2" s="712"/>
      <c r="AC2" s="712"/>
      <c r="AD2" s="712"/>
      <c r="AE2" s="712"/>
      <c r="AF2" s="712"/>
      <c r="AG2" s="712"/>
      <c r="AH2" s="712"/>
      <c r="AI2" s="712"/>
      <c r="AJ2" s="712"/>
      <c r="AK2" s="712"/>
      <c r="AL2" s="712"/>
      <c r="AM2" s="712"/>
      <c r="AN2" s="712"/>
      <c r="AO2" s="712"/>
      <c r="AP2" s="712"/>
      <c r="AQ2" s="712"/>
    </row>
    <row r="3" spans="1:43" ht="18">
      <c r="A3" s="712" t="s">
        <v>1479</v>
      </c>
      <c r="B3" s="712"/>
      <c r="C3" s="712"/>
      <c r="D3" s="712"/>
      <c r="E3" s="712"/>
      <c r="F3" s="712"/>
      <c r="G3" s="712"/>
      <c r="H3" s="712"/>
      <c r="I3" s="712"/>
      <c r="J3" s="712"/>
      <c r="K3" s="712"/>
      <c r="L3" s="712"/>
      <c r="M3" s="712"/>
      <c r="N3" s="712"/>
      <c r="O3" s="712"/>
      <c r="P3" s="712"/>
      <c r="Q3" s="712"/>
      <c r="R3" s="712"/>
      <c r="S3" s="712"/>
      <c r="T3" s="712"/>
      <c r="U3" s="712"/>
      <c r="V3" s="712"/>
      <c r="W3" s="712"/>
      <c r="X3" s="712"/>
      <c r="Y3" s="712"/>
      <c r="Z3" s="712"/>
      <c r="AA3" s="712"/>
      <c r="AB3" s="712"/>
      <c r="AC3" s="712"/>
      <c r="AD3" s="712"/>
      <c r="AE3" s="712"/>
      <c r="AF3" s="712"/>
      <c r="AG3" s="712"/>
      <c r="AH3" s="712"/>
      <c r="AI3" s="712"/>
      <c r="AJ3" s="712"/>
      <c r="AK3" s="712"/>
      <c r="AL3" s="712"/>
      <c r="AM3" s="712"/>
      <c r="AN3" s="712"/>
      <c r="AO3" s="712"/>
      <c r="AP3" s="712"/>
      <c r="AQ3" s="712"/>
    </row>
    <row r="4" spans="1:43" ht="30" customHeight="1">
      <c r="A4" s="716" t="s">
        <v>510</v>
      </c>
      <c r="B4" s="716"/>
      <c r="C4" s="716"/>
      <c r="D4" s="716"/>
      <c r="E4" s="716"/>
      <c r="F4" s="716"/>
      <c r="G4" s="716"/>
      <c r="H4" s="716"/>
      <c r="I4" s="716"/>
      <c r="J4" s="716"/>
      <c r="K4" s="716"/>
      <c r="L4" s="716"/>
      <c r="M4" s="716"/>
      <c r="N4" s="716"/>
      <c r="O4" s="716"/>
      <c r="P4" s="716"/>
      <c r="Q4" s="716"/>
      <c r="R4" s="716"/>
      <c r="S4" s="716"/>
      <c r="T4" s="716"/>
      <c r="U4" s="716"/>
      <c r="V4" s="716"/>
      <c r="W4" s="716"/>
      <c r="X4" s="716"/>
      <c r="Y4" s="716"/>
      <c r="Z4" s="716"/>
      <c r="AA4" s="716"/>
      <c r="AB4" s="716"/>
      <c r="AC4" s="716"/>
      <c r="AD4" s="716"/>
      <c r="AE4" s="716"/>
      <c r="AF4" s="716"/>
      <c r="AG4" s="716"/>
      <c r="AH4" s="716"/>
      <c r="AI4" s="716"/>
      <c r="AJ4" s="716"/>
      <c r="AK4" s="716"/>
      <c r="AL4" s="716"/>
      <c r="AM4" s="716"/>
      <c r="AN4" s="716"/>
      <c r="AO4" s="716"/>
      <c r="AP4" s="716"/>
      <c r="AQ4" s="716"/>
    </row>
    <row r="5" spans="1:43">
      <c r="A5" s="213"/>
      <c r="B5" s="11"/>
      <c r="C5" s="11"/>
      <c r="D5" s="11"/>
      <c r="E5" s="11"/>
      <c r="F5" s="11"/>
      <c r="G5" s="11"/>
      <c r="H5" s="11"/>
      <c r="I5" s="11"/>
      <c r="J5" s="11"/>
      <c r="K5" s="11"/>
      <c r="L5" s="11"/>
      <c r="M5" s="11"/>
      <c r="N5" s="11"/>
      <c r="O5" s="11"/>
      <c r="P5" s="11"/>
      <c r="Q5" s="11"/>
      <c r="R5" s="11"/>
      <c r="S5" s="11"/>
      <c r="T5" s="211"/>
      <c r="U5" s="98"/>
      <c r="V5" s="11"/>
      <c r="W5" s="11"/>
      <c r="X5" s="11"/>
      <c r="Y5" s="11"/>
      <c r="Z5" s="11"/>
      <c r="AA5" s="11"/>
      <c r="AB5" s="11"/>
      <c r="AC5" s="11"/>
    </row>
    <row r="6" spans="1:43" ht="30" customHeight="1">
      <c r="A6" s="72" t="s">
        <v>722</v>
      </c>
      <c r="B6" s="73" t="s">
        <v>67</v>
      </c>
      <c r="C6" s="73" t="s">
        <v>68</v>
      </c>
      <c r="D6" s="73" t="s">
        <v>69</v>
      </c>
      <c r="E6" s="73" t="s">
        <v>70</v>
      </c>
      <c r="F6" s="73" t="s">
        <v>71</v>
      </c>
      <c r="G6" s="73" t="s">
        <v>72</v>
      </c>
      <c r="H6" s="73" t="s">
        <v>73</v>
      </c>
      <c r="I6" s="73" t="s">
        <v>74</v>
      </c>
      <c r="J6" s="73" t="s">
        <v>75</v>
      </c>
      <c r="K6" s="73" t="s">
        <v>76</v>
      </c>
      <c r="L6" s="73" t="s">
        <v>77</v>
      </c>
      <c r="M6" s="73" t="s">
        <v>78</v>
      </c>
      <c r="N6" s="73" t="s">
        <v>79</v>
      </c>
      <c r="O6" s="73" t="s">
        <v>80</v>
      </c>
      <c r="P6" s="73" t="s">
        <v>81</v>
      </c>
      <c r="Q6" s="73" t="s">
        <v>82</v>
      </c>
      <c r="R6" s="73" t="s">
        <v>83</v>
      </c>
      <c r="S6" s="73" t="s">
        <v>84</v>
      </c>
      <c r="T6" s="73" t="s">
        <v>85</v>
      </c>
      <c r="U6" s="73" t="s">
        <v>86</v>
      </c>
      <c r="V6" s="73" t="s">
        <v>87</v>
      </c>
      <c r="W6" s="73" t="s">
        <v>88</v>
      </c>
      <c r="X6" s="73" t="s">
        <v>89</v>
      </c>
      <c r="Y6" s="73" t="s">
        <v>90</v>
      </c>
      <c r="Z6" s="73" t="s">
        <v>91</v>
      </c>
      <c r="AA6" s="73" t="s">
        <v>92</v>
      </c>
      <c r="AB6" s="73" t="s">
        <v>93</v>
      </c>
      <c r="AC6" s="73" t="s">
        <v>94</v>
      </c>
      <c r="AD6" s="73" t="s">
        <v>95</v>
      </c>
      <c r="AE6" s="73" t="s">
        <v>96</v>
      </c>
      <c r="AF6" s="73" t="s">
        <v>516</v>
      </c>
      <c r="AG6" s="73" t="s">
        <v>1293</v>
      </c>
      <c r="AH6" s="73" t="s">
        <v>1302</v>
      </c>
      <c r="AI6" s="73" t="s">
        <v>1303</v>
      </c>
      <c r="AJ6" s="73" t="s">
        <v>1313</v>
      </c>
      <c r="AK6" s="73" t="s">
        <v>1314</v>
      </c>
      <c r="AL6" s="73" t="s">
        <v>1404</v>
      </c>
      <c r="AM6" s="73" t="s">
        <v>1436</v>
      </c>
      <c r="AN6" s="73" t="s">
        <v>1437</v>
      </c>
      <c r="AO6" s="73" t="s">
        <v>1438</v>
      </c>
      <c r="AP6" s="176" t="s">
        <v>517</v>
      </c>
      <c r="AQ6" s="309" t="s">
        <v>680</v>
      </c>
    </row>
    <row r="7" spans="1:43">
      <c r="A7" s="100" t="s">
        <v>724</v>
      </c>
      <c r="B7" s="95">
        <v>0</v>
      </c>
      <c r="C7" s="95">
        <v>0</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95">
        <v>0</v>
      </c>
      <c r="AN7" s="95">
        <v>0</v>
      </c>
      <c r="AO7" s="95">
        <v>0</v>
      </c>
      <c r="AP7" s="95">
        <v>0</v>
      </c>
      <c r="AQ7" s="160">
        <v>0</v>
      </c>
    </row>
    <row r="8" spans="1:43">
      <c r="A8" s="100" t="s">
        <v>725</v>
      </c>
      <c r="B8" s="95">
        <v>42175.696810000001</v>
      </c>
      <c r="C8" s="95">
        <v>14459.796</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7000</v>
      </c>
      <c r="AA8" s="95">
        <v>0</v>
      </c>
      <c r="AB8" s="95">
        <v>0</v>
      </c>
      <c r="AC8" s="95">
        <v>0</v>
      </c>
      <c r="AD8" s="95">
        <v>0</v>
      </c>
      <c r="AE8" s="95">
        <v>0</v>
      </c>
      <c r="AF8" s="95">
        <v>0</v>
      </c>
      <c r="AG8" s="95">
        <v>0</v>
      </c>
      <c r="AH8" s="95">
        <v>0</v>
      </c>
      <c r="AI8" s="95">
        <v>0</v>
      </c>
      <c r="AJ8" s="95">
        <v>0</v>
      </c>
      <c r="AK8" s="95">
        <v>0</v>
      </c>
      <c r="AL8" s="95">
        <v>0</v>
      </c>
      <c r="AM8" s="95">
        <v>0</v>
      </c>
      <c r="AN8" s="95">
        <v>0</v>
      </c>
      <c r="AO8" s="95">
        <v>0</v>
      </c>
      <c r="AP8" s="95">
        <v>63635.492810000003</v>
      </c>
      <c r="AQ8" s="160">
        <v>8.4809409110502658E-3</v>
      </c>
    </row>
    <row r="9" spans="1:43">
      <c r="A9" s="100" t="s">
        <v>726</v>
      </c>
      <c r="B9" s="95">
        <v>77311.682140000004</v>
      </c>
      <c r="C9" s="95">
        <v>101407.80918000001</v>
      </c>
      <c r="D9" s="95">
        <v>3737.3122200000003</v>
      </c>
      <c r="E9" s="95">
        <v>0</v>
      </c>
      <c r="F9" s="95">
        <v>0</v>
      </c>
      <c r="G9" s="95">
        <v>16101.11571</v>
      </c>
      <c r="H9" s="95">
        <v>5000</v>
      </c>
      <c r="I9" s="95">
        <v>0</v>
      </c>
      <c r="J9" s="95">
        <v>0</v>
      </c>
      <c r="K9" s="95">
        <v>0</v>
      </c>
      <c r="L9" s="95">
        <v>0</v>
      </c>
      <c r="M9" s="95">
        <v>0</v>
      </c>
      <c r="N9" s="95">
        <v>0</v>
      </c>
      <c r="O9" s="95">
        <v>0</v>
      </c>
      <c r="P9" s="95">
        <v>0</v>
      </c>
      <c r="Q9" s="95">
        <v>0</v>
      </c>
      <c r="R9" s="95">
        <v>0</v>
      </c>
      <c r="S9" s="95">
        <v>0</v>
      </c>
      <c r="T9" s="95">
        <v>0</v>
      </c>
      <c r="U9" s="95">
        <v>0</v>
      </c>
      <c r="V9" s="95">
        <v>0</v>
      </c>
      <c r="W9" s="95">
        <v>0</v>
      </c>
      <c r="X9" s="95">
        <v>3475</v>
      </c>
      <c r="Y9" s="95">
        <v>0</v>
      </c>
      <c r="Z9" s="95">
        <v>7931.1374000000005</v>
      </c>
      <c r="AA9" s="95">
        <v>18305.44397</v>
      </c>
      <c r="AB9" s="95">
        <v>0</v>
      </c>
      <c r="AC9" s="95">
        <v>0</v>
      </c>
      <c r="AD9" s="95">
        <v>0</v>
      </c>
      <c r="AE9" s="95">
        <v>0</v>
      </c>
      <c r="AF9" s="95">
        <v>0</v>
      </c>
      <c r="AG9" s="95">
        <v>0</v>
      </c>
      <c r="AH9" s="95">
        <v>0</v>
      </c>
      <c r="AI9" s="95">
        <v>0</v>
      </c>
      <c r="AJ9" s="95">
        <v>0</v>
      </c>
      <c r="AK9" s="95">
        <v>0</v>
      </c>
      <c r="AL9" s="95">
        <v>0</v>
      </c>
      <c r="AM9" s="95">
        <v>8500</v>
      </c>
      <c r="AN9" s="95">
        <v>4000</v>
      </c>
      <c r="AO9" s="95">
        <v>0</v>
      </c>
      <c r="AP9" s="95">
        <v>245769.50062000001</v>
      </c>
      <c r="AQ9" s="160">
        <v>3.2754623567070186E-2</v>
      </c>
    </row>
    <row r="10" spans="1:43">
      <c r="A10" s="100" t="s">
        <v>727</v>
      </c>
      <c r="B10" s="95">
        <v>123072.06369</v>
      </c>
      <c r="C10" s="95">
        <v>96066.480949999997</v>
      </c>
      <c r="D10" s="95">
        <v>47190.008529999999</v>
      </c>
      <c r="E10" s="95">
        <v>12223.098669999999</v>
      </c>
      <c r="F10" s="95">
        <v>38954.784879999999</v>
      </c>
      <c r="G10" s="95">
        <v>8579.3733300000004</v>
      </c>
      <c r="H10" s="95">
        <v>17100.477300000002</v>
      </c>
      <c r="I10" s="95">
        <v>8727.5408399999997</v>
      </c>
      <c r="J10" s="95">
        <v>13872.586070000001</v>
      </c>
      <c r="K10" s="95">
        <v>2058</v>
      </c>
      <c r="L10" s="95">
        <v>2000</v>
      </c>
      <c r="M10" s="95">
        <v>0</v>
      </c>
      <c r="N10" s="95">
        <v>5283.3</v>
      </c>
      <c r="O10" s="95">
        <v>6828.6279599999998</v>
      </c>
      <c r="P10" s="95">
        <v>1685.2205800000002</v>
      </c>
      <c r="Q10" s="95">
        <v>6580.3919800000003</v>
      </c>
      <c r="R10" s="95">
        <v>0</v>
      </c>
      <c r="S10" s="95">
        <v>3457.3382299999998</v>
      </c>
      <c r="T10" s="95">
        <v>0</v>
      </c>
      <c r="U10" s="95">
        <v>5024</v>
      </c>
      <c r="V10" s="95">
        <v>0</v>
      </c>
      <c r="W10" s="95">
        <v>7357.8981699999995</v>
      </c>
      <c r="X10" s="95">
        <v>20591.965899999999</v>
      </c>
      <c r="Y10" s="95">
        <v>1507.1</v>
      </c>
      <c r="Z10" s="95">
        <v>45501.261989999999</v>
      </c>
      <c r="AA10" s="95">
        <v>13671.250529999999</v>
      </c>
      <c r="AB10" s="95">
        <v>12951.98727</v>
      </c>
      <c r="AC10" s="95">
        <v>11913.91491</v>
      </c>
      <c r="AD10" s="95">
        <v>0</v>
      </c>
      <c r="AE10" s="95">
        <v>5076.4019500000004</v>
      </c>
      <c r="AF10" s="95">
        <v>0</v>
      </c>
      <c r="AG10" s="95">
        <v>0</v>
      </c>
      <c r="AH10" s="95">
        <v>0</v>
      </c>
      <c r="AI10" s="95">
        <v>0</v>
      </c>
      <c r="AJ10" s="95">
        <v>6711</v>
      </c>
      <c r="AK10" s="95">
        <v>0</v>
      </c>
      <c r="AL10" s="95">
        <v>0</v>
      </c>
      <c r="AM10" s="95">
        <v>3400</v>
      </c>
      <c r="AN10" s="95">
        <v>0</v>
      </c>
      <c r="AO10" s="95">
        <v>0</v>
      </c>
      <c r="AP10" s="95">
        <v>527386.07373000006</v>
      </c>
      <c r="AQ10" s="160">
        <v>7.0286720996557792E-2</v>
      </c>
    </row>
    <row r="11" spans="1:43">
      <c r="A11" s="100" t="s">
        <v>728</v>
      </c>
      <c r="B11" s="95">
        <v>133181.34023999999</v>
      </c>
      <c r="C11" s="95">
        <v>115660.41022000001</v>
      </c>
      <c r="D11" s="95">
        <v>49030.003880000004</v>
      </c>
      <c r="E11" s="95">
        <v>8301.8437699999995</v>
      </c>
      <c r="F11" s="95">
        <v>29183.620940000001</v>
      </c>
      <c r="G11" s="95">
        <v>15489.924509999999</v>
      </c>
      <c r="H11" s="95">
        <v>21171.873579999999</v>
      </c>
      <c r="I11" s="95">
        <v>9759.4005199999992</v>
      </c>
      <c r="J11" s="95">
        <v>18615.021960000002</v>
      </c>
      <c r="K11" s="95">
        <v>1800</v>
      </c>
      <c r="L11" s="95">
        <v>0</v>
      </c>
      <c r="M11" s="95">
        <v>7533.1279999999997</v>
      </c>
      <c r="N11" s="95">
        <v>12602.17612</v>
      </c>
      <c r="O11" s="95">
        <v>14633.952009999999</v>
      </c>
      <c r="P11" s="95">
        <v>2255.9648299999999</v>
      </c>
      <c r="Q11" s="95">
        <v>9096.9249999999993</v>
      </c>
      <c r="R11" s="95">
        <v>5881.0600100000001</v>
      </c>
      <c r="S11" s="95">
        <v>4184.6000000000004</v>
      </c>
      <c r="T11" s="95">
        <v>855.88310999999999</v>
      </c>
      <c r="U11" s="95">
        <v>10024.5933</v>
      </c>
      <c r="V11" s="95">
        <v>4400.1523200000001</v>
      </c>
      <c r="W11" s="95">
        <v>13094.068579999999</v>
      </c>
      <c r="X11" s="95">
        <v>31570.167430000001</v>
      </c>
      <c r="Y11" s="95">
        <v>1626.3119999999999</v>
      </c>
      <c r="Z11" s="95">
        <v>29814.390729999999</v>
      </c>
      <c r="AA11" s="95">
        <v>14370.46652</v>
      </c>
      <c r="AB11" s="95">
        <v>17022.3282</v>
      </c>
      <c r="AC11" s="95">
        <v>21321.22668</v>
      </c>
      <c r="AD11" s="95">
        <v>12030.99416</v>
      </c>
      <c r="AE11" s="95">
        <v>1574.615</v>
      </c>
      <c r="AF11" s="95">
        <v>0</v>
      </c>
      <c r="AG11" s="95">
        <v>2710.0173999999997</v>
      </c>
      <c r="AH11" s="95">
        <v>4215.2224299999998</v>
      </c>
      <c r="AI11" s="95">
        <v>1372</v>
      </c>
      <c r="AJ11" s="95">
        <v>7682.17245</v>
      </c>
      <c r="AK11" s="95">
        <v>0</v>
      </c>
      <c r="AL11" s="95">
        <v>5880.7642599999999</v>
      </c>
      <c r="AM11" s="95">
        <v>7237.2297800000006</v>
      </c>
      <c r="AN11" s="95">
        <v>7825.0029400000003</v>
      </c>
      <c r="AO11" s="95">
        <v>0</v>
      </c>
      <c r="AP11" s="95">
        <v>653008.85288000002</v>
      </c>
      <c r="AQ11" s="160">
        <v>8.7028940157711898E-2</v>
      </c>
    </row>
    <row r="12" spans="1:43">
      <c r="A12" s="100" t="s">
        <v>729</v>
      </c>
      <c r="B12" s="95">
        <v>152778.02002</v>
      </c>
      <c r="C12" s="95">
        <v>130878.16409000001</v>
      </c>
      <c r="D12" s="95">
        <v>57755.265729999999</v>
      </c>
      <c r="E12" s="95">
        <v>20580.377909999999</v>
      </c>
      <c r="F12" s="95">
        <v>30466.195059999998</v>
      </c>
      <c r="G12" s="95">
        <v>20697.689690000003</v>
      </c>
      <c r="H12" s="95">
        <v>20191.667850000002</v>
      </c>
      <c r="I12" s="95">
        <v>19069.76109</v>
      </c>
      <c r="J12" s="95">
        <v>17402.713960000001</v>
      </c>
      <c r="K12" s="95">
        <v>3202.0317799999998</v>
      </c>
      <c r="L12" s="95">
        <v>3524.4942799999999</v>
      </c>
      <c r="M12" s="95">
        <v>5769.8767099999995</v>
      </c>
      <c r="N12" s="95">
        <v>22340.968730000001</v>
      </c>
      <c r="O12" s="95">
        <v>17203.36636</v>
      </c>
      <c r="P12" s="95">
        <v>2771.4596499999998</v>
      </c>
      <c r="Q12" s="95">
        <v>12618.586369999999</v>
      </c>
      <c r="R12" s="95">
        <v>8744.3310899999997</v>
      </c>
      <c r="S12" s="95">
        <v>13667.297470000001</v>
      </c>
      <c r="T12" s="95">
        <v>6705.81376</v>
      </c>
      <c r="U12" s="95">
        <v>29905.798890000002</v>
      </c>
      <c r="V12" s="95">
        <v>13370.288289999999</v>
      </c>
      <c r="W12" s="95">
        <v>7842.3883699999997</v>
      </c>
      <c r="X12" s="95">
        <v>42072.64127</v>
      </c>
      <c r="Y12" s="95">
        <v>6126.4148800000003</v>
      </c>
      <c r="Z12" s="95">
        <v>30132.309870000001</v>
      </c>
      <c r="AA12" s="95">
        <v>7991.6353499999996</v>
      </c>
      <c r="AB12" s="95">
        <v>25141.896840000001</v>
      </c>
      <c r="AC12" s="95">
        <v>34722.705040000001</v>
      </c>
      <c r="AD12" s="95">
        <v>8743.7273399999995</v>
      </c>
      <c r="AE12" s="95">
        <v>13157.830099999999</v>
      </c>
      <c r="AF12" s="95">
        <v>1363.4933100000001</v>
      </c>
      <c r="AG12" s="95">
        <v>5489.3277800000005</v>
      </c>
      <c r="AH12" s="95">
        <v>7397.4737400000004</v>
      </c>
      <c r="AI12" s="95">
        <v>617.4</v>
      </c>
      <c r="AJ12" s="95">
        <v>3112.9503199999999</v>
      </c>
      <c r="AK12" s="95">
        <v>930.55304000000001</v>
      </c>
      <c r="AL12" s="95">
        <v>14009.629859999999</v>
      </c>
      <c r="AM12" s="95">
        <v>10902.802830000001</v>
      </c>
      <c r="AN12" s="95">
        <v>9895.4847499999996</v>
      </c>
      <c r="AO12" s="95">
        <v>1029.2287099999999</v>
      </c>
      <c r="AP12" s="95">
        <v>840324.06217999989</v>
      </c>
      <c r="AQ12" s="160">
        <v>0.11199314097811743</v>
      </c>
    </row>
    <row r="13" spans="1:43">
      <c r="A13" s="100" t="s">
        <v>730</v>
      </c>
      <c r="B13" s="95">
        <v>143216.39903999999</v>
      </c>
      <c r="C13" s="95">
        <v>95645.768799999991</v>
      </c>
      <c r="D13" s="95">
        <v>55690.636920000004</v>
      </c>
      <c r="E13" s="95">
        <v>8213.2814899999994</v>
      </c>
      <c r="F13" s="95">
        <v>19908.766440000003</v>
      </c>
      <c r="G13" s="95">
        <v>26079.701430000001</v>
      </c>
      <c r="H13" s="95">
        <v>11677.728800000001</v>
      </c>
      <c r="I13" s="95">
        <v>14046.10893</v>
      </c>
      <c r="J13" s="95">
        <v>13613.366599999999</v>
      </c>
      <c r="K13" s="95">
        <v>11266.200789999999</v>
      </c>
      <c r="L13" s="95">
        <v>4026.4273599999997</v>
      </c>
      <c r="M13" s="95">
        <v>5770.6456799999996</v>
      </c>
      <c r="N13" s="95">
        <v>26098.495790000001</v>
      </c>
      <c r="O13" s="95">
        <v>13580.250310000001</v>
      </c>
      <c r="P13" s="95">
        <v>5528.37417</v>
      </c>
      <c r="Q13" s="95">
        <v>5805.7706799999996</v>
      </c>
      <c r="R13" s="95">
        <v>10367.01793</v>
      </c>
      <c r="S13" s="95">
        <v>26061.455969999999</v>
      </c>
      <c r="T13" s="95">
        <v>6310.3064299999996</v>
      </c>
      <c r="U13" s="95">
        <v>28571.673269999999</v>
      </c>
      <c r="V13" s="95">
        <v>17028.556510000002</v>
      </c>
      <c r="W13" s="95">
        <v>13597.41323</v>
      </c>
      <c r="X13" s="95">
        <v>32898.594649999999</v>
      </c>
      <c r="Y13" s="95">
        <v>8518.8183200000003</v>
      </c>
      <c r="Z13" s="95">
        <v>27155.684399999998</v>
      </c>
      <c r="AA13" s="95">
        <v>7043.8876399999999</v>
      </c>
      <c r="AB13" s="95">
        <v>25805.943360000001</v>
      </c>
      <c r="AC13" s="95">
        <v>35457.879999999997</v>
      </c>
      <c r="AD13" s="95">
        <v>10114.036689999999</v>
      </c>
      <c r="AE13" s="95">
        <v>8836.5927499999998</v>
      </c>
      <c r="AF13" s="95">
        <v>2927.5383299999999</v>
      </c>
      <c r="AG13" s="95">
        <v>5663.4018900000001</v>
      </c>
      <c r="AH13" s="95">
        <v>8969.4938599999987</v>
      </c>
      <c r="AI13" s="95">
        <v>2085.4192499999999</v>
      </c>
      <c r="AJ13" s="95">
        <v>4307.0794599999999</v>
      </c>
      <c r="AK13" s="95">
        <v>1270.4851999999998</v>
      </c>
      <c r="AL13" s="95">
        <v>17816.552110000001</v>
      </c>
      <c r="AM13" s="95">
        <v>17734.12919</v>
      </c>
      <c r="AN13" s="95">
        <v>3619.7606299999998</v>
      </c>
      <c r="AO13" s="95">
        <v>2571.7731699999999</v>
      </c>
      <c r="AP13" s="95">
        <v>784901.41746999999</v>
      </c>
      <c r="AQ13" s="160">
        <v>0.10460675715104384</v>
      </c>
    </row>
    <row r="14" spans="1:43">
      <c r="A14" s="100" t="s">
        <v>731</v>
      </c>
      <c r="B14" s="95">
        <v>90335.726760000005</v>
      </c>
      <c r="C14" s="95">
        <v>75738.723620000004</v>
      </c>
      <c r="D14" s="95">
        <v>44415.279340000001</v>
      </c>
      <c r="E14" s="95">
        <v>7720.3151699999999</v>
      </c>
      <c r="F14" s="95">
        <v>14356.525820000001</v>
      </c>
      <c r="G14" s="95">
        <v>28684.813630000001</v>
      </c>
      <c r="H14" s="95">
        <v>15997.106689999999</v>
      </c>
      <c r="I14" s="95">
        <v>18413.44875</v>
      </c>
      <c r="J14" s="95">
        <v>14139.213880000001</v>
      </c>
      <c r="K14" s="95">
        <v>14294.82667</v>
      </c>
      <c r="L14" s="95">
        <v>7655.2187800000002</v>
      </c>
      <c r="M14" s="95">
        <v>10110.126269999999</v>
      </c>
      <c r="N14" s="95">
        <v>29986.904899999998</v>
      </c>
      <c r="O14" s="95">
        <v>14815.689980000001</v>
      </c>
      <c r="P14" s="95">
        <v>12233.979859999999</v>
      </c>
      <c r="Q14" s="95">
        <v>4224.7158499999996</v>
      </c>
      <c r="R14" s="95">
        <v>10863.72092</v>
      </c>
      <c r="S14" s="95">
        <v>24526.233390000001</v>
      </c>
      <c r="T14" s="95">
        <v>7346.4440199999999</v>
      </c>
      <c r="U14" s="95">
        <v>33233.562420000002</v>
      </c>
      <c r="V14" s="95">
        <v>30764.769559999997</v>
      </c>
      <c r="W14" s="95">
        <v>10205.52074</v>
      </c>
      <c r="X14" s="95">
        <v>27398.8266</v>
      </c>
      <c r="Y14" s="95">
        <v>11959.93648</v>
      </c>
      <c r="Z14" s="95">
        <v>20814.474010000002</v>
      </c>
      <c r="AA14" s="95">
        <v>7864.1397900000002</v>
      </c>
      <c r="AB14" s="95">
        <v>35275.977890000002</v>
      </c>
      <c r="AC14" s="95">
        <v>37845.723640000004</v>
      </c>
      <c r="AD14" s="95">
        <v>7670.5860999999995</v>
      </c>
      <c r="AE14" s="95">
        <v>25577.10037</v>
      </c>
      <c r="AF14" s="95">
        <v>2404.7226499999997</v>
      </c>
      <c r="AG14" s="95">
        <v>6602.3151699999999</v>
      </c>
      <c r="AH14" s="95">
        <v>7269.5059199999996</v>
      </c>
      <c r="AI14" s="95">
        <v>3642.5752200000002</v>
      </c>
      <c r="AJ14" s="95">
        <v>5738.70046</v>
      </c>
      <c r="AK14" s="95">
        <v>1086.8777500000001</v>
      </c>
      <c r="AL14" s="95">
        <v>14149.97358</v>
      </c>
      <c r="AM14" s="95">
        <v>17733.722329999997</v>
      </c>
      <c r="AN14" s="95">
        <v>8572.8810899999989</v>
      </c>
      <c r="AO14" s="95">
        <v>3014.1134999999999</v>
      </c>
      <c r="AP14" s="95">
        <v>764685.01957</v>
      </c>
      <c r="AQ14" s="160">
        <v>0.10191244194339548</v>
      </c>
    </row>
    <row r="15" spans="1:43">
      <c r="A15" s="100" t="s">
        <v>732</v>
      </c>
      <c r="B15" s="95">
        <v>51379.982659999994</v>
      </c>
      <c r="C15" s="95">
        <v>39460.637600000002</v>
      </c>
      <c r="D15" s="95">
        <v>24037.161350000002</v>
      </c>
      <c r="E15" s="95">
        <v>4569.4090700000006</v>
      </c>
      <c r="F15" s="95">
        <v>9788.339179999999</v>
      </c>
      <c r="G15" s="95">
        <v>17731.87746</v>
      </c>
      <c r="H15" s="95">
        <v>9644.2858500000002</v>
      </c>
      <c r="I15" s="95">
        <v>10560.047050000001</v>
      </c>
      <c r="J15" s="95">
        <v>7193.1442699999998</v>
      </c>
      <c r="K15" s="95">
        <v>10956.312260000001</v>
      </c>
      <c r="L15" s="95">
        <v>2707.2183999999997</v>
      </c>
      <c r="M15" s="95">
        <v>4455.3319900000006</v>
      </c>
      <c r="N15" s="95">
        <v>15788.670169999999</v>
      </c>
      <c r="O15" s="95">
        <v>7459.6896699999998</v>
      </c>
      <c r="P15" s="95">
        <v>4355.0008399999997</v>
      </c>
      <c r="Q15" s="95">
        <v>1010.26487</v>
      </c>
      <c r="R15" s="95">
        <v>6598.1998700000004</v>
      </c>
      <c r="S15" s="95">
        <v>13263.46379</v>
      </c>
      <c r="T15" s="95">
        <v>4019.41966</v>
      </c>
      <c r="U15" s="95">
        <v>16981.497729999999</v>
      </c>
      <c r="V15" s="95">
        <v>17516.191220000001</v>
      </c>
      <c r="W15" s="95">
        <v>6256.2007199999998</v>
      </c>
      <c r="X15" s="95">
        <v>16248.30848</v>
      </c>
      <c r="Y15" s="95">
        <v>8328.7284999999993</v>
      </c>
      <c r="Z15" s="95">
        <v>11272.563249999999</v>
      </c>
      <c r="AA15" s="95">
        <v>4229.0484299999998</v>
      </c>
      <c r="AB15" s="95">
        <v>18399.843570000001</v>
      </c>
      <c r="AC15" s="95">
        <v>17052.166260000002</v>
      </c>
      <c r="AD15" s="95">
        <v>1616.6789899999999</v>
      </c>
      <c r="AE15" s="95">
        <v>24847.350120000003</v>
      </c>
      <c r="AF15" s="95">
        <v>1511.24649</v>
      </c>
      <c r="AG15" s="95">
        <v>3714.91716</v>
      </c>
      <c r="AH15" s="95">
        <v>3358.8008100000002</v>
      </c>
      <c r="AI15" s="95">
        <v>539.31970999999999</v>
      </c>
      <c r="AJ15" s="95">
        <v>2164.9895000000001</v>
      </c>
      <c r="AK15" s="95">
        <v>255.65326000000002</v>
      </c>
      <c r="AL15" s="95">
        <v>8700.6733199999999</v>
      </c>
      <c r="AM15" s="95">
        <v>11480.377470000001</v>
      </c>
      <c r="AN15" s="95">
        <v>3407.7054500000004</v>
      </c>
      <c r="AO15" s="95">
        <v>1506.04189</v>
      </c>
      <c r="AP15" s="95">
        <v>424366.75834</v>
      </c>
      <c r="AQ15" s="160">
        <v>5.655695026738157E-2</v>
      </c>
    </row>
    <row r="16" spans="1:43">
      <c r="A16" s="100" t="s">
        <v>733</v>
      </c>
      <c r="B16" s="95">
        <v>79468.179510000002</v>
      </c>
      <c r="C16" s="95">
        <v>57003.469140000001</v>
      </c>
      <c r="D16" s="95">
        <v>29984.148969999998</v>
      </c>
      <c r="E16" s="95">
        <v>5920.4269800000002</v>
      </c>
      <c r="F16" s="95">
        <v>16607.880380000002</v>
      </c>
      <c r="G16" s="95">
        <v>38165.546999999999</v>
      </c>
      <c r="H16" s="95">
        <v>20854.066940000001</v>
      </c>
      <c r="I16" s="95">
        <v>25739.621149999999</v>
      </c>
      <c r="J16" s="95">
        <v>18543.903200000001</v>
      </c>
      <c r="K16" s="95">
        <v>22190.961010000003</v>
      </c>
      <c r="L16" s="95">
        <v>10204.532300000001</v>
      </c>
      <c r="M16" s="95">
        <v>10482.75871</v>
      </c>
      <c r="N16" s="95">
        <v>36456.505279999998</v>
      </c>
      <c r="O16" s="95">
        <v>19162.734929999999</v>
      </c>
      <c r="P16" s="95">
        <v>16473.13162</v>
      </c>
      <c r="Q16" s="95">
        <v>1690.5423000000001</v>
      </c>
      <c r="R16" s="95">
        <v>15269.997449999999</v>
      </c>
      <c r="S16" s="95">
        <v>28687.371199999998</v>
      </c>
      <c r="T16" s="95">
        <v>11336.50186</v>
      </c>
      <c r="U16" s="95">
        <v>36122.037409999997</v>
      </c>
      <c r="V16" s="95">
        <v>47122.670729999998</v>
      </c>
      <c r="W16" s="95">
        <v>12022.014499999999</v>
      </c>
      <c r="X16" s="95">
        <v>30358.012500000001</v>
      </c>
      <c r="Y16" s="95">
        <v>18168.207920000001</v>
      </c>
      <c r="Z16" s="95">
        <v>18662.208579999999</v>
      </c>
      <c r="AA16" s="95">
        <v>9083.5124600000017</v>
      </c>
      <c r="AB16" s="95">
        <v>49733.630920000003</v>
      </c>
      <c r="AC16" s="95">
        <v>35023.589439999996</v>
      </c>
      <c r="AD16" s="95">
        <v>8694.67785</v>
      </c>
      <c r="AE16" s="95">
        <v>63086.957579999995</v>
      </c>
      <c r="AF16" s="95">
        <v>3276.1814300000001</v>
      </c>
      <c r="AG16" s="95">
        <v>8823.5637799999986</v>
      </c>
      <c r="AH16" s="95">
        <v>7481.3550500000001</v>
      </c>
      <c r="AI16" s="95">
        <v>2859.2449300000003</v>
      </c>
      <c r="AJ16" s="95">
        <v>5063.9641500000007</v>
      </c>
      <c r="AK16" s="95">
        <v>359.13648999999998</v>
      </c>
      <c r="AL16" s="95">
        <v>18838.176889999999</v>
      </c>
      <c r="AM16" s="95">
        <v>25255.437030000001</v>
      </c>
      <c r="AN16" s="95">
        <v>5586.7587599999997</v>
      </c>
      <c r="AO16" s="95">
        <v>3392.1316299999999</v>
      </c>
      <c r="AP16" s="95">
        <v>873255.74996000004</v>
      </c>
      <c r="AQ16" s="160">
        <v>0.11638207058061512</v>
      </c>
    </row>
    <row r="17" spans="1:43">
      <c r="A17" s="100" t="s">
        <v>734</v>
      </c>
      <c r="B17" s="95">
        <v>98449.735390000002</v>
      </c>
      <c r="C17" s="95">
        <v>55613.328820000002</v>
      </c>
      <c r="D17" s="95">
        <v>33099.081570000002</v>
      </c>
      <c r="E17" s="95">
        <v>9552.9158800000005</v>
      </c>
      <c r="F17" s="95">
        <v>17332.936429999998</v>
      </c>
      <c r="G17" s="95">
        <v>41932.25922</v>
      </c>
      <c r="H17" s="95">
        <v>23943.664499999999</v>
      </c>
      <c r="I17" s="95">
        <v>28631.144920000002</v>
      </c>
      <c r="J17" s="95">
        <v>21842.853039999998</v>
      </c>
      <c r="K17" s="95">
        <v>23996.650320000001</v>
      </c>
      <c r="L17" s="95">
        <v>13626.098830000001</v>
      </c>
      <c r="M17" s="95">
        <v>8788.9202100000002</v>
      </c>
      <c r="N17" s="95">
        <v>40799.868009999998</v>
      </c>
      <c r="O17" s="95">
        <v>20844.438440000002</v>
      </c>
      <c r="P17" s="95">
        <v>16331.067060000001</v>
      </c>
      <c r="Q17" s="95">
        <v>3329.6653900000001</v>
      </c>
      <c r="R17" s="95">
        <v>15937.880509999999</v>
      </c>
      <c r="S17" s="95">
        <v>27028.96931</v>
      </c>
      <c r="T17" s="95">
        <v>11727.30249</v>
      </c>
      <c r="U17" s="95">
        <v>43635.479859999999</v>
      </c>
      <c r="V17" s="95">
        <v>64253.857360000002</v>
      </c>
      <c r="W17" s="95">
        <v>14727.120449999999</v>
      </c>
      <c r="X17" s="95">
        <v>25631.584999999999</v>
      </c>
      <c r="Y17" s="95">
        <v>22416.08941</v>
      </c>
      <c r="Z17" s="95">
        <v>21054.133449999998</v>
      </c>
      <c r="AA17" s="95">
        <v>11076.162259999999</v>
      </c>
      <c r="AB17" s="95">
        <v>37967.851920000001</v>
      </c>
      <c r="AC17" s="95">
        <v>33729.35557</v>
      </c>
      <c r="AD17" s="95">
        <v>7822.9262600000002</v>
      </c>
      <c r="AE17" s="95">
        <v>55714.201560000001</v>
      </c>
      <c r="AF17" s="95">
        <v>5207.5810300000003</v>
      </c>
      <c r="AG17" s="95">
        <v>10781.966289999998</v>
      </c>
      <c r="AH17" s="95">
        <v>6888.74017</v>
      </c>
      <c r="AI17" s="95">
        <v>1975.1046899999999</v>
      </c>
      <c r="AJ17" s="95">
        <v>3835.3310099999999</v>
      </c>
      <c r="AK17" s="95">
        <v>353.86430999999999</v>
      </c>
      <c r="AL17" s="95">
        <v>20859.93593</v>
      </c>
      <c r="AM17" s="95">
        <v>25059.36664</v>
      </c>
      <c r="AN17" s="95">
        <v>8337.9279599999991</v>
      </c>
      <c r="AO17" s="95">
        <v>3167.2323900000001</v>
      </c>
      <c r="AP17" s="95">
        <v>937304.59386000002</v>
      </c>
      <c r="AQ17" s="160">
        <v>0.12491810034247816</v>
      </c>
    </row>
    <row r="18" spans="1:43">
      <c r="A18" s="100" t="s">
        <v>735</v>
      </c>
      <c r="B18" s="95">
        <v>115036.30331999999</v>
      </c>
      <c r="C18" s="95">
        <v>51491.945979999997</v>
      </c>
      <c r="D18" s="95">
        <v>28323.449430000001</v>
      </c>
      <c r="E18" s="95">
        <v>10631.89084</v>
      </c>
      <c r="F18" s="95">
        <v>17184.36004</v>
      </c>
      <c r="G18" s="95">
        <v>48300.861960000002</v>
      </c>
      <c r="H18" s="95">
        <v>22245.875680000001</v>
      </c>
      <c r="I18" s="95">
        <v>25478.930909999999</v>
      </c>
      <c r="J18" s="95">
        <v>20834.076690000002</v>
      </c>
      <c r="K18" s="95">
        <v>21375.97003</v>
      </c>
      <c r="L18" s="95">
        <v>19108.172420000003</v>
      </c>
      <c r="M18" s="95">
        <v>9167.8457600000002</v>
      </c>
      <c r="N18" s="95">
        <v>44765.25531</v>
      </c>
      <c r="O18" s="95">
        <v>23393.348870000002</v>
      </c>
      <c r="P18" s="95">
        <v>15240.922570000001</v>
      </c>
      <c r="Q18" s="95">
        <v>5290.7731299999996</v>
      </c>
      <c r="R18" s="95">
        <v>13335.90417</v>
      </c>
      <c r="S18" s="95">
        <v>26444.59993</v>
      </c>
      <c r="T18" s="95">
        <v>14968.441369999999</v>
      </c>
      <c r="U18" s="95">
        <v>49846.725979999996</v>
      </c>
      <c r="V18" s="95">
        <v>86400.850810000004</v>
      </c>
      <c r="W18" s="95">
        <v>15504.070109999999</v>
      </c>
      <c r="X18" s="95">
        <v>22757.355070000001</v>
      </c>
      <c r="Y18" s="95">
        <v>20598.593570000001</v>
      </c>
      <c r="Z18" s="95">
        <v>12531.130590000001</v>
      </c>
      <c r="AA18" s="95">
        <v>12099.031289999999</v>
      </c>
      <c r="AB18" s="95">
        <v>50330.977679999996</v>
      </c>
      <c r="AC18" s="95">
        <v>33752.754810000006</v>
      </c>
      <c r="AD18" s="95">
        <v>8538.0402599999998</v>
      </c>
      <c r="AE18" s="95">
        <v>65983.850359999997</v>
      </c>
      <c r="AF18" s="95">
        <v>6532.0993499999995</v>
      </c>
      <c r="AG18" s="95">
        <v>13736.732480000001</v>
      </c>
      <c r="AH18" s="95">
        <v>6998.7951800000001</v>
      </c>
      <c r="AI18" s="95">
        <v>1340.2730900000001</v>
      </c>
      <c r="AJ18" s="95">
        <v>2746.5201299999999</v>
      </c>
      <c r="AK18" s="95">
        <v>601.97239999999999</v>
      </c>
      <c r="AL18" s="95">
        <v>14296.72525</v>
      </c>
      <c r="AM18" s="95">
        <v>25141.336010000003</v>
      </c>
      <c r="AN18" s="95">
        <v>7343.1872599999997</v>
      </c>
      <c r="AO18" s="95">
        <v>4282.24413</v>
      </c>
      <c r="AP18" s="95">
        <v>993982.19422000006</v>
      </c>
      <c r="AQ18" s="160">
        <v>0.13247173681809205</v>
      </c>
    </row>
    <row r="19" spans="1:43">
      <c r="A19" s="100" t="s">
        <v>736</v>
      </c>
      <c r="B19" s="95">
        <v>25463.140899999999</v>
      </c>
      <c r="C19" s="95">
        <v>8581.1297699999996</v>
      </c>
      <c r="D19" s="95">
        <v>3812.4469300000001</v>
      </c>
      <c r="E19" s="95">
        <v>1785.71201</v>
      </c>
      <c r="F19" s="95">
        <v>2246.76595</v>
      </c>
      <c r="G19" s="95">
        <v>8725.3637400000007</v>
      </c>
      <c r="H19" s="95">
        <v>3275.4393399999999</v>
      </c>
      <c r="I19" s="95">
        <v>3080.02351</v>
      </c>
      <c r="J19" s="95">
        <v>3390.04034</v>
      </c>
      <c r="K19" s="95">
        <v>2420.53458</v>
      </c>
      <c r="L19" s="95">
        <v>4096.2383500000005</v>
      </c>
      <c r="M19" s="95">
        <v>1351.05997</v>
      </c>
      <c r="N19" s="95">
        <v>6701.6120899999996</v>
      </c>
      <c r="O19" s="95">
        <v>2722.4952899999998</v>
      </c>
      <c r="P19" s="95">
        <v>1877.6909699999999</v>
      </c>
      <c r="Q19" s="95">
        <v>1240.59176</v>
      </c>
      <c r="R19" s="95">
        <v>3011.7665000000002</v>
      </c>
      <c r="S19" s="95">
        <v>2932.54702</v>
      </c>
      <c r="T19" s="95">
        <v>1967.32592</v>
      </c>
      <c r="U19" s="95">
        <v>7721.3146100000004</v>
      </c>
      <c r="V19" s="95">
        <v>14834.29364</v>
      </c>
      <c r="W19" s="95">
        <v>2403.14057</v>
      </c>
      <c r="X19" s="95">
        <v>2306.6886300000001</v>
      </c>
      <c r="Y19" s="95">
        <v>2475.1613500000003</v>
      </c>
      <c r="Z19" s="95">
        <v>1613.43598</v>
      </c>
      <c r="AA19" s="95">
        <v>1875.1990600000001</v>
      </c>
      <c r="AB19" s="95">
        <v>6947.4219699999994</v>
      </c>
      <c r="AC19" s="95">
        <v>4853.5787599999994</v>
      </c>
      <c r="AD19" s="95">
        <v>1031.23775</v>
      </c>
      <c r="AE19" s="95">
        <v>6599.2848700000004</v>
      </c>
      <c r="AF19" s="95">
        <v>1592.62617</v>
      </c>
      <c r="AG19" s="95">
        <v>2844.6158999999998</v>
      </c>
      <c r="AH19" s="95">
        <v>988.01330000000007</v>
      </c>
      <c r="AI19" s="95">
        <v>246.21414000000001</v>
      </c>
      <c r="AJ19" s="95">
        <v>330.64875000000001</v>
      </c>
      <c r="AK19" s="95">
        <v>105.43627000000001</v>
      </c>
      <c r="AL19" s="95">
        <v>1474.85691</v>
      </c>
      <c r="AM19" s="95">
        <v>4244.4750199999999</v>
      </c>
      <c r="AN19" s="95">
        <v>1471.1380900000001</v>
      </c>
      <c r="AO19" s="95">
        <v>843.66304000000002</v>
      </c>
      <c r="AP19" s="95">
        <v>155484.36971999999</v>
      </c>
      <c r="AQ19" s="160">
        <v>2.0721985388317651E-2</v>
      </c>
    </row>
    <row r="20" spans="1:43">
      <c r="A20" s="100" t="s">
        <v>737</v>
      </c>
      <c r="B20" s="95">
        <v>31708.797999999999</v>
      </c>
      <c r="C20" s="95">
        <v>11440.174779999999</v>
      </c>
      <c r="D20" s="95">
        <v>7291.4062400000003</v>
      </c>
      <c r="E20" s="95">
        <v>2871.3580999999999</v>
      </c>
      <c r="F20" s="95">
        <v>2875.95462</v>
      </c>
      <c r="G20" s="95">
        <v>20065.847249999999</v>
      </c>
      <c r="H20" s="95">
        <v>5263.10682</v>
      </c>
      <c r="I20" s="95">
        <v>4688.64779</v>
      </c>
      <c r="J20" s="95">
        <v>5751.6862599999995</v>
      </c>
      <c r="K20" s="95">
        <v>3302.9370199999998</v>
      </c>
      <c r="L20" s="95">
        <v>6650.2133700000004</v>
      </c>
      <c r="M20" s="95">
        <v>2136.8542900000002</v>
      </c>
      <c r="N20" s="95">
        <v>8614.4535999999989</v>
      </c>
      <c r="O20" s="95">
        <v>3769.1549100000002</v>
      </c>
      <c r="P20" s="95">
        <v>2670.1558599999998</v>
      </c>
      <c r="Q20" s="95">
        <v>4546.3560599999992</v>
      </c>
      <c r="R20" s="95">
        <v>4100.5833300000004</v>
      </c>
      <c r="S20" s="95">
        <v>3699.0287999999996</v>
      </c>
      <c r="T20" s="95">
        <v>3210.0048199999997</v>
      </c>
      <c r="U20" s="95">
        <v>13614.466390000001</v>
      </c>
      <c r="V20" s="95">
        <v>23789.601139999999</v>
      </c>
      <c r="W20" s="95">
        <v>2740.2561600000004</v>
      </c>
      <c r="X20" s="95">
        <v>2287.8805499999999</v>
      </c>
      <c r="Y20" s="95">
        <v>3205.8206299999997</v>
      </c>
      <c r="Z20" s="95">
        <v>3414.1837</v>
      </c>
      <c r="AA20" s="95">
        <v>2645.0853500000003</v>
      </c>
      <c r="AB20" s="95">
        <v>8361.028620000001</v>
      </c>
      <c r="AC20" s="95">
        <v>6229.4789199999996</v>
      </c>
      <c r="AD20" s="95">
        <v>2843.1834900000003</v>
      </c>
      <c r="AE20" s="95">
        <v>8220.1794900000004</v>
      </c>
      <c r="AF20" s="95">
        <v>3565.4400900000001</v>
      </c>
      <c r="AG20" s="95">
        <v>3497.5087899999999</v>
      </c>
      <c r="AH20" s="95">
        <v>2750.2456699999998</v>
      </c>
      <c r="AI20" s="95">
        <v>618.54677000000004</v>
      </c>
      <c r="AJ20" s="95">
        <v>1008.7321800000001</v>
      </c>
      <c r="AK20" s="95">
        <v>437.09265000000005</v>
      </c>
      <c r="AL20" s="95">
        <v>2413.7318399999999</v>
      </c>
      <c r="AM20" s="95">
        <v>6325.2464099999997</v>
      </c>
      <c r="AN20" s="95">
        <v>4684.1716200000001</v>
      </c>
      <c r="AO20" s="95">
        <v>1940.2394199999999</v>
      </c>
      <c r="AP20" s="95">
        <v>239248.84180000002</v>
      </c>
      <c r="AQ20" s="160">
        <v>3.1885590898168656E-2</v>
      </c>
    </row>
    <row r="21" spans="1:43">
      <c r="A21" s="72" t="s">
        <v>158</v>
      </c>
      <c r="B21" s="57">
        <v>1163577.0684800001</v>
      </c>
      <c r="C21" s="57">
        <v>853447.83895</v>
      </c>
      <c r="D21" s="57">
        <v>384366.20110999991</v>
      </c>
      <c r="E21" s="57">
        <v>92370.629890000011</v>
      </c>
      <c r="F21" s="57">
        <v>198906.12974</v>
      </c>
      <c r="G21" s="57">
        <v>290554.37492999999</v>
      </c>
      <c r="H21" s="57">
        <v>176365.29334999999</v>
      </c>
      <c r="I21" s="57">
        <v>168194.67545999997</v>
      </c>
      <c r="J21" s="57">
        <v>155198.60626999999</v>
      </c>
      <c r="K21" s="57">
        <v>116864.42446000001</v>
      </c>
      <c r="L21" s="57">
        <v>73598.614090000003</v>
      </c>
      <c r="M21" s="57">
        <v>65566.547590000002</v>
      </c>
      <c r="N21" s="57">
        <v>249438.21000000002</v>
      </c>
      <c r="O21" s="57">
        <v>144413.74873000002</v>
      </c>
      <c r="P21" s="57">
        <v>81422.968009999997</v>
      </c>
      <c r="Q21" s="57">
        <v>55434.583390000007</v>
      </c>
      <c r="R21" s="57">
        <v>94110.461779999983</v>
      </c>
      <c r="S21" s="57">
        <v>173952.90510999999</v>
      </c>
      <c r="T21" s="57">
        <v>68447.443440000003</v>
      </c>
      <c r="U21" s="57">
        <v>274681.14986</v>
      </c>
      <c r="V21" s="57">
        <v>319481.23158000002</v>
      </c>
      <c r="W21" s="57">
        <v>105750.09160000001</v>
      </c>
      <c r="X21" s="57">
        <v>257597.02608000001</v>
      </c>
      <c r="Y21" s="57">
        <v>104931.18306</v>
      </c>
      <c r="Z21" s="57">
        <v>236896.91395000002</v>
      </c>
      <c r="AA21" s="57">
        <v>110254.86264999998</v>
      </c>
      <c r="AB21" s="57">
        <v>287938.88824000006</v>
      </c>
      <c r="AC21" s="57">
        <v>271902.37403000006</v>
      </c>
      <c r="AD21" s="57">
        <v>69106.088889999999</v>
      </c>
      <c r="AE21" s="57">
        <v>278674.36414999998</v>
      </c>
      <c r="AF21" s="57">
        <v>28380.92885</v>
      </c>
      <c r="AG21" s="57">
        <v>63864.366639999993</v>
      </c>
      <c r="AH21" s="57">
        <v>56317.646129999994</v>
      </c>
      <c r="AI21" s="57">
        <v>15296.097800000003</v>
      </c>
      <c r="AJ21" s="57">
        <v>42702.088410000004</v>
      </c>
      <c r="AK21" s="57">
        <v>5401.0713699999997</v>
      </c>
      <c r="AL21" s="57">
        <v>118441.01995</v>
      </c>
      <c r="AM21" s="57">
        <v>163014.12271</v>
      </c>
      <c r="AN21" s="57">
        <v>64744.018550000001</v>
      </c>
      <c r="AO21" s="57">
        <v>21746.667880000001</v>
      </c>
      <c r="AP21" s="57">
        <v>7503352.9271599995</v>
      </c>
      <c r="AQ21" s="161">
        <v>1</v>
      </c>
    </row>
    <row r="22" spans="1:43">
      <c r="A22" s="54" t="s">
        <v>738</v>
      </c>
      <c r="B22" s="160">
        <v>0.15507428209436647</v>
      </c>
      <c r="C22" s="160">
        <v>0.11374219595359322</v>
      </c>
      <c r="D22" s="160">
        <v>5.1225925908230142E-2</v>
      </c>
      <c r="E22" s="160">
        <v>1.2310580454725066E-2</v>
      </c>
      <c r="F22" s="160">
        <v>2.6508966280929754E-2</v>
      </c>
      <c r="G22" s="160">
        <v>3.8723271816027201E-2</v>
      </c>
      <c r="H22" s="160">
        <v>2.3504864433553149E-2</v>
      </c>
      <c r="I22" s="160">
        <v>2.241593552812679E-2</v>
      </c>
      <c r="J22" s="160">
        <v>2.0683900621044395E-2</v>
      </c>
      <c r="K22" s="160">
        <v>1.5574960366982618E-2</v>
      </c>
      <c r="L22" s="160">
        <v>9.808763469407655E-3</v>
      </c>
      <c r="M22" s="160">
        <v>8.738299827623433E-3</v>
      </c>
      <c r="N22" s="160">
        <v>3.3243566232517834E-2</v>
      </c>
      <c r="O22" s="160">
        <v>1.9246562187853831E-2</v>
      </c>
      <c r="P22" s="160">
        <v>1.0851544476239689E-2</v>
      </c>
      <c r="Q22" s="160">
        <v>7.3879749397556139E-3</v>
      </c>
      <c r="R22" s="160">
        <v>1.2542454379207851E-2</v>
      </c>
      <c r="S22" s="160">
        <v>2.318335640062192E-2</v>
      </c>
      <c r="T22" s="160">
        <v>9.1222476277558213E-3</v>
      </c>
      <c r="U22" s="160">
        <v>3.6607787548648088E-2</v>
      </c>
      <c r="V22" s="160">
        <v>4.2578462546199715E-2</v>
      </c>
      <c r="W22" s="160">
        <v>1.4093711521580548E-2</v>
      </c>
      <c r="X22" s="160">
        <v>3.4330922266440668E-2</v>
      </c>
      <c r="Y22" s="160">
        <v>1.3984572507602436E-2</v>
      </c>
      <c r="Z22" s="160">
        <v>3.1572140648282808E-2</v>
      </c>
      <c r="AA22" s="160">
        <v>1.4694079263006381E-2</v>
      </c>
      <c r="AB22" s="160">
        <v>3.8374696090562835E-2</v>
      </c>
      <c r="AC22" s="160">
        <v>3.6237449666773766E-2</v>
      </c>
      <c r="AD22" s="160">
        <v>9.2100277783623442E-3</v>
      </c>
      <c r="AE22" s="160">
        <v>3.7139978201115691E-2</v>
      </c>
      <c r="AF22" s="160">
        <v>3.7824328837404307E-3</v>
      </c>
      <c r="AG22" s="160">
        <v>8.5114437851949078E-3</v>
      </c>
      <c r="AH22" s="160">
        <v>7.505664024698367E-3</v>
      </c>
      <c r="AI22" s="160">
        <v>2.0385683505080091E-3</v>
      </c>
      <c r="AJ22" s="160">
        <v>5.6910675566693141E-3</v>
      </c>
      <c r="AK22" s="160">
        <v>7.1982104832756303E-4</v>
      </c>
      <c r="AL22" s="160">
        <v>1.5785079163913144E-2</v>
      </c>
      <c r="AM22" s="160">
        <v>2.1725503823755286E-2</v>
      </c>
      <c r="AN22" s="160">
        <v>8.6286782960248477E-3</v>
      </c>
      <c r="AO22" s="160">
        <v>2.8982600300304761E-3</v>
      </c>
      <c r="AP22" s="160">
        <v>1</v>
      </c>
      <c r="AQ22" s="160"/>
    </row>
    <row r="23" spans="1:43" ht="30" customHeight="1">
      <c r="A23" s="433" t="s">
        <v>739</v>
      </c>
      <c r="B23" s="73" t="s">
        <v>67</v>
      </c>
      <c r="C23" s="73" t="s">
        <v>68</v>
      </c>
      <c r="D23" s="73" t="s">
        <v>69</v>
      </c>
      <c r="E23" s="73" t="s">
        <v>70</v>
      </c>
      <c r="F23" s="73" t="s">
        <v>71</v>
      </c>
      <c r="G23" s="73" t="s">
        <v>72</v>
      </c>
      <c r="H23" s="73" t="s">
        <v>73</v>
      </c>
      <c r="I23" s="73" t="s">
        <v>74</v>
      </c>
      <c r="J23" s="73" t="s">
        <v>75</v>
      </c>
      <c r="K23" s="73" t="s">
        <v>76</v>
      </c>
      <c r="L23" s="73" t="s">
        <v>77</v>
      </c>
      <c r="M23" s="73" t="s">
        <v>78</v>
      </c>
      <c r="N23" s="73" t="s">
        <v>79</v>
      </c>
      <c r="O23" s="73" t="s">
        <v>80</v>
      </c>
      <c r="P23" s="73" t="s">
        <v>81</v>
      </c>
      <c r="Q23" s="73" t="s">
        <v>82</v>
      </c>
      <c r="R23" s="73" t="s">
        <v>83</v>
      </c>
      <c r="S23" s="73" t="s">
        <v>84</v>
      </c>
      <c r="T23" s="73" t="s">
        <v>85</v>
      </c>
      <c r="U23" s="73" t="s">
        <v>86</v>
      </c>
      <c r="V23" s="73" t="s">
        <v>87</v>
      </c>
      <c r="W23" s="73" t="s">
        <v>88</v>
      </c>
      <c r="X23" s="73" t="s">
        <v>89</v>
      </c>
      <c r="Y23" s="73" t="s">
        <v>90</v>
      </c>
      <c r="Z23" s="73" t="s">
        <v>91</v>
      </c>
      <c r="AA23" s="73" t="s">
        <v>92</v>
      </c>
      <c r="AB23" s="73" t="s">
        <v>93</v>
      </c>
      <c r="AC23" s="73" t="s">
        <v>94</v>
      </c>
      <c r="AD23" s="73" t="s">
        <v>95</v>
      </c>
      <c r="AE23" s="73" t="s">
        <v>96</v>
      </c>
      <c r="AF23" s="73" t="s">
        <v>516</v>
      </c>
      <c r="AG23" s="73" t="s">
        <v>1293</v>
      </c>
      <c r="AH23" s="73" t="s">
        <v>1302</v>
      </c>
      <c r="AI23" s="73" t="s">
        <v>1303</v>
      </c>
      <c r="AJ23" s="73" t="s">
        <v>1313</v>
      </c>
      <c r="AK23" s="73" t="s">
        <v>1314</v>
      </c>
      <c r="AL23" s="73" t="s">
        <v>1404</v>
      </c>
      <c r="AM23" s="73" t="s">
        <v>1436</v>
      </c>
      <c r="AN23" s="73" t="s">
        <v>1437</v>
      </c>
      <c r="AO23" s="73" t="s">
        <v>1438</v>
      </c>
      <c r="AP23" s="176" t="s">
        <v>517</v>
      </c>
      <c r="AQ23" s="309" t="s">
        <v>680</v>
      </c>
    </row>
    <row r="24" spans="1:43">
      <c r="A24" s="100" t="s">
        <v>724</v>
      </c>
      <c r="B24" s="95">
        <v>0</v>
      </c>
      <c r="C24" s="95">
        <v>0</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0</v>
      </c>
      <c r="AL24" s="95">
        <v>0</v>
      </c>
      <c r="AM24" s="95">
        <v>0</v>
      </c>
      <c r="AN24" s="95">
        <v>0</v>
      </c>
      <c r="AO24" s="95">
        <v>0</v>
      </c>
      <c r="AP24" s="95">
        <v>0</v>
      </c>
      <c r="AQ24" s="160">
        <v>0</v>
      </c>
    </row>
    <row r="25" spans="1:43">
      <c r="A25" s="100" t="s">
        <v>725</v>
      </c>
      <c r="B25" s="95">
        <v>5</v>
      </c>
      <c r="C25" s="95">
        <v>2</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1</v>
      </c>
      <c r="AA25" s="95">
        <v>0</v>
      </c>
      <c r="AB25" s="95">
        <v>0</v>
      </c>
      <c r="AC25" s="95">
        <v>0</v>
      </c>
      <c r="AD25" s="95">
        <v>0</v>
      </c>
      <c r="AE25" s="95">
        <v>0</v>
      </c>
      <c r="AF25" s="95">
        <v>0</v>
      </c>
      <c r="AG25" s="95">
        <v>0</v>
      </c>
      <c r="AH25" s="95">
        <v>0</v>
      </c>
      <c r="AI25" s="95">
        <v>0</v>
      </c>
      <c r="AJ25" s="95">
        <v>0</v>
      </c>
      <c r="AK25" s="95">
        <v>0</v>
      </c>
      <c r="AL25" s="95">
        <v>0</v>
      </c>
      <c r="AM25" s="95">
        <v>0</v>
      </c>
      <c r="AN25" s="95">
        <v>0</v>
      </c>
      <c r="AO25" s="95">
        <v>0</v>
      </c>
      <c r="AP25" s="95">
        <v>8</v>
      </c>
      <c r="AQ25" s="160">
        <v>7.2132702532849686E-6</v>
      </c>
    </row>
    <row r="26" spans="1:43">
      <c r="A26" s="100" t="s">
        <v>726</v>
      </c>
      <c r="B26" s="95">
        <v>16</v>
      </c>
      <c r="C26" s="95">
        <v>21</v>
      </c>
      <c r="D26" s="95">
        <v>1</v>
      </c>
      <c r="E26" s="95">
        <v>0</v>
      </c>
      <c r="F26" s="95">
        <v>0</v>
      </c>
      <c r="G26" s="95">
        <v>3</v>
      </c>
      <c r="H26" s="95">
        <v>1</v>
      </c>
      <c r="I26" s="95">
        <v>0</v>
      </c>
      <c r="J26" s="95">
        <v>0</v>
      </c>
      <c r="K26" s="95">
        <v>0</v>
      </c>
      <c r="L26" s="95">
        <v>0</v>
      </c>
      <c r="M26" s="95">
        <v>0</v>
      </c>
      <c r="N26" s="95">
        <v>0</v>
      </c>
      <c r="O26" s="95">
        <v>0</v>
      </c>
      <c r="P26" s="95">
        <v>0</v>
      </c>
      <c r="Q26" s="95">
        <v>0</v>
      </c>
      <c r="R26" s="95">
        <v>0</v>
      </c>
      <c r="S26" s="95">
        <v>0</v>
      </c>
      <c r="T26" s="95">
        <v>0</v>
      </c>
      <c r="U26" s="95">
        <v>0</v>
      </c>
      <c r="V26" s="95">
        <v>0</v>
      </c>
      <c r="W26" s="95">
        <v>0</v>
      </c>
      <c r="X26" s="95">
        <v>1</v>
      </c>
      <c r="Y26" s="95">
        <v>0</v>
      </c>
      <c r="Z26" s="95">
        <v>2</v>
      </c>
      <c r="AA26" s="95">
        <v>4</v>
      </c>
      <c r="AB26" s="95">
        <v>0</v>
      </c>
      <c r="AC26" s="95">
        <v>0</v>
      </c>
      <c r="AD26" s="95">
        <v>0</v>
      </c>
      <c r="AE26" s="95">
        <v>0</v>
      </c>
      <c r="AF26" s="95">
        <v>0</v>
      </c>
      <c r="AG26" s="95">
        <v>0</v>
      </c>
      <c r="AH26" s="95">
        <v>0</v>
      </c>
      <c r="AI26" s="95">
        <v>0</v>
      </c>
      <c r="AJ26" s="95">
        <v>0</v>
      </c>
      <c r="AK26" s="95">
        <v>0</v>
      </c>
      <c r="AL26" s="95">
        <v>0</v>
      </c>
      <c r="AM26" s="95">
        <v>2</v>
      </c>
      <c r="AN26" s="95">
        <v>1</v>
      </c>
      <c r="AO26" s="95">
        <v>0</v>
      </c>
      <c r="AP26" s="95">
        <v>52</v>
      </c>
      <c r="AQ26" s="160">
        <v>4.6886256646352294E-5</v>
      </c>
    </row>
    <row r="27" spans="1:43">
      <c r="A27" s="100" t="s">
        <v>727</v>
      </c>
      <c r="B27" s="95">
        <v>55</v>
      </c>
      <c r="C27" s="95">
        <v>49</v>
      </c>
      <c r="D27" s="95">
        <v>24</v>
      </c>
      <c r="E27" s="95">
        <v>5</v>
      </c>
      <c r="F27" s="95">
        <v>18</v>
      </c>
      <c r="G27" s="95">
        <v>5</v>
      </c>
      <c r="H27" s="95">
        <v>9</v>
      </c>
      <c r="I27" s="95">
        <v>4</v>
      </c>
      <c r="J27" s="95">
        <v>8</v>
      </c>
      <c r="K27" s="95">
        <v>1</v>
      </c>
      <c r="L27" s="95">
        <v>1</v>
      </c>
      <c r="M27" s="95">
        <v>0</v>
      </c>
      <c r="N27" s="95">
        <v>3</v>
      </c>
      <c r="O27" s="95">
        <v>4</v>
      </c>
      <c r="P27" s="95">
        <v>1</v>
      </c>
      <c r="Q27" s="95">
        <v>3</v>
      </c>
      <c r="R27" s="95">
        <v>0</v>
      </c>
      <c r="S27" s="95">
        <v>2</v>
      </c>
      <c r="T27" s="95">
        <v>0</v>
      </c>
      <c r="U27" s="95">
        <v>3</v>
      </c>
      <c r="V27" s="95">
        <v>0</v>
      </c>
      <c r="W27" s="95">
        <v>4</v>
      </c>
      <c r="X27" s="95">
        <v>11</v>
      </c>
      <c r="Y27" s="95">
        <v>1</v>
      </c>
      <c r="Z27" s="95">
        <v>24</v>
      </c>
      <c r="AA27" s="95">
        <v>7</v>
      </c>
      <c r="AB27" s="95">
        <v>6</v>
      </c>
      <c r="AC27" s="95">
        <v>6</v>
      </c>
      <c r="AD27" s="95">
        <v>0</v>
      </c>
      <c r="AE27" s="95">
        <v>3</v>
      </c>
      <c r="AF27" s="95">
        <v>0</v>
      </c>
      <c r="AG27" s="95">
        <v>0</v>
      </c>
      <c r="AH27" s="95">
        <v>0</v>
      </c>
      <c r="AI27" s="95">
        <v>0</v>
      </c>
      <c r="AJ27" s="95">
        <v>4</v>
      </c>
      <c r="AK27" s="95">
        <v>0</v>
      </c>
      <c r="AL27" s="95">
        <v>0</v>
      </c>
      <c r="AM27" s="95">
        <v>2</v>
      </c>
      <c r="AN27" s="95">
        <v>0</v>
      </c>
      <c r="AO27" s="95">
        <v>0</v>
      </c>
      <c r="AP27" s="95">
        <v>263</v>
      </c>
      <c r="AQ27" s="160">
        <v>2.3713625957674333E-4</v>
      </c>
    </row>
    <row r="28" spans="1:43">
      <c r="A28" s="100" t="s">
        <v>728</v>
      </c>
      <c r="B28" s="95">
        <v>132</v>
      </c>
      <c r="C28" s="95">
        <v>122</v>
      </c>
      <c r="D28" s="95">
        <v>52</v>
      </c>
      <c r="E28" s="95">
        <v>10</v>
      </c>
      <c r="F28" s="95">
        <v>31</v>
      </c>
      <c r="G28" s="95">
        <v>17</v>
      </c>
      <c r="H28" s="95">
        <v>22</v>
      </c>
      <c r="I28" s="95">
        <v>10</v>
      </c>
      <c r="J28" s="95">
        <v>21</v>
      </c>
      <c r="K28" s="95">
        <v>2</v>
      </c>
      <c r="L28" s="95">
        <v>0</v>
      </c>
      <c r="M28" s="95">
        <v>8</v>
      </c>
      <c r="N28" s="95">
        <v>13</v>
      </c>
      <c r="O28" s="95">
        <v>16</v>
      </c>
      <c r="P28" s="95">
        <v>2</v>
      </c>
      <c r="Q28" s="95">
        <v>10</v>
      </c>
      <c r="R28" s="95">
        <v>7</v>
      </c>
      <c r="S28" s="95">
        <v>4</v>
      </c>
      <c r="T28" s="95">
        <v>1</v>
      </c>
      <c r="U28" s="95">
        <v>11</v>
      </c>
      <c r="V28" s="95">
        <v>6</v>
      </c>
      <c r="W28" s="95">
        <v>13</v>
      </c>
      <c r="X28" s="95">
        <v>36</v>
      </c>
      <c r="Y28" s="95">
        <v>2</v>
      </c>
      <c r="Z28" s="95">
        <v>31</v>
      </c>
      <c r="AA28" s="95">
        <v>15</v>
      </c>
      <c r="AB28" s="95">
        <v>18</v>
      </c>
      <c r="AC28" s="95">
        <v>25</v>
      </c>
      <c r="AD28" s="95">
        <v>13</v>
      </c>
      <c r="AE28" s="95">
        <v>2</v>
      </c>
      <c r="AF28" s="95">
        <v>0</v>
      </c>
      <c r="AG28" s="95">
        <v>3</v>
      </c>
      <c r="AH28" s="95">
        <v>5</v>
      </c>
      <c r="AI28" s="95">
        <v>1</v>
      </c>
      <c r="AJ28" s="95">
        <v>9</v>
      </c>
      <c r="AK28" s="95">
        <v>0</v>
      </c>
      <c r="AL28" s="95">
        <v>7</v>
      </c>
      <c r="AM28" s="95">
        <v>8</v>
      </c>
      <c r="AN28" s="95">
        <v>9</v>
      </c>
      <c r="AO28" s="95">
        <v>0</v>
      </c>
      <c r="AP28" s="95">
        <v>694</v>
      </c>
      <c r="AQ28" s="160">
        <v>6.2575119447247102E-4</v>
      </c>
    </row>
    <row r="29" spans="1:43">
      <c r="A29" s="100" t="s">
        <v>729</v>
      </c>
      <c r="B29" s="95">
        <v>299</v>
      </c>
      <c r="C29" s="95">
        <v>274</v>
      </c>
      <c r="D29" s="95">
        <v>120</v>
      </c>
      <c r="E29" s="95">
        <v>45</v>
      </c>
      <c r="F29" s="95">
        <v>66</v>
      </c>
      <c r="G29" s="95">
        <v>47</v>
      </c>
      <c r="H29" s="95">
        <v>45</v>
      </c>
      <c r="I29" s="95">
        <v>39</v>
      </c>
      <c r="J29" s="95">
        <v>38</v>
      </c>
      <c r="K29" s="95">
        <v>8</v>
      </c>
      <c r="L29" s="95">
        <v>8</v>
      </c>
      <c r="M29" s="95">
        <v>13</v>
      </c>
      <c r="N29" s="95">
        <v>47</v>
      </c>
      <c r="O29" s="95">
        <v>37</v>
      </c>
      <c r="P29" s="95">
        <v>7</v>
      </c>
      <c r="Q29" s="95">
        <v>25</v>
      </c>
      <c r="R29" s="95">
        <v>19</v>
      </c>
      <c r="S29" s="95">
        <v>31</v>
      </c>
      <c r="T29" s="95">
        <v>15</v>
      </c>
      <c r="U29" s="95">
        <v>67</v>
      </c>
      <c r="V29" s="95">
        <v>32</v>
      </c>
      <c r="W29" s="95">
        <v>17</v>
      </c>
      <c r="X29" s="95">
        <v>86</v>
      </c>
      <c r="Y29" s="95">
        <v>15</v>
      </c>
      <c r="Z29" s="95">
        <v>64</v>
      </c>
      <c r="AA29" s="95">
        <v>18</v>
      </c>
      <c r="AB29" s="95">
        <v>52</v>
      </c>
      <c r="AC29" s="95">
        <v>71</v>
      </c>
      <c r="AD29" s="95">
        <v>18</v>
      </c>
      <c r="AE29" s="95">
        <v>28</v>
      </c>
      <c r="AF29" s="95">
        <v>3</v>
      </c>
      <c r="AG29" s="95">
        <v>13</v>
      </c>
      <c r="AH29" s="95">
        <v>16</v>
      </c>
      <c r="AI29" s="95">
        <v>1</v>
      </c>
      <c r="AJ29" s="95">
        <v>7</v>
      </c>
      <c r="AK29" s="95">
        <v>2</v>
      </c>
      <c r="AL29" s="95">
        <v>30</v>
      </c>
      <c r="AM29" s="95">
        <v>23</v>
      </c>
      <c r="AN29" s="95">
        <v>22</v>
      </c>
      <c r="AO29" s="95">
        <v>2</v>
      </c>
      <c r="AP29" s="95">
        <v>1770</v>
      </c>
      <c r="AQ29" s="160">
        <v>1.5959360435392992E-3</v>
      </c>
    </row>
    <row r="30" spans="1:43">
      <c r="A30" s="100" t="s">
        <v>730</v>
      </c>
      <c r="B30" s="95">
        <v>495</v>
      </c>
      <c r="C30" s="95">
        <v>353</v>
      </c>
      <c r="D30" s="95">
        <v>205</v>
      </c>
      <c r="E30" s="95">
        <v>30</v>
      </c>
      <c r="F30" s="95">
        <v>75</v>
      </c>
      <c r="G30" s="95">
        <v>100</v>
      </c>
      <c r="H30" s="95">
        <v>47</v>
      </c>
      <c r="I30" s="95">
        <v>55</v>
      </c>
      <c r="J30" s="95">
        <v>50</v>
      </c>
      <c r="K30" s="95">
        <v>44</v>
      </c>
      <c r="L30" s="95">
        <v>16</v>
      </c>
      <c r="M30" s="95">
        <v>22</v>
      </c>
      <c r="N30" s="95">
        <v>100</v>
      </c>
      <c r="O30" s="95">
        <v>52</v>
      </c>
      <c r="P30" s="95">
        <v>22</v>
      </c>
      <c r="Q30" s="95">
        <v>24</v>
      </c>
      <c r="R30" s="95">
        <v>40</v>
      </c>
      <c r="S30" s="95">
        <v>99</v>
      </c>
      <c r="T30" s="95">
        <v>23</v>
      </c>
      <c r="U30" s="95">
        <v>108</v>
      </c>
      <c r="V30" s="95">
        <v>67</v>
      </c>
      <c r="W30" s="95">
        <v>51</v>
      </c>
      <c r="X30" s="95">
        <v>122</v>
      </c>
      <c r="Y30" s="95">
        <v>34</v>
      </c>
      <c r="Z30" s="95">
        <v>109</v>
      </c>
      <c r="AA30" s="95">
        <v>27</v>
      </c>
      <c r="AB30" s="95">
        <v>101</v>
      </c>
      <c r="AC30" s="95">
        <v>133</v>
      </c>
      <c r="AD30" s="95">
        <v>38</v>
      </c>
      <c r="AE30" s="95">
        <v>35</v>
      </c>
      <c r="AF30" s="95">
        <v>10</v>
      </c>
      <c r="AG30" s="95">
        <v>21</v>
      </c>
      <c r="AH30" s="95">
        <v>33</v>
      </c>
      <c r="AI30" s="95">
        <v>8</v>
      </c>
      <c r="AJ30" s="95">
        <v>16</v>
      </c>
      <c r="AK30" s="95">
        <v>5</v>
      </c>
      <c r="AL30" s="95">
        <v>69</v>
      </c>
      <c r="AM30" s="95">
        <v>68</v>
      </c>
      <c r="AN30" s="95">
        <v>13</v>
      </c>
      <c r="AO30" s="95">
        <v>10</v>
      </c>
      <c r="AP30" s="95">
        <v>2930</v>
      </c>
      <c r="AQ30" s="160">
        <v>2.6418602302656197E-3</v>
      </c>
    </row>
    <row r="31" spans="1:43">
      <c r="A31" s="100" t="s">
        <v>731</v>
      </c>
      <c r="B31" s="95">
        <v>534</v>
      </c>
      <c r="C31" s="95">
        <v>441</v>
      </c>
      <c r="D31" s="95">
        <v>258</v>
      </c>
      <c r="E31" s="95">
        <v>47</v>
      </c>
      <c r="F31" s="95">
        <v>87</v>
      </c>
      <c r="G31" s="95">
        <v>172</v>
      </c>
      <c r="H31" s="95">
        <v>95</v>
      </c>
      <c r="I31" s="95">
        <v>112</v>
      </c>
      <c r="J31" s="95">
        <v>84</v>
      </c>
      <c r="K31" s="95">
        <v>87</v>
      </c>
      <c r="L31" s="95">
        <v>44</v>
      </c>
      <c r="M31" s="95">
        <v>61</v>
      </c>
      <c r="N31" s="95">
        <v>177</v>
      </c>
      <c r="O31" s="95">
        <v>89</v>
      </c>
      <c r="P31" s="95">
        <v>72</v>
      </c>
      <c r="Q31" s="95">
        <v>28</v>
      </c>
      <c r="R31" s="95">
        <v>66</v>
      </c>
      <c r="S31" s="95">
        <v>147</v>
      </c>
      <c r="T31" s="95">
        <v>43</v>
      </c>
      <c r="U31" s="95">
        <v>191</v>
      </c>
      <c r="V31" s="95">
        <v>181</v>
      </c>
      <c r="W31" s="95">
        <v>60</v>
      </c>
      <c r="X31" s="95">
        <v>161</v>
      </c>
      <c r="Y31" s="95">
        <v>72</v>
      </c>
      <c r="Z31" s="95">
        <v>121</v>
      </c>
      <c r="AA31" s="95">
        <v>48</v>
      </c>
      <c r="AB31" s="95">
        <v>209</v>
      </c>
      <c r="AC31" s="95">
        <v>225</v>
      </c>
      <c r="AD31" s="95">
        <v>45</v>
      </c>
      <c r="AE31" s="95">
        <v>154</v>
      </c>
      <c r="AF31" s="95">
        <v>15</v>
      </c>
      <c r="AG31" s="95">
        <v>40</v>
      </c>
      <c r="AH31" s="95">
        <v>42</v>
      </c>
      <c r="AI31" s="95">
        <v>20</v>
      </c>
      <c r="AJ31" s="95">
        <v>34</v>
      </c>
      <c r="AK31" s="95">
        <v>6</v>
      </c>
      <c r="AL31" s="95">
        <v>86</v>
      </c>
      <c r="AM31" s="95">
        <v>104</v>
      </c>
      <c r="AN31" s="95">
        <v>50</v>
      </c>
      <c r="AO31" s="95">
        <v>18</v>
      </c>
      <c r="AP31" s="95">
        <v>4526</v>
      </c>
      <c r="AQ31" s="160">
        <v>4.0809076457959705E-3</v>
      </c>
    </row>
    <row r="32" spans="1:43">
      <c r="A32" s="100" t="s">
        <v>732</v>
      </c>
      <c r="B32" s="95">
        <v>431</v>
      </c>
      <c r="C32" s="95">
        <v>326</v>
      </c>
      <c r="D32" s="95">
        <v>195</v>
      </c>
      <c r="E32" s="95">
        <v>38</v>
      </c>
      <c r="F32" s="95">
        <v>84</v>
      </c>
      <c r="G32" s="95">
        <v>151</v>
      </c>
      <c r="H32" s="95">
        <v>82</v>
      </c>
      <c r="I32" s="95">
        <v>90</v>
      </c>
      <c r="J32" s="95">
        <v>61</v>
      </c>
      <c r="K32" s="95">
        <v>94</v>
      </c>
      <c r="L32" s="95">
        <v>23</v>
      </c>
      <c r="M32" s="95">
        <v>38</v>
      </c>
      <c r="N32" s="95">
        <v>135</v>
      </c>
      <c r="O32" s="95">
        <v>63</v>
      </c>
      <c r="P32" s="95">
        <v>37</v>
      </c>
      <c r="Q32" s="95">
        <v>9</v>
      </c>
      <c r="R32" s="95">
        <v>56</v>
      </c>
      <c r="S32" s="95">
        <v>114</v>
      </c>
      <c r="T32" s="95">
        <v>35</v>
      </c>
      <c r="U32" s="95">
        <v>144</v>
      </c>
      <c r="V32" s="95">
        <v>148</v>
      </c>
      <c r="W32" s="95">
        <v>54</v>
      </c>
      <c r="X32" s="95">
        <v>135</v>
      </c>
      <c r="Y32" s="95">
        <v>71</v>
      </c>
      <c r="Z32" s="95">
        <v>94</v>
      </c>
      <c r="AA32" s="95">
        <v>36</v>
      </c>
      <c r="AB32" s="95">
        <v>157</v>
      </c>
      <c r="AC32" s="95">
        <v>143</v>
      </c>
      <c r="AD32" s="95">
        <v>13</v>
      </c>
      <c r="AE32" s="95">
        <v>215</v>
      </c>
      <c r="AF32" s="95">
        <v>13</v>
      </c>
      <c r="AG32" s="95">
        <v>31</v>
      </c>
      <c r="AH32" s="95">
        <v>28</v>
      </c>
      <c r="AI32" s="95">
        <v>5</v>
      </c>
      <c r="AJ32" s="95">
        <v>18</v>
      </c>
      <c r="AK32" s="95">
        <v>2</v>
      </c>
      <c r="AL32" s="95">
        <v>74</v>
      </c>
      <c r="AM32" s="95">
        <v>97</v>
      </c>
      <c r="AN32" s="95">
        <v>29</v>
      </c>
      <c r="AO32" s="95">
        <v>13</v>
      </c>
      <c r="AP32" s="95">
        <v>3582</v>
      </c>
      <c r="AQ32" s="160">
        <v>3.2297417559083445E-3</v>
      </c>
    </row>
    <row r="33" spans="1:43">
      <c r="A33" s="100" t="s">
        <v>733</v>
      </c>
      <c r="B33" s="95">
        <v>938</v>
      </c>
      <c r="C33" s="95">
        <v>667</v>
      </c>
      <c r="D33" s="95">
        <v>352</v>
      </c>
      <c r="E33" s="95">
        <v>71</v>
      </c>
      <c r="F33" s="95">
        <v>202</v>
      </c>
      <c r="G33" s="95">
        <v>454</v>
      </c>
      <c r="H33" s="95">
        <v>245</v>
      </c>
      <c r="I33" s="95">
        <v>305</v>
      </c>
      <c r="J33" s="95">
        <v>219</v>
      </c>
      <c r="K33" s="95">
        <v>267</v>
      </c>
      <c r="L33" s="95">
        <v>120</v>
      </c>
      <c r="M33" s="95">
        <v>118</v>
      </c>
      <c r="N33" s="95">
        <v>421</v>
      </c>
      <c r="O33" s="95">
        <v>228</v>
      </c>
      <c r="P33" s="95">
        <v>191</v>
      </c>
      <c r="Q33" s="95">
        <v>20</v>
      </c>
      <c r="R33" s="95">
        <v>183</v>
      </c>
      <c r="S33" s="95">
        <v>333</v>
      </c>
      <c r="T33" s="95">
        <v>133</v>
      </c>
      <c r="U33" s="95">
        <v>420</v>
      </c>
      <c r="V33" s="95">
        <v>550</v>
      </c>
      <c r="W33" s="95">
        <v>142</v>
      </c>
      <c r="X33" s="95">
        <v>352</v>
      </c>
      <c r="Y33" s="95">
        <v>212</v>
      </c>
      <c r="Z33" s="95">
        <v>219</v>
      </c>
      <c r="AA33" s="95">
        <v>105</v>
      </c>
      <c r="AB33" s="95">
        <v>605</v>
      </c>
      <c r="AC33" s="95">
        <v>405</v>
      </c>
      <c r="AD33" s="95">
        <v>102</v>
      </c>
      <c r="AE33" s="95">
        <v>727</v>
      </c>
      <c r="AF33" s="95">
        <v>39</v>
      </c>
      <c r="AG33" s="95">
        <v>104</v>
      </c>
      <c r="AH33" s="95">
        <v>85</v>
      </c>
      <c r="AI33" s="95">
        <v>31</v>
      </c>
      <c r="AJ33" s="95">
        <v>59</v>
      </c>
      <c r="AK33" s="95">
        <v>4</v>
      </c>
      <c r="AL33" s="95">
        <v>225</v>
      </c>
      <c r="AM33" s="95">
        <v>294</v>
      </c>
      <c r="AN33" s="95">
        <v>64</v>
      </c>
      <c r="AO33" s="95">
        <v>39</v>
      </c>
      <c r="AP33" s="95">
        <v>10250</v>
      </c>
      <c r="AQ33" s="160">
        <v>9.2420025120213654E-3</v>
      </c>
    </row>
    <row r="34" spans="1:43">
      <c r="A34" s="100" t="s">
        <v>734</v>
      </c>
      <c r="B34" s="95">
        <v>1997</v>
      </c>
      <c r="C34" s="95">
        <v>1113</v>
      </c>
      <c r="D34" s="95">
        <v>657</v>
      </c>
      <c r="E34" s="95">
        <v>197</v>
      </c>
      <c r="F34" s="95">
        <v>356</v>
      </c>
      <c r="G34" s="95">
        <v>868</v>
      </c>
      <c r="H34" s="95">
        <v>491</v>
      </c>
      <c r="I34" s="95">
        <v>601</v>
      </c>
      <c r="J34" s="95">
        <v>447</v>
      </c>
      <c r="K34" s="95">
        <v>496</v>
      </c>
      <c r="L34" s="95">
        <v>285</v>
      </c>
      <c r="M34" s="95">
        <v>187</v>
      </c>
      <c r="N34" s="95">
        <v>846</v>
      </c>
      <c r="O34" s="95">
        <v>432</v>
      </c>
      <c r="P34" s="95">
        <v>333</v>
      </c>
      <c r="Q34" s="95">
        <v>70</v>
      </c>
      <c r="R34" s="95">
        <v>328</v>
      </c>
      <c r="S34" s="95">
        <v>558</v>
      </c>
      <c r="T34" s="95">
        <v>241</v>
      </c>
      <c r="U34" s="95">
        <v>903</v>
      </c>
      <c r="V34" s="95">
        <v>1342</v>
      </c>
      <c r="W34" s="95">
        <v>307</v>
      </c>
      <c r="X34" s="95">
        <v>526</v>
      </c>
      <c r="Y34" s="95">
        <v>462</v>
      </c>
      <c r="Z34" s="95">
        <v>418</v>
      </c>
      <c r="AA34" s="95">
        <v>233</v>
      </c>
      <c r="AB34" s="95">
        <v>789</v>
      </c>
      <c r="AC34" s="95">
        <v>691</v>
      </c>
      <c r="AD34" s="95">
        <v>161</v>
      </c>
      <c r="AE34" s="95">
        <v>1136</v>
      </c>
      <c r="AF34" s="95">
        <v>108</v>
      </c>
      <c r="AG34" s="95">
        <v>225</v>
      </c>
      <c r="AH34" s="95">
        <v>142</v>
      </c>
      <c r="AI34" s="95">
        <v>40</v>
      </c>
      <c r="AJ34" s="95">
        <v>79</v>
      </c>
      <c r="AK34" s="95">
        <v>7</v>
      </c>
      <c r="AL34" s="95">
        <v>427</v>
      </c>
      <c r="AM34" s="95">
        <v>512</v>
      </c>
      <c r="AN34" s="95">
        <v>170</v>
      </c>
      <c r="AO34" s="95">
        <v>66</v>
      </c>
      <c r="AP34" s="95">
        <v>19247</v>
      </c>
      <c r="AQ34" s="160">
        <v>1.7354226570621974E-2</v>
      </c>
    </row>
    <row r="35" spans="1:43">
      <c r="A35" s="100" t="s">
        <v>735</v>
      </c>
      <c r="B35" s="95">
        <v>7442</v>
      </c>
      <c r="C35" s="95">
        <v>3134</v>
      </c>
      <c r="D35" s="95">
        <v>1717</v>
      </c>
      <c r="E35" s="95">
        <v>661</v>
      </c>
      <c r="F35" s="95">
        <v>1048</v>
      </c>
      <c r="G35" s="95">
        <v>3025</v>
      </c>
      <c r="H35" s="95">
        <v>1370</v>
      </c>
      <c r="I35" s="95">
        <v>1546</v>
      </c>
      <c r="J35" s="95">
        <v>1314</v>
      </c>
      <c r="K35" s="95">
        <v>1264</v>
      </c>
      <c r="L35" s="95">
        <v>1221</v>
      </c>
      <c r="M35" s="95">
        <v>552</v>
      </c>
      <c r="N35" s="95">
        <v>2777</v>
      </c>
      <c r="O35" s="95">
        <v>1404</v>
      </c>
      <c r="P35" s="95">
        <v>954</v>
      </c>
      <c r="Q35" s="95">
        <v>332</v>
      </c>
      <c r="R35" s="95">
        <v>796</v>
      </c>
      <c r="S35" s="95">
        <v>1574</v>
      </c>
      <c r="T35" s="95">
        <v>961</v>
      </c>
      <c r="U35" s="95">
        <v>3178</v>
      </c>
      <c r="V35" s="95">
        <v>5503</v>
      </c>
      <c r="W35" s="95">
        <v>940</v>
      </c>
      <c r="X35" s="95">
        <v>1310</v>
      </c>
      <c r="Y35" s="95">
        <v>1258</v>
      </c>
      <c r="Z35" s="95">
        <v>756</v>
      </c>
      <c r="AA35" s="95">
        <v>743</v>
      </c>
      <c r="AB35" s="95">
        <v>3101</v>
      </c>
      <c r="AC35" s="95">
        <v>2090</v>
      </c>
      <c r="AD35" s="95">
        <v>509</v>
      </c>
      <c r="AE35" s="95">
        <v>3882</v>
      </c>
      <c r="AF35" s="95">
        <v>439</v>
      </c>
      <c r="AG35" s="95">
        <v>919</v>
      </c>
      <c r="AH35" s="95">
        <v>401</v>
      </c>
      <c r="AI35" s="95">
        <v>84</v>
      </c>
      <c r="AJ35" s="95">
        <v>160</v>
      </c>
      <c r="AK35" s="95">
        <v>32</v>
      </c>
      <c r="AL35" s="95">
        <v>859</v>
      </c>
      <c r="AM35" s="95">
        <v>1536</v>
      </c>
      <c r="AN35" s="95">
        <v>454</v>
      </c>
      <c r="AO35" s="95">
        <v>281</v>
      </c>
      <c r="AP35" s="95">
        <v>61527</v>
      </c>
      <c r="AQ35" s="160">
        <v>5.5476359859233028E-2</v>
      </c>
    </row>
    <row r="36" spans="1:43">
      <c r="A36" s="100" t="s">
        <v>736</v>
      </c>
      <c r="B36" s="95">
        <v>5243</v>
      </c>
      <c r="C36" s="95">
        <v>1749</v>
      </c>
      <c r="D36" s="95">
        <v>783</v>
      </c>
      <c r="E36" s="95">
        <v>366</v>
      </c>
      <c r="F36" s="95">
        <v>457</v>
      </c>
      <c r="G36" s="95">
        <v>1793</v>
      </c>
      <c r="H36" s="95">
        <v>673</v>
      </c>
      <c r="I36" s="95">
        <v>615</v>
      </c>
      <c r="J36" s="95">
        <v>701</v>
      </c>
      <c r="K36" s="95">
        <v>488</v>
      </c>
      <c r="L36" s="95">
        <v>844</v>
      </c>
      <c r="M36" s="95">
        <v>275</v>
      </c>
      <c r="N36" s="95">
        <v>1363</v>
      </c>
      <c r="O36" s="95">
        <v>553</v>
      </c>
      <c r="P36" s="95">
        <v>379</v>
      </c>
      <c r="Q36" s="95">
        <v>257</v>
      </c>
      <c r="R36" s="95">
        <v>621</v>
      </c>
      <c r="S36" s="95">
        <v>594</v>
      </c>
      <c r="T36" s="95">
        <v>403</v>
      </c>
      <c r="U36" s="95">
        <v>1586</v>
      </c>
      <c r="V36" s="95">
        <v>3053</v>
      </c>
      <c r="W36" s="95">
        <v>483</v>
      </c>
      <c r="X36" s="95">
        <v>468</v>
      </c>
      <c r="Y36" s="95">
        <v>496</v>
      </c>
      <c r="Z36" s="95">
        <v>340</v>
      </c>
      <c r="AA36" s="95">
        <v>378</v>
      </c>
      <c r="AB36" s="95">
        <v>1422</v>
      </c>
      <c r="AC36" s="95">
        <v>1014</v>
      </c>
      <c r="AD36" s="95">
        <v>210</v>
      </c>
      <c r="AE36" s="95">
        <v>1318</v>
      </c>
      <c r="AF36" s="95">
        <v>333</v>
      </c>
      <c r="AG36" s="95">
        <v>572</v>
      </c>
      <c r="AH36" s="95">
        <v>202</v>
      </c>
      <c r="AI36" s="95">
        <v>50</v>
      </c>
      <c r="AJ36" s="95">
        <v>67</v>
      </c>
      <c r="AK36" s="95">
        <v>23</v>
      </c>
      <c r="AL36" s="95">
        <v>302</v>
      </c>
      <c r="AM36" s="95">
        <v>867</v>
      </c>
      <c r="AN36" s="95">
        <v>302</v>
      </c>
      <c r="AO36" s="95">
        <v>175</v>
      </c>
      <c r="AP36" s="95">
        <v>31818</v>
      </c>
      <c r="AQ36" s="160">
        <v>2.8688979114877642E-2</v>
      </c>
    </row>
    <row r="37" spans="1:43">
      <c r="A37" s="100" t="s">
        <v>737</v>
      </c>
      <c r="B37" s="95">
        <v>190696</v>
      </c>
      <c r="C37" s="95">
        <v>89371</v>
      </c>
      <c r="D37" s="95">
        <v>31508</v>
      </c>
      <c r="E37" s="95">
        <v>13975</v>
      </c>
      <c r="F37" s="95">
        <v>11433</v>
      </c>
      <c r="G37" s="95">
        <v>40563</v>
      </c>
      <c r="H37" s="95">
        <v>18379</v>
      </c>
      <c r="I37" s="95">
        <v>18614</v>
      </c>
      <c r="J37" s="95">
        <v>24885</v>
      </c>
      <c r="K37" s="95">
        <v>12990</v>
      </c>
      <c r="L37" s="95">
        <v>19042</v>
      </c>
      <c r="M37" s="95">
        <v>11520</v>
      </c>
      <c r="N37" s="95">
        <v>24786</v>
      </c>
      <c r="O37" s="95">
        <v>15722</v>
      </c>
      <c r="P37" s="95">
        <v>10909</v>
      </c>
      <c r="Q37" s="95">
        <v>29810</v>
      </c>
      <c r="R37" s="95">
        <v>13496</v>
      </c>
      <c r="S37" s="95">
        <v>16430</v>
      </c>
      <c r="T37" s="95">
        <v>9863</v>
      </c>
      <c r="U37" s="95">
        <v>30037</v>
      </c>
      <c r="V37" s="95">
        <v>44877</v>
      </c>
      <c r="W37" s="95">
        <v>14047</v>
      </c>
      <c r="X37" s="95">
        <v>13708</v>
      </c>
      <c r="Y37" s="95">
        <v>14414</v>
      </c>
      <c r="Z37" s="95">
        <v>18464</v>
      </c>
      <c r="AA37" s="95">
        <v>8789</v>
      </c>
      <c r="AB37" s="95">
        <v>29065</v>
      </c>
      <c r="AC37" s="95">
        <v>38329</v>
      </c>
      <c r="AD37" s="95">
        <v>26643</v>
      </c>
      <c r="AE37" s="95">
        <v>25464</v>
      </c>
      <c r="AF37" s="95">
        <v>7560</v>
      </c>
      <c r="AG37" s="95">
        <v>7282</v>
      </c>
      <c r="AH37" s="95">
        <v>17486</v>
      </c>
      <c r="AI37" s="95">
        <v>4987</v>
      </c>
      <c r="AJ37" s="95">
        <v>4590</v>
      </c>
      <c r="AK37" s="95">
        <v>3758</v>
      </c>
      <c r="AL37" s="95">
        <v>15143</v>
      </c>
      <c r="AM37" s="95">
        <v>18639</v>
      </c>
      <c r="AN37" s="95">
        <v>20788</v>
      </c>
      <c r="AO37" s="95">
        <v>4338</v>
      </c>
      <c r="AP37" s="95">
        <v>972400</v>
      </c>
      <c r="AQ37" s="160">
        <v>0.87677299928678787</v>
      </c>
    </row>
    <row r="38" spans="1:43">
      <c r="A38" s="72" t="s">
        <v>158</v>
      </c>
      <c r="B38" s="57">
        <v>208283</v>
      </c>
      <c r="C38" s="57">
        <v>97622</v>
      </c>
      <c r="D38" s="57">
        <v>35872</v>
      </c>
      <c r="E38" s="57">
        <v>15445</v>
      </c>
      <c r="F38" s="57">
        <v>13857</v>
      </c>
      <c r="G38" s="57">
        <v>47198</v>
      </c>
      <c r="H38" s="57">
        <v>21459</v>
      </c>
      <c r="I38" s="57">
        <v>21991</v>
      </c>
      <c r="J38" s="57">
        <v>27828</v>
      </c>
      <c r="K38" s="57">
        <v>15741</v>
      </c>
      <c r="L38" s="57">
        <v>21604</v>
      </c>
      <c r="M38" s="57">
        <v>12794</v>
      </c>
      <c r="N38" s="57">
        <v>30668</v>
      </c>
      <c r="O38" s="57">
        <v>18600</v>
      </c>
      <c r="P38" s="57">
        <v>12907</v>
      </c>
      <c r="Q38" s="57">
        <v>30588</v>
      </c>
      <c r="R38" s="57">
        <v>15612</v>
      </c>
      <c r="S38" s="57">
        <v>19886</v>
      </c>
      <c r="T38" s="57">
        <v>11718</v>
      </c>
      <c r="U38" s="57">
        <v>36648</v>
      </c>
      <c r="V38" s="57">
        <v>55759</v>
      </c>
      <c r="W38" s="57">
        <v>16118</v>
      </c>
      <c r="X38" s="57">
        <v>16916</v>
      </c>
      <c r="Y38" s="57">
        <v>17037</v>
      </c>
      <c r="Z38" s="57">
        <v>20643</v>
      </c>
      <c r="AA38" s="57">
        <v>10403</v>
      </c>
      <c r="AB38" s="57">
        <v>35525</v>
      </c>
      <c r="AC38" s="57">
        <v>43132</v>
      </c>
      <c r="AD38" s="57">
        <v>27752</v>
      </c>
      <c r="AE38" s="57">
        <v>32964</v>
      </c>
      <c r="AF38" s="57">
        <v>8520</v>
      </c>
      <c r="AG38" s="57">
        <v>9210</v>
      </c>
      <c r="AH38" s="57">
        <v>18440</v>
      </c>
      <c r="AI38" s="57">
        <v>5227</v>
      </c>
      <c r="AJ38" s="57">
        <v>5043</v>
      </c>
      <c r="AK38" s="57">
        <v>3839</v>
      </c>
      <c r="AL38" s="57">
        <v>17222</v>
      </c>
      <c r="AM38" s="57">
        <v>22152</v>
      </c>
      <c r="AN38" s="57">
        <v>21902</v>
      </c>
      <c r="AO38" s="57">
        <v>4942</v>
      </c>
      <c r="AP38" s="57">
        <v>1109067</v>
      </c>
      <c r="AQ38" s="161">
        <v>1</v>
      </c>
    </row>
    <row r="39" spans="1:43">
      <c r="A39" s="54" t="s">
        <v>738</v>
      </c>
      <c r="B39" s="160">
        <v>0.18780019602061912</v>
      </c>
      <c r="C39" s="160">
        <v>8.8021733583273143E-2</v>
      </c>
      <c r="D39" s="160">
        <v>3.2344303815729801E-2</v>
      </c>
      <c r="E39" s="160">
        <v>1.3926119882748292E-2</v>
      </c>
      <c r="F39" s="160">
        <v>1.2494285737471226E-2</v>
      </c>
      <c r="G39" s="160">
        <v>4.2556491176817993E-2</v>
      </c>
      <c r="H39" s="160">
        <v>1.9348695795655266E-2</v>
      </c>
      <c r="I39" s="160">
        <v>1.9828378267498718E-2</v>
      </c>
      <c r="J39" s="160">
        <v>2.5091360576051762E-2</v>
      </c>
      <c r="K39" s="160">
        <v>1.4193010882119836E-2</v>
      </c>
      <c r="L39" s="160">
        <v>1.9479436318996058E-2</v>
      </c>
      <c r="M39" s="160">
        <v>1.1535822452565986E-2</v>
      </c>
      <c r="N39" s="160">
        <v>2.7652071515967925E-2</v>
      </c>
      <c r="O39" s="160">
        <v>1.6770853338887552E-2</v>
      </c>
      <c r="P39" s="160">
        <v>1.1637709894893636E-2</v>
      </c>
      <c r="Q39" s="160">
        <v>2.7579938813435078E-2</v>
      </c>
      <c r="R39" s="160">
        <v>1.4076696899285616E-2</v>
      </c>
      <c r="S39" s="160">
        <v>1.7930386532103111E-2</v>
      </c>
      <c r="T39" s="160">
        <v>1.0565637603499158E-2</v>
      </c>
      <c r="U39" s="160">
        <v>3.3043991030298439E-2</v>
      </c>
      <c r="V39" s="160">
        <v>5.0275592006614571E-2</v>
      </c>
      <c r="W39" s="160">
        <v>1.453293624280589E-2</v>
      </c>
      <c r="X39" s="160">
        <v>1.5252459950571066E-2</v>
      </c>
      <c r="Y39" s="160">
        <v>1.5361560663152E-2</v>
      </c>
      <c r="Z39" s="160">
        <v>1.8612942229820201E-2</v>
      </c>
      <c r="AA39" s="160">
        <v>9.379956305615441E-3</v>
      </c>
      <c r="AB39" s="160">
        <v>3.2031428218493564E-2</v>
      </c>
      <c r="AC39" s="160">
        <v>3.8890346570585904E-2</v>
      </c>
      <c r="AD39" s="160">
        <v>2.5022834508645554E-2</v>
      </c>
      <c r="AE39" s="160">
        <v>2.9722280078660714E-2</v>
      </c>
      <c r="AF39" s="160">
        <v>7.6821328197484917E-3</v>
      </c>
      <c r="AG39" s="160">
        <v>8.304277379094319E-3</v>
      </c>
      <c r="AH39" s="160">
        <v>1.6626587933821851E-2</v>
      </c>
      <c r="AI39" s="160">
        <v>4.7129704517400658E-3</v>
      </c>
      <c r="AJ39" s="160">
        <v>4.5470652359145122E-3</v>
      </c>
      <c r="AK39" s="160">
        <v>3.4614680627951242E-3</v>
      </c>
      <c r="AL39" s="160">
        <v>1.5528367537759215E-2</v>
      </c>
      <c r="AM39" s="160">
        <v>1.9973545331346078E-2</v>
      </c>
      <c r="AN39" s="160">
        <v>1.9748130635930922E-2</v>
      </c>
      <c r="AO39" s="160">
        <v>4.4559976989667896E-3</v>
      </c>
      <c r="AP39" s="160">
        <v>1</v>
      </c>
      <c r="AQ39" s="160"/>
    </row>
    <row r="40" spans="1:43" ht="15.75" thickBot="1">
      <c r="A40" s="529"/>
      <c r="B40" s="530"/>
      <c r="C40" s="530"/>
      <c r="D40" s="530"/>
      <c r="E40" s="530"/>
      <c r="F40" s="530"/>
      <c r="G40" s="531"/>
      <c r="H40" s="531"/>
      <c r="I40" s="531"/>
      <c r="J40" s="531"/>
      <c r="K40" s="531"/>
      <c r="L40" s="530"/>
      <c r="M40" s="530"/>
      <c r="N40" s="530"/>
      <c r="O40" s="530"/>
      <c r="P40" s="530"/>
      <c r="Q40" s="530"/>
      <c r="R40" s="530"/>
      <c r="S40" s="530"/>
      <c r="T40" s="530"/>
      <c r="U40" s="532"/>
      <c r="V40" s="532"/>
      <c r="W40" s="532"/>
      <c r="X40" s="532"/>
      <c r="Y40" s="532"/>
      <c r="Z40" s="532"/>
      <c r="AA40" s="532"/>
      <c r="AB40" s="532"/>
      <c r="AC40" s="532"/>
      <c r="AD40" s="533"/>
      <c r="AE40" s="533"/>
      <c r="AF40" s="533"/>
      <c r="AG40" s="533"/>
      <c r="AH40" s="533"/>
      <c r="AI40" s="533"/>
      <c r="AJ40" s="533"/>
      <c r="AK40" s="533"/>
      <c r="AL40" s="533"/>
      <c r="AM40" s="533"/>
      <c r="AN40" s="533"/>
      <c r="AO40" s="533"/>
      <c r="AP40" s="533"/>
      <c r="AQ40" s="533"/>
    </row>
    <row r="41" spans="1:43" ht="30" customHeight="1">
      <c r="A41" s="758" t="s">
        <v>1385</v>
      </c>
      <c r="B41" s="758"/>
      <c r="C41" s="758"/>
      <c r="D41" s="758"/>
      <c r="E41" s="758"/>
      <c r="F41" s="758"/>
      <c r="G41" s="758"/>
      <c r="H41" s="758"/>
      <c r="I41" s="758"/>
      <c r="J41" s="758"/>
      <c r="K41" s="758"/>
      <c r="L41" s="758"/>
      <c r="M41" s="758"/>
      <c r="N41" s="758"/>
      <c r="O41" s="758"/>
      <c r="P41" s="758"/>
      <c r="Q41" s="758"/>
      <c r="R41" s="758"/>
      <c r="S41" s="758"/>
      <c r="T41" s="758"/>
      <c r="U41" s="758"/>
      <c r="V41" s="758"/>
      <c r="W41" s="758"/>
      <c r="X41" s="758"/>
      <c r="Y41" s="758"/>
      <c r="Z41" s="758"/>
      <c r="AA41" s="758"/>
      <c r="AB41" s="758"/>
      <c r="AC41" s="758"/>
      <c r="AD41" s="758"/>
      <c r="AE41" s="758"/>
      <c r="AF41" s="758"/>
      <c r="AG41" s="758"/>
      <c r="AH41" s="758"/>
      <c r="AI41" s="758"/>
      <c r="AJ41" s="758"/>
      <c r="AK41" s="758"/>
      <c r="AL41" s="758"/>
      <c r="AM41" s="758"/>
      <c r="AN41" s="758"/>
      <c r="AO41" s="758"/>
      <c r="AP41" s="758"/>
      <c r="AQ41" s="758"/>
    </row>
    <row r="42" spans="1:43">
      <c r="A42" s="625"/>
      <c r="B42" s="625"/>
      <c r="C42" s="704"/>
      <c r="D42" s="704"/>
      <c r="E42" s="704"/>
      <c r="F42" s="663"/>
      <c r="G42" s="625"/>
      <c r="H42" s="625"/>
      <c r="I42" s="625"/>
      <c r="J42" s="625"/>
      <c r="K42" s="625"/>
      <c r="L42" s="625"/>
      <c r="M42" s="625"/>
      <c r="N42" s="625"/>
      <c r="O42" s="625"/>
      <c r="P42" s="625"/>
      <c r="Q42" s="625"/>
      <c r="R42" s="625"/>
      <c r="S42" s="625"/>
      <c r="T42" s="625"/>
      <c r="U42" s="625"/>
      <c r="V42" s="625"/>
      <c r="W42" s="625"/>
      <c r="X42" s="625"/>
      <c r="Y42" s="625"/>
      <c r="Z42" s="625"/>
      <c r="AA42" s="625"/>
      <c r="AB42" s="625"/>
      <c r="AC42" s="625"/>
      <c r="AD42" s="625"/>
      <c r="AE42" s="625"/>
      <c r="AF42" s="625"/>
      <c r="AG42" s="625"/>
      <c r="AH42" s="625"/>
      <c r="AI42" s="625"/>
      <c r="AJ42" s="667"/>
      <c r="AK42" s="667"/>
      <c r="AL42" s="677"/>
      <c r="AM42" s="677"/>
      <c r="AN42" s="691"/>
      <c r="AO42" s="625"/>
      <c r="AP42" s="625"/>
      <c r="AQ42" s="625"/>
    </row>
    <row r="43" spans="1:43" ht="30" customHeight="1">
      <c r="A43" s="711" t="s">
        <v>960</v>
      </c>
      <c r="B43" s="711"/>
      <c r="C43" s="711"/>
      <c r="D43" s="711"/>
      <c r="E43" s="711"/>
      <c r="F43" s="711"/>
      <c r="G43" s="711"/>
      <c r="H43" s="711"/>
      <c r="I43" s="711"/>
      <c r="J43" s="711"/>
      <c r="K43" s="711"/>
      <c r="L43" s="711"/>
      <c r="M43" s="711"/>
      <c r="N43" s="711"/>
      <c r="O43" s="711"/>
      <c r="P43" s="711"/>
      <c r="Q43" s="711"/>
      <c r="R43" s="711"/>
      <c r="S43" s="711"/>
      <c r="T43" s="711"/>
      <c r="U43" s="711"/>
      <c r="V43" s="711"/>
      <c r="W43" s="711"/>
      <c r="X43" s="711"/>
      <c r="Y43" s="711"/>
      <c r="Z43" s="711"/>
      <c r="AA43" s="711"/>
      <c r="AB43" s="711"/>
      <c r="AC43" s="711"/>
      <c r="AD43" s="711"/>
      <c r="AE43" s="711"/>
      <c r="AF43" s="711"/>
      <c r="AG43" s="711"/>
      <c r="AH43" s="711"/>
      <c r="AI43" s="711"/>
      <c r="AJ43" s="711"/>
      <c r="AK43" s="711"/>
      <c r="AL43" s="711"/>
      <c r="AM43" s="711"/>
      <c r="AN43" s="711"/>
      <c r="AO43" s="711"/>
      <c r="AP43" s="711"/>
      <c r="AQ43" s="711"/>
    </row>
    <row r="44" spans="1:43" ht="18">
      <c r="A44" s="712" t="s">
        <v>740</v>
      </c>
      <c r="B44" s="712"/>
      <c r="C44" s="712"/>
      <c r="D44" s="712"/>
      <c r="E44" s="712"/>
      <c r="F44" s="712"/>
      <c r="G44" s="712"/>
      <c r="H44" s="712"/>
      <c r="I44" s="712"/>
      <c r="J44" s="712"/>
      <c r="K44" s="712"/>
      <c r="L44" s="712"/>
      <c r="M44" s="712"/>
      <c r="N44" s="712"/>
      <c r="O44" s="712"/>
      <c r="P44" s="712"/>
      <c r="Q44" s="712"/>
      <c r="R44" s="712"/>
      <c r="S44" s="712"/>
      <c r="T44" s="712"/>
      <c r="U44" s="712"/>
      <c r="V44" s="712"/>
      <c r="W44" s="712"/>
      <c r="X44" s="712"/>
      <c r="Y44" s="712"/>
      <c r="Z44" s="712"/>
      <c r="AA44" s="712"/>
      <c r="AB44" s="712"/>
      <c r="AC44" s="712"/>
      <c r="AD44" s="712"/>
      <c r="AE44" s="712"/>
      <c r="AF44" s="712"/>
      <c r="AG44" s="712"/>
      <c r="AH44" s="712"/>
      <c r="AI44" s="712"/>
      <c r="AJ44" s="712"/>
      <c r="AK44" s="712"/>
      <c r="AL44" s="712"/>
      <c r="AM44" s="712"/>
      <c r="AN44" s="712"/>
      <c r="AO44" s="712"/>
      <c r="AP44" s="712"/>
      <c r="AQ44" s="712"/>
    </row>
    <row r="45" spans="1:43" ht="18">
      <c r="A45" s="712" t="s">
        <v>1479</v>
      </c>
      <c r="B45" s="712"/>
      <c r="C45" s="712"/>
      <c r="D45" s="712"/>
      <c r="E45" s="712"/>
      <c r="F45" s="712"/>
      <c r="G45" s="712"/>
      <c r="H45" s="712"/>
      <c r="I45" s="712"/>
      <c r="J45" s="712"/>
      <c r="K45" s="712"/>
      <c r="L45" s="712"/>
      <c r="M45" s="712"/>
      <c r="N45" s="712"/>
      <c r="O45" s="712"/>
      <c r="P45" s="712"/>
      <c r="Q45" s="712"/>
      <c r="R45" s="712"/>
      <c r="S45" s="712"/>
      <c r="T45" s="712"/>
      <c r="U45" s="712"/>
      <c r="V45" s="712"/>
      <c r="W45" s="712"/>
      <c r="X45" s="712"/>
      <c r="Y45" s="712"/>
      <c r="Z45" s="712"/>
      <c r="AA45" s="712"/>
      <c r="AB45" s="712"/>
      <c r="AC45" s="712"/>
      <c r="AD45" s="712"/>
      <c r="AE45" s="712"/>
      <c r="AF45" s="712"/>
      <c r="AG45" s="712"/>
      <c r="AH45" s="712"/>
      <c r="AI45" s="712"/>
      <c r="AJ45" s="712"/>
      <c r="AK45" s="712"/>
      <c r="AL45" s="712"/>
      <c r="AM45" s="712"/>
      <c r="AN45" s="712"/>
      <c r="AO45" s="712"/>
      <c r="AP45" s="712"/>
      <c r="AQ45" s="712"/>
    </row>
    <row r="46" spans="1:43" ht="30" customHeight="1">
      <c r="A46" s="716" t="s">
        <v>510</v>
      </c>
      <c r="B46" s="716"/>
      <c r="C46" s="716"/>
      <c r="D46" s="716"/>
      <c r="E46" s="716"/>
      <c r="F46" s="716"/>
      <c r="G46" s="716"/>
      <c r="H46" s="716"/>
      <c r="I46" s="716"/>
      <c r="J46" s="716"/>
      <c r="K46" s="716"/>
      <c r="L46" s="716"/>
      <c r="M46" s="716"/>
      <c r="N46" s="716"/>
      <c r="O46" s="716"/>
      <c r="P46" s="716"/>
      <c r="Q46" s="716"/>
      <c r="R46" s="716"/>
      <c r="S46" s="716"/>
      <c r="T46" s="716"/>
      <c r="U46" s="716"/>
      <c r="V46" s="716"/>
      <c r="W46" s="716"/>
      <c r="X46" s="716"/>
      <c r="Y46" s="716"/>
      <c r="Z46" s="716"/>
      <c r="AA46" s="716"/>
      <c r="AB46" s="716"/>
      <c r="AC46" s="716"/>
      <c r="AD46" s="716"/>
      <c r="AE46" s="716"/>
      <c r="AF46" s="716"/>
      <c r="AG46" s="716"/>
      <c r="AH46" s="716"/>
      <c r="AI46" s="716"/>
      <c r="AJ46" s="716"/>
      <c r="AK46" s="716"/>
      <c r="AL46" s="716"/>
      <c r="AM46" s="716"/>
      <c r="AN46" s="716"/>
      <c r="AO46" s="716"/>
      <c r="AP46" s="716"/>
      <c r="AQ46" s="716"/>
    </row>
    <row r="47" spans="1:43">
      <c r="A47" s="310"/>
      <c r="B47" s="10"/>
      <c r="C47" s="10"/>
      <c r="D47" s="10"/>
      <c r="E47" s="10"/>
      <c r="F47" s="10"/>
      <c r="G47" s="10"/>
      <c r="H47" s="10"/>
      <c r="I47" s="10"/>
      <c r="J47" s="10"/>
      <c r="K47" s="10"/>
      <c r="L47" s="10"/>
      <c r="M47" s="10"/>
      <c r="N47" s="10"/>
      <c r="O47" s="10"/>
      <c r="P47" s="10"/>
      <c r="Q47" s="10"/>
      <c r="R47" s="10"/>
      <c r="S47" s="10"/>
      <c r="T47" s="38"/>
      <c r="U47" s="10"/>
      <c r="V47" s="256"/>
      <c r="W47" s="10"/>
      <c r="X47" s="10"/>
    </row>
    <row r="48" spans="1:43" ht="30" customHeight="1">
      <c r="A48" s="72" t="s">
        <v>722</v>
      </c>
      <c r="B48" s="73" t="s">
        <v>67</v>
      </c>
      <c r="C48" s="73" t="s">
        <v>68</v>
      </c>
      <c r="D48" s="73" t="s">
        <v>69</v>
      </c>
      <c r="E48" s="73" t="s">
        <v>70</v>
      </c>
      <c r="F48" s="73" t="s">
        <v>71</v>
      </c>
      <c r="G48" s="73" t="s">
        <v>72</v>
      </c>
      <c r="H48" s="73" t="s">
        <v>73</v>
      </c>
      <c r="I48" s="73" t="s">
        <v>74</v>
      </c>
      <c r="J48" s="73" t="s">
        <v>75</v>
      </c>
      <c r="K48" s="73" t="s">
        <v>76</v>
      </c>
      <c r="L48" s="73" t="s">
        <v>77</v>
      </c>
      <c r="M48" s="73" t="s">
        <v>78</v>
      </c>
      <c r="N48" s="73" t="s">
        <v>79</v>
      </c>
      <c r="O48" s="73" t="s">
        <v>80</v>
      </c>
      <c r="P48" s="73" t="s">
        <v>81</v>
      </c>
      <c r="Q48" s="73" t="s">
        <v>82</v>
      </c>
      <c r="R48" s="73" t="s">
        <v>83</v>
      </c>
      <c r="S48" s="73" t="s">
        <v>84</v>
      </c>
      <c r="T48" s="73" t="s">
        <v>85</v>
      </c>
      <c r="U48" s="73" t="s">
        <v>86</v>
      </c>
      <c r="V48" s="73" t="s">
        <v>87</v>
      </c>
      <c r="W48" s="73" t="s">
        <v>88</v>
      </c>
      <c r="X48" s="73" t="s">
        <v>89</v>
      </c>
      <c r="Y48" s="73" t="s">
        <v>90</v>
      </c>
      <c r="Z48" s="73" t="s">
        <v>91</v>
      </c>
      <c r="AA48" s="73" t="s">
        <v>92</v>
      </c>
      <c r="AB48" s="73" t="s">
        <v>93</v>
      </c>
      <c r="AC48" s="73" t="s">
        <v>94</v>
      </c>
      <c r="AD48" s="73" t="s">
        <v>95</v>
      </c>
      <c r="AE48" s="73" t="s">
        <v>96</v>
      </c>
      <c r="AF48" s="73" t="s">
        <v>516</v>
      </c>
      <c r="AG48" s="73" t="s">
        <v>1293</v>
      </c>
      <c r="AH48" s="73" t="s">
        <v>1302</v>
      </c>
      <c r="AI48" s="73" t="s">
        <v>1303</v>
      </c>
      <c r="AJ48" s="73" t="s">
        <v>1313</v>
      </c>
      <c r="AK48" s="73" t="s">
        <v>1314</v>
      </c>
      <c r="AL48" s="73" t="s">
        <v>1404</v>
      </c>
      <c r="AM48" s="73" t="s">
        <v>1436</v>
      </c>
      <c r="AN48" s="73" t="s">
        <v>1437</v>
      </c>
      <c r="AO48" s="73" t="s">
        <v>1438</v>
      </c>
      <c r="AP48" s="176" t="s">
        <v>517</v>
      </c>
      <c r="AQ48" s="309" t="s">
        <v>680</v>
      </c>
    </row>
    <row r="49" spans="1:43">
      <c r="A49" s="311" t="s">
        <v>724</v>
      </c>
      <c r="B49" s="312">
        <v>0</v>
      </c>
      <c r="C49" s="312">
        <v>0</v>
      </c>
      <c r="D49" s="312">
        <v>0</v>
      </c>
      <c r="E49" s="312">
        <v>0</v>
      </c>
      <c r="F49" s="312">
        <v>0</v>
      </c>
      <c r="G49" s="312">
        <v>0</v>
      </c>
      <c r="H49" s="312">
        <v>0</v>
      </c>
      <c r="I49" s="312">
        <v>0</v>
      </c>
      <c r="J49" s="312">
        <v>0</v>
      </c>
      <c r="K49" s="312">
        <v>0</v>
      </c>
      <c r="L49" s="312">
        <v>0</v>
      </c>
      <c r="M49" s="312">
        <v>0</v>
      </c>
      <c r="N49" s="312">
        <v>0</v>
      </c>
      <c r="O49" s="312">
        <v>0</v>
      </c>
      <c r="P49" s="312">
        <v>0</v>
      </c>
      <c r="Q49" s="312">
        <v>0</v>
      </c>
      <c r="R49" s="312">
        <v>0</v>
      </c>
      <c r="S49" s="312">
        <v>0</v>
      </c>
      <c r="T49" s="312">
        <v>0</v>
      </c>
      <c r="U49" s="312">
        <v>0</v>
      </c>
      <c r="V49" s="312">
        <v>0</v>
      </c>
      <c r="W49" s="312">
        <v>0</v>
      </c>
      <c r="X49" s="312">
        <v>0</v>
      </c>
      <c r="Y49" s="312">
        <v>0</v>
      </c>
      <c r="Z49" s="312">
        <v>0</v>
      </c>
      <c r="AA49" s="312">
        <v>0</v>
      </c>
      <c r="AB49" s="312">
        <v>0</v>
      </c>
      <c r="AC49" s="312">
        <v>0</v>
      </c>
      <c r="AD49" s="312">
        <v>0</v>
      </c>
      <c r="AE49" s="312">
        <v>0</v>
      </c>
      <c r="AF49" s="312">
        <v>0</v>
      </c>
      <c r="AG49" s="312">
        <v>0</v>
      </c>
      <c r="AH49" s="312">
        <v>0</v>
      </c>
      <c r="AI49" s="312">
        <v>0</v>
      </c>
      <c r="AJ49" s="312">
        <v>0</v>
      </c>
      <c r="AK49" s="312">
        <v>0</v>
      </c>
      <c r="AL49" s="312">
        <v>0</v>
      </c>
      <c r="AM49" s="312">
        <v>0</v>
      </c>
      <c r="AN49" s="312">
        <v>0</v>
      </c>
      <c r="AO49" s="312">
        <v>0</v>
      </c>
      <c r="AP49" s="312">
        <v>0</v>
      </c>
      <c r="AQ49" s="313">
        <v>0</v>
      </c>
    </row>
    <row r="50" spans="1:43">
      <c r="A50" s="311" t="s">
        <v>725</v>
      </c>
      <c r="B50" s="312">
        <v>0</v>
      </c>
      <c r="C50" s="312">
        <v>0</v>
      </c>
      <c r="D50" s="312">
        <v>0</v>
      </c>
      <c r="E50" s="312">
        <v>0</v>
      </c>
      <c r="F50" s="312">
        <v>0</v>
      </c>
      <c r="G50" s="312">
        <v>0</v>
      </c>
      <c r="H50" s="312">
        <v>0</v>
      </c>
      <c r="I50" s="312">
        <v>0</v>
      </c>
      <c r="J50" s="312">
        <v>0</v>
      </c>
      <c r="K50" s="312">
        <v>0</v>
      </c>
      <c r="L50" s="312">
        <v>0</v>
      </c>
      <c r="M50" s="312">
        <v>0</v>
      </c>
      <c r="N50" s="312">
        <v>0</v>
      </c>
      <c r="O50" s="312">
        <v>0</v>
      </c>
      <c r="P50" s="312">
        <v>0</v>
      </c>
      <c r="Q50" s="312">
        <v>0</v>
      </c>
      <c r="R50" s="312">
        <v>0</v>
      </c>
      <c r="S50" s="312">
        <v>0</v>
      </c>
      <c r="T50" s="312">
        <v>0</v>
      </c>
      <c r="U50" s="312">
        <v>0</v>
      </c>
      <c r="V50" s="312">
        <v>0</v>
      </c>
      <c r="W50" s="312">
        <v>0</v>
      </c>
      <c r="X50" s="312">
        <v>0</v>
      </c>
      <c r="Y50" s="312">
        <v>0</v>
      </c>
      <c r="Z50" s="312">
        <v>0</v>
      </c>
      <c r="AA50" s="312">
        <v>0</v>
      </c>
      <c r="AB50" s="312">
        <v>0</v>
      </c>
      <c r="AC50" s="312">
        <v>0</v>
      </c>
      <c r="AD50" s="312">
        <v>0</v>
      </c>
      <c r="AE50" s="312">
        <v>0</v>
      </c>
      <c r="AF50" s="312">
        <v>0</v>
      </c>
      <c r="AG50" s="312">
        <v>0</v>
      </c>
      <c r="AH50" s="312">
        <v>0</v>
      </c>
      <c r="AI50" s="312">
        <v>0</v>
      </c>
      <c r="AJ50" s="312">
        <v>0</v>
      </c>
      <c r="AK50" s="312">
        <v>0</v>
      </c>
      <c r="AL50" s="312">
        <v>0</v>
      </c>
      <c r="AM50" s="312">
        <v>0</v>
      </c>
      <c r="AN50" s="312">
        <v>0</v>
      </c>
      <c r="AO50" s="312">
        <v>0</v>
      </c>
      <c r="AP50" s="312">
        <v>0</v>
      </c>
      <c r="AQ50" s="313">
        <v>0</v>
      </c>
    </row>
    <row r="51" spans="1:43">
      <c r="A51" s="311" t="s">
        <v>726</v>
      </c>
      <c r="B51" s="312">
        <v>0</v>
      </c>
      <c r="C51" s="312">
        <v>0</v>
      </c>
      <c r="D51" s="312">
        <v>0</v>
      </c>
      <c r="E51" s="312">
        <v>0</v>
      </c>
      <c r="F51" s="312">
        <v>0</v>
      </c>
      <c r="G51" s="312">
        <v>0</v>
      </c>
      <c r="H51" s="312">
        <v>0</v>
      </c>
      <c r="I51" s="312">
        <v>0</v>
      </c>
      <c r="J51" s="312">
        <v>0</v>
      </c>
      <c r="K51" s="312">
        <v>0</v>
      </c>
      <c r="L51" s="312">
        <v>0</v>
      </c>
      <c r="M51" s="312">
        <v>0</v>
      </c>
      <c r="N51" s="312">
        <v>0</v>
      </c>
      <c r="O51" s="312">
        <v>0</v>
      </c>
      <c r="P51" s="312">
        <v>0</v>
      </c>
      <c r="Q51" s="312">
        <v>0</v>
      </c>
      <c r="R51" s="312">
        <v>0</v>
      </c>
      <c r="S51" s="312">
        <v>0</v>
      </c>
      <c r="T51" s="312">
        <v>0</v>
      </c>
      <c r="U51" s="312">
        <v>0</v>
      </c>
      <c r="V51" s="312">
        <v>0</v>
      </c>
      <c r="W51" s="312">
        <v>0</v>
      </c>
      <c r="X51" s="312">
        <v>0</v>
      </c>
      <c r="Y51" s="312">
        <v>0</v>
      </c>
      <c r="Z51" s="312">
        <v>0</v>
      </c>
      <c r="AA51" s="312">
        <v>0</v>
      </c>
      <c r="AB51" s="312">
        <v>0</v>
      </c>
      <c r="AC51" s="312">
        <v>0</v>
      </c>
      <c r="AD51" s="312">
        <v>0</v>
      </c>
      <c r="AE51" s="312">
        <v>0</v>
      </c>
      <c r="AF51" s="312">
        <v>0</v>
      </c>
      <c r="AG51" s="312">
        <v>0</v>
      </c>
      <c r="AH51" s="312">
        <v>0</v>
      </c>
      <c r="AI51" s="312">
        <v>0</v>
      </c>
      <c r="AJ51" s="312">
        <v>0</v>
      </c>
      <c r="AK51" s="312">
        <v>0</v>
      </c>
      <c r="AL51" s="312">
        <v>0</v>
      </c>
      <c r="AM51" s="312">
        <v>0</v>
      </c>
      <c r="AN51" s="312">
        <v>0</v>
      </c>
      <c r="AO51" s="312">
        <v>0</v>
      </c>
      <c r="AP51" s="312">
        <v>0</v>
      </c>
      <c r="AQ51" s="313">
        <v>0</v>
      </c>
    </row>
    <row r="52" spans="1:43">
      <c r="A52" s="311" t="s">
        <v>727</v>
      </c>
      <c r="B52" s="312">
        <v>0</v>
      </c>
      <c r="C52" s="312">
        <v>0</v>
      </c>
      <c r="D52" s="312">
        <v>0</v>
      </c>
      <c r="E52" s="312">
        <v>0</v>
      </c>
      <c r="F52" s="312">
        <v>0</v>
      </c>
      <c r="G52" s="312">
        <v>0</v>
      </c>
      <c r="H52" s="312">
        <v>0</v>
      </c>
      <c r="I52" s="312">
        <v>0</v>
      </c>
      <c r="J52" s="312">
        <v>0</v>
      </c>
      <c r="K52" s="312">
        <v>0</v>
      </c>
      <c r="L52" s="312">
        <v>0</v>
      </c>
      <c r="M52" s="312">
        <v>0</v>
      </c>
      <c r="N52" s="312">
        <v>0</v>
      </c>
      <c r="O52" s="312">
        <v>0</v>
      </c>
      <c r="P52" s="312">
        <v>0</v>
      </c>
      <c r="Q52" s="312">
        <v>0</v>
      </c>
      <c r="R52" s="312">
        <v>0</v>
      </c>
      <c r="S52" s="312">
        <v>0</v>
      </c>
      <c r="T52" s="312">
        <v>0</v>
      </c>
      <c r="U52" s="312">
        <v>0</v>
      </c>
      <c r="V52" s="312">
        <v>0</v>
      </c>
      <c r="W52" s="312">
        <v>0</v>
      </c>
      <c r="X52" s="312">
        <v>0</v>
      </c>
      <c r="Y52" s="312">
        <v>0</v>
      </c>
      <c r="Z52" s="312">
        <v>0</v>
      </c>
      <c r="AA52" s="312">
        <v>0</v>
      </c>
      <c r="AB52" s="312">
        <v>0</v>
      </c>
      <c r="AC52" s="312">
        <v>0</v>
      </c>
      <c r="AD52" s="312">
        <v>0</v>
      </c>
      <c r="AE52" s="312">
        <v>0</v>
      </c>
      <c r="AF52" s="312">
        <v>0</v>
      </c>
      <c r="AG52" s="312">
        <v>0</v>
      </c>
      <c r="AH52" s="312">
        <v>0</v>
      </c>
      <c r="AI52" s="312">
        <v>0</v>
      </c>
      <c r="AJ52" s="312">
        <v>0</v>
      </c>
      <c r="AK52" s="312">
        <v>0</v>
      </c>
      <c r="AL52" s="312">
        <v>0</v>
      </c>
      <c r="AM52" s="312">
        <v>0</v>
      </c>
      <c r="AN52" s="312">
        <v>0</v>
      </c>
      <c r="AO52" s="312">
        <v>0</v>
      </c>
      <c r="AP52" s="312">
        <v>0</v>
      </c>
      <c r="AQ52" s="313">
        <v>0</v>
      </c>
    </row>
    <row r="53" spans="1:43">
      <c r="A53" s="311" t="s">
        <v>728</v>
      </c>
      <c r="B53" s="312">
        <v>0</v>
      </c>
      <c r="C53" s="312">
        <v>0</v>
      </c>
      <c r="D53" s="312">
        <v>0</v>
      </c>
      <c r="E53" s="312">
        <v>0</v>
      </c>
      <c r="F53" s="312">
        <v>0</v>
      </c>
      <c r="G53" s="312">
        <v>0</v>
      </c>
      <c r="H53" s="312">
        <v>0</v>
      </c>
      <c r="I53" s="312">
        <v>0</v>
      </c>
      <c r="J53" s="312">
        <v>0</v>
      </c>
      <c r="K53" s="312">
        <v>0</v>
      </c>
      <c r="L53" s="312">
        <v>0</v>
      </c>
      <c r="M53" s="312">
        <v>0</v>
      </c>
      <c r="N53" s="312">
        <v>0</v>
      </c>
      <c r="O53" s="312">
        <v>0</v>
      </c>
      <c r="P53" s="312">
        <v>0</v>
      </c>
      <c r="Q53" s="312">
        <v>0</v>
      </c>
      <c r="R53" s="312">
        <v>0</v>
      </c>
      <c r="S53" s="312">
        <v>0</v>
      </c>
      <c r="T53" s="312">
        <v>0</v>
      </c>
      <c r="U53" s="312">
        <v>0</v>
      </c>
      <c r="V53" s="312">
        <v>0</v>
      </c>
      <c r="W53" s="312">
        <v>0</v>
      </c>
      <c r="X53" s="312">
        <v>0</v>
      </c>
      <c r="Y53" s="312">
        <v>0</v>
      </c>
      <c r="Z53" s="312">
        <v>0</v>
      </c>
      <c r="AA53" s="312">
        <v>0</v>
      </c>
      <c r="AB53" s="312">
        <v>0</v>
      </c>
      <c r="AC53" s="312">
        <v>0</v>
      </c>
      <c r="AD53" s="312">
        <v>0</v>
      </c>
      <c r="AE53" s="312">
        <v>0</v>
      </c>
      <c r="AF53" s="312">
        <v>0</v>
      </c>
      <c r="AG53" s="312">
        <v>0</v>
      </c>
      <c r="AH53" s="312">
        <v>0</v>
      </c>
      <c r="AI53" s="312">
        <v>0</v>
      </c>
      <c r="AJ53" s="312">
        <v>0</v>
      </c>
      <c r="AK53" s="312">
        <v>0</v>
      </c>
      <c r="AL53" s="312">
        <v>0</v>
      </c>
      <c r="AM53" s="312">
        <v>0</v>
      </c>
      <c r="AN53" s="312">
        <v>0</v>
      </c>
      <c r="AO53" s="312">
        <v>0</v>
      </c>
      <c r="AP53" s="312">
        <v>0</v>
      </c>
      <c r="AQ53" s="313">
        <v>0</v>
      </c>
    </row>
    <row r="54" spans="1:43">
      <c r="A54" s="311" t="s">
        <v>729</v>
      </c>
      <c r="B54" s="312">
        <v>0</v>
      </c>
      <c r="C54" s="312">
        <v>515.12473999999997</v>
      </c>
      <c r="D54" s="312">
        <v>0</v>
      </c>
      <c r="E54" s="312">
        <v>0</v>
      </c>
      <c r="F54" s="312">
        <v>0</v>
      </c>
      <c r="G54" s="312">
        <v>0</v>
      </c>
      <c r="H54" s="312">
        <v>0</v>
      </c>
      <c r="I54" s="312">
        <v>0</v>
      </c>
      <c r="J54" s="312">
        <v>0</v>
      </c>
      <c r="K54" s="312">
        <v>0</v>
      </c>
      <c r="L54" s="312">
        <v>0</v>
      </c>
      <c r="M54" s="312">
        <v>0</v>
      </c>
      <c r="N54" s="312">
        <v>0</v>
      </c>
      <c r="O54" s="312">
        <v>0</v>
      </c>
      <c r="P54" s="312">
        <v>0</v>
      </c>
      <c r="Q54" s="312">
        <v>0</v>
      </c>
      <c r="R54" s="312">
        <v>0</v>
      </c>
      <c r="S54" s="312">
        <v>0</v>
      </c>
      <c r="T54" s="312">
        <v>0</v>
      </c>
      <c r="U54" s="312">
        <v>0</v>
      </c>
      <c r="V54" s="312">
        <v>0</v>
      </c>
      <c r="W54" s="312">
        <v>0</v>
      </c>
      <c r="X54" s="312">
        <v>0</v>
      </c>
      <c r="Y54" s="312">
        <v>0</v>
      </c>
      <c r="Z54" s="312">
        <v>0</v>
      </c>
      <c r="AA54" s="312">
        <v>0</v>
      </c>
      <c r="AB54" s="312">
        <v>0</v>
      </c>
      <c r="AC54" s="312">
        <v>0</v>
      </c>
      <c r="AD54" s="312">
        <v>0</v>
      </c>
      <c r="AE54" s="312">
        <v>0</v>
      </c>
      <c r="AF54" s="312">
        <v>0</v>
      </c>
      <c r="AG54" s="312">
        <v>0</v>
      </c>
      <c r="AH54" s="312">
        <v>0</v>
      </c>
      <c r="AI54" s="312">
        <v>0</v>
      </c>
      <c r="AJ54" s="312">
        <v>0</v>
      </c>
      <c r="AK54" s="312">
        <v>0</v>
      </c>
      <c r="AL54" s="312">
        <v>0</v>
      </c>
      <c r="AM54" s="312">
        <v>0</v>
      </c>
      <c r="AN54" s="312">
        <v>0</v>
      </c>
      <c r="AO54" s="312">
        <v>0</v>
      </c>
      <c r="AP54" s="312">
        <v>515.12473999999997</v>
      </c>
      <c r="AQ54" s="313">
        <v>0.53539845929888707</v>
      </c>
    </row>
    <row r="55" spans="1:43">
      <c r="A55" s="311" t="s">
        <v>730</v>
      </c>
      <c r="B55" s="312">
        <v>0</v>
      </c>
      <c r="C55" s="312">
        <v>0</v>
      </c>
      <c r="D55" s="312">
        <v>0</v>
      </c>
      <c r="E55" s="312">
        <v>0</v>
      </c>
      <c r="F55" s="312">
        <v>0</v>
      </c>
      <c r="G55" s="312">
        <v>0</v>
      </c>
      <c r="H55" s="312">
        <v>0</v>
      </c>
      <c r="I55" s="312">
        <v>0</v>
      </c>
      <c r="J55" s="312">
        <v>0</v>
      </c>
      <c r="K55" s="312">
        <v>0</v>
      </c>
      <c r="L55" s="312">
        <v>0</v>
      </c>
      <c r="M55" s="312">
        <v>0</v>
      </c>
      <c r="N55" s="312">
        <v>0</v>
      </c>
      <c r="O55" s="312">
        <v>0</v>
      </c>
      <c r="P55" s="312">
        <v>0</v>
      </c>
      <c r="Q55" s="312">
        <v>0</v>
      </c>
      <c r="R55" s="312">
        <v>0</v>
      </c>
      <c r="S55" s="312">
        <v>0</v>
      </c>
      <c r="T55" s="312">
        <v>0</v>
      </c>
      <c r="U55" s="312">
        <v>0</v>
      </c>
      <c r="V55" s="312">
        <v>0</v>
      </c>
      <c r="W55" s="312">
        <v>0</v>
      </c>
      <c r="X55" s="312">
        <v>0</v>
      </c>
      <c r="Y55" s="312">
        <v>0</v>
      </c>
      <c r="Z55" s="312">
        <v>0</v>
      </c>
      <c r="AA55" s="312">
        <v>0</v>
      </c>
      <c r="AB55" s="312">
        <v>0</v>
      </c>
      <c r="AC55" s="312">
        <v>0</v>
      </c>
      <c r="AD55" s="312">
        <v>0</v>
      </c>
      <c r="AE55" s="312">
        <v>0</v>
      </c>
      <c r="AF55" s="312">
        <v>0</v>
      </c>
      <c r="AG55" s="312">
        <v>0</v>
      </c>
      <c r="AH55" s="312">
        <v>0</v>
      </c>
      <c r="AI55" s="312">
        <v>0</v>
      </c>
      <c r="AJ55" s="312">
        <v>0</v>
      </c>
      <c r="AK55" s="312">
        <v>0</v>
      </c>
      <c r="AL55" s="312">
        <v>0</v>
      </c>
      <c r="AM55" s="312">
        <v>0</v>
      </c>
      <c r="AN55" s="312">
        <v>0</v>
      </c>
      <c r="AO55" s="312">
        <v>0</v>
      </c>
      <c r="AP55" s="312">
        <v>0</v>
      </c>
      <c r="AQ55" s="313">
        <v>0</v>
      </c>
    </row>
    <row r="56" spans="1:43">
      <c r="A56" s="311" t="s">
        <v>731</v>
      </c>
      <c r="B56" s="312">
        <v>0</v>
      </c>
      <c r="C56" s="312">
        <v>178.41646</v>
      </c>
      <c r="D56" s="312">
        <v>0</v>
      </c>
      <c r="E56" s="312">
        <v>0</v>
      </c>
      <c r="F56" s="312">
        <v>0</v>
      </c>
      <c r="G56" s="312">
        <v>0</v>
      </c>
      <c r="H56" s="312">
        <v>0</v>
      </c>
      <c r="I56" s="312">
        <v>0</v>
      </c>
      <c r="J56" s="312">
        <v>0</v>
      </c>
      <c r="K56" s="312">
        <v>0</v>
      </c>
      <c r="L56" s="312">
        <v>0</v>
      </c>
      <c r="M56" s="312">
        <v>0</v>
      </c>
      <c r="N56" s="312">
        <v>0</v>
      </c>
      <c r="O56" s="312">
        <v>0</v>
      </c>
      <c r="P56" s="312">
        <v>0</v>
      </c>
      <c r="Q56" s="312">
        <v>0</v>
      </c>
      <c r="R56" s="312">
        <v>0</v>
      </c>
      <c r="S56" s="312">
        <v>0</v>
      </c>
      <c r="T56" s="312">
        <v>0</v>
      </c>
      <c r="U56" s="312">
        <v>0</v>
      </c>
      <c r="V56" s="312">
        <v>0</v>
      </c>
      <c r="W56" s="312">
        <v>0</v>
      </c>
      <c r="X56" s="312">
        <v>0</v>
      </c>
      <c r="Y56" s="312">
        <v>0</v>
      </c>
      <c r="Z56" s="312">
        <v>0</v>
      </c>
      <c r="AA56" s="312">
        <v>0</v>
      </c>
      <c r="AB56" s="312">
        <v>0</v>
      </c>
      <c r="AC56" s="312">
        <v>0</v>
      </c>
      <c r="AD56" s="312">
        <v>0</v>
      </c>
      <c r="AE56" s="312">
        <v>0</v>
      </c>
      <c r="AF56" s="312">
        <v>0</v>
      </c>
      <c r="AG56" s="312">
        <v>0</v>
      </c>
      <c r="AH56" s="312">
        <v>0</v>
      </c>
      <c r="AI56" s="312">
        <v>0</v>
      </c>
      <c r="AJ56" s="312">
        <v>0</v>
      </c>
      <c r="AK56" s="312">
        <v>0</v>
      </c>
      <c r="AL56" s="312">
        <v>0</v>
      </c>
      <c r="AM56" s="312">
        <v>0</v>
      </c>
      <c r="AN56" s="312">
        <v>0</v>
      </c>
      <c r="AO56" s="312">
        <v>0</v>
      </c>
      <c r="AP56" s="312">
        <v>178.41646</v>
      </c>
      <c r="AQ56" s="313">
        <v>0.18543838099789486</v>
      </c>
    </row>
    <row r="57" spans="1:43">
      <c r="A57" s="311" t="s">
        <v>732</v>
      </c>
      <c r="B57" s="312">
        <v>0</v>
      </c>
      <c r="C57" s="312">
        <v>0</v>
      </c>
      <c r="D57" s="312">
        <v>0</v>
      </c>
      <c r="E57" s="312">
        <v>0</v>
      </c>
      <c r="F57" s="312">
        <v>0</v>
      </c>
      <c r="G57" s="312">
        <v>0</v>
      </c>
      <c r="H57" s="312">
        <v>0</v>
      </c>
      <c r="I57" s="312">
        <v>0</v>
      </c>
      <c r="J57" s="312">
        <v>0</v>
      </c>
      <c r="K57" s="312">
        <v>0</v>
      </c>
      <c r="L57" s="312">
        <v>0</v>
      </c>
      <c r="M57" s="312">
        <v>0</v>
      </c>
      <c r="N57" s="312">
        <v>0</v>
      </c>
      <c r="O57" s="312">
        <v>0</v>
      </c>
      <c r="P57" s="312">
        <v>0</v>
      </c>
      <c r="Q57" s="312">
        <v>0</v>
      </c>
      <c r="R57" s="312">
        <v>0</v>
      </c>
      <c r="S57" s="312">
        <v>0</v>
      </c>
      <c r="T57" s="312">
        <v>0</v>
      </c>
      <c r="U57" s="312">
        <v>0</v>
      </c>
      <c r="V57" s="312">
        <v>0</v>
      </c>
      <c r="W57" s="312">
        <v>0</v>
      </c>
      <c r="X57" s="312">
        <v>0</v>
      </c>
      <c r="Y57" s="312">
        <v>0</v>
      </c>
      <c r="Z57" s="312">
        <v>0</v>
      </c>
      <c r="AA57" s="312">
        <v>0</v>
      </c>
      <c r="AB57" s="312">
        <v>0</v>
      </c>
      <c r="AC57" s="312">
        <v>0</v>
      </c>
      <c r="AD57" s="312">
        <v>0</v>
      </c>
      <c r="AE57" s="312">
        <v>0</v>
      </c>
      <c r="AF57" s="312">
        <v>0</v>
      </c>
      <c r="AG57" s="312">
        <v>0</v>
      </c>
      <c r="AH57" s="312">
        <v>0</v>
      </c>
      <c r="AI57" s="312">
        <v>0</v>
      </c>
      <c r="AJ57" s="312">
        <v>0</v>
      </c>
      <c r="AK57" s="312">
        <v>0</v>
      </c>
      <c r="AL57" s="312">
        <v>0</v>
      </c>
      <c r="AM57" s="312">
        <v>0</v>
      </c>
      <c r="AN57" s="312">
        <v>0</v>
      </c>
      <c r="AO57" s="312">
        <v>0</v>
      </c>
      <c r="AP57" s="312">
        <v>0</v>
      </c>
      <c r="AQ57" s="313">
        <v>0</v>
      </c>
    </row>
    <row r="58" spans="1:43">
      <c r="A58" s="311" t="s">
        <v>733</v>
      </c>
      <c r="B58" s="312">
        <v>0</v>
      </c>
      <c r="C58" s="312">
        <v>69.363590000000002</v>
      </c>
      <c r="D58" s="312">
        <v>0</v>
      </c>
      <c r="E58" s="312">
        <v>0</v>
      </c>
      <c r="F58" s="312">
        <v>0</v>
      </c>
      <c r="G58" s="312">
        <v>0</v>
      </c>
      <c r="H58" s="312">
        <v>0</v>
      </c>
      <c r="I58" s="312">
        <v>0</v>
      </c>
      <c r="J58" s="312">
        <v>0</v>
      </c>
      <c r="K58" s="312">
        <v>0</v>
      </c>
      <c r="L58" s="312">
        <v>0</v>
      </c>
      <c r="M58" s="312">
        <v>0</v>
      </c>
      <c r="N58" s="312">
        <v>0</v>
      </c>
      <c r="O58" s="312">
        <v>0</v>
      </c>
      <c r="P58" s="312">
        <v>0</v>
      </c>
      <c r="Q58" s="312">
        <v>0</v>
      </c>
      <c r="R58" s="312">
        <v>0</v>
      </c>
      <c r="S58" s="312">
        <v>0</v>
      </c>
      <c r="T58" s="312">
        <v>0</v>
      </c>
      <c r="U58" s="312">
        <v>0</v>
      </c>
      <c r="V58" s="312">
        <v>0</v>
      </c>
      <c r="W58" s="312">
        <v>0</v>
      </c>
      <c r="X58" s="312">
        <v>0</v>
      </c>
      <c r="Y58" s="312">
        <v>0</v>
      </c>
      <c r="Z58" s="312">
        <v>0</v>
      </c>
      <c r="AA58" s="312">
        <v>0</v>
      </c>
      <c r="AB58" s="312">
        <v>0</v>
      </c>
      <c r="AC58" s="312">
        <v>0</v>
      </c>
      <c r="AD58" s="312">
        <v>0</v>
      </c>
      <c r="AE58" s="312">
        <v>0</v>
      </c>
      <c r="AF58" s="312">
        <v>0</v>
      </c>
      <c r="AG58" s="312">
        <v>0</v>
      </c>
      <c r="AH58" s="312">
        <v>0</v>
      </c>
      <c r="AI58" s="312">
        <v>0</v>
      </c>
      <c r="AJ58" s="312">
        <v>0</v>
      </c>
      <c r="AK58" s="312">
        <v>0</v>
      </c>
      <c r="AL58" s="312">
        <v>0</v>
      </c>
      <c r="AM58" s="312">
        <v>0</v>
      </c>
      <c r="AN58" s="312">
        <v>0</v>
      </c>
      <c r="AO58" s="312">
        <v>0</v>
      </c>
      <c r="AP58" s="312">
        <v>69.363590000000002</v>
      </c>
      <c r="AQ58" s="313">
        <v>7.2093526739639216E-2</v>
      </c>
    </row>
    <row r="59" spans="1:43">
      <c r="A59" s="311" t="s">
        <v>734</v>
      </c>
      <c r="B59" s="312">
        <v>0</v>
      </c>
      <c r="C59" s="312">
        <v>43.97</v>
      </c>
      <c r="D59" s="312">
        <v>0</v>
      </c>
      <c r="E59" s="312">
        <v>0</v>
      </c>
      <c r="F59" s="312">
        <v>0</v>
      </c>
      <c r="G59" s="312">
        <v>0</v>
      </c>
      <c r="H59" s="312">
        <v>0</v>
      </c>
      <c r="I59" s="312">
        <v>0</v>
      </c>
      <c r="J59" s="312">
        <v>0</v>
      </c>
      <c r="K59" s="312">
        <v>0</v>
      </c>
      <c r="L59" s="312">
        <v>0</v>
      </c>
      <c r="M59" s="312">
        <v>0</v>
      </c>
      <c r="N59" s="312">
        <v>0</v>
      </c>
      <c r="O59" s="312">
        <v>0</v>
      </c>
      <c r="P59" s="312">
        <v>0</v>
      </c>
      <c r="Q59" s="312">
        <v>0</v>
      </c>
      <c r="R59" s="312">
        <v>0</v>
      </c>
      <c r="S59" s="312">
        <v>0</v>
      </c>
      <c r="T59" s="312">
        <v>0</v>
      </c>
      <c r="U59" s="312">
        <v>0</v>
      </c>
      <c r="V59" s="312">
        <v>0</v>
      </c>
      <c r="W59" s="312">
        <v>0</v>
      </c>
      <c r="X59" s="312">
        <v>0</v>
      </c>
      <c r="Y59" s="312">
        <v>0</v>
      </c>
      <c r="Z59" s="312">
        <v>0</v>
      </c>
      <c r="AA59" s="312">
        <v>0</v>
      </c>
      <c r="AB59" s="312">
        <v>0</v>
      </c>
      <c r="AC59" s="312">
        <v>0</v>
      </c>
      <c r="AD59" s="312">
        <v>0</v>
      </c>
      <c r="AE59" s="312">
        <v>0</v>
      </c>
      <c r="AF59" s="312">
        <v>0</v>
      </c>
      <c r="AG59" s="312">
        <v>0</v>
      </c>
      <c r="AH59" s="312">
        <v>0</v>
      </c>
      <c r="AI59" s="312">
        <v>0</v>
      </c>
      <c r="AJ59" s="312">
        <v>0</v>
      </c>
      <c r="AK59" s="312">
        <v>0</v>
      </c>
      <c r="AL59" s="312">
        <v>0</v>
      </c>
      <c r="AM59" s="312">
        <v>0</v>
      </c>
      <c r="AN59" s="312">
        <v>0</v>
      </c>
      <c r="AO59" s="312">
        <v>0</v>
      </c>
      <c r="AP59" s="312">
        <v>43.97</v>
      </c>
      <c r="AQ59" s="313">
        <v>4.5700523440928245E-2</v>
      </c>
    </row>
    <row r="60" spans="1:43">
      <c r="A60" s="311" t="s">
        <v>735</v>
      </c>
      <c r="B60" s="312">
        <v>0</v>
      </c>
      <c r="C60" s="312">
        <v>91.915379999999999</v>
      </c>
      <c r="D60" s="312">
        <v>0</v>
      </c>
      <c r="E60" s="312">
        <v>0</v>
      </c>
      <c r="F60" s="312">
        <v>0</v>
      </c>
      <c r="G60" s="312">
        <v>0</v>
      </c>
      <c r="H60" s="312">
        <v>0</v>
      </c>
      <c r="I60" s="312">
        <v>0</v>
      </c>
      <c r="J60" s="312">
        <v>0</v>
      </c>
      <c r="K60" s="312">
        <v>0</v>
      </c>
      <c r="L60" s="312">
        <v>0</v>
      </c>
      <c r="M60" s="312">
        <v>0</v>
      </c>
      <c r="N60" s="312">
        <v>0</v>
      </c>
      <c r="O60" s="312">
        <v>0</v>
      </c>
      <c r="P60" s="312">
        <v>0</v>
      </c>
      <c r="Q60" s="312">
        <v>0</v>
      </c>
      <c r="R60" s="312">
        <v>0</v>
      </c>
      <c r="S60" s="312">
        <v>0</v>
      </c>
      <c r="T60" s="312">
        <v>0</v>
      </c>
      <c r="U60" s="312">
        <v>0</v>
      </c>
      <c r="V60" s="312">
        <v>0</v>
      </c>
      <c r="W60" s="312">
        <v>0</v>
      </c>
      <c r="X60" s="312">
        <v>0</v>
      </c>
      <c r="Y60" s="312">
        <v>0</v>
      </c>
      <c r="Z60" s="312">
        <v>0</v>
      </c>
      <c r="AA60" s="312">
        <v>0</v>
      </c>
      <c r="AB60" s="312">
        <v>0</v>
      </c>
      <c r="AC60" s="312">
        <v>0</v>
      </c>
      <c r="AD60" s="312">
        <v>0</v>
      </c>
      <c r="AE60" s="312">
        <v>0</v>
      </c>
      <c r="AF60" s="312">
        <v>0</v>
      </c>
      <c r="AG60" s="312">
        <v>0</v>
      </c>
      <c r="AH60" s="312">
        <v>0</v>
      </c>
      <c r="AI60" s="312">
        <v>0</v>
      </c>
      <c r="AJ60" s="312">
        <v>0</v>
      </c>
      <c r="AK60" s="312">
        <v>0</v>
      </c>
      <c r="AL60" s="312">
        <v>0</v>
      </c>
      <c r="AM60" s="312">
        <v>0</v>
      </c>
      <c r="AN60" s="312">
        <v>0</v>
      </c>
      <c r="AO60" s="312">
        <v>0</v>
      </c>
      <c r="AP60" s="312">
        <v>91.915379999999999</v>
      </c>
      <c r="AQ60" s="313">
        <v>9.5532885564517334E-2</v>
      </c>
    </row>
    <row r="61" spans="1:43">
      <c r="A61" s="311" t="s">
        <v>736</v>
      </c>
      <c r="B61" s="312">
        <v>0</v>
      </c>
      <c r="C61" s="312">
        <v>37.417400000000001</v>
      </c>
      <c r="D61" s="312">
        <v>0</v>
      </c>
      <c r="E61" s="312">
        <v>0</v>
      </c>
      <c r="F61" s="312">
        <v>0</v>
      </c>
      <c r="G61" s="312">
        <v>0</v>
      </c>
      <c r="H61" s="312">
        <v>0</v>
      </c>
      <c r="I61" s="312">
        <v>0</v>
      </c>
      <c r="J61" s="312">
        <v>0</v>
      </c>
      <c r="K61" s="312">
        <v>0</v>
      </c>
      <c r="L61" s="312">
        <v>0</v>
      </c>
      <c r="M61" s="312">
        <v>0</v>
      </c>
      <c r="N61" s="312">
        <v>0</v>
      </c>
      <c r="O61" s="312">
        <v>0</v>
      </c>
      <c r="P61" s="312">
        <v>0</v>
      </c>
      <c r="Q61" s="312">
        <v>0</v>
      </c>
      <c r="R61" s="312">
        <v>0</v>
      </c>
      <c r="S61" s="312">
        <v>0</v>
      </c>
      <c r="T61" s="312">
        <v>0</v>
      </c>
      <c r="U61" s="312">
        <v>0</v>
      </c>
      <c r="V61" s="312">
        <v>0</v>
      </c>
      <c r="W61" s="312">
        <v>0</v>
      </c>
      <c r="X61" s="312">
        <v>0</v>
      </c>
      <c r="Y61" s="312">
        <v>0</v>
      </c>
      <c r="Z61" s="312">
        <v>0</v>
      </c>
      <c r="AA61" s="312">
        <v>0</v>
      </c>
      <c r="AB61" s="312">
        <v>0</v>
      </c>
      <c r="AC61" s="312">
        <v>0</v>
      </c>
      <c r="AD61" s="312">
        <v>0</v>
      </c>
      <c r="AE61" s="312">
        <v>0</v>
      </c>
      <c r="AF61" s="312">
        <v>0</v>
      </c>
      <c r="AG61" s="312">
        <v>0</v>
      </c>
      <c r="AH61" s="312">
        <v>0</v>
      </c>
      <c r="AI61" s="312">
        <v>0</v>
      </c>
      <c r="AJ61" s="312">
        <v>0</v>
      </c>
      <c r="AK61" s="312">
        <v>0</v>
      </c>
      <c r="AL61" s="312">
        <v>0</v>
      </c>
      <c r="AM61" s="312">
        <v>0</v>
      </c>
      <c r="AN61" s="312">
        <v>0</v>
      </c>
      <c r="AO61" s="312">
        <v>0</v>
      </c>
      <c r="AP61" s="312">
        <v>37.417400000000001</v>
      </c>
      <c r="AQ61" s="313">
        <v>3.8890033336333604E-2</v>
      </c>
    </row>
    <row r="62" spans="1:43">
      <c r="A62" s="311" t="s">
        <v>737</v>
      </c>
      <c r="B62" s="312">
        <v>0</v>
      </c>
      <c r="C62" s="312">
        <v>25.925830000000001</v>
      </c>
      <c r="D62" s="312">
        <v>0</v>
      </c>
      <c r="E62" s="312">
        <v>0</v>
      </c>
      <c r="F62" s="312">
        <v>0</v>
      </c>
      <c r="G62" s="312">
        <v>0</v>
      </c>
      <c r="H62" s="312">
        <v>0</v>
      </c>
      <c r="I62" s="312">
        <v>0</v>
      </c>
      <c r="J62" s="312">
        <v>0</v>
      </c>
      <c r="K62" s="312">
        <v>0</v>
      </c>
      <c r="L62" s="312">
        <v>0</v>
      </c>
      <c r="M62" s="312">
        <v>0</v>
      </c>
      <c r="N62" s="312">
        <v>0</v>
      </c>
      <c r="O62" s="312">
        <v>0</v>
      </c>
      <c r="P62" s="312">
        <v>0</v>
      </c>
      <c r="Q62" s="312">
        <v>0</v>
      </c>
      <c r="R62" s="312">
        <v>0</v>
      </c>
      <c r="S62" s="312">
        <v>0</v>
      </c>
      <c r="T62" s="312">
        <v>0</v>
      </c>
      <c r="U62" s="312">
        <v>0</v>
      </c>
      <c r="V62" s="312">
        <v>0</v>
      </c>
      <c r="W62" s="312">
        <v>0</v>
      </c>
      <c r="X62" s="312">
        <v>0</v>
      </c>
      <c r="Y62" s="312">
        <v>0</v>
      </c>
      <c r="Z62" s="312">
        <v>0</v>
      </c>
      <c r="AA62" s="312">
        <v>0</v>
      </c>
      <c r="AB62" s="312">
        <v>0</v>
      </c>
      <c r="AC62" s="312">
        <v>0</v>
      </c>
      <c r="AD62" s="312">
        <v>0</v>
      </c>
      <c r="AE62" s="312">
        <v>0</v>
      </c>
      <c r="AF62" s="312">
        <v>0</v>
      </c>
      <c r="AG62" s="312">
        <v>0</v>
      </c>
      <c r="AH62" s="312">
        <v>0</v>
      </c>
      <c r="AI62" s="312">
        <v>0</v>
      </c>
      <c r="AJ62" s="312">
        <v>0</v>
      </c>
      <c r="AK62" s="312">
        <v>0</v>
      </c>
      <c r="AL62" s="312">
        <v>0</v>
      </c>
      <c r="AM62" s="312">
        <v>0</v>
      </c>
      <c r="AN62" s="312">
        <v>0</v>
      </c>
      <c r="AO62" s="312">
        <v>0</v>
      </c>
      <c r="AP62" s="312">
        <v>25.925830000000001</v>
      </c>
      <c r="AQ62" s="313">
        <v>2.6946190621799426E-2</v>
      </c>
    </row>
    <row r="63" spans="1:43">
      <c r="A63" s="314" t="s">
        <v>158</v>
      </c>
      <c r="B63" s="315">
        <v>0</v>
      </c>
      <c r="C63" s="315">
        <v>962.13340000000017</v>
      </c>
      <c r="D63" s="315">
        <v>0</v>
      </c>
      <c r="E63" s="315">
        <v>0</v>
      </c>
      <c r="F63" s="315">
        <v>0</v>
      </c>
      <c r="G63" s="315">
        <v>0</v>
      </c>
      <c r="H63" s="315">
        <v>0</v>
      </c>
      <c r="I63" s="315">
        <v>0</v>
      </c>
      <c r="J63" s="315">
        <v>0</v>
      </c>
      <c r="K63" s="315">
        <v>0</v>
      </c>
      <c r="L63" s="315">
        <v>0</v>
      </c>
      <c r="M63" s="315">
        <v>0</v>
      </c>
      <c r="N63" s="315">
        <v>0</v>
      </c>
      <c r="O63" s="315">
        <v>0</v>
      </c>
      <c r="P63" s="315">
        <v>0</v>
      </c>
      <c r="Q63" s="315">
        <v>0</v>
      </c>
      <c r="R63" s="315">
        <v>0</v>
      </c>
      <c r="S63" s="315">
        <v>0</v>
      </c>
      <c r="T63" s="315">
        <v>0</v>
      </c>
      <c r="U63" s="315">
        <v>0</v>
      </c>
      <c r="V63" s="315">
        <v>0</v>
      </c>
      <c r="W63" s="315">
        <v>0</v>
      </c>
      <c r="X63" s="315">
        <v>0</v>
      </c>
      <c r="Y63" s="315">
        <v>0</v>
      </c>
      <c r="Z63" s="315">
        <v>0</v>
      </c>
      <c r="AA63" s="315">
        <v>0</v>
      </c>
      <c r="AB63" s="315">
        <v>0</v>
      </c>
      <c r="AC63" s="315">
        <v>0</v>
      </c>
      <c r="AD63" s="315">
        <v>0</v>
      </c>
      <c r="AE63" s="315">
        <v>0</v>
      </c>
      <c r="AF63" s="315">
        <v>0</v>
      </c>
      <c r="AG63" s="315">
        <v>0</v>
      </c>
      <c r="AH63" s="315">
        <v>0</v>
      </c>
      <c r="AI63" s="315">
        <v>0</v>
      </c>
      <c r="AJ63" s="315">
        <v>0</v>
      </c>
      <c r="AK63" s="315">
        <v>0</v>
      </c>
      <c r="AL63" s="315">
        <v>0</v>
      </c>
      <c r="AM63" s="315">
        <v>0</v>
      </c>
      <c r="AN63" s="315">
        <v>0</v>
      </c>
      <c r="AO63" s="315">
        <v>0</v>
      </c>
      <c r="AP63" s="315">
        <v>962.13340000000017</v>
      </c>
      <c r="AQ63" s="316">
        <v>1</v>
      </c>
    </row>
    <row r="64" spans="1:43">
      <c r="A64" s="54" t="s">
        <v>738</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160">
        <v>0</v>
      </c>
      <c r="AM64" s="160">
        <v>0</v>
      </c>
      <c r="AN64" s="160">
        <v>0</v>
      </c>
      <c r="AO64" s="160">
        <v>0</v>
      </c>
      <c r="AP64" s="317">
        <v>1</v>
      </c>
      <c r="AQ64" s="317"/>
    </row>
    <row r="65" spans="1:43" ht="30" customHeight="1">
      <c r="A65" s="72" t="s">
        <v>741</v>
      </c>
      <c r="B65" s="73" t="s">
        <v>67</v>
      </c>
      <c r="C65" s="73" t="s">
        <v>68</v>
      </c>
      <c r="D65" s="73" t="s">
        <v>69</v>
      </c>
      <c r="E65" s="73" t="s">
        <v>70</v>
      </c>
      <c r="F65" s="73" t="s">
        <v>71</v>
      </c>
      <c r="G65" s="73" t="s">
        <v>72</v>
      </c>
      <c r="H65" s="73" t="s">
        <v>73</v>
      </c>
      <c r="I65" s="73" t="s">
        <v>74</v>
      </c>
      <c r="J65" s="73" t="s">
        <v>75</v>
      </c>
      <c r="K65" s="73" t="s">
        <v>76</v>
      </c>
      <c r="L65" s="73" t="s">
        <v>77</v>
      </c>
      <c r="M65" s="73" t="s">
        <v>78</v>
      </c>
      <c r="N65" s="73" t="s">
        <v>79</v>
      </c>
      <c r="O65" s="73" t="s">
        <v>80</v>
      </c>
      <c r="P65" s="73" t="s">
        <v>81</v>
      </c>
      <c r="Q65" s="73" t="s">
        <v>82</v>
      </c>
      <c r="R65" s="73" t="s">
        <v>83</v>
      </c>
      <c r="S65" s="73" t="s">
        <v>84</v>
      </c>
      <c r="T65" s="73" t="s">
        <v>85</v>
      </c>
      <c r="U65" s="73" t="s">
        <v>86</v>
      </c>
      <c r="V65" s="73" t="s">
        <v>87</v>
      </c>
      <c r="W65" s="73" t="s">
        <v>88</v>
      </c>
      <c r="X65" s="73" t="s">
        <v>89</v>
      </c>
      <c r="Y65" s="73" t="s">
        <v>90</v>
      </c>
      <c r="Z65" s="73" t="s">
        <v>91</v>
      </c>
      <c r="AA65" s="73" t="s">
        <v>92</v>
      </c>
      <c r="AB65" s="73" t="s">
        <v>93</v>
      </c>
      <c r="AC65" s="73" t="s">
        <v>94</v>
      </c>
      <c r="AD65" s="73" t="s">
        <v>95</v>
      </c>
      <c r="AE65" s="73" t="s">
        <v>96</v>
      </c>
      <c r="AF65" s="73" t="s">
        <v>516</v>
      </c>
      <c r="AG65" s="73" t="s">
        <v>1293</v>
      </c>
      <c r="AH65" s="73" t="s">
        <v>1302</v>
      </c>
      <c r="AI65" s="73" t="s">
        <v>1303</v>
      </c>
      <c r="AJ65" s="73" t="s">
        <v>1313</v>
      </c>
      <c r="AK65" s="73" t="s">
        <v>1314</v>
      </c>
      <c r="AL65" s="73" t="s">
        <v>1404</v>
      </c>
      <c r="AM65" s="73" t="s">
        <v>1436</v>
      </c>
      <c r="AN65" s="73" t="s">
        <v>1437</v>
      </c>
      <c r="AO65" s="73" t="s">
        <v>1438</v>
      </c>
      <c r="AP65" s="176" t="s">
        <v>517</v>
      </c>
      <c r="AQ65" s="309" t="s">
        <v>680</v>
      </c>
    </row>
    <row r="66" spans="1:43">
      <c r="A66" s="311" t="s">
        <v>724</v>
      </c>
      <c r="B66" s="312">
        <v>0</v>
      </c>
      <c r="C66" s="312">
        <v>0</v>
      </c>
      <c r="D66" s="312">
        <v>0</v>
      </c>
      <c r="E66" s="312">
        <v>0</v>
      </c>
      <c r="F66" s="312">
        <v>0</v>
      </c>
      <c r="G66" s="312">
        <v>0</v>
      </c>
      <c r="H66" s="312">
        <v>0</v>
      </c>
      <c r="I66" s="312">
        <v>0</v>
      </c>
      <c r="J66" s="312">
        <v>0</v>
      </c>
      <c r="K66" s="312">
        <v>0</v>
      </c>
      <c r="L66" s="312">
        <v>0</v>
      </c>
      <c r="M66" s="312">
        <v>0</v>
      </c>
      <c r="N66" s="312">
        <v>0</v>
      </c>
      <c r="O66" s="312">
        <v>0</v>
      </c>
      <c r="P66" s="312">
        <v>0</v>
      </c>
      <c r="Q66" s="312">
        <v>0</v>
      </c>
      <c r="R66" s="312">
        <v>0</v>
      </c>
      <c r="S66" s="312">
        <v>0</v>
      </c>
      <c r="T66" s="312">
        <v>0</v>
      </c>
      <c r="U66" s="312">
        <v>0</v>
      </c>
      <c r="V66" s="312">
        <v>0</v>
      </c>
      <c r="W66" s="312">
        <v>0</v>
      </c>
      <c r="X66" s="312">
        <v>0</v>
      </c>
      <c r="Y66" s="312">
        <v>0</v>
      </c>
      <c r="Z66" s="312">
        <v>0</v>
      </c>
      <c r="AA66" s="312">
        <v>0</v>
      </c>
      <c r="AB66" s="312">
        <v>0</v>
      </c>
      <c r="AC66" s="312">
        <v>0</v>
      </c>
      <c r="AD66" s="312">
        <v>0</v>
      </c>
      <c r="AE66" s="312">
        <v>0</v>
      </c>
      <c r="AF66" s="312">
        <v>0</v>
      </c>
      <c r="AG66" s="312">
        <v>0</v>
      </c>
      <c r="AH66" s="312">
        <v>0</v>
      </c>
      <c r="AI66" s="312">
        <v>0</v>
      </c>
      <c r="AJ66" s="312">
        <v>0</v>
      </c>
      <c r="AK66" s="312">
        <v>0</v>
      </c>
      <c r="AL66" s="312">
        <v>0</v>
      </c>
      <c r="AM66" s="312">
        <v>0</v>
      </c>
      <c r="AN66" s="312">
        <v>0</v>
      </c>
      <c r="AO66" s="312">
        <v>0</v>
      </c>
      <c r="AP66" s="312">
        <v>0</v>
      </c>
      <c r="AQ66" s="313">
        <v>0</v>
      </c>
    </row>
    <row r="67" spans="1:43">
      <c r="A67" s="311" t="s">
        <v>725</v>
      </c>
      <c r="B67" s="312">
        <v>0</v>
      </c>
      <c r="C67" s="312">
        <v>0</v>
      </c>
      <c r="D67" s="312">
        <v>0</v>
      </c>
      <c r="E67" s="312">
        <v>0</v>
      </c>
      <c r="F67" s="312">
        <v>0</v>
      </c>
      <c r="G67" s="312">
        <v>0</v>
      </c>
      <c r="H67" s="312">
        <v>0</v>
      </c>
      <c r="I67" s="312">
        <v>0</v>
      </c>
      <c r="J67" s="312">
        <v>0</v>
      </c>
      <c r="K67" s="312">
        <v>0</v>
      </c>
      <c r="L67" s="312">
        <v>0</v>
      </c>
      <c r="M67" s="312">
        <v>0</v>
      </c>
      <c r="N67" s="312">
        <v>0</v>
      </c>
      <c r="O67" s="312">
        <v>0</v>
      </c>
      <c r="P67" s="312">
        <v>0</v>
      </c>
      <c r="Q67" s="312">
        <v>0</v>
      </c>
      <c r="R67" s="312">
        <v>0</v>
      </c>
      <c r="S67" s="312">
        <v>0</v>
      </c>
      <c r="T67" s="312">
        <v>0</v>
      </c>
      <c r="U67" s="312">
        <v>0</v>
      </c>
      <c r="V67" s="312">
        <v>0</v>
      </c>
      <c r="W67" s="312">
        <v>0</v>
      </c>
      <c r="X67" s="312">
        <v>0</v>
      </c>
      <c r="Y67" s="312">
        <v>0</v>
      </c>
      <c r="Z67" s="312">
        <v>0</v>
      </c>
      <c r="AA67" s="312">
        <v>0</v>
      </c>
      <c r="AB67" s="312">
        <v>0</v>
      </c>
      <c r="AC67" s="312">
        <v>0</v>
      </c>
      <c r="AD67" s="312">
        <v>0</v>
      </c>
      <c r="AE67" s="312">
        <v>0</v>
      </c>
      <c r="AF67" s="312">
        <v>0</v>
      </c>
      <c r="AG67" s="312">
        <v>0</v>
      </c>
      <c r="AH67" s="312">
        <v>0</v>
      </c>
      <c r="AI67" s="312">
        <v>0</v>
      </c>
      <c r="AJ67" s="312">
        <v>0</v>
      </c>
      <c r="AK67" s="312">
        <v>0</v>
      </c>
      <c r="AL67" s="312">
        <v>0</v>
      </c>
      <c r="AM67" s="312">
        <v>0</v>
      </c>
      <c r="AN67" s="312">
        <v>0</v>
      </c>
      <c r="AO67" s="312">
        <v>0</v>
      </c>
      <c r="AP67" s="312">
        <v>0</v>
      </c>
      <c r="AQ67" s="313">
        <v>0</v>
      </c>
    </row>
    <row r="68" spans="1:43">
      <c r="A68" s="311" t="s">
        <v>726</v>
      </c>
      <c r="B68" s="312">
        <v>0</v>
      </c>
      <c r="C68" s="312">
        <v>0</v>
      </c>
      <c r="D68" s="312">
        <v>0</v>
      </c>
      <c r="E68" s="312">
        <v>0</v>
      </c>
      <c r="F68" s="312">
        <v>0</v>
      </c>
      <c r="G68" s="312">
        <v>0</v>
      </c>
      <c r="H68" s="312">
        <v>0</v>
      </c>
      <c r="I68" s="312">
        <v>0</v>
      </c>
      <c r="J68" s="312">
        <v>0</v>
      </c>
      <c r="K68" s="312">
        <v>0</v>
      </c>
      <c r="L68" s="312">
        <v>0</v>
      </c>
      <c r="M68" s="312">
        <v>0</v>
      </c>
      <c r="N68" s="312">
        <v>0</v>
      </c>
      <c r="O68" s="312">
        <v>0</v>
      </c>
      <c r="P68" s="312">
        <v>0</v>
      </c>
      <c r="Q68" s="312">
        <v>0</v>
      </c>
      <c r="R68" s="312">
        <v>0</v>
      </c>
      <c r="S68" s="312">
        <v>0</v>
      </c>
      <c r="T68" s="312">
        <v>0</v>
      </c>
      <c r="U68" s="312">
        <v>0</v>
      </c>
      <c r="V68" s="312">
        <v>0</v>
      </c>
      <c r="W68" s="312">
        <v>0</v>
      </c>
      <c r="X68" s="312">
        <v>0</v>
      </c>
      <c r="Y68" s="312">
        <v>0</v>
      </c>
      <c r="Z68" s="312">
        <v>0</v>
      </c>
      <c r="AA68" s="312">
        <v>0</v>
      </c>
      <c r="AB68" s="312">
        <v>0</v>
      </c>
      <c r="AC68" s="312">
        <v>0</v>
      </c>
      <c r="AD68" s="312">
        <v>0</v>
      </c>
      <c r="AE68" s="312">
        <v>0</v>
      </c>
      <c r="AF68" s="312">
        <v>0</v>
      </c>
      <c r="AG68" s="312">
        <v>0</v>
      </c>
      <c r="AH68" s="312">
        <v>0</v>
      </c>
      <c r="AI68" s="312">
        <v>0</v>
      </c>
      <c r="AJ68" s="312">
        <v>0</v>
      </c>
      <c r="AK68" s="312">
        <v>0</v>
      </c>
      <c r="AL68" s="312">
        <v>0</v>
      </c>
      <c r="AM68" s="312">
        <v>0</v>
      </c>
      <c r="AN68" s="312">
        <v>0</v>
      </c>
      <c r="AO68" s="312">
        <v>0</v>
      </c>
      <c r="AP68" s="312">
        <v>0</v>
      </c>
      <c r="AQ68" s="313">
        <v>0</v>
      </c>
    </row>
    <row r="69" spans="1:43">
      <c r="A69" s="311" t="s">
        <v>727</v>
      </c>
      <c r="B69" s="312">
        <v>0</v>
      </c>
      <c r="C69" s="312">
        <v>0</v>
      </c>
      <c r="D69" s="312">
        <v>0</v>
      </c>
      <c r="E69" s="312">
        <v>0</v>
      </c>
      <c r="F69" s="312">
        <v>0</v>
      </c>
      <c r="G69" s="312">
        <v>0</v>
      </c>
      <c r="H69" s="312">
        <v>0</v>
      </c>
      <c r="I69" s="312">
        <v>0</v>
      </c>
      <c r="J69" s="312">
        <v>0</v>
      </c>
      <c r="K69" s="312">
        <v>0</v>
      </c>
      <c r="L69" s="312">
        <v>0</v>
      </c>
      <c r="M69" s="312">
        <v>0</v>
      </c>
      <c r="N69" s="312">
        <v>0</v>
      </c>
      <c r="O69" s="312">
        <v>0</v>
      </c>
      <c r="P69" s="312">
        <v>0</v>
      </c>
      <c r="Q69" s="312">
        <v>0</v>
      </c>
      <c r="R69" s="312">
        <v>0</v>
      </c>
      <c r="S69" s="312">
        <v>0</v>
      </c>
      <c r="T69" s="312">
        <v>0</v>
      </c>
      <c r="U69" s="312">
        <v>0</v>
      </c>
      <c r="V69" s="312">
        <v>0</v>
      </c>
      <c r="W69" s="312">
        <v>0</v>
      </c>
      <c r="X69" s="312">
        <v>0</v>
      </c>
      <c r="Y69" s="312">
        <v>0</v>
      </c>
      <c r="Z69" s="312">
        <v>0</v>
      </c>
      <c r="AA69" s="312">
        <v>0</v>
      </c>
      <c r="AB69" s="312">
        <v>0</v>
      </c>
      <c r="AC69" s="312">
        <v>0</v>
      </c>
      <c r="AD69" s="312">
        <v>0</v>
      </c>
      <c r="AE69" s="312">
        <v>0</v>
      </c>
      <c r="AF69" s="312">
        <v>0</v>
      </c>
      <c r="AG69" s="312">
        <v>0</v>
      </c>
      <c r="AH69" s="312">
        <v>0</v>
      </c>
      <c r="AI69" s="312">
        <v>0</v>
      </c>
      <c r="AJ69" s="312">
        <v>0</v>
      </c>
      <c r="AK69" s="312">
        <v>0</v>
      </c>
      <c r="AL69" s="312">
        <v>0</v>
      </c>
      <c r="AM69" s="312">
        <v>0</v>
      </c>
      <c r="AN69" s="312">
        <v>0</v>
      </c>
      <c r="AO69" s="312">
        <v>0</v>
      </c>
      <c r="AP69" s="312">
        <v>0</v>
      </c>
      <c r="AQ69" s="313">
        <v>0</v>
      </c>
    </row>
    <row r="70" spans="1:43">
      <c r="A70" s="311" t="s">
        <v>728</v>
      </c>
      <c r="B70" s="312">
        <v>0</v>
      </c>
      <c r="C70" s="312">
        <v>0</v>
      </c>
      <c r="D70" s="312">
        <v>0</v>
      </c>
      <c r="E70" s="312">
        <v>0</v>
      </c>
      <c r="F70" s="312">
        <v>0</v>
      </c>
      <c r="G70" s="312">
        <v>0</v>
      </c>
      <c r="H70" s="312">
        <v>0</v>
      </c>
      <c r="I70" s="312">
        <v>0</v>
      </c>
      <c r="J70" s="312">
        <v>0</v>
      </c>
      <c r="K70" s="312">
        <v>0</v>
      </c>
      <c r="L70" s="312">
        <v>0</v>
      </c>
      <c r="M70" s="312">
        <v>0</v>
      </c>
      <c r="N70" s="312">
        <v>0</v>
      </c>
      <c r="O70" s="312">
        <v>0</v>
      </c>
      <c r="P70" s="312">
        <v>0</v>
      </c>
      <c r="Q70" s="312">
        <v>0</v>
      </c>
      <c r="R70" s="312">
        <v>0</v>
      </c>
      <c r="S70" s="312">
        <v>0</v>
      </c>
      <c r="T70" s="312">
        <v>0</v>
      </c>
      <c r="U70" s="312">
        <v>0</v>
      </c>
      <c r="V70" s="312">
        <v>0</v>
      </c>
      <c r="W70" s="312">
        <v>0</v>
      </c>
      <c r="X70" s="312">
        <v>0</v>
      </c>
      <c r="Y70" s="312">
        <v>0</v>
      </c>
      <c r="Z70" s="312">
        <v>0</v>
      </c>
      <c r="AA70" s="312">
        <v>0</v>
      </c>
      <c r="AB70" s="312">
        <v>0</v>
      </c>
      <c r="AC70" s="312">
        <v>0</v>
      </c>
      <c r="AD70" s="312">
        <v>0</v>
      </c>
      <c r="AE70" s="312">
        <v>0</v>
      </c>
      <c r="AF70" s="312">
        <v>0</v>
      </c>
      <c r="AG70" s="312">
        <v>0</v>
      </c>
      <c r="AH70" s="312">
        <v>0</v>
      </c>
      <c r="AI70" s="312">
        <v>0</v>
      </c>
      <c r="AJ70" s="312">
        <v>0</v>
      </c>
      <c r="AK70" s="312">
        <v>0</v>
      </c>
      <c r="AL70" s="312">
        <v>0</v>
      </c>
      <c r="AM70" s="312">
        <v>0</v>
      </c>
      <c r="AN70" s="312">
        <v>0</v>
      </c>
      <c r="AO70" s="312">
        <v>0</v>
      </c>
      <c r="AP70" s="312">
        <v>0</v>
      </c>
      <c r="AQ70" s="313">
        <v>0</v>
      </c>
    </row>
    <row r="71" spans="1:43">
      <c r="A71" s="311" t="s">
        <v>729</v>
      </c>
      <c r="B71" s="312">
        <v>0</v>
      </c>
      <c r="C71" s="312">
        <v>1</v>
      </c>
      <c r="D71" s="312">
        <v>0</v>
      </c>
      <c r="E71" s="312">
        <v>0</v>
      </c>
      <c r="F71" s="312">
        <v>0</v>
      </c>
      <c r="G71" s="312">
        <v>0</v>
      </c>
      <c r="H71" s="312">
        <v>0</v>
      </c>
      <c r="I71" s="312">
        <v>0</v>
      </c>
      <c r="J71" s="312">
        <v>0</v>
      </c>
      <c r="K71" s="312">
        <v>0</v>
      </c>
      <c r="L71" s="312">
        <v>0</v>
      </c>
      <c r="M71" s="312">
        <v>0</v>
      </c>
      <c r="N71" s="312">
        <v>0</v>
      </c>
      <c r="O71" s="312">
        <v>0</v>
      </c>
      <c r="P71" s="312">
        <v>0</v>
      </c>
      <c r="Q71" s="312">
        <v>0</v>
      </c>
      <c r="R71" s="312">
        <v>0</v>
      </c>
      <c r="S71" s="312">
        <v>0</v>
      </c>
      <c r="T71" s="312">
        <v>0</v>
      </c>
      <c r="U71" s="312">
        <v>0</v>
      </c>
      <c r="V71" s="312">
        <v>0</v>
      </c>
      <c r="W71" s="312">
        <v>0</v>
      </c>
      <c r="X71" s="312">
        <v>0</v>
      </c>
      <c r="Y71" s="312">
        <v>0</v>
      </c>
      <c r="Z71" s="312">
        <v>0</v>
      </c>
      <c r="AA71" s="312">
        <v>0</v>
      </c>
      <c r="AB71" s="312">
        <v>0</v>
      </c>
      <c r="AC71" s="312">
        <v>0</v>
      </c>
      <c r="AD71" s="312">
        <v>0</v>
      </c>
      <c r="AE71" s="312">
        <v>0</v>
      </c>
      <c r="AF71" s="312">
        <v>0</v>
      </c>
      <c r="AG71" s="312">
        <v>0</v>
      </c>
      <c r="AH71" s="312">
        <v>0</v>
      </c>
      <c r="AI71" s="312">
        <v>0</v>
      </c>
      <c r="AJ71" s="312">
        <v>0</v>
      </c>
      <c r="AK71" s="312">
        <v>0</v>
      </c>
      <c r="AL71" s="312">
        <v>0</v>
      </c>
      <c r="AM71" s="312">
        <v>0</v>
      </c>
      <c r="AN71" s="312">
        <v>0</v>
      </c>
      <c r="AO71" s="312">
        <v>0</v>
      </c>
      <c r="AP71" s="312">
        <v>1</v>
      </c>
      <c r="AQ71" s="313">
        <v>1.3698630136986301E-2</v>
      </c>
    </row>
    <row r="72" spans="1:43">
      <c r="A72" s="311" t="s">
        <v>730</v>
      </c>
      <c r="B72" s="312">
        <v>0</v>
      </c>
      <c r="C72" s="312">
        <v>0</v>
      </c>
      <c r="D72" s="312">
        <v>0</v>
      </c>
      <c r="E72" s="312">
        <v>0</v>
      </c>
      <c r="F72" s="312">
        <v>0</v>
      </c>
      <c r="G72" s="312">
        <v>0</v>
      </c>
      <c r="H72" s="312">
        <v>0</v>
      </c>
      <c r="I72" s="312">
        <v>0</v>
      </c>
      <c r="J72" s="312">
        <v>0</v>
      </c>
      <c r="K72" s="312">
        <v>0</v>
      </c>
      <c r="L72" s="312">
        <v>0</v>
      </c>
      <c r="M72" s="312">
        <v>0</v>
      </c>
      <c r="N72" s="312">
        <v>0</v>
      </c>
      <c r="O72" s="312">
        <v>0</v>
      </c>
      <c r="P72" s="312">
        <v>0</v>
      </c>
      <c r="Q72" s="312">
        <v>0</v>
      </c>
      <c r="R72" s="312">
        <v>0</v>
      </c>
      <c r="S72" s="312">
        <v>0</v>
      </c>
      <c r="T72" s="312">
        <v>0</v>
      </c>
      <c r="U72" s="312">
        <v>0</v>
      </c>
      <c r="V72" s="312">
        <v>0</v>
      </c>
      <c r="W72" s="312">
        <v>0</v>
      </c>
      <c r="X72" s="312">
        <v>0</v>
      </c>
      <c r="Y72" s="312">
        <v>0</v>
      </c>
      <c r="Z72" s="312">
        <v>0</v>
      </c>
      <c r="AA72" s="312">
        <v>0</v>
      </c>
      <c r="AB72" s="312">
        <v>0</v>
      </c>
      <c r="AC72" s="312">
        <v>0</v>
      </c>
      <c r="AD72" s="312">
        <v>0</v>
      </c>
      <c r="AE72" s="312">
        <v>0</v>
      </c>
      <c r="AF72" s="312">
        <v>0</v>
      </c>
      <c r="AG72" s="312">
        <v>0</v>
      </c>
      <c r="AH72" s="312">
        <v>0</v>
      </c>
      <c r="AI72" s="312">
        <v>0</v>
      </c>
      <c r="AJ72" s="312">
        <v>0</v>
      </c>
      <c r="AK72" s="312">
        <v>0</v>
      </c>
      <c r="AL72" s="312">
        <v>0</v>
      </c>
      <c r="AM72" s="312">
        <v>0</v>
      </c>
      <c r="AN72" s="312">
        <v>0</v>
      </c>
      <c r="AO72" s="312">
        <v>0</v>
      </c>
      <c r="AP72" s="312">
        <v>0</v>
      </c>
      <c r="AQ72" s="313">
        <v>0</v>
      </c>
    </row>
    <row r="73" spans="1:43">
      <c r="A73" s="311" t="s">
        <v>731</v>
      </c>
      <c r="B73" s="312">
        <v>0</v>
      </c>
      <c r="C73" s="312">
        <v>1</v>
      </c>
      <c r="D73" s="312">
        <v>0</v>
      </c>
      <c r="E73" s="312">
        <v>0</v>
      </c>
      <c r="F73" s="312">
        <v>0</v>
      </c>
      <c r="G73" s="312">
        <v>0</v>
      </c>
      <c r="H73" s="312">
        <v>0</v>
      </c>
      <c r="I73" s="312">
        <v>0</v>
      </c>
      <c r="J73" s="312">
        <v>0</v>
      </c>
      <c r="K73" s="312">
        <v>0</v>
      </c>
      <c r="L73" s="312">
        <v>0</v>
      </c>
      <c r="M73" s="312">
        <v>0</v>
      </c>
      <c r="N73" s="312">
        <v>0</v>
      </c>
      <c r="O73" s="312">
        <v>0</v>
      </c>
      <c r="P73" s="312">
        <v>0</v>
      </c>
      <c r="Q73" s="312">
        <v>0</v>
      </c>
      <c r="R73" s="312">
        <v>0</v>
      </c>
      <c r="S73" s="312">
        <v>0</v>
      </c>
      <c r="T73" s="312">
        <v>0</v>
      </c>
      <c r="U73" s="312">
        <v>0</v>
      </c>
      <c r="V73" s="312">
        <v>0</v>
      </c>
      <c r="W73" s="312">
        <v>0</v>
      </c>
      <c r="X73" s="312">
        <v>0</v>
      </c>
      <c r="Y73" s="312">
        <v>0</v>
      </c>
      <c r="Z73" s="312">
        <v>0</v>
      </c>
      <c r="AA73" s="312">
        <v>0</v>
      </c>
      <c r="AB73" s="312">
        <v>0</v>
      </c>
      <c r="AC73" s="312">
        <v>0</v>
      </c>
      <c r="AD73" s="312">
        <v>0</v>
      </c>
      <c r="AE73" s="312">
        <v>0</v>
      </c>
      <c r="AF73" s="312">
        <v>0</v>
      </c>
      <c r="AG73" s="312">
        <v>0</v>
      </c>
      <c r="AH73" s="312">
        <v>0</v>
      </c>
      <c r="AI73" s="312">
        <v>0</v>
      </c>
      <c r="AJ73" s="312">
        <v>0</v>
      </c>
      <c r="AK73" s="312">
        <v>0</v>
      </c>
      <c r="AL73" s="312">
        <v>0</v>
      </c>
      <c r="AM73" s="312">
        <v>0</v>
      </c>
      <c r="AN73" s="312">
        <v>0</v>
      </c>
      <c r="AO73" s="312">
        <v>0</v>
      </c>
      <c r="AP73" s="312">
        <v>1</v>
      </c>
      <c r="AQ73" s="313">
        <v>1.3698630136986301E-2</v>
      </c>
    </row>
    <row r="74" spans="1:43">
      <c r="A74" s="311" t="s">
        <v>732</v>
      </c>
      <c r="B74" s="312">
        <v>0</v>
      </c>
      <c r="C74" s="312">
        <v>0</v>
      </c>
      <c r="D74" s="312">
        <v>0</v>
      </c>
      <c r="E74" s="312">
        <v>0</v>
      </c>
      <c r="F74" s="312">
        <v>0</v>
      </c>
      <c r="G74" s="312">
        <v>0</v>
      </c>
      <c r="H74" s="312">
        <v>0</v>
      </c>
      <c r="I74" s="312">
        <v>0</v>
      </c>
      <c r="J74" s="312">
        <v>0</v>
      </c>
      <c r="K74" s="312">
        <v>0</v>
      </c>
      <c r="L74" s="312">
        <v>0</v>
      </c>
      <c r="M74" s="312">
        <v>0</v>
      </c>
      <c r="N74" s="312">
        <v>0</v>
      </c>
      <c r="O74" s="312">
        <v>0</v>
      </c>
      <c r="P74" s="312">
        <v>0</v>
      </c>
      <c r="Q74" s="312">
        <v>0</v>
      </c>
      <c r="R74" s="312">
        <v>0</v>
      </c>
      <c r="S74" s="312">
        <v>0</v>
      </c>
      <c r="T74" s="312">
        <v>0</v>
      </c>
      <c r="U74" s="312">
        <v>0</v>
      </c>
      <c r="V74" s="312">
        <v>0</v>
      </c>
      <c r="W74" s="312">
        <v>0</v>
      </c>
      <c r="X74" s="312">
        <v>0</v>
      </c>
      <c r="Y74" s="312">
        <v>0</v>
      </c>
      <c r="Z74" s="312">
        <v>0</v>
      </c>
      <c r="AA74" s="312">
        <v>0</v>
      </c>
      <c r="AB74" s="312">
        <v>0</v>
      </c>
      <c r="AC74" s="312">
        <v>0</v>
      </c>
      <c r="AD74" s="312">
        <v>0</v>
      </c>
      <c r="AE74" s="312">
        <v>0</v>
      </c>
      <c r="AF74" s="312">
        <v>0</v>
      </c>
      <c r="AG74" s="312">
        <v>0</v>
      </c>
      <c r="AH74" s="312">
        <v>0</v>
      </c>
      <c r="AI74" s="312">
        <v>0</v>
      </c>
      <c r="AJ74" s="312">
        <v>0</v>
      </c>
      <c r="AK74" s="312">
        <v>0</v>
      </c>
      <c r="AL74" s="312">
        <v>0</v>
      </c>
      <c r="AM74" s="312">
        <v>0</v>
      </c>
      <c r="AN74" s="312">
        <v>0</v>
      </c>
      <c r="AO74" s="312">
        <v>0</v>
      </c>
      <c r="AP74" s="312">
        <v>0</v>
      </c>
      <c r="AQ74" s="313">
        <v>0</v>
      </c>
    </row>
    <row r="75" spans="1:43">
      <c r="A75" s="311" t="s">
        <v>733</v>
      </c>
      <c r="B75" s="312">
        <v>0</v>
      </c>
      <c r="C75" s="312">
        <v>1</v>
      </c>
      <c r="D75" s="312">
        <v>0</v>
      </c>
      <c r="E75" s="312">
        <v>0</v>
      </c>
      <c r="F75" s="312">
        <v>0</v>
      </c>
      <c r="G75" s="312">
        <v>0</v>
      </c>
      <c r="H75" s="312">
        <v>0</v>
      </c>
      <c r="I75" s="312">
        <v>0</v>
      </c>
      <c r="J75" s="312">
        <v>0</v>
      </c>
      <c r="K75" s="312">
        <v>0</v>
      </c>
      <c r="L75" s="312">
        <v>0</v>
      </c>
      <c r="M75" s="312">
        <v>0</v>
      </c>
      <c r="N75" s="312">
        <v>0</v>
      </c>
      <c r="O75" s="312">
        <v>0</v>
      </c>
      <c r="P75" s="312">
        <v>0</v>
      </c>
      <c r="Q75" s="312">
        <v>0</v>
      </c>
      <c r="R75" s="312">
        <v>0</v>
      </c>
      <c r="S75" s="312">
        <v>0</v>
      </c>
      <c r="T75" s="312">
        <v>0</v>
      </c>
      <c r="U75" s="312">
        <v>0</v>
      </c>
      <c r="V75" s="312">
        <v>0</v>
      </c>
      <c r="W75" s="312">
        <v>0</v>
      </c>
      <c r="X75" s="312">
        <v>0</v>
      </c>
      <c r="Y75" s="312">
        <v>0</v>
      </c>
      <c r="Z75" s="312">
        <v>0</v>
      </c>
      <c r="AA75" s="312">
        <v>0</v>
      </c>
      <c r="AB75" s="312">
        <v>0</v>
      </c>
      <c r="AC75" s="312">
        <v>0</v>
      </c>
      <c r="AD75" s="312">
        <v>0</v>
      </c>
      <c r="AE75" s="312">
        <v>0</v>
      </c>
      <c r="AF75" s="312">
        <v>0</v>
      </c>
      <c r="AG75" s="312">
        <v>0</v>
      </c>
      <c r="AH75" s="312">
        <v>0</v>
      </c>
      <c r="AI75" s="312">
        <v>0</v>
      </c>
      <c r="AJ75" s="312">
        <v>0</v>
      </c>
      <c r="AK75" s="312">
        <v>0</v>
      </c>
      <c r="AL75" s="312">
        <v>0</v>
      </c>
      <c r="AM75" s="312">
        <v>0</v>
      </c>
      <c r="AN75" s="312">
        <v>0</v>
      </c>
      <c r="AO75" s="312">
        <v>0</v>
      </c>
      <c r="AP75" s="312">
        <v>1</v>
      </c>
      <c r="AQ75" s="313">
        <v>1.3698630136986301E-2</v>
      </c>
    </row>
    <row r="76" spans="1:43">
      <c r="A76" s="311" t="s">
        <v>734</v>
      </c>
      <c r="B76" s="312">
        <v>0</v>
      </c>
      <c r="C76" s="312">
        <v>1</v>
      </c>
      <c r="D76" s="312">
        <v>0</v>
      </c>
      <c r="E76" s="312">
        <v>0</v>
      </c>
      <c r="F76" s="312">
        <v>0</v>
      </c>
      <c r="G76" s="312">
        <v>0</v>
      </c>
      <c r="H76" s="312">
        <v>0</v>
      </c>
      <c r="I76" s="312">
        <v>0</v>
      </c>
      <c r="J76" s="312">
        <v>0</v>
      </c>
      <c r="K76" s="312">
        <v>0</v>
      </c>
      <c r="L76" s="312">
        <v>0</v>
      </c>
      <c r="M76" s="312">
        <v>0</v>
      </c>
      <c r="N76" s="312">
        <v>0</v>
      </c>
      <c r="O76" s="312">
        <v>0</v>
      </c>
      <c r="P76" s="312">
        <v>0</v>
      </c>
      <c r="Q76" s="312">
        <v>0</v>
      </c>
      <c r="R76" s="312">
        <v>0</v>
      </c>
      <c r="S76" s="312">
        <v>0</v>
      </c>
      <c r="T76" s="312">
        <v>0</v>
      </c>
      <c r="U76" s="312">
        <v>0</v>
      </c>
      <c r="V76" s="312">
        <v>0</v>
      </c>
      <c r="W76" s="312">
        <v>0</v>
      </c>
      <c r="X76" s="312">
        <v>0</v>
      </c>
      <c r="Y76" s="312">
        <v>0</v>
      </c>
      <c r="Z76" s="312">
        <v>0</v>
      </c>
      <c r="AA76" s="312">
        <v>0</v>
      </c>
      <c r="AB76" s="312">
        <v>0</v>
      </c>
      <c r="AC76" s="312">
        <v>0</v>
      </c>
      <c r="AD76" s="312">
        <v>0</v>
      </c>
      <c r="AE76" s="312">
        <v>0</v>
      </c>
      <c r="AF76" s="312">
        <v>0</v>
      </c>
      <c r="AG76" s="312">
        <v>0</v>
      </c>
      <c r="AH76" s="312">
        <v>0</v>
      </c>
      <c r="AI76" s="312">
        <v>0</v>
      </c>
      <c r="AJ76" s="312">
        <v>0</v>
      </c>
      <c r="AK76" s="312">
        <v>0</v>
      </c>
      <c r="AL76" s="312">
        <v>0</v>
      </c>
      <c r="AM76" s="312">
        <v>0</v>
      </c>
      <c r="AN76" s="312">
        <v>0</v>
      </c>
      <c r="AO76" s="312">
        <v>0</v>
      </c>
      <c r="AP76" s="312">
        <v>1</v>
      </c>
      <c r="AQ76" s="313">
        <v>1.3698630136986301E-2</v>
      </c>
    </row>
    <row r="77" spans="1:43">
      <c r="A77" s="311" t="s">
        <v>735</v>
      </c>
      <c r="B77" s="312">
        <v>0</v>
      </c>
      <c r="C77" s="312">
        <v>5</v>
      </c>
      <c r="D77" s="312">
        <v>0</v>
      </c>
      <c r="E77" s="312">
        <v>0</v>
      </c>
      <c r="F77" s="312">
        <v>0</v>
      </c>
      <c r="G77" s="312">
        <v>0</v>
      </c>
      <c r="H77" s="312">
        <v>0</v>
      </c>
      <c r="I77" s="312">
        <v>0</v>
      </c>
      <c r="J77" s="312">
        <v>0</v>
      </c>
      <c r="K77" s="312">
        <v>0</v>
      </c>
      <c r="L77" s="312">
        <v>0</v>
      </c>
      <c r="M77" s="312">
        <v>0</v>
      </c>
      <c r="N77" s="312">
        <v>0</v>
      </c>
      <c r="O77" s="312">
        <v>0</v>
      </c>
      <c r="P77" s="312">
        <v>0</v>
      </c>
      <c r="Q77" s="312">
        <v>0</v>
      </c>
      <c r="R77" s="312">
        <v>0</v>
      </c>
      <c r="S77" s="312">
        <v>0</v>
      </c>
      <c r="T77" s="312">
        <v>0</v>
      </c>
      <c r="U77" s="312">
        <v>0</v>
      </c>
      <c r="V77" s="312">
        <v>0</v>
      </c>
      <c r="W77" s="312">
        <v>0</v>
      </c>
      <c r="X77" s="312">
        <v>0</v>
      </c>
      <c r="Y77" s="312">
        <v>0</v>
      </c>
      <c r="Z77" s="312">
        <v>0</v>
      </c>
      <c r="AA77" s="312">
        <v>0</v>
      </c>
      <c r="AB77" s="312">
        <v>0</v>
      </c>
      <c r="AC77" s="312">
        <v>0</v>
      </c>
      <c r="AD77" s="312">
        <v>0</v>
      </c>
      <c r="AE77" s="312">
        <v>0</v>
      </c>
      <c r="AF77" s="312">
        <v>0</v>
      </c>
      <c r="AG77" s="312">
        <v>0</v>
      </c>
      <c r="AH77" s="312">
        <v>0</v>
      </c>
      <c r="AI77" s="312">
        <v>0</v>
      </c>
      <c r="AJ77" s="312">
        <v>0</v>
      </c>
      <c r="AK77" s="312">
        <v>0</v>
      </c>
      <c r="AL77" s="312">
        <v>0</v>
      </c>
      <c r="AM77" s="312">
        <v>0</v>
      </c>
      <c r="AN77" s="312">
        <v>0</v>
      </c>
      <c r="AO77" s="312">
        <v>0</v>
      </c>
      <c r="AP77" s="312">
        <v>5</v>
      </c>
      <c r="AQ77" s="313">
        <v>6.8493150684931503E-2</v>
      </c>
    </row>
    <row r="78" spans="1:43">
      <c r="A78" s="311" t="s">
        <v>736</v>
      </c>
      <c r="B78" s="312">
        <v>0</v>
      </c>
      <c r="C78" s="312">
        <v>7</v>
      </c>
      <c r="D78" s="312">
        <v>0</v>
      </c>
      <c r="E78" s="312">
        <v>0</v>
      </c>
      <c r="F78" s="312">
        <v>0</v>
      </c>
      <c r="G78" s="312">
        <v>0</v>
      </c>
      <c r="H78" s="312">
        <v>0</v>
      </c>
      <c r="I78" s="312">
        <v>0</v>
      </c>
      <c r="J78" s="312">
        <v>0</v>
      </c>
      <c r="K78" s="312">
        <v>0</v>
      </c>
      <c r="L78" s="312">
        <v>0</v>
      </c>
      <c r="M78" s="312">
        <v>0</v>
      </c>
      <c r="N78" s="312">
        <v>0</v>
      </c>
      <c r="O78" s="312">
        <v>0</v>
      </c>
      <c r="P78" s="312">
        <v>0</v>
      </c>
      <c r="Q78" s="312">
        <v>0</v>
      </c>
      <c r="R78" s="312">
        <v>0</v>
      </c>
      <c r="S78" s="312">
        <v>0</v>
      </c>
      <c r="T78" s="312">
        <v>0</v>
      </c>
      <c r="U78" s="312">
        <v>0</v>
      </c>
      <c r="V78" s="312">
        <v>0</v>
      </c>
      <c r="W78" s="312">
        <v>0</v>
      </c>
      <c r="X78" s="312">
        <v>0</v>
      </c>
      <c r="Y78" s="312">
        <v>0</v>
      </c>
      <c r="Z78" s="312">
        <v>0</v>
      </c>
      <c r="AA78" s="312">
        <v>0</v>
      </c>
      <c r="AB78" s="312">
        <v>0</v>
      </c>
      <c r="AC78" s="312">
        <v>0</v>
      </c>
      <c r="AD78" s="312">
        <v>0</v>
      </c>
      <c r="AE78" s="312">
        <v>0</v>
      </c>
      <c r="AF78" s="312">
        <v>0</v>
      </c>
      <c r="AG78" s="312">
        <v>0</v>
      </c>
      <c r="AH78" s="312">
        <v>0</v>
      </c>
      <c r="AI78" s="312">
        <v>0</v>
      </c>
      <c r="AJ78" s="312">
        <v>0</v>
      </c>
      <c r="AK78" s="312">
        <v>0</v>
      </c>
      <c r="AL78" s="312">
        <v>0</v>
      </c>
      <c r="AM78" s="312">
        <v>0</v>
      </c>
      <c r="AN78" s="312">
        <v>0</v>
      </c>
      <c r="AO78" s="312">
        <v>0</v>
      </c>
      <c r="AP78" s="312">
        <v>7</v>
      </c>
      <c r="AQ78" s="313">
        <v>9.5890410958904104E-2</v>
      </c>
    </row>
    <row r="79" spans="1:43">
      <c r="A79" s="311" t="s">
        <v>737</v>
      </c>
      <c r="B79" s="312">
        <v>0</v>
      </c>
      <c r="C79" s="312">
        <v>57</v>
      </c>
      <c r="D79" s="312">
        <v>0</v>
      </c>
      <c r="E79" s="312">
        <v>0</v>
      </c>
      <c r="F79" s="312">
        <v>0</v>
      </c>
      <c r="G79" s="312">
        <v>0</v>
      </c>
      <c r="H79" s="312">
        <v>0</v>
      </c>
      <c r="I79" s="312">
        <v>0</v>
      </c>
      <c r="J79" s="312">
        <v>0</v>
      </c>
      <c r="K79" s="312">
        <v>0</v>
      </c>
      <c r="L79" s="312">
        <v>0</v>
      </c>
      <c r="M79" s="312">
        <v>0</v>
      </c>
      <c r="N79" s="312">
        <v>0</v>
      </c>
      <c r="O79" s="312">
        <v>0</v>
      </c>
      <c r="P79" s="312">
        <v>0</v>
      </c>
      <c r="Q79" s="312">
        <v>0</v>
      </c>
      <c r="R79" s="312">
        <v>0</v>
      </c>
      <c r="S79" s="312">
        <v>0</v>
      </c>
      <c r="T79" s="312">
        <v>0</v>
      </c>
      <c r="U79" s="312">
        <v>0</v>
      </c>
      <c r="V79" s="312">
        <v>0</v>
      </c>
      <c r="W79" s="312">
        <v>0</v>
      </c>
      <c r="X79" s="312">
        <v>0</v>
      </c>
      <c r="Y79" s="312">
        <v>0</v>
      </c>
      <c r="Z79" s="312">
        <v>0</v>
      </c>
      <c r="AA79" s="312">
        <v>0</v>
      </c>
      <c r="AB79" s="312">
        <v>0</v>
      </c>
      <c r="AC79" s="312">
        <v>0</v>
      </c>
      <c r="AD79" s="312">
        <v>0</v>
      </c>
      <c r="AE79" s="312">
        <v>0</v>
      </c>
      <c r="AF79" s="312">
        <v>0</v>
      </c>
      <c r="AG79" s="312">
        <v>0</v>
      </c>
      <c r="AH79" s="312">
        <v>0</v>
      </c>
      <c r="AI79" s="312">
        <v>0</v>
      </c>
      <c r="AJ79" s="312">
        <v>0</v>
      </c>
      <c r="AK79" s="312">
        <v>0</v>
      </c>
      <c r="AL79" s="312">
        <v>0</v>
      </c>
      <c r="AM79" s="312">
        <v>0</v>
      </c>
      <c r="AN79" s="312">
        <v>0</v>
      </c>
      <c r="AO79" s="312">
        <v>0</v>
      </c>
      <c r="AP79" s="312">
        <v>57</v>
      </c>
      <c r="AQ79" s="313">
        <v>0.78082191780821919</v>
      </c>
    </row>
    <row r="80" spans="1:43">
      <c r="A80" s="314" t="s">
        <v>158</v>
      </c>
      <c r="B80" s="315">
        <v>0</v>
      </c>
      <c r="C80" s="315">
        <v>73</v>
      </c>
      <c r="D80" s="315">
        <v>0</v>
      </c>
      <c r="E80" s="315">
        <v>0</v>
      </c>
      <c r="F80" s="315">
        <v>0</v>
      </c>
      <c r="G80" s="315">
        <v>0</v>
      </c>
      <c r="H80" s="315">
        <v>0</v>
      </c>
      <c r="I80" s="315">
        <v>0</v>
      </c>
      <c r="J80" s="315">
        <v>0</v>
      </c>
      <c r="K80" s="315">
        <v>0</v>
      </c>
      <c r="L80" s="315">
        <v>0</v>
      </c>
      <c r="M80" s="315">
        <v>0</v>
      </c>
      <c r="N80" s="315">
        <v>0</v>
      </c>
      <c r="O80" s="315">
        <v>0</v>
      </c>
      <c r="P80" s="315">
        <v>0</v>
      </c>
      <c r="Q80" s="315">
        <v>0</v>
      </c>
      <c r="R80" s="315">
        <v>0</v>
      </c>
      <c r="S80" s="315">
        <v>0</v>
      </c>
      <c r="T80" s="315">
        <v>0</v>
      </c>
      <c r="U80" s="315">
        <v>0</v>
      </c>
      <c r="V80" s="315">
        <v>0</v>
      </c>
      <c r="W80" s="315">
        <v>0</v>
      </c>
      <c r="X80" s="315">
        <v>0</v>
      </c>
      <c r="Y80" s="315">
        <v>0</v>
      </c>
      <c r="Z80" s="315">
        <v>0</v>
      </c>
      <c r="AA80" s="315">
        <v>0</v>
      </c>
      <c r="AB80" s="315">
        <v>0</v>
      </c>
      <c r="AC80" s="315">
        <v>0</v>
      </c>
      <c r="AD80" s="315">
        <v>0</v>
      </c>
      <c r="AE80" s="315">
        <v>0</v>
      </c>
      <c r="AF80" s="315">
        <v>0</v>
      </c>
      <c r="AG80" s="315">
        <v>0</v>
      </c>
      <c r="AH80" s="315">
        <v>0</v>
      </c>
      <c r="AI80" s="315">
        <v>0</v>
      </c>
      <c r="AJ80" s="315">
        <v>0</v>
      </c>
      <c r="AK80" s="315">
        <v>0</v>
      </c>
      <c r="AL80" s="315">
        <v>0</v>
      </c>
      <c r="AM80" s="315">
        <v>0</v>
      </c>
      <c r="AN80" s="315">
        <v>0</v>
      </c>
      <c r="AO80" s="315">
        <v>0</v>
      </c>
      <c r="AP80" s="315">
        <v>73</v>
      </c>
      <c r="AQ80" s="316">
        <v>1</v>
      </c>
    </row>
    <row r="81" spans="1:43">
      <c r="A81" s="318" t="s">
        <v>738</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160">
        <v>0</v>
      </c>
      <c r="AM81" s="160">
        <v>0</v>
      </c>
      <c r="AN81" s="160">
        <v>0</v>
      </c>
      <c r="AO81" s="160">
        <v>0</v>
      </c>
      <c r="AP81" s="319">
        <v>1</v>
      </c>
      <c r="AQ81" s="320"/>
    </row>
    <row r="82" spans="1:43" ht="15.75" thickBot="1">
      <c r="A82" s="321"/>
      <c r="B82" s="322"/>
      <c r="C82" s="322"/>
      <c r="D82" s="322"/>
      <c r="E82" s="322"/>
      <c r="F82" s="322"/>
      <c r="G82" s="323"/>
      <c r="H82" s="323"/>
      <c r="I82" s="323"/>
      <c r="J82" s="323"/>
      <c r="K82" s="323"/>
      <c r="L82" s="322"/>
      <c r="M82" s="322"/>
      <c r="N82" s="322"/>
      <c r="O82" s="322"/>
      <c r="P82" s="322"/>
      <c r="Q82" s="322"/>
      <c r="R82" s="322"/>
      <c r="S82" s="322"/>
      <c r="T82" s="322"/>
      <c r="U82" s="324"/>
      <c r="V82" s="325"/>
      <c r="W82" s="325"/>
      <c r="X82" s="325"/>
      <c r="Y82" s="325"/>
      <c r="Z82" s="325"/>
      <c r="AA82" s="324"/>
      <c r="AB82" s="324"/>
      <c r="AC82" s="324"/>
      <c r="AD82" s="324"/>
      <c r="AE82" s="324"/>
      <c r="AF82" s="324"/>
      <c r="AG82" s="324"/>
      <c r="AH82" s="324"/>
      <c r="AI82" s="324"/>
      <c r="AJ82" s="324"/>
      <c r="AK82" s="324"/>
      <c r="AL82" s="324"/>
      <c r="AM82" s="324"/>
      <c r="AN82" s="324"/>
      <c r="AO82" s="324"/>
      <c r="AP82" s="324"/>
      <c r="AQ82" s="326"/>
    </row>
    <row r="83" spans="1:43" ht="15.75" thickTop="1">
      <c r="A83" s="768" t="s">
        <v>1386</v>
      </c>
      <c r="B83" s="769"/>
      <c r="C83" s="769"/>
      <c r="D83" s="769"/>
      <c r="E83" s="769"/>
      <c r="F83" s="769"/>
      <c r="G83" s="769"/>
      <c r="H83" s="769"/>
      <c r="I83" s="769"/>
      <c r="J83" s="769"/>
      <c r="K83" s="769"/>
      <c r="L83" s="769"/>
      <c r="M83" s="769"/>
      <c r="N83" s="769"/>
      <c r="O83" s="769"/>
      <c r="P83" s="769"/>
      <c r="Q83" s="769"/>
      <c r="R83" s="769"/>
      <c r="S83" s="769"/>
      <c r="T83" s="769"/>
      <c r="U83" s="769"/>
      <c r="V83" s="327"/>
      <c r="W83" s="327"/>
      <c r="X83" s="327"/>
      <c r="Y83" s="327"/>
      <c r="Z83" s="327"/>
      <c r="AA83" s="327"/>
      <c r="AB83" s="327"/>
      <c r="AC83" s="327"/>
      <c r="AD83" s="327"/>
      <c r="AE83" s="327"/>
      <c r="AF83" s="327"/>
      <c r="AG83" s="327"/>
      <c r="AH83" s="327"/>
      <c r="AI83" s="327"/>
      <c r="AJ83" s="327"/>
      <c r="AK83" s="327"/>
      <c r="AL83" s="327"/>
      <c r="AM83" s="327"/>
      <c r="AN83" s="327"/>
      <c r="AO83" s="327"/>
      <c r="AP83" s="327"/>
    </row>
    <row r="84" spans="1:43">
      <c r="A84" s="625"/>
      <c r="B84" s="625"/>
      <c r="C84" s="704"/>
      <c r="D84" s="704"/>
      <c r="E84" s="704"/>
      <c r="F84" s="663"/>
      <c r="G84" s="625"/>
      <c r="H84" s="625"/>
      <c r="I84" s="625"/>
      <c r="J84" s="625"/>
      <c r="K84" s="625"/>
      <c r="L84" s="625"/>
      <c r="M84" s="625"/>
      <c r="N84" s="625"/>
      <c r="O84" s="625"/>
      <c r="P84" s="625"/>
      <c r="Q84" s="625"/>
      <c r="R84" s="625"/>
      <c r="S84" s="625"/>
      <c r="T84" s="625"/>
      <c r="U84" s="625"/>
      <c r="V84" s="625"/>
      <c r="W84" s="625"/>
      <c r="X84" s="625"/>
      <c r="Y84" s="625"/>
      <c r="Z84" s="625"/>
      <c r="AA84" s="625"/>
      <c r="AB84" s="625"/>
      <c r="AC84" s="625"/>
      <c r="AD84" s="625"/>
      <c r="AE84" s="625"/>
      <c r="AF84" s="625"/>
      <c r="AG84" s="625"/>
      <c r="AH84" s="625"/>
      <c r="AI84" s="625"/>
      <c r="AJ84" s="667"/>
      <c r="AK84" s="667"/>
      <c r="AL84" s="677"/>
      <c r="AM84" s="677"/>
      <c r="AN84" s="691"/>
      <c r="AO84" s="625"/>
      <c r="AP84" s="625"/>
      <c r="AQ84" s="625"/>
    </row>
    <row r="85" spans="1:43" ht="30" customHeight="1">
      <c r="A85" s="711" t="s">
        <v>960</v>
      </c>
      <c r="B85" s="711"/>
      <c r="C85" s="711"/>
      <c r="D85" s="711"/>
      <c r="E85" s="711"/>
      <c r="F85" s="711"/>
      <c r="G85" s="711"/>
      <c r="H85" s="711"/>
      <c r="I85" s="711"/>
      <c r="J85" s="711"/>
      <c r="K85" s="711"/>
      <c r="L85" s="711"/>
      <c r="M85" s="711"/>
      <c r="N85" s="711"/>
      <c r="O85" s="711"/>
      <c r="P85" s="711"/>
      <c r="Q85" s="711"/>
      <c r="R85" s="711"/>
      <c r="S85" s="711"/>
      <c r="T85" s="711"/>
      <c r="U85" s="711"/>
      <c r="V85" s="711"/>
      <c r="W85" s="711"/>
      <c r="X85" s="711"/>
      <c r="Y85" s="711"/>
      <c r="Z85" s="711"/>
      <c r="AA85" s="711"/>
      <c r="AB85" s="711"/>
      <c r="AC85" s="711"/>
      <c r="AD85" s="711"/>
      <c r="AE85" s="711"/>
      <c r="AF85" s="711"/>
      <c r="AG85" s="711"/>
      <c r="AH85" s="711"/>
      <c r="AI85" s="711"/>
      <c r="AJ85" s="711"/>
      <c r="AK85" s="711"/>
      <c r="AL85" s="711"/>
      <c r="AM85" s="711"/>
      <c r="AN85" s="711"/>
      <c r="AO85" s="711"/>
      <c r="AP85" s="711"/>
      <c r="AQ85" s="711"/>
    </row>
    <row r="86" spans="1:43" ht="18">
      <c r="A86" s="712" t="s">
        <v>1006</v>
      </c>
      <c r="B86" s="712"/>
      <c r="C86" s="712"/>
      <c r="D86" s="712"/>
      <c r="E86" s="712"/>
      <c r="F86" s="712"/>
      <c r="G86" s="712"/>
      <c r="H86" s="712"/>
      <c r="I86" s="712"/>
      <c r="J86" s="712"/>
      <c r="K86" s="712"/>
      <c r="L86" s="712"/>
      <c r="M86" s="712"/>
      <c r="N86" s="712"/>
      <c r="O86" s="712"/>
      <c r="P86" s="712"/>
      <c r="Q86" s="712"/>
      <c r="R86" s="712"/>
      <c r="S86" s="712"/>
      <c r="T86" s="712"/>
      <c r="U86" s="712"/>
      <c r="V86" s="712"/>
      <c r="W86" s="712"/>
      <c r="X86" s="712"/>
      <c r="Y86" s="712"/>
      <c r="Z86" s="712"/>
      <c r="AA86" s="712"/>
      <c r="AB86" s="712"/>
      <c r="AC86" s="712"/>
      <c r="AD86" s="712"/>
      <c r="AE86" s="712"/>
      <c r="AF86" s="712"/>
      <c r="AG86" s="712"/>
      <c r="AH86" s="712"/>
      <c r="AI86" s="712"/>
      <c r="AJ86" s="712"/>
      <c r="AK86" s="712"/>
      <c r="AL86" s="712"/>
      <c r="AM86" s="712"/>
      <c r="AN86" s="712"/>
      <c r="AO86" s="712"/>
      <c r="AP86" s="712"/>
      <c r="AQ86" s="712"/>
    </row>
    <row r="87" spans="1:43" ht="18">
      <c r="A87" s="712" t="s">
        <v>1479</v>
      </c>
      <c r="B87" s="712"/>
      <c r="C87" s="712"/>
      <c r="D87" s="712"/>
      <c r="E87" s="712"/>
      <c r="F87" s="712"/>
      <c r="G87" s="712"/>
      <c r="H87" s="712"/>
      <c r="I87" s="712"/>
      <c r="J87" s="712"/>
      <c r="K87" s="712"/>
      <c r="L87" s="712"/>
      <c r="M87" s="712"/>
      <c r="N87" s="712"/>
      <c r="O87" s="712"/>
      <c r="P87" s="712"/>
      <c r="Q87" s="712"/>
      <c r="R87" s="712"/>
      <c r="S87" s="712"/>
      <c r="T87" s="712"/>
      <c r="U87" s="712"/>
      <c r="V87" s="712"/>
      <c r="W87" s="712"/>
      <c r="X87" s="712"/>
      <c r="Y87" s="712"/>
      <c r="Z87" s="712"/>
      <c r="AA87" s="712"/>
      <c r="AB87" s="712"/>
      <c r="AC87" s="712"/>
      <c r="AD87" s="712"/>
      <c r="AE87" s="712"/>
      <c r="AF87" s="712"/>
      <c r="AG87" s="712"/>
      <c r="AH87" s="712"/>
      <c r="AI87" s="712"/>
      <c r="AJ87" s="712"/>
      <c r="AK87" s="712"/>
      <c r="AL87" s="712"/>
      <c r="AM87" s="712"/>
      <c r="AN87" s="712"/>
      <c r="AO87" s="712"/>
      <c r="AP87" s="712"/>
      <c r="AQ87" s="712"/>
    </row>
    <row r="88" spans="1:43" ht="30" customHeight="1">
      <c r="A88" s="716" t="s">
        <v>510</v>
      </c>
      <c r="B88" s="716"/>
      <c r="C88" s="716"/>
      <c r="D88" s="716"/>
      <c r="E88" s="716"/>
      <c r="F88" s="716"/>
      <c r="G88" s="716"/>
      <c r="H88" s="716"/>
      <c r="I88" s="716"/>
      <c r="J88" s="716"/>
      <c r="K88" s="716"/>
      <c r="L88" s="716"/>
      <c r="M88" s="716"/>
      <c r="N88" s="716"/>
      <c r="O88" s="716"/>
      <c r="P88" s="716"/>
      <c r="Q88" s="716"/>
      <c r="R88" s="716"/>
      <c r="S88" s="716"/>
      <c r="T88" s="716"/>
      <c r="U88" s="716"/>
      <c r="V88" s="716"/>
      <c r="W88" s="716"/>
      <c r="X88" s="716"/>
      <c r="Y88" s="716"/>
      <c r="Z88" s="716"/>
      <c r="AA88" s="716"/>
      <c r="AB88" s="716"/>
      <c r="AC88" s="716"/>
      <c r="AD88" s="716"/>
      <c r="AE88" s="716"/>
      <c r="AF88" s="716"/>
      <c r="AG88" s="716"/>
      <c r="AH88" s="716"/>
      <c r="AI88" s="716"/>
      <c r="AJ88" s="716"/>
      <c r="AK88" s="716"/>
      <c r="AL88" s="716"/>
      <c r="AM88" s="716"/>
      <c r="AN88" s="716"/>
      <c r="AO88" s="716"/>
      <c r="AP88" s="716"/>
      <c r="AQ88" s="716"/>
    </row>
    <row r="89" spans="1:43">
      <c r="A89" s="213"/>
      <c r="B89" s="11"/>
      <c r="C89" s="11"/>
      <c r="D89" s="11"/>
      <c r="E89" s="11"/>
      <c r="F89" s="11"/>
      <c r="G89" s="11"/>
      <c r="H89" s="11"/>
      <c r="I89" s="11"/>
      <c r="J89" s="11"/>
      <c r="K89" s="11"/>
      <c r="L89" s="11"/>
      <c r="M89" s="11"/>
      <c r="N89" s="11"/>
      <c r="O89" s="11"/>
      <c r="P89" s="11"/>
      <c r="Q89" s="11"/>
      <c r="R89" s="11"/>
      <c r="S89" s="11"/>
      <c r="T89" s="211"/>
      <c r="U89" s="98"/>
      <c r="V89" s="11"/>
      <c r="W89" s="11"/>
      <c r="X89" s="11"/>
      <c r="Y89" s="11"/>
      <c r="Z89" s="11"/>
      <c r="AA89" s="11"/>
      <c r="AB89" s="11"/>
      <c r="AC89" s="11"/>
    </row>
    <row r="90" spans="1:43" ht="30" customHeight="1">
      <c r="A90" s="72" t="s">
        <v>722</v>
      </c>
      <c r="B90" s="73" t="s">
        <v>67</v>
      </c>
      <c r="C90" s="73" t="s">
        <v>68</v>
      </c>
      <c r="D90" s="73" t="s">
        <v>69</v>
      </c>
      <c r="E90" s="73" t="s">
        <v>70</v>
      </c>
      <c r="F90" s="73" t="s">
        <v>71</v>
      </c>
      <c r="G90" s="73" t="s">
        <v>72</v>
      </c>
      <c r="H90" s="73" t="s">
        <v>73</v>
      </c>
      <c r="I90" s="73" t="s">
        <v>74</v>
      </c>
      <c r="J90" s="73" t="s">
        <v>75</v>
      </c>
      <c r="K90" s="73" t="s">
        <v>76</v>
      </c>
      <c r="L90" s="73" t="s">
        <v>77</v>
      </c>
      <c r="M90" s="73" t="s">
        <v>78</v>
      </c>
      <c r="N90" s="73" t="s">
        <v>79</v>
      </c>
      <c r="O90" s="73" t="s">
        <v>80</v>
      </c>
      <c r="P90" s="73" t="s">
        <v>81</v>
      </c>
      <c r="Q90" s="73" t="s">
        <v>82</v>
      </c>
      <c r="R90" s="73" t="s">
        <v>83</v>
      </c>
      <c r="S90" s="73" t="s">
        <v>84</v>
      </c>
      <c r="T90" s="73" t="s">
        <v>85</v>
      </c>
      <c r="U90" s="73" t="s">
        <v>86</v>
      </c>
      <c r="V90" s="73" t="s">
        <v>87</v>
      </c>
      <c r="W90" s="73" t="s">
        <v>88</v>
      </c>
      <c r="X90" s="73" t="s">
        <v>89</v>
      </c>
      <c r="Y90" s="73" t="s">
        <v>90</v>
      </c>
      <c r="Z90" s="73" t="s">
        <v>91</v>
      </c>
      <c r="AA90" s="73" t="s">
        <v>92</v>
      </c>
      <c r="AB90" s="73" t="s">
        <v>93</v>
      </c>
      <c r="AC90" s="73" t="s">
        <v>94</v>
      </c>
      <c r="AD90" s="73" t="s">
        <v>95</v>
      </c>
      <c r="AE90" s="73" t="s">
        <v>96</v>
      </c>
      <c r="AF90" s="73" t="s">
        <v>516</v>
      </c>
      <c r="AG90" s="73" t="s">
        <v>1293</v>
      </c>
      <c r="AH90" s="73" t="s">
        <v>1302</v>
      </c>
      <c r="AI90" s="73" t="s">
        <v>1303</v>
      </c>
      <c r="AJ90" s="73" t="s">
        <v>1313</v>
      </c>
      <c r="AK90" s="73" t="s">
        <v>1314</v>
      </c>
      <c r="AL90" s="73" t="s">
        <v>1404</v>
      </c>
      <c r="AM90" s="73" t="s">
        <v>1436</v>
      </c>
      <c r="AN90" s="73" t="s">
        <v>1437</v>
      </c>
      <c r="AO90" s="73" t="s">
        <v>1438</v>
      </c>
      <c r="AP90" s="176" t="s">
        <v>517</v>
      </c>
      <c r="AQ90" s="309" t="s">
        <v>680</v>
      </c>
    </row>
    <row r="91" spans="1:43">
      <c r="A91" s="100" t="s">
        <v>724</v>
      </c>
      <c r="B91" s="95">
        <v>0</v>
      </c>
      <c r="C91" s="95">
        <v>0</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95">
        <v>0</v>
      </c>
      <c r="AL91" s="95">
        <v>0</v>
      </c>
      <c r="AM91" s="95">
        <v>0</v>
      </c>
      <c r="AN91" s="95">
        <v>0</v>
      </c>
      <c r="AO91" s="95">
        <v>0</v>
      </c>
      <c r="AP91" s="95">
        <v>0</v>
      </c>
      <c r="AQ91" s="160">
        <v>0</v>
      </c>
    </row>
    <row r="92" spans="1:43">
      <c r="A92" s="100" t="s">
        <v>725</v>
      </c>
      <c r="B92" s="95">
        <v>10911.48177</v>
      </c>
      <c r="C92" s="95">
        <v>7459.7960000000003</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95">
        <v>0</v>
      </c>
      <c r="AL92" s="95">
        <v>0</v>
      </c>
      <c r="AM92" s="95">
        <v>0</v>
      </c>
      <c r="AN92" s="95">
        <v>0</v>
      </c>
      <c r="AO92" s="95">
        <v>0</v>
      </c>
      <c r="AP92" s="95">
        <v>18371.277770000001</v>
      </c>
      <c r="AQ92" s="160">
        <v>8.1294120604900617E-3</v>
      </c>
    </row>
    <row r="93" spans="1:43">
      <c r="A93" s="100" t="s">
        <v>726</v>
      </c>
      <c r="B93" s="95">
        <v>3887.4789900000001</v>
      </c>
      <c r="C93" s="95">
        <v>23858.47768</v>
      </c>
      <c r="D93" s="95">
        <v>0</v>
      </c>
      <c r="E93" s="95">
        <v>0</v>
      </c>
      <c r="F93" s="95">
        <v>0</v>
      </c>
      <c r="G93" s="95">
        <v>4233.11571</v>
      </c>
      <c r="H93" s="95">
        <v>0</v>
      </c>
      <c r="I93" s="95">
        <v>0</v>
      </c>
      <c r="J93" s="95">
        <v>0</v>
      </c>
      <c r="K93" s="95">
        <v>0</v>
      </c>
      <c r="L93" s="95">
        <v>0</v>
      </c>
      <c r="M93" s="95">
        <v>0</v>
      </c>
      <c r="N93" s="95">
        <v>0</v>
      </c>
      <c r="O93" s="95">
        <v>0</v>
      </c>
      <c r="P93" s="95">
        <v>0</v>
      </c>
      <c r="Q93" s="95">
        <v>0</v>
      </c>
      <c r="R93" s="95">
        <v>0</v>
      </c>
      <c r="S93" s="95">
        <v>0</v>
      </c>
      <c r="T93" s="95">
        <v>0</v>
      </c>
      <c r="U93" s="95">
        <v>0</v>
      </c>
      <c r="V93" s="95">
        <v>0</v>
      </c>
      <c r="W93" s="95">
        <v>0</v>
      </c>
      <c r="X93" s="95">
        <v>0</v>
      </c>
      <c r="Y93" s="95">
        <v>0</v>
      </c>
      <c r="Z93" s="95">
        <v>0</v>
      </c>
      <c r="AA93" s="95">
        <v>3860.9439700000003</v>
      </c>
      <c r="AB93" s="95">
        <v>0</v>
      </c>
      <c r="AC93" s="95">
        <v>0</v>
      </c>
      <c r="AD93" s="95">
        <v>0</v>
      </c>
      <c r="AE93" s="95">
        <v>0</v>
      </c>
      <c r="AF93" s="95">
        <v>0</v>
      </c>
      <c r="AG93" s="95">
        <v>0</v>
      </c>
      <c r="AH93" s="95">
        <v>0</v>
      </c>
      <c r="AI93" s="95">
        <v>0</v>
      </c>
      <c r="AJ93" s="95">
        <v>0</v>
      </c>
      <c r="AK93" s="95">
        <v>0</v>
      </c>
      <c r="AL93" s="95">
        <v>0</v>
      </c>
      <c r="AM93" s="95">
        <v>0</v>
      </c>
      <c r="AN93" s="95">
        <v>0</v>
      </c>
      <c r="AO93" s="95">
        <v>0</v>
      </c>
      <c r="AP93" s="95">
        <v>35840.016349999998</v>
      </c>
      <c r="AQ93" s="160">
        <v>1.5859444553151025E-2</v>
      </c>
    </row>
    <row r="94" spans="1:43">
      <c r="A94" s="100" t="s">
        <v>727</v>
      </c>
      <c r="B94" s="95">
        <v>3718.2959000000001</v>
      </c>
      <c r="C94" s="95">
        <v>10198.62486</v>
      </c>
      <c r="D94" s="95">
        <v>1404.6599099999999</v>
      </c>
      <c r="E94" s="95">
        <v>0</v>
      </c>
      <c r="F94" s="95">
        <v>0</v>
      </c>
      <c r="G94" s="95">
        <v>0</v>
      </c>
      <c r="H94" s="95">
        <v>0</v>
      </c>
      <c r="I94" s="95">
        <v>0</v>
      </c>
      <c r="J94" s="95">
        <v>0</v>
      </c>
      <c r="K94" s="95">
        <v>0</v>
      </c>
      <c r="L94" s="95">
        <v>0</v>
      </c>
      <c r="M94" s="95">
        <v>0</v>
      </c>
      <c r="N94" s="95">
        <v>0</v>
      </c>
      <c r="O94" s="95">
        <v>1952.2279599999999</v>
      </c>
      <c r="P94" s="95">
        <v>0</v>
      </c>
      <c r="Q94" s="95">
        <v>2080.3919799999999</v>
      </c>
      <c r="R94" s="95">
        <v>0</v>
      </c>
      <c r="S94" s="95">
        <v>0</v>
      </c>
      <c r="T94" s="95">
        <v>0</v>
      </c>
      <c r="U94" s="95">
        <v>0</v>
      </c>
      <c r="V94" s="95">
        <v>0</v>
      </c>
      <c r="W94" s="95">
        <v>0</v>
      </c>
      <c r="X94" s="95">
        <v>0</v>
      </c>
      <c r="Y94" s="95">
        <v>0</v>
      </c>
      <c r="Z94" s="95">
        <v>1609.4601100000002</v>
      </c>
      <c r="AA94" s="95">
        <v>4609.2505300000003</v>
      </c>
      <c r="AB94" s="95">
        <v>1575.1464099999998</v>
      </c>
      <c r="AC94" s="95">
        <v>0</v>
      </c>
      <c r="AD94" s="95">
        <v>0</v>
      </c>
      <c r="AE94" s="95">
        <v>0</v>
      </c>
      <c r="AF94" s="95">
        <v>0</v>
      </c>
      <c r="AG94" s="95">
        <v>0</v>
      </c>
      <c r="AH94" s="95">
        <v>0</v>
      </c>
      <c r="AI94" s="95">
        <v>0</v>
      </c>
      <c r="AJ94" s="95">
        <v>0</v>
      </c>
      <c r="AK94" s="95">
        <v>0</v>
      </c>
      <c r="AL94" s="95">
        <v>0</v>
      </c>
      <c r="AM94" s="95">
        <v>0</v>
      </c>
      <c r="AN94" s="95">
        <v>0</v>
      </c>
      <c r="AO94" s="95">
        <v>0</v>
      </c>
      <c r="AP94" s="95">
        <v>27148.057659999999</v>
      </c>
      <c r="AQ94" s="160">
        <v>1.20131952781466E-2</v>
      </c>
    </row>
    <row r="95" spans="1:43">
      <c r="A95" s="100" t="s">
        <v>728</v>
      </c>
      <c r="B95" s="95">
        <v>16952.811519999999</v>
      </c>
      <c r="C95" s="95">
        <v>15117.452789999999</v>
      </c>
      <c r="D95" s="95">
        <v>2372.7719900000002</v>
      </c>
      <c r="E95" s="95">
        <v>0</v>
      </c>
      <c r="F95" s="95">
        <v>3654.2106699999999</v>
      </c>
      <c r="G95" s="95">
        <v>3857.5194799999999</v>
      </c>
      <c r="H95" s="95">
        <v>768.66436999999996</v>
      </c>
      <c r="I95" s="95">
        <v>856.1751999999999</v>
      </c>
      <c r="J95" s="95">
        <v>1507.6608200000001</v>
      </c>
      <c r="K95" s="95">
        <v>0</v>
      </c>
      <c r="L95" s="95">
        <v>0</v>
      </c>
      <c r="M95" s="95">
        <v>0</v>
      </c>
      <c r="N95" s="95">
        <v>958.88864000000001</v>
      </c>
      <c r="O95" s="95">
        <v>0</v>
      </c>
      <c r="P95" s="95">
        <v>1011.21902</v>
      </c>
      <c r="Q95" s="95">
        <v>0</v>
      </c>
      <c r="R95" s="95">
        <v>1880.6477</v>
      </c>
      <c r="S95" s="95">
        <v>0</v>
      </c>
      <c r="T95" s="95">
        <v>0</v>
      </c>
      <c r="U95" s="95">
        <v>0</v>
      </c>
      <c r="V95" s="95">
        <v>740.47913000000005</v>
      </c>
      <c r="W95" s="95">
        <v>0</v>
      </c>
      <c r="X95" s="95">
        <v>715.49493999999993</v>
      </c>
      <c r="Y95" s="95">
        <v>0</v>
      </c>
      <c r="Z95" s="95">
        <v>0</v>
      </c>
      <c r="AA95" s="95">
        <v>1618.6816200000001</v>
      </c>
      <c r="AB95" s="95">
        <v>2436.8511899999999</v>
      </c>
      <c r="AC95" s="95">
        <v>3982.7802099999999</v>
      </c>
      <c r="AD95" s="95">
        <v>3303.6565399999999</v>
      </c>
      <c r="AE95" s="95">
        <v>0</v>
      </c>
      <c r="AF95" s="95">
        <v>0</v>
      </c>
      <c r="AG95" s="95">
        <v>710.01740000000007</v>
      </c>
      <c r="AH95" s="95">
        <v>1065.22243</v>
      </c>
      <c r="AI95" s="95">
        <v>0</v>
      </c>
      <c r="AJ95" s="95">
        <v>1102.2363</v>
      </c>
      <c r="AK95" s="95">
        <v>0</v>
      </c>
      <c r="AL95" s="95">
        <v>0</v>
      </c>
      <c r="AM95" s="95">
        <v>3502.52448</v>
      </c>
      <c r="AN95" s="95">
        <v>2078.0829899999999</v>
      </c>
      <c r="AO95" s="95">
        <v>0</v>
      </c>
      <c r="AP95" s="95">
        <v>70194.049430000014</v>
      </c>
      <c r="AQ95" s="160">
        <v>3.1061331669739251E-2</v>
      </c>
    </row>
    <row r="96" spans="1:43">
      <c r="A96" s="100" t="s">
        <v>729</v>
      </c>
      <c r="B96" s="95">
        <v>26073.497380000001</v>
      </c>
      <c r="C96" s="95">
        <v>17673.116770000001</v>
      </c>
      <c r="D96" s="95">
        <v>7227.1967999999997</v>
      </c>
      <c r="E96" s="95">
        <v>4300.6690899999994</v>
      </c>
      <c r="F96" s="95">
        <v>3337.7632699999999</v>
      </c>
      <c r="G96" s="95">
        <v>2758.83221</v>
      </c>
      <c r="H96" s="95">
        <v>1522.56845</v>
      </c>
      <c r="I96" s="95">
        <v>920.83293999999989</v>
      </c>
      <c r="J96" s="95">
        <v>1419.8274099999999</v>
      </c>
      <c r="K96" s="95">
        <v>344.54649999999998</v>
      </c>
      <c r="L96" s="95">
        <v>0</v>
      </c>
      <c r="M96" s="95">
        <v>0</v>
      </c>
      <c r="N96" s="95">
        <v>2029.3509199999999</v>
      </c>
      <c r="O96" s="95">
        <v>3287.0258100000001</v>
      </c>
      <c r="P96" s="95">
        <v>740.45965000000001</v>
      </c>
      <c r="Q96" s="95">
        <v>0</v>
      </c>
      <c r="R96" s="95">
        <v>1294.35636</v>
      </c>
      <c r="S96" s="95">
        <v>411.88986999999997</v>
      </c>
      <c r="T96" s="95">
        <v>799.04728</v>
      </c>
      <c r="U96" s="95">
        <v>1267.4226000000001</v>
      </c>
      <c r="V96" s="95">
        <v>3800.7020400000001</v>
      </c>
      <c r="W96" s="95">
        <v>1372.6184699999999</v>
      </c>
      <c r="X96" s="95">
        <v>1393.57276</v>
      </c>
      <c r="Y96" s="95">
        <v>714.25360000000001</v>
      </c>
      <c r="Z96" s="95">
        <v>1899.8035400000001</v>
      </c>
      <c r="AA96" s="95">
        <v>773.00848999999994</v>
      </c>
      <c r="AB96" s="95">
        <v>4440.7778699999999</v>
      </c>
      <c r="AC96" s="95">
        <v>4495.00666</v>
      </c>
      <c r="AD96" s="95">
        <v>1740.9281599999999</v>
      </c>
      <c r="AE96" s="95">
        <v>4745.0764500000005</v>
      </c>
      <c r="AF96" s="95">
        <v>343.12238000000002</v>
      </c>
      <c r="AG96" s="95">
        <v>0</v>
      </c>
      <c r="AH96" s="95">
        <v>0</v>
      </c>
      <c r="AI96" s="95">
        <v>0</v>
      </c>
      <c r="AJ96" s="95">
        <v>513.62398999999994</v>
      </c>
      <c r="AK96" s="95">
        <v>0</v>
      </c>
      <c r="AL96" s="95">
        <v>2563.26613</v>
      </c>
      <c r="AM96" s="95">
        <v>2448.3433599999998</v>
      </c>
      <c r="AN96" s="95">
        <v>1292.9026100000001</v>
      </c>
      <c r="AO96" s="95">
        <v>343.22871000000004</v>
      </c>
      <c r="AP96" s="95">
        <v>108288.63853</v>
      </c>
      <c r="AQ96" s="160">
        <v>4.7918439593645688E-2</v>
      </c>
    </row>
    <row r="97" spans="1:43">
      <c r="A97" s="100" t="s">
        <v>730</v>
      </c>
      <c r="B97" s="95">
        <v>26460.06623</v>
      </c>
      <c r="C97" s="95">
        <v>16351.89825</v>
      </c>
      <c r="D97" s="95">
        <v>6984.4588400000002</v>
      </c>
      <c r="E97" s="95">
        <v>1789.70273</v>
      </c>
      <c r="F97" s="95">
        <v>3126.2737999999999</v>
      </c>
      <c r="G97" s="95">
        <v>7725.3765100000001</v>
      </c>
      <c r="H97" s="95">
        <v>1231.5348600000002</v>
      </c>
      <c r="I97" s="95">
        <v>1871.7273899999998</v>
      </c>
      <c r="J97" s="95">
        <v>738.72013000000004</v>
      </c>
      <c r="K97" s="95">
        <v>1272.28682</v>
      </c>
      <c r="L97" s="95">
        <v>1107.41841</v>
      </c>
      <c r="M97" s="95">
        <v>1351.91581</v>
      </c>
      <c r="N97" s="95">
        <v>3595.1409100000001</v>
      </c>
      <c r="O97" s="95">
        <v>3380.9176400000001</v>
      </c>
      <c r="P97" s="95">
        <v>1695.71417</v>
      </c>
      <c r="Q97" s="95">
        <v>631.94568000000004</v>
      </c>
      <c r="R97" s="95">
        <v>1952.45181</v>
      </c>
      <c r="S97" s="95">
        <v>3442.9312500000001</v>
      </c>
      <c r="T97" s="95">
        <v>241.12144000000001</v>
      </c>
      <c r="U97" s="95">
        <v>3048.9268099999999</v>
      </c>
      <c r="V97" s="95">
        <v>5342.7208600000004</v>
      </c>
      <c r="W97" s="95">
        <v>1811.2782</v>
      </c>
      <c r="X97" s="95">
        <v>1415.21678</v>
      </c>
      <c r="Y97" s="95">
        <v>485.92048999999997</v>
      </c>
      <c r="Z97" s="95">
        <v>3203.30069</v>
      </c>
      <c r="AA97" s="95">
        <v>989.46244999999999</v>
      </c>
      <c r="AB97" s="95">
        <v>4397.8190100000002</v>
      </c>
      <c r="AC97" s="95">
        <v>7333.9589800000003</v>
      </c>
      <c r="AD97" s="95">
        <v>3176.1715099999997</v>
      </c>
      <c r="AE97" s="95">
        <v>1776.3940299999999</v>
      </c>
      <c r="AF97" s="95">
        <v>595.61524999999995</v>
      </c>
      <c r="AG97" s="95">
        <v>832.02721999999994</v>
      </c>
      <c r="AH97" s="95">
        <v>1051.44443</v>
      </c>
      <c r="AI97" s="95">
        <v>211.29935999999998</v>
      </c>
      <c r="AJ97" s="95">
        <v>477.91414000000003</v>
      </c>
      <c r="AK97" s="95">
        <v>0</v>
      </c>
      <c r="AL97" s="95">
        <v>2084.3280199999999</v>
      </c>
      <c r="AM97" s="95">
        <v>6549.7732699999997</v>
      </c>
      <c r="AN97" s="95">
        <v>636.30921000000001</v>
      </c>
      <c r="AO97" s="95">
        <v>444.67316999999997</v>
      </c>
      <c r="AP97" s="95">
        <v>130816.15656</v>
      </c>
      <c r="AQ97" s="160">
        <v>5.7887015490149012E-2</v>
      </c>
    </row>
    <row r="98" spans="1:43">
      <c r="A98" s="100" t="s">
        <v>731</v>
      </c>
      <c r="B98" s="95">
        <v>30389.493059999997</v>
      </c>
      <c r="C98" s="95">
        <v>15789.96681</v>
      </c>
      <c r="D98" s="95">
        <v>8039.4142199999997</v>
      </c>
      <c r="E98" s="95">
        <v>3070.02007</v>
      </c>
      <c r="F98" s="95">
        <v>2978.8559399999999</v>
      </c>
      <c r="G98" s="95">
        <v>7277.1760700000004</v>
      </c>
      <c r="H98" s="95">
        <v>1796.1547700000001</v>
      </c>
      <c r="I98" s="95">
        <v>2444.6590799999999</v>
      </c>
      <c r="J98" s="95">
        <v>1031.43191</v>
      </c>
      <c r="K98" s="95">
        <v>3214.6836600000001</v>
      </c>
      <c r="L98" s="95">
        <v>1033.4460200000001</v>
      </c>
      <c r="M98" s="95">
        <v>1406.2325600000001</v>
      </c>
      <c r="N98" s="95">
        <v>3437.9959900000003</v>
      </c>
      <c r="O98" s="95">
        <v>3291.4216699999997</v>
      </c>
      <c r="P98" s="95">
        <v>1495.7002299999999</v>
      </c>
      <c r="Q98" s="95">
        <v>808.32584999999995</v>
      </c>
      <c r="R98" s="95">
        <v>716.30981000000008</v>
      </c>
      <c r="S98" s="95">
        <v>3757.5141800000001</v>
      </c>
      <c r="T98" s="95">
        <v>0</v>
      </c>
      <c r="U98" s="95">
        <v>4174.5230000000001</v>
      </c>
      <c r="V98" s="95">
        <v>11817.41411</v>
      </c>
      <c r="W98" s="95">
        <v>982.28104000000008</v>
      </c>
      <c r="X98" s="95">
        <v>1603.32017</v>
      </c>
      <c r="Y98" s="95">
        <v>1307.37663</v>
      </c>
      <c r="Z98" s="95">
        <v>2313.0559800000001</v>
      </c>
      <c r="AA98" s="95">
        <v>2370.4930199999999</v>
      </c>
      <c r="AB98" s="95">
        <v>2738.33538</v>
      </c>
      <c r="AC98" s="95">
        <v>8591.3132399999995</v>
      </c>
      <c r="AD98" s="95">
        <v>1316.4030400000001</v>
      </c>
      <c r="AE98" s="95">
        <v>6057.7215500000002</v>
      </c>
      <c r="AF98" s="95">
        <v>973.87546999999995</v>
      </c>
      <c r="AG98" s="95">
        <v>2307.1029900000003</v>
      </c>
      <c r="AH98" s="95">
        <v>446.31416999999999</v>
      </c>
      <c r="AI98" s="95">
        <v>144.81383</v>
      </c>
      <c r="AJ98" s="95">
        <v>1023.2490799999999</v>
      </c>
      <c r="AK98" s="95">
        <v>179.94123000000002</v>
      </c>
      <c r="AL98" s="95">
        <v>1760.0878799999998</v>
      </c>
      <c r="AM98" s="95">
        <v>6251.2095399999998</v>
      </c>
      <c r="AN98" s="95">
        <v>1268.7082700000001</v>
      </c>
      <c r="AO98" s="95">
        <v>462.48122999999998</v>
      </c>
      <c r="AP98" s="95">
        <v>150068.82274999999</v>
      </c>
      <c r="AQ98" s="160">
        <v>6.6406447762691209E-2</v>
      </c>
    </row>
    <row r="99" spans="1:43">
      <c r="A99" s="100" t="s">
        <v>732</v>
      </c>
      <c r="B99" s="95">
        <v>21671.827980000002</v>
      </c>
      <c r="C99" s="95">
        <v>9564.62601</v>
      </c>
      <c r="D99" s="95">
        <v>5435.9812599999996</v>
      </c>
      <c r="E99" s="95">
        <v>2360.1328399999998</v>
      </c>
      <c r="F99" s="95">
        <v>3163.5255400000001</v>
      </c>
      <c r="G99" s="95">
        <v>5606.55609</v>
      </c>
      <c r="H99" s="95">
        <v>1577.6383999999998</v>
      </c>
      <c r="I99" s="95">
        <v>1540.1725300000001</v>
      </c>
      <c r="J99" s="95">
        <v>1391.6776399999999</v>
      </c>
      <c r="K99" s="95">
        <v>2919.2332700000002</v>
      </c>
      <c r="L99" s="95">
        <v>457.11324000000002</v>
      </c>
      <c r="M99" s="95">
        <v>1300.9251000000002</v>
      </c>
      <c r="N99" s="95">
        <v>3858.9493900000002</v>
      </c>
      <c r="O99" s="95">
        <v>2290.3301099999999</v>
      </c>
      <c r="P99" s="95">
        <v>1988.38374</v>
      </c>
      <c r="Q99" s="95">
        <v>337.11081000000001</v>
      </c>
      <c r="R99" s="95">
        <v>1440.81089</v>
      </c>
      <c r="S99" s="95">
        <v>2751.1091200000001</v>
      </c>
      <c r="T99" s="95">
        <v>575.46041000000002</v>
      </c>
      <c r="U99" s="95">
        <v>3286.75486</v>
      </c>
      <c r="V99" s="95">
        <v>9618.4173800000008</v>
      </c>
      <c r="W99" s="95">
        <v>2121.6765099999998</v>
      </c>
      <c r="X99" s="95">
        <v>2300.43606</v>
      </c>
      <c r="Y99" s="95">
        <v>2367.50425</v>
      </c>
      <c r="Z99" s="95">
        <v>1775.3525</v>
      </c>
      <c r="AA99" s="95">
        <v>1508.44821</v>
      </c>
      <c r="AB99" s="95">
        <v>4309.8005999999996</v>
      </c>
      <c r="AC99" s="95">
        <v>5384.1641</v>
      </c>
      <c r="AD99" s="95">
        <v>387.77758</v>
      </c>
      <c r="AE99" s="95">
        <v>6270.60916</v>
      </c>
      <c r="AF99" s="95">
        <v>352.76691999999997</v>
      </c>
      <c r="AG99" s="95">
        <v>1633.9063200000001</v>
      </c>
      <c r="AH99" s="95">
        <v>869.43781999999999</v>
      </c>
      <c r="AI99" s="95">
        <v>105.65175000000001</v>
      </c>
      <c r="AJ99" s="95">
        <v>238.68599</v>
      </c>
      <c r="AK99" s="95">
        <v>125.05605</v>
      </c>
      <c r="AL99" s="95">
        <v>2032.5371599999999</v>
      </c>
      <c r="AM99" s="95">
        <v>4562.7651599999999</v>
      </c>
      <c r="AN99" s="95">
        <v>1009.7809999999999</v>
      </c>
      <c r="AO99" s="95">
        <v>915.73004000000003</v>
      </c>
      <c r="AP99" s="95">
        <v>121408.82379000001</v>
      </c>
      <c r="AQ99" s="160">
        <v>5.3724208447823107E-2</v>
      </c>
    </row>
    <row r="100" spans="1:43">
      <c r="A100" s="100" t="s">
        <v>733</v>
      </c>
      <c r="B100" s="95">
        <v>34844.972829999999</v>
      </c>
      <c r="C100" s="95">
        <v>15097.303380000001</v>
      </c>
      <c r="D100" s="95">
        <v>11056.54717</v>
      </c>
      <c r="E100" s="95">
        <v>2941.87788</v>
      </c>
      <c r="F100" s="95">
        <v>5647.2010899999996</v>
      </c>
      <c r="G100" s="95">
        <v>10516.69679</v>
      </c>
      <c r="H100" s="95">
        <v>3351.3037899999999</v>
      </c>
      <c r="I100" s="95">
        <v>4654.35725</v>
      </c>
      <c r="J100" s="95">
        <v>2881.5164399999999</v>
      </c>
      <c r="K100" s="95">
        <v>5117.1490100000001</v>
      </c>
      <c r="L100" s="95">
        <v>1960.3084699999999</v>
      </c>
      <c r="M100" s="95">
        <v>1535.3708899999999</v>
      </c>
      <c r="N100" s="95">
        <v>9674.8891800000001</v>
      </c>
      <c r="O100" s="95">
        <v>6116.5040300000001</v>
      </c>
      <c r="P100" s="95">
        <v>4141.69578</v>
      </c>
      <c r="Q100" s="95">
        <v>816.10249999999996</v>
      </c>
      <c r="R100" s="95">
        <v>2923.5139599999998</v>
      </c>
      <c r="S100" s="95">
        <v>6953.5805</v>
      </c>
      <c r="T100" s="95">
        <v>1894.58824</v>
      </c>
      <c r="U100" s="95">
        <v>6586.0521399999998</v>
      </c>
      <c r="V100" s="95">
        <v>18014.287110000001</v>
      </c>
      <c r="W100" s="95">
        <v>3061.2323500000002</v>
      </c>
      <c r="X100" s="95">
        <v>3852.6325200000001</v>
      </c>
      <c r="Y100" s="95">
        <v>3827.7475899999999</v>
      </c>
      <c r="Z100" s="95">
        <v>2942.02241</v>
      </c>
      <c r="AA100" s="95">
        <v>1722.51124</v>
      </c>
      <c r="AB100" s="95">
        <v>7351.2016599999997</v>
      </c>
      <c r="AC100" s="95">
        <v>10108.68318</v>
      </c>
      <c r="AD100" s="95">
        <v>1616.96361</v>
      </c>
      <c r="AE100" s="95">
        <v>9535.1526099999992</v>
      </c>
      <c r="AF100" s="95">
        <v>1274.9580100000001</v>
      </c>
      <c r="AG100" s="95">
        <v>1819.10482</v>
      </c>
      <c r="AH100" s="95">
        <v>764.61689999999999</v>
      </c>
      <c r="AI100" s="95">
        <v>431.35825</v>
      </c>
      <c r="AJ100" s="95">
        <v>233.57861</v>
      </c>
      <c r="AK100" s="95">
        <v>88.465690000000009</v>
      </c>
      <c r="AL100" s="95">
        <v>3037.9044199999998</v>
      </c>
      <c r="AM100" s="95">
        <v>8391.4568600000002</v>
      </c>
      <c r="AN100" s="95">
        <v>1321.7179099999998</v>
      </c>
      <c r="AO100" s="95">
        <v>712.45762999999999</v>
      </c>
      <c r="AP100" s="95">
        <v>218819.58469999998</v>
      </c>
      <c r="AQ100" s="160">
        <v>9.682911516565712E-2</v>
      </c>
    </row>
    <row r="101" spans="1:43">
      <c r="A101" s="100" t="s">
        <v>734</v>
      </c>
      <c r="B101" s="95">
        <v>56214.743390000003</v>
      </c>
      <c r="C101" s="95">
        <v>20561.243760000001</v>
      </c>
      <c r="D101" s="95">
        <v>16169.40986</v>
      </c>
      <c r="E101" s="95">
        <v>5706.3865300000007</v>
      </c>
      <c r="F101" s="95">
        <v>6687.1029800000006</v>
      </c>
      <c r="G101" s="95">
        <v>18802.80114</v>
      </c>
      <c r="H101" s="95">
        <v>7215.2126900000003</v>
      </c>
      <c r="I101" s="95">
        <v>7512.2801200000004</v>
      </c>
      <c r="J101" s="95">
        <v>6459.39192</v>
      </c>
      <c r="K101" s="95">
        <v>8813.8016900000002</v>
      </c>
      <c r="L101" s="95">
        <v>4064.7366699999998</v>
      </c>
      <c r="M101" s="95">
        <v>3218.3206</v>
      </c>
      <c r="N101" s="95">
        <v>16814.62933</v>
      </c>
      <c r="O101" s="95">
        <v>9114.2359099999994</v>
      </c>
      <c r="P101" s="95">
        <v>6127.3914299999997</v>
      </c>
      <c r="Q101" s="95">
        <v>2696.9149300000004</v>
      </c>
      <c r="R101" s="95">
        <v>4285.66705</v>
      </c>
      <c r="S101" s="95">
        <v>10709.308779999999</v>
      </c>
      <c r="T101" s="95">
        <v>3619.2442799999999</v>
      </c>
      <c r="U101" s="95">
        <v>16966.272079999999</v>
      </c>
      <c r="V101" s="95">
        <v>34880.993649999997</v>
      </c>
      <c r="W101" s="95">
        <v>6001.9619199999997</v>
      </c>
      <c r="X101" s="95">
        <v>5254.7962800000005</v>
      </c>
      <c r="Y101" s="95">
        <v>5809.3896799999993</v>
      </c>
      <c r="Z101" s="95">
        <v>5931.2238499999994</v>
      </c>
      <c r="AA101" s="95">
        <v>4431.3098499999996</v>
      </c>
      <c r="AB101" s="95">
        <v>12914.888929999999</v>
      </c>
      <c r="AC101" s="95">
        <v>14558.90151</v>
      </c>
      <c r="AD101" s="95">
        <v>2002.6536899999999</v>
      </c>
      <c r="AE101" s="95">
        <v>24392.88508</v>
      </c>
      <c r="AF101" s="95">
        <v>2521.4108099999999</v>
      </c>
      <c r="AG101" s="95">
        <v>4682.4528099999998</v>
      </c>
      <c r="AH101" s="95">
        <v>2258.2369199999998</v>
      </c>
      <c r="AI101" s="95">
        <v>522.65539999999999</v>
      </c>
      <c r="AJ101" s="95">
        <v>594.02814000000001</v>
      </c>
      <c r="AK101" s="95">
        <v>163.48616000000001</v>
      </c>
      <c r="AL101" s="95">
        <v>4930.4046200000003</v>
      </c>
      <c r="AM101" s="95">
        <v>13379.550519999999</v>
      </c>
      <c r="AN101" s="95">
        <v>3622.9800699999996</v>
      </c>
      <c r="AO101" s="95">
        <v>1407.0523899999998</v>
      </c>
      <c r="AP101" s="95">
        <v>382020.35742000001</v>
      </c>
      <c r="AQ101" s="160">
        <v>0.16904653774460199</v>
      </c>
    </row>
    <row r="102" spans="1:43">
      <c r="A102" s="100" t="s">
        <v>735</v>
      </c>
      <c r="B102" s="95">
        <v>91253.969949999999</v>
      </c>
      <c r="C102" s="95">
        <v>33604.48487</v>
      </c>
      <c r="D102" s="95">
        <v>20714.961950000001</v>
      </c>
      <c r="E102" s="95">
        <v>8400.6715399999994</v>
      </c>
      <c r="F102" s="95">
        <v>11245.86895</v>
      </c>
      <c r="G102" s="95">
        <v>34366.891689999997</v>
      </c>
      <c r="H102" s="95">
        <v>11735.33352</v>
      </c>
      <c r="I102" s="95">
        <v>12861.201570000001</v>
      </c>
      <c r="J102" s="95">
        <v>11417.116840000001</v>
      </c>
      <c r="K102" s="95">
        <v>11905.54925</v>
      </c>
      <c r="L102" s="95">
        <v>8481.63544</v>
      </c>
      <c r="M102" s="95">
        <v>5659.7839899999999</v>
      </c>
      <c r="N102" s="95">
        <v>27077.63737</v>
      </c>
      <c r="O102" s="95">
        <v>14100.615240000001</v>
      </c>
      <c r="P102" s="95">
        <v>8418.3871400000007</v>
      </c>
      <c r="Q102" s="95">
        <v>4375.3452200000002</v>
      </c>
      <c r="R102" s="95">
        <v>7406.6573699999999</v>
      </c>
      <c r="S102" s="95">
        <v>14561.587460000001</v>
      </c>
      <c r="T102" s="95">
        <v>7953.1920700000001</v>
      </c>
      <c r="U102" s="95">
        <v>28634.203430000001</v>
      </c>
      <c r="V102" s="95">
        <v>59768.082729999995</v>
      </c>
      <c r="W102" s="95">
        <v>9892.281210000001</v>
      </c>
      <c r="X102" s="95">
        <v>6612.0104800000008</v>
      </c>
      <c r="Y102" s="95">
        <v>10953.14818</v>
      </c>
      <c r="Z102" s="95">
        <v>7356.0133599999999</v>
      </c>
      <c r="AA102" s="95">
        <v>7424.4489699999995</v>
      </c>
      <c r="AB102" s="95">
        <v>23176.41462</v>
      </c>
      <c r="AC102" s="95">
        <v>21369.76802</v>
      </c>
      <c r="AD102" s="95">
        <v>3629.8872500000002</v>
      </c>
      <c r="AE102" s="95">
        <v>46238.570729999999</v>
      </c>
      <c r="AF102" s="95">
        <v>4693.3083200000001</v>
      </c>
      <c r="AG102" s="95">
        <v>9270.1844199999996</v>
      </c>
      <c r="AH102" s="95">
        <v>3584.4391900000001</v>
      </c>
      <c r="AI102" s="95">
        <v>915.99997999999994</v>
      </c>
      <c r="AJ102" s="95">
        <v>1227.68057</v>
      </c>
      <c r="AK102" s="95">
        <v>446.87367999999998</v>
      </c>
      <c r="AL102" s="95">
        <v>6444.7208099999998</v>
      </c>
      <c r="AM102" s="95">
        <v>17958.31135</v>
      </c>
      <c r="AN102" s="95">
        <v>4597.3576499999999</v>
      </c>
      <c r="AO102" s="95">
        <v>2818.7725699999996</v>
      </c>
      <c r="AP102" s="95">
        <v>622553.36895000003</v>
      </c>
      <c r="AQ102" s="160">
        <v>0.2754839880601756</v>
      </c>
    </row>
    <row r="103" spans="1:43">
      <c r="A103" s="100" t="s">
        <v>736</v>
      </c>
      <c r="B103" s="95">
        <v>24338.303969999997</v>
      </c>
      <c r="C103" s="95">
        <v>7750.6224599999996</v>
      </c>
      <c r="D103" s="95">
        <v>3446.4102900000003</v>
      </c>
      <c r="E103" s="95">
        <v>1713.5706100000002</v>
      </c>
      <c r="F103" s="95">
        <v>2028.99317</v>
      </c>
      <c r="G103" s="95">
        <v>8115.6685499999994</v>
      </c>
      <c r="H103" s="95">
        <v>2844.01298</v>
      </c>
      <c r="I103" s="95">
        <v>2636.9011099999998</v>
      </c>
      <c r="J103" s="95">
        <v>2870.51658</v>
      </c>
      <c r="K103" s="95">
        <v>2213.9105099999997</v>
      </c>
      <c r="L103" s="95">
        <v>3240.9585400000001</v>
      </c>
      <c r="M103" s="95">
        <v>1284.7441399999998</v>
      </c>
      <c r="N103" s="95">
        <v>5906.9584299999997</v>
      </c>
      <c r="O103" s="95">
        <v>2443.4857999999999</v>
      </c>
      <c r="P103" s="95">
        <v>1425.9966000000002</v>
      </c>
      <c r="Q103" s="95">
        <v>1194.87176</v>
      </c>
      <c r="R103" s="95">
        <v>2736.9748399999999</v>
      </c>
      <c r="S103" s="95">
        <v>2493.2223100000001</v>
      </c>
      <c r="T103" s="95">
        <v>1531.2136</v>
      </c>
      <c r="U103" s="95">
        <v>7291.5361600000006</v>
      </c>
      <c r="V103" s="95">
        <v>14244.306140000001</v>
      </c>
      <c r="W103" s="95">
        <v>2131.58563</v>
      </c>
      <c r="X103" s="95">
        <v>1521.42364</v>
      </c>
      <c r="Y103" s="95">
        <v>2149.9178900000002</v>
      </c>
      <c r="Z103" s="95">
        <v>1469.6110900000001</v>
      </c>
      <c r="AA103" s="95">
        <v>1724.5334700000001</v>
      </c>
      <c r="AB103" s="95">
        <v>4902.1080999999995</v>
      </c>
      <c r="AC103" s="95">
        <v>4232.0361199999998</v>
      </c>
      <c r="AD103" s="95">
        <v>765.67876999999999</v>
      </c>
      <c r="AE103" s="95">
        <v>6272.8224600000003</v>
      </c>
      <c r="AF103" s="95">
        <v>1431.4143700000002</v>
      </c>
      <c r="AG103" s="95">
        <v>2647.33403</v>
      </c>
      <c r="AH103" s="95">
        <v>859.38099</v>
      </c>
      <c r="AI103" s="95">
        <v>229.37628000000001</v>
      </c>
      <c r="AJ103" s="95">
        <v>289.30309</v>
      </c>
      <c r="AK103" s="95">
        <v>105.43627000000001</v>
      </c>
      <c r="AL103" s="95">
        <v>1145.1381799999999</v>
      </c>
      <c r="AM103" s="95">
        <v>3869.6916000000001</v>
      </c>
      <c r="AN103" s="95">
        <v>1335.15581</v>
      </c>
      <c r="AO103" s="95">
        <v>775.73281000000009</v>
      </c>
      <c r="AP103" s="95">
        <v>139610.85915</v>
      </c>
      <c r="AQ103" s="160">
        <v>6.1778729621232514E-2</v>
      </c>
    </row>
    <row r="104" spans="1:43">
      <c r="A104" s="100" t="s">
        <v>737</v>
      </c>
      <c r="B104" s="95">
        <v>31472.401969999999</v>
      </c>
      <c r="C104" s="95">
        <v>11217.325060000001</v>
      </c>
      <c r="D104" s="95">
        <v>7251.4132300000001</v>
      </c>
      <c r="E104" s="95">
        <v>2871.3580999999999</v>
      </c>
      <c r="F104" s="95">
        <v>2806.4914399999998</v>
      </c>
      <c r="G104" s="95">
        <v>19939.391729999999</v>
      </c>
      <c r="H104" s="95">
        <v>5165.3200399999996</v>
      </c>
      <c r="I104" s="95">
        <v>4522.8781900000004</v>
      </c>
      <c r="J104" s="95">
        <v>5559.6071600000005</v>
      </c>
      <c r="K104" s="95">
        <v>3252.5006699999999</v>
      </c>
      <c r="L104" s="95">
        <v>6133.6559100000004</v>
      </c>
      <c r="M104" s="95">
        <v>2120.8977100000002</v>
      </c>
      <c r="N104" s="95">
        <v>8414.2521799999995</v>
      </c>
      <c r="O104" s="95">
        <v>3657.6850899999999</v>
      </c>
      <c r="P104" s="95">
        <v>2358.79583</v>
      </c>
      <c r="Q104" s="95">
        <v>4545.1938600000003</v>
      </c>
      <c r="R104" s="95">
        <v>4043.5338500000003</v>
      </c>
      <c r="S104" s="95">
        <v>3590.9082400000002</v>
      </c>
      <c r="T104" s="95">
        <v>2929.05942</v>
      </c>
      <c r="U104" s="95">
        <v>13433.43216</v>
      </c>
      <c r="V104" s="95">
        <v>23789.601139999999</v>
      </c>
      <c r="W104" s="95">
        <v>2736.8261600000001</v>
      </c>
      <c r="X104" s="95">
        <v>2165.6325899999997</v>
      </c>
      <c r="Y104" s="95">
        <v>3169.73063</v>
      </c>
      <c r="Z104" s="95">
        <v>3328.8631</v>
      </c>
      <c r="AA104" s="95">
        <v>2617.3839600000001</v>
      </c>
      <c r="AB104" s="95">
        <v>7649.0889699999998</v>
      </c>
      <c r="AC104" s="95">
        <v>6027.9491200000002</v>
      </c>
      <c r="AD104" s="95">
        <v>2774.08385</v>
      </c>
      <c r="AE104" s="95">
        <v>8151.1967500000001</v>
      </c>
      <c r="AF104" s="95">
        <v>3474.4919399999999</v>
      </c>
      <c r="AG104" s="95">
        <v>3474.4796499999998</v>
      </c>
      <c r="AH104" s="95">
        <v>2737.9289900000003</v>
      </c>
      <c r="AI104" s="95">
        <v>614.48744999999997</v>
      </c>
      <c r="AJ104" s="95">
        <v>999.39892000000009</v>
      </c>
      <c r="AK104" s="95">
        <v>432.61002000000002</v>
      </c>
      <c r="AL104" s="95">
        <v>2338.7634600000001</v>
      </c>
      <c r="AM104" s="95">
        <v>6325.2464099999997</v>
      </c>
      <c r="AN104" s="95">
        <v>4684.1716200000001</v>
      </c>
      <c r="AO104" s="95">
        <v>1935.13942</v>
      </c>
      <c r="AP104" s="95">
        <v>234713.17599000002</v>
      </c>
      <c r="AQ104" s="160">
        <v>0.10386213455249677</v>
      </c>
    </row>
    <row r="105" spans="1:43">
      <c r="A105" s="72" t="s">
        <v>158</v>
      </c>
      <c r="B105" s="57">
        <v>378189.34494000004</v>
      </c>
      <c r="C105" s="57">
        <v>204244.93870000003</v>
      </c>
      <c r="D105" s="57">
        <v>90103.225520000007</v>
      </c>
      <c r="E105" s="57">
        <v>33154.389389999997</v>
      </c>
      <c r="F105" s="57">
        <v>44676.286849999997</v>
      </c>
      <c r="G105" s="57">
        <v>123200.02597000002</v>
      </c>
      <c r="H105" s="57">
        <v>37207.743869999998</v>
      </c>
      <c r="I105" s="57">
        <v>39821.185380000003</v>
      </c>
      <c r="J105" s="57">
        <v>35277.466850000004</v>
      </c>
      <c r="K105" s="57">
        <v>39053.661380000005</v>
      </c>
      <c r="L105" s="57">
        <v>26479.272700000001</v>
      </c>
      <c r="M105" s="57">
        <v>17878.1908</v>
      </c>
      <c r="N105" s="57">
        <v>81768.692339999994</v>
      </c>
      <c r="O105" s="57">
        <v>49634.449260000001</v>
      </c>
      <c r="P105" s="57">
        <v>29403.743589999995</v>
      </c>
      <c r="Q105" s="57">
        <v>17486.202590000001</v>
      </c>
      <c r="R105" s="57">
        <v>28680.923639999997</v>
      </c>
      <c r="S105" s="57">
        <v>48672.051709999992</v>
      </c>
      <c r="T105" s="57">
        <v>19542.926740000003</v>
      </c>
      <c r="U105" s="57">
        <v>84689.123240000001</v>
      </c>
      <c r="V105" s="57">
        <v>182017.00429000001</v>
      </c>
      <c r="W105" s="57">
        <v>30111.741490000004</v>
      </c>
      <c r="X105" s="57">
        <v>26834.536220000005</v>
      </c>
      <c r="Y105" s="57">
        <v>30784.988940000003</v>
      </c>
      <c r="Z105" s="57">
        <v>31828.706630000001</v>
      </c>
      <c r="AA105" s="57">
        <v>33650.475780000001</v>
      </c>
      <c r="AB105" s="57">
        <v>75892.432739999989</v>
      </c>
      <c r="AC105" s="57">
        <v>86084.561140000005</v>
      </c>
      <c r="AD105" s="57">
        <v>20714.203999999998</v>
      </c>
      <c r="AE105" s="57">
        <v>113440.42882</v>
      </c>
      <c r="AF105" s="57">
        <v>15660.963470000001</v>
      </c>
      <c r="AG105" s="57">
        <v>27376.609660000002</v>
      </c>
      <c r="AH105" s="57">
        <v>13637.021839999999</v>
      </c>
      <c r="AI105" s="57">
        <v>3175.6423</v>
      </c>
      <c r="AJ105" s="57">
        <v>6699.6988300000012</v>
      </c>
      <c r="AK105" s="57">
        <v>1541.8691000000001</v>
      </c>
      <c r="AL105" s="57">
        <v>26337.150679999999</v>
      </c>
      <c r="AM105" s="57">
        <v>73238.87255</v>
      </c>
      <c r="AN105" s="57">
        <v>21847.167140000001</v>
      </c>
      <c r="AO105" s="57">
        <v>9815.2679700000008</v>
      </c>
      <c r="AP105" s="57">
        <v>2259853.1890500002</v>
      </c>
      <c r="AQ105" s="161">
        <v>1</v>
      </c>
    </row>
    <row r="106" spans="1:43">
      <c r="A106" s="54" t="s">
        <v>738</v>
      </c>
      <c r="B106" s="160">
        <v>0.16735128935476723</v>
      </c>
      <c r="C106" s="160">
        <v>9.0379737803171531E-2</v>
      </c>
      <c r="D106" s="160">
        <v>3.9871273920177849E-2</v>
      </c>
      <c r="E106" s="160">
        <v>1.4671036840201766E-2</v>
      </c>
      <c r="F106" s="160">
        <v>1.9769552759655626E-2</v>
      </c>
      <c r="G106" s="160">
        <v>5.4516827273098652E-2</v>
      </c>
      <c r="H106" s="160">
        <v>1.6464673037296478E-2</v>
      </c>
      <c r="I106" s="160">
        <v>1.7621138210637516E-2</v>
      </c>
      <c r="J106" s="160">
        <v>1.5610512674422886E-2</v>
      </c>
      <c r="K106" s="160">
        <v>1.7281503758400089E-2</v>
      </c>
      <c r="L106" s="160">
        <v>1.1717253504919667E-2</v>
      </c>
      <c r="M106" s="160">
        <v>7.9112178112400542E-3</v>
      </c>
      <c r="N106" s="160">
        <v>3.6183187800077413E-2</v>
      </c>
      <c r="O106" s="160">
        <v>2.1963572457052129E-2</v>
      </c>
      <c r="P106" s="160">
        <v>1.3011351238423048E-2</v>
      </c>
      <c r="Q106" s="160">
        <v>7.7377604327256641E-3</v>
      </c>
      <c r="R106" s="160">
        <v>1.269149862432299E-2</v>
      </c>
      <c r="S106" s="160">
        <v>2.1537705168564871E-2</v>
      </c>
      <c r="T106" s="160">
        <v>8.6478744879066594E-3</v>
      </c>
      <c r="U106" s="160">
        <v>3.7475497811254595E-2</v>
      </c>
      <c r="V106" s="160">
        <v>8.0543729642241296E-2</v>
      </c>
      <c r="W106" s="160">
        <v>1.3324644997252416E-2</v>
      </c>
      <c r="X106" s="160">
        <v>1.1874459964932828E-2</v>
      </c>
      <c r="Y106" s="160">
        <v>1.3622561451853176E-2</v>
      </c>
      <c r="Z106" s="160">
        <v>1.4084413440759924E-2</v>
      </c>
      <c r="AA106" s="160">
        <v>1.4890558352662736E-2</v>
      </c>
      <c r="AB106" s="160">
        <v>3.3582904016832942E-2</v>
      </c>
      <c r="AC106" s="160">
        <v>3.809298832203712E-2</v>
      </c>
      <c r="AD106" s="160">
        <v>9.1661724311869388E-3</v>
      </c>
      <c r="AE106" s="160">
        <v>5.0198140910068689E-2</v>
      </c>
      <c r="AF106" s="160">
        <v>6.9300800361210965E-3</v>
      </c>
      <c r="AG106" s="160">
        <v>1.2114331051526676E-2</v>
      </c>
      <c r="AH106" s="160">
        <v>6.034472463112857E-3</v>
      </c>
      <c r="AI106" s="160">
        <v>1.4052427455851593E-3</v>
      </c>
      <c r="AJ106" s="160">
        <v>2.9646610950052154E-3</v>
      </c>
      <c r="AK106" s="160">
        <v>6.8228728639145488E-4</v>
      </c>
      <c r="AL106" s="160">
        <v>1.1654363569994403E-2</v>
      </c>
      <c r="AM106" s="160">
        <v>3.2408686061942034E-2</v>
      </c>
      <c r="AN106" s="160">
        <v>9.6675161226664197E-3</v>
      </c>
      <c r="AO106" s="160">
        <v>4.3433210695098985E-3</v>
      </c>
      <c r="AP106" s="160">
        <v>1</v>
      </c>
      <c r="AQ106" s="160"/>
    </row>
    <row r="107" spans="1:43" ht="30" customHeight="1">
      <c r="A107" s="433" t="s">
        <v>741</v>
      </c>
      <c r="B107" s="73" t="s">
        <v>67</v>
      </c>
      <c r="C107" s="73" t="s">
        <v>68</v>
      </c>
      <c r="D107" s="73" t="s">
        <v>69</v>
      </c>
      <c r="E107" s="73" t="s">
        <v>70</v>
      </c>
      <c r="F107" s="73" t="s">
        <v>71</v>
      </c>
      <c r="G107" s="73" t="s">
        <v>72</v>
      </c>
      <c r="H107" s="73" t="s">
        <v>73</v>
      </c>
      <c r="I107" s="73" t="s">
        <v>74</v>
      </c>
      <c r="J107" s="73" t="s">
        <v>75</v>
      </c>
      <c r="K107" s="73" t="s">
        <v>76</v>
      </c>
      <c r="L107" s="73" t="s">
        <v>77</v>
      </c>
      <c r="M107" s="73" t="s">
        <v>78</v>
      </c>
      <c r="N107" s="73" t="s">
        <v>79</v>
      </c>
      <c r="O107" s="73" t="s">
        <v>80</v>
      </c>
      <c r="P107" s="73" t="s">
        <v>81</v>
      </c>
      <c r="Q107" s="73" t="s">
        <v>82</v>
      </c>
      <c r="R107" s="73" t="s">
        <v>83</v>
      </c>
      <c r="S107" s="73" t="s">
        <v>84</v>
      </c>
      <c r="T107" s="73" t="s">
        <v>85</v>
      </c>
      <c r="U107" s="73" t="s">
        <v>86</v>
      </c>
      <c r="V107" s="73" t="s">
        <v>87</v>
      </c>
      <c r="W107" s="73" t="s">
        <v>88</v>
      </c>
      <c r="X107" s="73" t="s">
        <v>89</v>
      </c>
      <c r="Y107" s="73" t="s">
        <v>90</v>
      </c>
      <c r="Z107" s="73" t="s">
        <v>91</v>
      </c>
      <c r="AA107" s="73" t="s">
        <v>92</v>
      </c>
      <c r="AB107" s="73" t="s">
        <v>93</v>
      </c>
      <c r="AC107" s="73" t="s">
        <v>94</v>
      </c>
      <c r="AD107" s="73" t="s">
        <v>95</v>
      </c>
      <c r="AE107" s="73" t="s">
        <v>96</v>
      </c>
      <c r="AF107" s="73" t="s">
        <v>516</v>
      </c>
      <c r="AG107" s="73" t="s">
        <v>1293</v>
      </c>
      <c r="AH107" s="73" t="s">
        <v>1302</v>
      </c>
      <c r="AI107" s="73" t="s">
        <v>1303</v>
      </c>
      <c r="AJ107" s="73" t="s">
        <v>1313</v>
      </c>
      <c r="AK107" s="73" t="s">
        <v>1314</v>
      </c>
      <c r="AL107" s="73" t="s">
        <v>1404</v>
      </c>
      <c r="AM107" s="73" t="s">
        <v>1436</v>
      </c>
      <c r="AN107" s="73" t="s">
        <v>1437</v>
      </c>
      <c r="AO107" s="73" t="s">
        <v>1438</v>
      </c>
      <c r="AP107" s="176" t="s">
        <v>517</v>
      </c>
      <c r="AQ107" s="309" t="s">
        <v>680</v>
      </c>
    </row>
    <row r="108" spans="1:43">
      <c r="A108" s="100" t="s">
        <v>724</v>
      </c>
      <c r="B108" s="95">
        <v>0</v>
      </c>
      <c r="C108" s="95">
        <v>0</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95">
        <v>0</v>
      </c>
      <c r="AL108" s="95">
        <v>0</v>
      </c>
      <c r="AM108" s="95">
        <v>0</v>
      </c>
      <c r="AN108" s="95">
        <v>0</v>
      </c>
      <c r="AO108" s="95">
        <v>0</v>
      </c>
      <c r="AP108" s="95">
        <v>0</v>
      </c>
      <c r="AQ108" s="160">
        <v>0</v>
      </c>
    </row>
    <row r="109" spans="1:43">
      <c r="A109" s="100" t="s">
        <v>725</v>
      </c>
      <c r="B109" s="95">
        <v>1</v>
      </c>
      <c r="C109" s="95">
        <v>1</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0</v>
      </c>
      <c r="AM109" s="95">
        <v>0</v>
      </c>
      <c r="AN109" s="95">
        <v>0</v>
      </c>
      <c r="AO109" s="95">
        <v>0</v>
      </c>
      <c r="AP109" s="95">
        <v>2</v>
      </c>
      <c r="AQ109" s="160">
        <v>1.8991548760801443E-6</v>
      </c>
    </row>
    <row r="110" spans="1:43">
      <c r="A110" s="100" t="s">
        <v>726</v>
      </c>
      <c r="B110" s="95">
        <v>1</v>
      </c>
      <c r="C110" s="95">
        <v>5</v>
      </c>
      <c r="D110" s="95">
        <v>0</v>
      </c>
      <c r="E110" s="95">
        <v>0</v>
      </c>
      <c r="F110" s="95">
        <v>0</v>
      </c>
      <c r="G110" s="95">
        <v>1</v>
      </c>
      <c r="H110" s="95">
        <v>0</v>
      </c>
      <c r="I110" s="95">
        <v>0</v>
      </c>
      <c r="J110" s="95">
        <v>0</v>
      </c>
      <c r="K110" s="95">
        <v>0</v>
      </c>
      <c r="L110" s="95">
        <v>0</v>
      </c>
      <c r="M110" s="95">
        <v>0</v>
      </c>
      <c r="N110" s="95">
        <v>0</v>
      </c>
      <c r="O110" s="95">
        <v>0</v>
      </c>
      <c r="P110" s="95">
        <v>0</v>
      </c>
      <c r="Q110" s="95">
        <v>0</v>
      </c>
      <c r="R110" s="95">
        <v>0</v>
      </c>
      <c r="S110" s="95">
        <v>0</v>
      </c>
      <c r="T110" s="95">
        <v>0</v>
      </c>
      <c r="U110" s="95">
        <v>0</v>
      </c>
      <c r="V110" s="95">
        <v>0</v>
      </c>
      <c r="W110" s="95">
        <v>0</v>
      </c>
      <c r="X110" s="95">
        <v>0</v>
      </c>
      <c r="Y110" s="95">
        <v>0</v>
      </c>
      <c r="Z110" s="95">
        <v>0</v>
      </c>
      <c r="AA110" s="95">
        <v>1</v>
      </c>
      <c r="AB110" s="95">
        <v>0</v>
      </c>
      <c r="AC110" s="95">
        <v>0</v>
      </c>
      <c r="AD110" s="95">
        <v>0</v>
      </c>
      <c r="AE110" s="95">
        <v>0</v>
      </c>
      <c r="AF110" s="95">
        <v>0</v>
      </c>
      <c r="AG110" s="95">
        <v>0</v>
      </c>
      <c r="AH110" s="95">
        <v>0</v>
      </c>
      <c r="AI110" s="95">
        <v>0</v>
      </c>
      <c r="AJ110" s="95">
        <v>0</v>
      </c>
      <c r="AK110" s="95">
        <v>0</v>
      </c>
      <c r="AL110" s="95">
        <v>0</v>
      </c>
      <c r="AM110" s="95">
        <v>0</v>
      </c>
      <c r="AN110" s="95">
        <v>0</v>
      </c>
      <c r="AO110" s="95">
        <v>0</v>
      </c>
      <c r="AP110" s="95">
        <v>8</v>
      </c>
      <c r="AQ110" s="160">
        <v>7.5966195043205773E-6</v>
      </c>
    </row>
    <row r="111" spans="1:43">
      <c r="A111" s="100" t="s">
        <v>727</v>
      </c>
      <c r="B111" s="95">
        <v>2</v>
      </c>
      <c r="C111" s="95">
        <v>5</v>
      </c>
      <c r="D111" s="95">
        <v>1</v>
      </c>
      <c r="E111" s="95">
        <v>0</v>
      </c>
      <c r="F111" s="95">
        <v>0</v>
      </c>
      <c r="G111" s="95">
        <v>0</v>
      </c>
      <c r="H111" s="95">
        <v>0</v>
      </c>
      <c r="I111" s="95">
        <v>0</v>
      </c>
      <c r="J111" s="95">
        <v>0</v>
      </c>
      <c r="K111" s="95">
        <v>0</v>
      </c>
      <c r="L111" s="95">
        <v>0</v>
      </c>
      <c r="M111" s="95">
        <v>0</v>
      </c>
      <c r="N111" s="95">
        <v>0</v>
      </c>
      <c r="O111" s="95">
        <v>1</v>
      </c>
      <c r="P111" s="95">
        <v>0</v>
      </c>
      <c r="Q111" s="95">
        <v>1</v>
      </c>
      <c r="R111" s="95">
        <v>0</v>
      </c>
      <c r="S111" s="95">
        <v>0</v>
      </c>
      <c r="T111" s="95">
        <v>0</v>
      </c>
      <c r="U111" s="95">
        <v>0</v>
      </c>
      <c r="V111" s="95">
        <v>0</v>
      </c>
      <c r="W111" s="95">
        <v>0</v>
      </c>
      <c r="X111" s="95">
        <v>0</v>
      </c>
      <c r="Y111" s="95">
        <v>0</v>
      </c>
      <c r="Z111" s="95">
        <v>1</v>
      </c>
      <c r="AA111" s="95">
        <v>2</v>
      </c>
      <c r="AB111" s="95">
        <v>1</v>
      </c>
      <c r="AC111" s="95">
        <v>0</v>
      </c>
      <c r="AD111" s="95">
        <v>0</v>
      </c>
      <c r="AE111" s="95">
        <v>0</v>
      </c>
      <c r="AF111" s="95">
        <v>0</v>
      </c>
      <c r="AG111" s="95">
        <v>0</v>
      </c>
      <c r="AH111" s="95">
        <v>0</v>
      </c>
      <c r="AI111" s="95">
        <v>0</v>
      </c>
      <c r="AJ111" s="95">
        <v>0</v>
      </c>
      <c r="AK111" s="95">
        <v>0</v>
      </c>
      <c r="AL111" s="95">
        <v>0</v>
      </c>
      <c r="AM111" s="95">
        <v>0</v>
      </c>
      <c r="AN111" s="95">
        <v>0</v>
      </c>
      <c r="AO111" s="95">
        <v>0</v>
      </c>
      <c r="AP111" s="95">
        <v>14</v>
      </c>
      <c r="AQ111" s="160">
        <v>1.329408413256101E-5</v>
      </c>
    </row>
    <row r="112" spans="1:43">
      <c r="A112" s="100" t="s">
        <v>728</v>
      </c>
      <c r="B112" s="95">
        <v>19</v>
      </c>
      <c r="C112" s="95">
        <v>16</v>
      </c>
      <c r="D112" s="95">
        <v>3</v>
      </c>
      <c r="E112" s="95">
        <v>0</v>
      </c>
      <c r="F112" s="95">
        <v>4</v>
      </c>
      <c r="G112" s="95">
        <v>4</v>
      </c>
      <c r="H112" s="95">
        <v>1</v>
      </c>
      <c r="I112" s="95">
        <v>1</v>
      </c>
      <c r="J112" s="95">
        <v>2</v>
      </c>
      <c r="K112" s="95">
        <v>0</v>
      </c>
      <c r="L112" s="95">
        <v>0</v>
      </c>
      <c r="M112" s="95">
        <v>0</v>
      </c>
      <c r="N112" s="95">
        <v>1</v>
      </c>
      <c r="O112" s="95">
        <v>0</v>
      </c>
      <c r="P112" s="95">
        <v>1</v>
      </c>
      <c r="Q112" s="95">
        <v>0</v>
      </c>
      <c r="R112" s="95">
        <v>2</v>
      </c>
      <c r="S112" s="95">
        <v>0</v>
      </c>
      <c r="T112" s="95">
        <v>0</v>
      </c>
      <c r="U112" s="95">
        <v>0</v>
      </c>
      <c r="V112" s="95">
        <v>1</v>
      </c>
      <c r="W112" s="95">
        <v>0</v>
      </c>
      <c r="X112" s="95">
        <v>1</v>
      </c>
      <c r="Y112" s="95">
        <v>0</v>
      </c>
      <c r="Z112" s="95">
        <v>0</v>
      </c>
      <c r="AA112" s="95">
        <v>2</v>
      </c>
      <c r="AB112" s="95">
        <v>2</v>
      </c>
      <c r="AC112" s="95">
        <v>5</v>
      </c>
      <c r="AD112" s="95">
        <v>4</v>
      </c>
      <c r="AE112" s="95">
        <v>0</v>
      </c>
      <c r="AF112" s="95">
        <v>0</v>
      </c>
      <c r="AG112" s="95">
        <v>1</v>
      </c>
      <c r="AH112" s="95">
        <v>1</v>
      </c>
      <c r="AI112" s="95">
        <v>0</v>
      </c>
      <c r="AJ112" s="95">
        <v>1</v>
      </c>
      <c r="AK112" s="95">
        <v>0</v>
      </c>
      <c r="AL112" s="95">
        <v>0</v>
      </c>
      <c r="AM112" s="95">
        <v>4</v>
      </c>
      <c r="AN112" s="95">
        <v>2</v>
      </c>
      <c r="AO112" s="95">
        <v>0</v>
      </c>
      <c r="AP112" s="95">
        <v>78</v>
      </c>
      <c r="AQ112" s="160">
        <v>7.4067040167125628E-5</v>
      </c>
    </row>
    <row r="113" spans="1:43">
      <c r="A113" s="100" t="s">
        <v>729</v>
      </c>
      <c r="B113" s="95">
        <v>56</v>
      </c>
      <c r="C113" s="95">
        <v>35</v>
      </c>
      <c r="D113" s="95">
        <v>16</v>
      </c>
      <c r="E113" s="95">
        <v>10</v>
      </c>
      <c r="F113" s="95">
        <v>7</v>
      </c>
      <c r="G113" s="95">
        <v>7</v>
      </c>
      <c r="H113" s="95">
        <v>4</v>
      </c>
      <c r="I113" s="95">
        <v>2</v>
      </c>
      <c r="J113" s="95">
        <v>3</v>
      </c>
      <c r="K113" s="95">
        <v>1</v>
      </c>
      <c r="L113" s="95">
        <v>0</v>
      </c>
      <c r="M113" s="95">
        <v>0</v>
      </c>
      <c r="N113" s="95">
        <v>4</v>
      </c>
      <c r="O113" s="95">
        <v>7</v>
      </c>
      <c r="P113" s="95">
        <v>2</v>
      </c>
      <c r="Q113" s="95">
        <v>0</v>
      </c>
      <c r="R113" s="95">
        <v>3</v>
      </c>
      <c r="S113" s="95">
        <v>1</v>
      </c>
      <c r="T113" s="95">
        <v>2</v>
      </c>
      <c r="U113" s="95">
        <v>3</v>
      </c>
      <c r="V113" s="95">
        <v>10</v>
      </c>
      <c r="W113" s="95">
        <v>3</v>
      </c>
      <c r="X113" s="95">
        <v>3</v>
      </c>
      <c r="Y113" s="95">
        <v>2</v>
      </c>
      <c r="Z113" s="95">
        <v>4</v>
      </c>
      <c r="AA113" s="95">
        <v>2</v>
      </c>
      <c r="AB113" s="95">
        <v>9</v>
      </c>
      <c r="AC113" s="95">
        <v>8</v>
      </c>
      <c r="AD113" s="95">
        <v>4</v>
      </c>
      <c r="AE113" s="95">
        <v>10</v>
      </c>
      <c r="AF113" s="95">
        <v>1</v>
      </c>
      <c r="AG113" s="95">
        <v>0</v>
      </c>
      <c r="AH113" s="95">
        <v>0</v>
      </c>
      <c r="AI113" s="95">
        <v>0</v>
      </c>
      <c r="AJ113" s="95">
        <v>1</v>
      </c>
      <c r="AK113" s="95">
        <v>0</v>
      </c>
      <c r="AL113" s="95">
        <v>6</v>
      </c>
      <c r="AM113" s="95">
        <v>5</v>
      </c>
      <c r="AN113" s="95">
        <v>3</v>
      </c>
      <c r="AO113" s="95">
        <v>1</v>
      </c>
      <c r="AP113" s="95">
        <v>235</v>
      </c>
      <c r="AQ113" s="160">
        <v>2.2315069793941696E-4</v>
      </c>
    </row>
    <row r="114" spans="1:43">
      <c r="A114" s="100" t="s">
        <v>730</v>
      </c>
      <c r="B114" s="95">
        <v>102</v>
      </c>
      <c r="C114" s="95">
        <v>62</v>
      </c>
      <c r="D114" s="95">
        <v>27</v>
      </c>
      <c r="E114" s="95">
        <v>7</v>
      </c>
      <c r="F114" s="95">
        <v>12</v>
      </c>
      <c r="G114" s="95">
        <v>30</v>
      </c>
      <c r="H114" s="95">
        <v>5</v>
      </c>
      <c r="I114" s="95">
        <v>8</v>
      </c>
      <c r="J114" s="95">
        <v>3</v>
      </c>
      <c r="K114" s="95">
        <v>5</v>
      </c>
      <c r="L114" s="95">
        <v>5</v>
      </c>
      <c r="M114" s="95">
        <v>5</v>
      </c>
      <c r="N114" s="95">
        <v>14</v>
      </c>
      <c r="O114" s="95">
        <v>13</v>
      </c>
      <c r="P114" s="95">
        <v>7</v>
      </c>
      <c r="Q114" s="95">
        <v>3</v>
      </c>
      <c r="R114" s="95">
        <v>8</v>
      </c>
      <c r="S114" s="95">
        <v>13</v>
      </c>
      <c r="T114" s="95">
        <v>1</v>
      </c>
      <c r="U114" s="95">
        <v>12</v>
      </c>
      <c r="V114" s="95">
        <v>22</v>
      </c>
      <c r="W114" s="95">
        <v>7</v>
      </c>
      <c r="X114" s="95">
        <v>5</v>
      </c>
      <c r="Y114" s="95">
        <v>2</v>
      </c>
      <c r="Z114" s="95">
        <v>12</v>
      </c>
      <c r="AA114" s="95">
        <v>4</v>
      </c>
      <c r="AB114" s="95">
        <v>17</v>
      </c>
      <c r="AC114" s="95">
        <v>29</v>
      </c>
      <c r="AD114" s="95">
        <v>12</v>
      </c>
      <c r="AE114" s="95">
        <v>7</v>
      </c>
      <c r="AF114" s="95">
        <v>2</v>
      </c>
      <c r="AG114" s="95">
        <v>3</v>
      </c>
      <c r="AH114" s="95">
        <v>4</v>
      </c>
      <c r="AI114" s="95">
        <v>1</v>
      </c>
      <c r="AJ114" s="95">
        <v>2</v>
      </c>
      <c r="AK114" s="95">
        <v>0</v>
      </c>
      <c r="AL114" s="95">
        <v>8</v>
      </c>
      <c r="AM114" s="95">
        <v>25</v>
      </c>
      <c r="AN114" s="95">
        <v>2</v>
      </c>
      <c r="AO114" s="95">
        <v>2</v>
      </c>
      <c r="AP114" s="95">
        <v>508</v>
      </c>
      <c r="AQ114" s="160">
        <v>4.8238533852435666E-4</v>
      </c>
    </row>
    <row r="115" spans="1:43">
      <c r="A115" s="100" t="s">
        <v>731</v>
      </c>
      <c r="B115" s="95">
        <v>183</v>
      </c>
      <c r="C115" s="95">
        <v>95</v>
      </c>
      <c r="D115" s="95">
        <v>50</v>
      </c>
      <c r="E115" s="95">
        <v>19</v>
      </c>
      <c r="F115" s="95">
        <v>19</v>
      </c>
      <c r="G115" s="95">
        <v>44</v>
      </c>
      <c r="H115" s="95">
        <v>11</v>
      </c>
      <c r="I115" s="95">
        <v>14</v>
      </c>
      <c r="J115" s="95">
        <v>6</v>
      </c>
      <c r="K115" s="95">
        <v>20</v>
      </c>
      <c r="L115" s="95">
        <v>6</v>
      </c>
      <c r="M115" s="95">
        <v>9</v>
      </c>
      <c r="N115" s="95">
        <v>21</v>
      </c>
      <c r="O115" s="95">
        <v>20</v>
      </c>
      <c r="P115" s="95">
        <v>9</v>
      </c>
      <c r="Q115" s="95">
        <v>5</v>
      </c>
      <c r="R115" s="95">
        <v>5</v>
      </c>
      <c r="S115" s="95">
        <v>23</v>
      </c>
      <c r="T115" s="95">
        <v>0</v>
      </c>
      <c r="U115" s="95">
        <v>26</v>
      </c>
      <c r="V115" s="95">
        <v>72</v>
      </c>
      <c r="W115" s="95">
        <v>6</v>
      </c>
      <c r="X115" s="95">
        <v>9</v>
      </c>
      <c r="Y115" s="95">
        <v>8</v>
      </c>
      <c r="Z115" s="95">
        <v>14</v>
      </c>
      <c r="AA115" s="95">
        <v>15</v>
      </c>
      <c r="AB115" s="95">
        <v>16</v>
      </c>
      <c r="AC115" s="95">
        <v>52</v>
      </c>
      <c r="AD115" s="95">
        <v>8</v>
      </c>
      <c r="AE115" s="95">
        <v>37</v>
      </c>
      <c r="AF115" s="95">
        <v>6</v>
      </c>
      <c r="AG115" s="95">
        <v>15</v>
      </c>
      <c r="AH115" s="95">
        <v>3</v>
      </c>
      <c r="AI115" s="95">
        <v>1</v>
      </c>
      <c r="AJ115" s="95">
        <v>6</v>
      </c>
      <c r="AK115" s="95">
        <v>1</v>
      </c>
      <c r="AL115" s="95">
        <v>11</v>
      </c>
      <c r="AM115" s="95">
        <v>37</v>
      </c>
      <c r="AN115" s="95">
        <v>8</v>
      </c>
      <c r="AO115" s="95">
        <v>3</v>
      </c>
      <c r="AP115" s="95">
        <v>913</v>
      </c>
      <c r="AQ115" s="160">
        <v>8.6696420093058588E-4</v>
      </c>
    </row>
    <row r="116" spans="1:43">
      <c r="A116" s="100" t="s">
        <v>732</v>
      </c>
      <c r="B116" s="95">
        <v>184</v>
      </c>
      <c r="C116" s="95">
        <v>81</v>
      </c>
      <c r="D116" s="95">
        <v>46</v>
      </c>
      <c r="E116" s="95">
        <v>20</v>
      </c>
      <c r="F116" s="95">
        <v>27</v>
      </c>
      <c r="G116" s="95">
        <v>47</v>
      </c>
      <c r="H116" s="95">
        <v>13</v>
      </c>
      <c r="I116" s="95">
        <v>13</v>
      </c>
      <c r="J116" s="95">
        <v>12</v>
      </c>
      <c r="K116" s="95">
        <v>25</v>
      </c>
      <c r="L116" s="95">
        <v>4</v>
      </c>
      <c r="M116" s="95">
        <v>11</v>
      </c>
      <c r="N116" s="95">
        <v>33</v>
      </c>
      <c r="O116" s="95">
        <v>19</v>
      </c>
      <c r="P116" s="95">
        <v>17</v>
      </c>
      <c r="Q116" s="95">
        <v>3</v>
      </c>
      <c r="R116" s="95">
        <v>12</v>
      </c>
      <c r="S116" s="95">
        <v>24</v>
      </c>
      <c r="T116" s="95">
        <v>5</v>
      </c>
      <c r="U116" s="95">
        <v>28</v>
      </c>
      <c r="V116" s="95">
        <v>81</v>
      </c>
      <c r="W116" s="95">
        <v>18</v>
      </c>
      <c r="X116" s="95">
        <v>20</v>
      </c>
      <c r="Y116" s="95">
        <v>20</v>
      </c>
      <c r="Z116" s="95">
        <v>15</v>
      </c>
      <c r="AA116" s="95">
        <v>13</v>
      </c>
      <c r="AB116" s="95">
        <v>37</v>
      </c>
      <c r="AC116" s="95">
        <v>46</v>
      </c>
      <c r="AD116" s="95">
        <v>3</v>
      </c>
      <c r="AE116" s="95">
        <v>54</v>
      </c>
      <c r="AF116" s="95">
        <v>3</v>
      </c>
      <c r="AG116" s="95">
        <v>14</v>
      </c>
      <c r="AH116" s="95">
        <v>7</v>
      </c>
      <c r="AI116" s="95">
        <v>1</v>
      </c>
      <c r="AJ116" s="95">
        <v>2</v>
      </c>
      <c r="AK116" s="95">
        <v>1</v>
      </c>
      <c r="AL116" s="95">
        <v>17</v>
      </c>
      <c r="AM116" s="95">
        <v>39</v>
      </c>
      <c r="AN116" s="95">
        <v>9</v>
      </c>
      <c r="AO116" s="95">
        <v>8</v>
      </c>
      <c r="AP116" s="95">
        <v>1032</v>
      </c>
      <c r="AQ116" s="160">
        <v>9.7996391605735447E-4</v>
      </c>
    </row>
    <row r="117" spans="1:43">
      <c r="A117" s="100" t="s">
        <v>733</v>
      </c>
      <c r="B117" s="95">
        <v>421</v>
      </c>
      <c r="C117" s="95">
        <v>179</v>
      </c>
      <c r="D117" s="95">
        <v>134</v>
      </c>
      <c r="E117" s="95">
        <v>35</v>
      </c>
      <c r="F117" s="95">
        <v>69</v>
      </c>
      <c r="G117" s="95">
        <v>128</v>
      </c>
      <c r="H117" s="95">
        <v>40</v>
      </c>
      <c r="I117" s="95">
        <v>57</v>
      </c>
      <c r="J117" s="95">
        <v>35</v>
      </c>
      <c r="K117" s="95">
        <v>62</v>
      </c>
      <c r="L117" s="95">
        <v>25</v>
      </c>
      <c r="M117" s="95">
        <v>18</v>
      </c>
      <c r="N117" s="95">
        <v>116</v>
      </c>
      <c r="O117" s="95">
        <v>76</v>
      </c>
      <c r="P117" s="95">
        <v>50</v>
      </c>
      <c r="Q117" s="95">
        <v>10</v>
      </c>
      <c r="R117" s="95">
        <v>37</v>
      </c>
      <c r="S117" s="95">
        <v>84</v>
      </c>
      <c r="T117" s="95">
        <v>23</v>
      </c>
      <c r="U117" s="95">
        <v>80</v>
      </c>
      <c r="V117" s="95">
        <v>221</v>
      </c>
      <c r="W117" s="95">
        <v>36</v>
      </c>
      <c r="X117" s="95">
        <v>45</v>
      </c>
      <c r="Y117" s="95">
        <v>47</v>
      </c>
      <c r="Z117" s="95">
        <v>36</v>
      </c>
      <c r="AA117" s="95">
        <v>21</v>
      </c>
      <c r="AB117" s="95">
        <v>88</v>
      </c>
      <c r="AC117" s="95">
        <v>121</v>
      </c>
      <c r="AD117" s="95">
        <v>19</v>
      </c>
      <c r="AE117" s="95">
        <v>116</v>
      </c>
      <c r="AF117" s="95">
        <v>16</v>
      </c>
      <c r="AG117" s="95">
        <v>22</v>
      </c>
      <c r="AH117" s="95">
        <v>9</v>
      </c>
      <c r="AI117" s="95">
        <v>5</v>
      </c>
      <c r="AJ117" s="95">
        <v>3</v>
      </c>
      <c r="AK117" s="95">
        <v>1</v>
      </c>
      <c r="AL117" s="95">
        <v>38</v>
      </c>
      <c r="AM117" s="95">
        <v>101</v>
      </c>
      <c r="AN117" s="95">
        <v>16</v>
      </c>
      <c r="AO117" s="95">
        <v>9</v>
      </c>
      <c r="AP117" s="95">
        <v>2649</v>
      </c>
      <c r="AQ117" s="160">
        <v>2.5154306333681513E-3</v>
      </c>
    </row>
    <row r="118" spans="1:43">
      <c r="A118" s="100" t="s">
        <v>734</v>
      </c>
      <c r="B118" s="95">
        <v>1163</v>
      </c>
      <c r="C118" s="95">
        <v>423</v>
      </c>
      <c r="D118" s="95">
        <v>338</v>
      </c>
      <c r="E118" s="95">
        <v>118</v>
      </c>
      <c r="F118" s="95">
        <v>140</v>
      </c>
      <c r="G118" s="95">
        <v>394</v>
      </c>
      <c r="H118" s="95">
        <v>151</v>
      </c>
      <c r="I118" s="95">
        <v>163</v>
      </c>
      <c r="J118" s="95">
        <v>135</v>
      </c>
      <c r="K118" s="95">
        <v>186</v>
      </c>
      <c r="L118" s="95">
        <v>85</v>
      </c>
      <c r="M118" s="95">
        <v>70</v>
      </c>
      <c r="N118" s="95">
        <v>354</v>
      </c>
      <c r="O118" s="95">
        <v>190</v>
      </c>
      <c r="P118" s="95">
        <v>124</v>
      </c>
      <c r="Q118" s="95">
        <v>56</v>
      </c>
      <c r="R118" s="95">
        <v>94</v>
      </c>
      <c r="S118" s="95">
        <v>223</v>
      </c>
      <c r="T118" s="95">
        <v>79</v>
      </c>
      <c r="U118" s="95">
        <v>359</v>
      </c>
      <c r="V118" s="95">
        <v>735</v>
      </c>
      <c r="W118" s="95">
        <v>127</v>
      </c>
      <c r="X118" s="95">
        <v>108</v>
      </c>
      <c r="Y118" s="95">
        <v>123</v>
      </c>
      <c r="Z118" s="95">
        <v>124</v>
      </c>
      <c r="AA118" s="95">
        <v>95</v>
      </c>
      <c r="AB118" s="95">
        <v>272</v>
      </c>
      <c r="AC118" s="95">
        <v>308</v>
      </c>
      <c r="AD118" s="95">
        <v>43</v>
      </c>
      <c r="AE118" s="95">
        <v>505</v>
      </c>
      <c r="AF118" s="95">
        <v>54</v>
      </c>
      <c r="AG118" s="95">
        <v>97</v>
      </c>
      <c r="AH118" s="95">
        <v>48</v>
      </c>
      <c r="AI118" s="95">
        <v>11</v>
      </c>
      <c r="AJ118" s="95">
        <v>12</v>
      </c>
      <c r="AK118" s="95">
        <v>3</v>
      </c>
      <c r="AL118" s="95">
        <v>106</v>
      </c>
      <c r="AM118" s="95">
        <v>276</v>
      </c>
      <c r="AN118" s="95">
        <v>76</v>
      </c>
      <c r="AO118" s="95">
        <v>29</v>
      </c>
      <c r="AP118" s="95">
        <v>7997</v>
      </c>
      <c r="AQ118" s="160">
        <v>7.5937707720064567E-3</v>
      </c>
    </row>
    <row r="119" spans="1:43">
      <c r="A119" s="100" t="s">
        <v>735</v>
      </c>
      <c r="B119" s="95">
        <v>6210</v>
      </c>
      <c r="C119" s="95">
        <v>2196</v>
      </c>
      <c r="D119" s="95">
        <v>1330</v>
      </c>
      <c r="E119" s="95">
        <v>545</v>
      </c>
      <c r="F119" s="95">
        <v>724</v>
      </c>
      <c r="G119" s="95">
        <v>2268</v>
      </c>
      <c r="H119" s="95">
        <v>794</v>
      </c>
      <c r="I119" s="95">
        <v>854</v>
      </c>
      <c r="J119" s="95">
        <v>789</v>
      </c>
      <c r="K119" s="95">
        <v>769</v>
      </c>
      <c r="L119" s="95">
        <v>620</v>
      </c>
      <c r="M119" s="95">
        <v>373</v>
      </c>
      <c r="N119" s="95">
        <v>1801</v>
      </c>
      <c r="O119" s="95">
        <v>895</v>
      </c>
      <c r="P119" s="95">
        <v>560</v>
      </c>
      <c r="Q119" s="95">
        <v>293</v>
      </c>
      <c r="R119" s="95">
        <v>483</v>
      </c>
      <c r="S119" s="95">
        <v>945</v>
      </c>
      <c r="T119" s="95">
        <v>543</v>
      </c>
      <c r="U119" s="95">
        <v>1931</v>
      </c>
      <c r="V119" s="95">
        <v>4018</v>
      </c>
      <c r="W119" s="95">
        <v>635</v>
      </c>
      <c r="X119" s="95">
        <v>440</v>
      </c>
      <c r="Y119" s="95">
        <v>738</v>
      </c>
      <c r="Z119" s="95">
        <v>482</v>
      </c>
      <c r="AA119" s="95">
        <v>480</v>
      </c>
      <c r="AB119" s="95">
        <v>1525</v>
      </c>
      <c r="AC119" s="95">
        <v>1413</v>
      </c>
      <c r="AD119" s="95">
        <v>239</v>
      </c>
      <c r="AE119" s="95">
        <v>2895</v>
      </c>
      <c r="AF119" s="95">
        <v>325</v>
      </c>
      <c r="AG119" s="95">
        <v>668</v>
      </c>
      <c r="AH119" s="95">
        <v>224</v>
      </c>
      <c r="AI119" s="95">
        <v>60</v>
      </c>
      <c r="AJ119" s="95">
        <v>79</v>
      </c>
      <c r="AK119" s="95">
        <v>26</v>
      </c>
      <c r="AL119" s="95">
        <v>425</v>
      </c>
      <c r="AM119" s="95">
        <v>1151</v>
      </c>
      <c r="AN119" s="95">
        <v>309</v>
      </c>
      <c r="AO119" s="95">
        <v>202</v>
      </c>
      <c r="AP119" s="95">
        <v>41257</v>
      </c>
      <c r="AQ119" s="160">
        <v>3.9176716361219256E-2</v>
      </c>
    </row>
    <row r="120" spans="1:43">
      <c r="A120" s="100" t="s">
        <v>736</v>
      </c>
      <c r="B120" s="95">
        <v>5012</v>
      </c>
      <c r="C120" s="95">
        <v>1585</v>
      </c>
      <c r="D120" s="95">
        <v>713</v>
      </c>
      <c r="E120" s="95">
        <v>352</v>
      </c>
      <c r="F120" s="95">
        <v>414</v>
      </c>
      <c r="G120" s="95">
        <v>1673</v>
      </c>
      <c r="H120" s="95">
        <v>590</v>
      </c>
      <c r="I120" s="95">
        <v>527</v>
      </c>
      <c r="J120" s="95">
        <v>597</v>
      </c>
      <c r="K120" s="95">
        <v>448</v>
      </c>
      <c r="L120" s="95">
        <v>673</v>
      </c>
      <c r="M120" s="95">
        <v>262</v>
      </c>
      <c r="N120" s="95">
        <v>1209</v>
      </c>
      <c r="O120" s="95">
        <v>499</v>
      </c>
      <c r="P120" s="95">
        <v>291</v>
      </c>
      <c r="Q120" s="95">
        <v>249</v>
      </c>
      <c r="R120" s="95">
        <v>568</v>
      </c>
      <c r="S120" s="95">
        <v>506</v>
      </c>
      <c r="T120" s="95">
        <v>318</v>
      </c>
      <c r="U120" s="95">
        <v>1501</v>
      </c>
      <c r="V120" s="95">
        <v>2932</v>
      </c>
      <c r="W120" s="95">
        <v>429</v>
      </c>
      <c r="X120" s="95">
        <v>317</v>
      </c>
      <c r="Y120" s="95">
        <v>436</v>
      </c>
      <c r="Z120" s="95">
        <v>313</v>
      </c>
      <c r="AA120" s="95">
        <v>348</v>
      </c>
      <c r="AB120" s="95">
        <v>1011</v>
      </c>
      <c r="AC120" s="95">
        <v>891</v>
      </c>
      <c r="AD120" s="95">
        <v>159</v>
      </c>
      <c r="AE120" s="95">
        <v>1255</v>
      </c>
      <c r="AF120" s="95">
        <v>300</v>
      </c>
      <c r="AG120" s="95">
        <v>533</v>
      </c>
      <c r="AH120" s="95">
        <v>178</v>
      </c>
      <c r="AI120" s="95">
        <v>47</v>
      </c>
      <c r="AJ120" s="95">
        <v>59</v>
      </c>
      <c r="AK120" s="95">
        <v>23</v>
      </c>
      <c r="AL120" s="95">
        <v>234</v>
      </c>
      <c r="AM120" s="95">
        <v>793</v>
      </c>
      <c r="AN120" s="95">
        <v>276</v>
      </c>
      <c r="AO120" s="95">
        <v>162</v>
      </c>
      <c r="AP120" s="95">
        <v>28683</v>
      </c>
      <c r="AQ120" s="160">
        <v>2.7236729655303389E-2</v>
      </c>
    </row>
    <row r="121" spans="1:43">
      <c r="A121" s="100" t="s">
        <v>737</v>
      </c>
      <c r="B121" s="95">
        <v>190599</v>
      </c>
      <c r="C121" s="95">
        <v>89212</v>
      </c>
      <c r="D121" s="95">
        <v>31492</v>
      </c>
      <c r="E121" s="95">
        <v>13975</v>
      </c>
      <c r="F121" s="95">
        <v>11394</v>
      </c>
      <c r="G121" s="95">
        <v>40498</v>
      </c>
      <c r="H121" s="95">
        <v>18339</v>
      </c>
      <c r="I121" s="95">
        <v>18529</v>
      </c>
      <c r="J121" s="95">
        <v>24776</v>
      </c>
      <c r="K121" s="95">
        <v>12964</v>
      </c>
      <c r="L121" s="95">
        <v>18745</v>
      </c>
      <c r="M121" s="95">
        <v>11513</v>
      </c>
      <c r="N121" s="95">
        <v>24679</v>
      </c>
      <c r="O121" s="95">
        <v>15672</v>
      </c>
      <c r="P121" s="95">
        <v>10693</v>
      </c>
      <c r="Q121" s="95">
        <v>29809</v>
      </c>
      <c r="R121" s="95">
        <v>13469</v>
      </c>
      <c r="S121" s="95">
        <v>16381</v>
      </c>
      <c r="T121" s="95">
        <v>9332</v>
      </c>
      <c r="U121" s="95">
        <v>29939</v>
      </c>
      <c r="V121" s="95">
        <v>44877</v>
      </c>
      <c r="W121" s="95">
        <v>14046</v>
      </c>
      <c r="X121" s="95">
        <v>13663</v>
      </c>
      <c r="Y121" s="95">
        <v>14398</v>
      </c>
      <c r="Z121" s="95">
        <v>18421</v>
      </c>
      <c r="AA121" s="95">
        <v>8780</v>
      </c>
      <c r="AB121" s="95">
        <v>28775</v>
      </c>
      <c r="AC121" s="95">
        <v>38241</v>
      </c>
      <c r="AD121" s="95">
        <v>26609</v>
      </c>
      <c r="AE121" s="95">
        <v>25437</v>
      </c>
      <c r="AF121" s="95">
        <v>7514</v>
      </c>
      <c r="AG121" s="95">
        <v>7272</v>
      </c>
      <c r="AH121" s="95">
        <v>17478</v>
      </c>
      <c r="AI121" s="95">
        <v>4985</v>
      </c>
      <c r="AJ121" s="95">
        <v>4586</v>
      </c>
      <c r="AK121" s="95">
        <v>3756</v>
      </c>
      <c r="AL121" s="95">
        <v>15113</v>
      </c>
      <c r="AM121" s="95">
        <v>18639</v>
      </c>
      <c r="AN121" s="95">
        <v>20788</v>
      </c>
      <c r="AO121" s="95">
        <v>4336</v>
      </c>
      <c r="AP121" s="95">
        <v>969724</v>
      </c>
      <c r="AQ121" s="160">
        <v>0.92082803152597092</v>
      </c>
    </row>
    <row r="122" spans="1:43">
      <c r="A122" s="72" t="s">
        <v>158</v>
      </c>
      <c r="B122" s="57">
        <v>203953</v>
      </c>
      <c r="C122" s="57">
        <v>93895</v>
      </c>
      <c r="D122" s="57">
        <v>34150</v>
      </c>
      <c r="E122" s="57">
        <v>15081</v>
      </c>
      <c r="F122" s="57">
        <v>12810</v>
      </c>
      <c r="G122" s="57">
        <v>45094</v>
      </c>
      <c r="H122" s="57">
        <v>19948</v>
      </c>
      <c r="I122" s="57">
        <v>20168</v>
      </c>
      <c r="J122" s="57">
        <v>26358</v>
      </c>
      <c r="K122" s="57">
        <v>14480</v>
      </c>
      <c r="L122" s="57">
        <v>20163</v>
      </c>
      <c r="M122" s="57">
        <v>12261</v>
      </c>
      <c r="N122" s="57">
        <v>28232</v>
      </c>
      <c r="O122" s="57">
        <v>17392</v>
      </c>
      <c r="P122" s="57">
        <v>11754</v>
      </c>
      <c r="Q122" s="57">
        <v>30429</v>
      </c>
      <c r="R122" s="57">
        <v>14681</v>
      </c>
      <c r="S122" s="57">
        <v>18200</v>
      </c>
      <c r="T122" s="57">
        <v>10303</v>
      </c>
      <c r="U122" s="57">
        <v>33879</v>
      </c>
      <c r="V122" s="57">
        <v>52969</v>
      </c>
      <c r="W122" s="57">
        <v>15307</v>
      </c>
      <c r="X122" s="57">
        <v>14611</v>
      </c>
      <c r="Y122" s="57">
        <v>15774</v>
      </c>
      <c r="Z122" s="57">
        <v>19422</v>
      </c>
      <c r="AA122" s="57">
        <v>9763</v>
      </c>
      <c r="AB122" s="57">
        <v>31753</v>
      </c>
      <c r="AC122" s="57">
        <v>41114</v>
      </c>
      <c r="AD122" s="57">
        <v>27100</v>
      </c>
      <c r="AE122" s="57">
        <v>30316</v>
      </c>
      <c r="AF122" s="57">
        <v>8221</v>
      </c>
      <c r="AG122" s="57">
        <v>8625</v>
      </c>
      <c r="AH122" s="57">
        <v>17952</v>
      </c>
      <c r="AI122" s="57">
        <v>5111</v>
      </c>
      <c r="AJ122" s="57">
        <v>4751</v>
      </c>
      <c r="AK122" s="57">
        <v>3811</v>
      </c>
      <c r="AL122" s="57">
        <v>15958</v>
      </c>
      <c r="AM122" s="57">
        <v>21070</v>
      </c>
      <c r="AN122" s="57">
        <v>21489</v>
      </c>
      <c r="AO122" s="57">
        <v>4752</v>
      </c>
      <c r="AP122" s="57">
        <v>1053100</v>
      </c>
      <c r="AQ122" s="161">
        <v>1</v>
      </c>
    </row>
    <row r="123" spans="1:43">
      <c r="A123" s="54" t="s">
        <v>738</v>
      </c>
      <c r="B123" s="160">
        <v>0.19366916722058683</v>
      </c>
      <c r="C123" s="160">
        <v>8.9160573544772581E-2</v>
      </c>
      <c r="D123" s="160">
        <v>3.2428069509068465E-2</v>
      </c>
      <c r="E123" s="160">
        <v>1.4320577343082329E-2</v>
      </c>
      <c r="F123" s="160">
        <v>1.2164086981293324E-2</v>
      </c>
      <c r="G123" s="160">
        <v>4.2820244990979014E-2</v>
      </c>
      <c r="H123" s="160">
        <v>1.8942170734023361E-2</v>
      </c>
      <c r="I123" s="160">
        <v>1.9151077770392176E-2</v>
      </c>
      <c r="J123" s="160">
        <v>2.5028962111860221E-2</v>
      </c>
      <c r="K123" s="160">
        <v>1.3749881302820245E-2</v>
      </c>
      <c r="L123" s="160">
        <v>1.9146329883201973E-2</v>
      </c>
      <c r="M123" s="160">
        <v>1.1642768967809325E-2</v>
      </c>
      <c r="N123" s="160">
        <v>2.6808470230747318E-2</v>
      </c>
      <c r="O123" s="160">
        <v>1.6515050802392937E-2</v>
      </c>
      <c r="P123" s="160">
        <v>1.1161333206723007E-2</v>
      </c>
      <c r="Q123" s="160">
        <v>2.8894691862121357E-2</v>
      </c>
      <c r="R123" s="160">
        <v>1.39407463678663E-2</v>
      </c>
      <c r="S123" s="160">
        <v>1.7282309372329312E-2</v>
      </c>
      <c r="T123" s="160">
        <v>9.7834963441268633E-3</v>
      </c>
      <c r="U123" s="160">
        <v>3.2170734023359605E-2</v>
      </c>
      <c r="V123" s="160">
        <v>5.0298167315544581E-2</v>
      </c>
      <c r="W123" s="160">
        <v>1.4535181844079384E-2</v>
      </c>
      <c r="X123" s="160">
        <v>1.3874275947203495E-2</v>
      </c>
      <c r="Y123" s="160">
        <v>1.4978634507644098E-2</v>
      </c>
      <c r="Z123" s="160">
        <v>1.8442693001614281E-2</v>
      </c>
      <c r="AA123" s="160">
        <v>9.2707245275852248E-3</v>
      </c>
      <c r="AB123" s="160">
        <v>3.015193239008641E-2</v>
      </c>
      <c r="AC123" s="160">
        <v>3.9040926787579526E-2</v>
      </c>
      <c r="AD123" s="160">
        <v>2.5733548570885955E-2</v>
      </c>
      <c r="AE123" s="160">
        <v>2.8787389611622829E-2</v>
      </c>
      <c r="AF123" s="160">
        <v>7.8064761181274329E-3</v>
      </c>
      <c r="AG123" s="160">
        <v>8.1901054030956225E-3</v>
      </c>
      <c r="AH123" s="160">
        <v>1.7046814167695375E-2</v>
      </c>
      <c r="AI123" s="160">
        <v>4.8532902858228087E-3</v>
      </c>
      <c r="AJ123" s="160">
        <v>4.5114424081283827E-3</v>
      </c>
      <c r="AK123" s="160">
        <v>3.6188396163707149E-3</v>
      </c>
      <c r="AL123" s="160">
        <v>1.5153356756243472E-2</v>
      </c>
      <c r="AM123" s="160">
        <v>2.0007596619504322E-2</v>
      </c>
      <c r="AN123" s="160">
        <v>2.0405469566043111E-2</v>
      </c>
      <c r="AO123" s="160">
        <v>4.5123919855664229E-3</v>
      </c>
      <c r="AP123" s="160">
        <v>1</v>
      </c>
      <c r="AQ123" s="160"/>
    </row>
    <row r="124" spans="1:43" ht="15.75" thickBot="1">
      <c r="A124" s="529"/>
      <c r="B124" s="530"/>
      <c r="C124" s="530"/>
      <c r="D124" s="530"/>
      <c r="E124" s="530"/>
      <c r="F124" s="530"/>
      <c r="G124" s="531"/>
      <c r="H124" s="531"/>
      <c r="I124" s="531"/>
      <c r="J124" s="531"/>
      <c r="K124" s="531"/>
      <c r="L124" s="530"/>
      <c r="M124" s="530"/>
      <c r="N124" s="530"/>
      <c r="O124" s="530"/>
      <c r="P124" s="530"/>
      <c r="Q124" s="530"/>
      <c r="R124" s="530"/>
      <c r="S124" s="530"/>
      <c r="T124" s="530"/>
      <c r="U124" s="532"/>
      <c r="V124" s="532"/>
      <c r="W124" s="532"/>
      <c r="X124" s="532"/>
      <c r="Y124" s="532"/>
      <c r="Z124" s="532"/>
      <c r="AA124" s="532"/>
      <c r="AB124" s="532"/>
      <c r="AC124" s="532"/>
      <c r="AD124" s="533"/>
      <c r="AE124" s="533"/>
      <c r="AF124" s="533"/>
      <c r="AG124" s="533"/>
      <c r="AH124" s="533"/>
      <c r="AI124" s="533"/>
      <c r="AJ124" s="533"/>
      <c r="AK124" s="533"/>
      <c r="AL124" s="533"/>
      <c r="AM124" s="533"/>
      <c r="AN124" s="533"/>
      <c r="AO124" s="533"/>
      <c r="AP124" s="533"/>
      <c r="AQ124" s="533"/>
    </row>
    <row r="125" spans="1:43" ht="15" customHeight="1">
      <c r="A125" s="758" t="s">
        <v>1394</v>
      </c>
      <c r="B125" s="758"/>
      <c r="C125" s="758"/>
      <c r="D125" s="758"/>
      <c r="E125" s="758"/>
      <c r="F125" s="758"/>
      <c r="G125" s="758"/>
      <c r="H125" s="758"/>
      <c r="I125" s="758"/>
      <c r="J125" s="758"/>
      <c r="K125" s="758"/>
      <c r="L125" s="758"/>
      <c r="M125" s="758"/>
      <c r="N125" s="758"/>
      <c r="O125" s="758"/>
      <c r="P125" s="758"/>
      <c r="Q125" s="758"/>
      <c r="R125" s="758"/>
      <c r="S125" s="758"/>
      <c r="T125" s="758"/>
      <c r="U125" s="758"/>
      <c r="V125" s="758"/>
      <c r="W125" s="758"/>
      <c r="X125" s="758"/>
      <c r="Y125" s="758"/>
      <c r="Z125" s="758"/>
      <c r="AA125" s="758"/>
      <c r="AB125" s="758"/>
      <c r="AC125" s="758"/>
      <c r="AD125" s="758"/>
      <c r="AE125" s="758"/>
      <c r="AF125" s="758"/>
      <c r="AG125" s="758"/>
      <c r="AH125" s="758"/>
      <c r="AI125" s="758"/>
      <c r="AJ125" s="758"/>
      <c r="AK125" s="758"/>
      <c r="AL125" s="758"/>
      <c r="AM125" s="758"/>
      <c r="AN125" s="758"/>
      <c r="AO125" s="758"/>
      <c r="AP125" s="758"/>
      <c r="AQ125" s="758"/>
    </row>
    <row r="126" spans="1:43">
      <c r="A126" s="209"/>
      <c r="B126" s="210"/>
      <c r="C126" s="210"/>
      <c r="D126" s="210"/>
      <c r="E126" s="210"/>
      <c r="F126" s="210"/>
      <c r="G126" s="210"/>
      <c r="H126" s="210"/>
      <c r="I126" s="210"/>
      <c r="J126" s="210"/>
      <c r="K126" s="210"/>
      <c r="L126" s="210"/>
      <c r="M126" s="210"/>
      <c r="N126" s="210"/>
      <c r="O126" s="210"/>
      <c r="P126" s="210"/>
      <c r="Q126" s="210"/>
      <c r="R126" s="210"/>
      <c r="S126" s="210"/>
      <c r="T126" s="210"/>
      <c r="U126" s="11"/>
      <c r="V126" s="11"/>
      <c r="W126" s="11"/>
      <c r="X126" s="11"/>
      <c r="Y126" s="11"/>
      <c r="Z126" s="11"/>
      <c r="AA126" s="11"/>
      <c r="AB126" s="11"/>
      <c r="AC126" s="11"/>
    </row>
    <row r="127" spans="1:43" ht="30" customHeight="1">
      <c r="A127" s="711" t="s">
        <v>960</v>
      </c>
      <c r="B127" s="711"/>
      <c r="C127" s="711"/>
      <c r="D127" s="711"/>
      <c r="E127" s="711"/>
      <c r="F127" s="711"/>
      <c r="G127" s="711"/>
      <c r="H127" s="711"/>
      <c r="I127" s="711"/>
      <c r="J127" s="711"/>
      <c r="K127" s="711"/>
      <c r="L127" s="711"/>
      <c r="M127" s="711"/>
      <c r="N127" s="711"/>
      <c r="O127" s="711"/>
      <c r="P127" s="711"/>
      <c r="Q127" s="711"/>
      <c r="R127" s="711"/>
      <c r="S127" s="711"/>
      <c r="T127" s="711"/>
      <c r="U127" s="711"/>
      <c r="V127" s="711"/>
      <c r="W127" s="711"/>
      <c r="X127" s="711"/>
      <c r="Y127" s="711"/>
      <c r="Z127" s="711"/>
      <c r="AA127" s="711"/>
      <c r="AB127" s="711"/>
      <c r="AC127" s="711"/>
      <c r="AD127" s="711"/>
      <c r="AE127" s="711"/>
      <c r="AF127" s="711"/>
      <c r="AG127" s="711"/>
      <c r="AH127" s="711"/>
      <c r="AI127" s="711"/>
      <c r="AJ127" s="711"/>
      <c r="AK127" s="711"/>
      <c r="AL127" s="711"/>
      <c r="AM127" s="711"/>
      <c r="AN127" s="711"/>
      <c r="AO127" s="711"/>
      <c r="AP127" s="711"/>
      <c r="AQ127" s="711"/>
    </row>
    <row r="128" spans="1:43" ht="18">
      <c r="A128" s="712" t="s">
        <v>1007</v>
      </c>
      <c r="B128" s="712"/>
      <c r="C128" s="712"/>
      <c r="D128" s="712"/>
      <c r="E128" s="712"/>
      <c r="F128" s="712"/>
      <c r="G128" s="712"/>
      <c r="H128" s="712"/>
      <c r="I128" s="712"/>
      <c r="J128" s="712"/>
      <c r="K128" s="712"/>
      <c r="L128" s="712"/>
      <c r="M128" s="712"/>
      <c r="N128" s="712"/>
      <c r="O128" s="712"/>
      <c r="P128" s="712"/>
      <c r="Q128" s="712"/>
      <c r="R128" s="712"/>
      <c r="S128" s="712"/>
      <c r="T128" s="712"/>
      <c r="U128" s="712"/>
      <c r="V128" s="712"/>
      <c r="W128" s="712"/>
      <c r="X128" s="712"/>
      <c r="Y128" s="712"/>
      <c r="Z128" s="712"/>
      <c r="AA128" s="712"/>
      <c r="AB128" s="712"/>
      <c r="AC128" s="712"/>
      <c r="AD128" s="712"/>
      <c r="AE128" s="712"/>
      <c r="AF128" s="712"/>
      <c r="AG128" s="712"/>
      <c r="AH128" s="712"/>
      <c r="AI128" s="712"/>
      <c r="AJ128" s="712"/>
      <c r="AK128" s="712"/>
      <c r="AL128" s="712"/>
      <c r="AM128" s="712"/>
      <c r="AN128" s="712"/>
      <c r="AO128" s="712"/>
      <c r="AP128" s="712"/>
      <c r="AQ128" s="712"/>
    </row>
    <row r="129" spans="1:43" ht="18">
      <c r="A129" s="712" t="s">
        <v>1479</v>
      </c>
      <c r="B129" s="712"/>
      <c r="C129" s="712"/>
      <c r="D129" s="712"/>
      <c r="E129" s="712"/>
      <c r="F129" s="712"/>
      <c r="G129" s="712"/>
      <c r="H129" s="712"/>
      <c r="I129" s="712"/>
      <c r="J129" s="712"/>
      <c r="K129" s="712"/>
      <c r="L129" s="712"/>
      <c r="M129" s="712"/>
      <c r="N129" s="712"/>
      <c r="O129" s="712"/>
      <c r="P129" s="712"/>
      <c r="Q129" s="712"/>
      <c r="R129" s="712"/>
      <c r="S129" s="712"/>
      <c r="T129" s="712"/>
      <c r="U129" s="712"/>
      <c r="V129" s="712"/>
      <c r="W129" s="712"/>
      <c r="X129" s="712"/>
      <c r="Y129" s="712"/>
      <c r="Z129" s="712"/>
      <c r="AA129" s="712"/>
      <c r="AB129" s="712"/>
      <c r="AC129" s="712"/>
      <c r="AD129" s="712"/>
      <c r="AE129" s="712"/>
      <c r="AF129" s="712"/>
      <c r="AG129" s="712"/>
      <c r="AH129" s="712"/>
      <c r="AI129" s="712"/>
      <c r="AJ129" s="712"/>
      <c r="AK129" s="712"/>
      <c r="AL129" s="712"/>
      <c r="AM129" s="712"/>
      <c r="AN129" s="712"/>
      <c r="AO129" s="712"/>
      <c r="AP129" s="712"/>
      <c r="AQ129" s="712"/>
    </row>
    <row r="130" spans="1:43" ht="30" customHeight="1">
      <c r="A130" s="716" t="s">
        <v>510</v>
      </c>
      <c r="B130" s="716"/>
      <c r="C130" s="716"/>
      <c r="D130" s="716"/>
      <c r="E130" s="716"/>
      <c r="F130" s="716"/>
      <c r="G130" s="716"/>
      <c r="H130" s="716"/>
      <c r="I130" s="716"/>
      <c r="J130" s="716"/>
      <c r="K130" s="716"/>
      <c r="L130" s="716"/>
      <c r="M130" s="716"/>
      <c r="N130" s="716"/>
      <c r="O130" s="716"/>
      <c r="P130" s="716"/>
      <c r="Q130" s="716"/>
      <c r="R130" s="716"/>
      <c r="S130" s="716"/>
      <c r="T130" s="716"/>
      <c r="U130" s="716"/>
      <c r="V130" s="716"/>
      <c r="W130" s="716"/>
      <c r="X130" s="716"/>
      <c r="Y130" s="716"/>
      <c r="Z130" s="716"/>
      <c r="AA130" s="716"/>
      <c r="AB130" s="716"/>
      <c r="AC130" s="716"/>
      <c r="AD130" s="716"/>
      <c r="AE130" s="716"/>
      <c r="AF130" s="716"/>
      <c r="AG130" s="716"/>
      <c r="AH130" s="716"/>
      <c r="AI130" s="716"/>
      <c r="AJ130" s="716"/>
      <c r="AK130" s="716"/>
      <c r="AL130" s="716"/>
      <c r="AM130" s="716"/>
      <c r="AN130" s="716"/>
      <c r="AO130" s="716"/>
      <c r="AP130" s="716"/>
      <c r="AQ130" s="716"/>
    </row>
    <row r="131" spans="1:43">
      <c r="A131" s="213"/>
      <c r="B131" s="11"/>
      <c r="C131" s="11"/>
      <c r="D131" s="11"/>
      <c r="E131" s="11"/>
      <c r="F131" s="11"/>
      <c r="G131" s="11"/>
      <c r="H131" s="11"/>
      <c r="I131" s="11"/>
      <c r="J131" s="11"/>
      <c r="K131" s="11"/>
      <c r="L131" s="11"/>
      <c r="M131" s="11"/>
      <c r="N131" s="11"/>
      <c r="O131" s="11"/>
      <c r="P131" s="11"/>
      <c r="Q131" s="11"/>
      <c r="R131" s="11"/>
      <c r="S131" s="11"/>
      <c r="T131" s="211"/>
      <c r="U131" s="98"/>
      <c r="V131" s="11"/>
      <c r="W131" s="11"/>
      <c r="X131" s="11"/>
      <c r="Y131" s="11"/>
      <c r="Z131" s="11"/>
      <c r="AA131" s="11"/>
      <c r="AB131" s="11"/>
      <c r="AC131" s="11"/>
    </row>
    <row r="132" spans="1:43" ht="30" customHeight="1">
      <c r="A132" s="72" t="s">
        <v>722</v>
      </c>
      <c r="B132" s="73" t="s">
        <v>67</v>
      </c>
      <c r="C132" s="73" t="s">
        <v>68</v>
      </c>
      <c r="D132" s="73" t="s">
        <v>69</v>
      </c>
      <c r="E132" s="73" t="s">
        <v>70</v>
      </c>
      <c r="F132" s="73" t="s">
        <v>71</v>
      </c>
      <c r="G132" s="73" t="s">
        <v>72</v>
      </c>
      <c r="H132" s="73" t="s">
        <v>73</v>
      </c>
      <c r="I132" s="73" t="s">
        <v>74</v>
      </c>
      <c r="J132" s="73" t="s">
        <v>75</v>
      </c>
      <c r="K132" s="73" t="s">
        <v>76</v>
      </c>
      <c r="L132" s="73" t="s">
        <v>77</v>
      </c>
      <c r="M132" s="73" t="s">
        <v>78</v>
      </c>
      <c r="N132" s="73" t="s">
        <v>79</v>
      </c>
      <c r="O132" s="73" t="s">
        <v>80</v>
      </c>
      <c r="P132" s="73" t="s">
        <v>81</v>
      </c>
      <c r="Q132" s="73" t="s">
        <v>82</v>
      </c>
      <c r="R132" s="73" t="s">
        <v>83</v>
      </c>
      <c r="S132" s="73" t="s">
        <v>84</v>
      </c>
      <c r="T132" s="73" t="s">
        <v>85</v>
      </c>
      <c r="U132" s="73" t="s">
        <v>86</v>
      </c>
      <c r="V132" s="73" t="s">
        <v>87</v>
      </c>
      <c r="W132" s="73" t="s">
        <v>88</v>
      </c>
      <c r="X132" s="73" t="s">
        <v>89</v>
      </c>
      <c r="Y132" s="73" t="s">
        <v>90</v>
      </c>
      <c r="Z132" s="73" t="s">
        <v>91</v>
      </c>
      <c r="AA132" s="73" t="s">
        <v>92</v>
      </c>
      <c r="AB132" s="73" t="s">
        <v>93</v>
      </c>
      <c r="AC132" s="73" t="s">
        <v>94</v>
      </c>
      <c r="AD132" s="73" t="s">
        <v>95</v>
      </c>
      <c r="AE132" s="73" t="s">
        <v>96</v>
      </c>
      <c r="AF132" s="73" t="s">
        <v>516</v>
      </c>
      <c r="AG132" s="73" t="s">
        <v>1293</v>
      </c>
      <c r="AH132" s="73" t="s">
        <v>1302</v>
      </c>
      <c r="AI132" s="73" t="s">
        <v>1303</v>
      </c>
      <c r="AJ132" s="73" t="s">
        <v>1313</v>
      </c>
      <c r="AK132" s="73" t="s">
        <v>1314</v>
      </c>
      <c r="AL132" s="73" t="s">
        <v>1404</v>
      </c>
      <c r="AM132" s="73" t="s">
        <v>1436</v>
      </c>
      <c r="AN132" s="73" t="s">
        <v>1437</v>
      </c>
      <c r="AO132" s="73" t="s">
        <v>1438</v>
      </c>
      <c r="AP132" s="176" t="s">
        <v>517</v>
      </c>
      <c r="AQ132" s="309" t="s">
        <v>680</v>
      </c>
    </row>
    <row r="133" spans="1:43">
      <c r="A133" s="100" t="s">
        <v>724</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95">
        <v>0</v>
      </c>
      <c r="AL133" s="95">
        <v>0</v>
      </c>
      <c r="AM133" s="95">
        <v>0</v>
      </c>
      <c r="AN133" s="95">
        <v>0</v>
      </c>
      <c r="AO133" s="95">
        <v>0</v>
      </c>
      <c r="AP133" s="95">
        <v>0</v>
      </c>
      <c r="AQ133" s="160">
        <v>0</v>
      </c>
    </row>
    <row r="134" spans="1:43">
      <c r="A134" s="100" t="s">
        <v>725</v>
      </c>
      <c r="B134" s="95">
        <v>23529.990570000002</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7000</v>
      </c>
      <c r="AA134" s="95">
        <v>0</v>
      </c>
      <c r="AB134" s="95">
        <v>0</v>
      </c>
      <c r="AC134" s="95">
        <v>0</v>
      </c>
      <c r="AD134" s="95">
        <v>0</v>
      </c>
      <c r="AE134" s="95">
        <v>0</v>
      </c>
      <c r="AF134" s="95">
        <v>0</v>
      </c>
      <c r="AG134" s="95">
        <v>0</v>
      </c>
      <c r="AH134" s="95">
        <v>0</v>
      </c>
      <c r="AI134" s="95">
        <v>0</v>
      </c>
      <c r="AJ134" s="95">
        <v>0</v>
      </c>
      <c r="AK134" s="95">
        <v>0</v>
      </c>
      <c r="AL134" s="95">
        <v>0</v>
      </c>
      <c r="AM134" s="95">
        <v>0</v>
      </c>
      <c r="AN134" s="95">
        <v>0</v>
      </c>
      <c r="AO134" s="95">
        <v>0</v>
      </c>
      <c r="AP134" s="95">
        <v>37529.990570000002</v>
      </c>
      <c r="AQ134" s="160">
        <v>7.492931022968127E-3</v>
      </c>
    </row>
    <row r="135" spans="1:43">
      <c r="A135" s="100" t="s">
        <v>726</v>
      </c>
      <c r="B135" s="95">
        <v>73424.203150000001</v>
      </c>
      <c r="C135" s="95">
        <v>74049.3315</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0</v>
      </c>
      <c r="X135" s="95">
        <v>3475</v>
      </c>
      <c r="Y135" s="95">
        <v>0</v>
      </c>
      <c r="Z135" s="95">
        <v>7931.1374000000005</v>
      </c>
      <c r="AA135" s="95">
        <v>14444.5</v>
      </c>
      <c r="AB135" s="95">
        <v>0</v>
      </c>
      <c r="AC135" s="95">
        <v>0</v>
      </c>
      <c r="AD135" s="95">
        <v>0</v>
      </c>
      <c r="AE135" s="95">
        <v>0</v>
      </c>
      <c r="AF135" s="95">
        <v>0</v>
      </c>
      <c r="AG135" s="95">
        <v>0</v>
      </c>
      <c r="AH135" s="95">
        <v>0</v>
      </c>
      <c r="AI135" s="95">
        <v>0</v>
      </c>
      <c r="AJ135" s="95">
        <v>0</v>
      </c>
      <c r="AK135" s="95">
        <v>0</v>
      </c>
      <c r="AL135" s="95">
        <v>0</v>
      </c>
      <c r="AM135" s="95">
        <v>8500</v>
      </c>
      <c r="AN135" s="95">
        <v>4000</v>
      </c>
      <c r="AO135" s="95">
        <v>0</v>
      </c>
      <c r="AP135" s="95">
        <v>206429.48427000002</v>
      </c>
      <c r="AQ135" s="160">
        <v>4.1214022792172365E-2</v>
      </c>
    </row>
    <row r="136" spans="1:43">
      <c r="A136" s="100" t="s">
        <v>727</v>
      </c>
      <c r="B136" s="95">
        <v>119353.76779000001</v>
      </c>
      <c r="C136" s="95">
        <v>82817.856090000001</v>
      </c>
      <c r="D136" s="95">
        <v>45785.348619999997</v>
      </c>
      <c r="E136" s="95">
        <v>8793.0986699999994</v>
      </c>
      <c r="F136" s="95">
        <v>38954.784879999999</v>
      </c>
      <c r="G136" s="95">
        <v>8579.3733300000004</v>
      </c>
      <c r="H136" s="95">
        <v>17100.477300000002</v>
      </c>
      <c r="I136" s="95">
        <v>8727.5408399999997</v>
      </c>
      <c r="J136" s="95">
        <v>13872.586070000001</v>
      </c>
      <c r="K136" s="95">
        <v>2058</v>
      </c>
      <c r="L136" s="95">
        <v>2000</v>
      </c>
      <c r="M136" s="95">
        <v>0</v>
      </c>
      <c r="N136" s="95">
        <v>3683.3</v>
      </c>
      <c r="O136" s="95">
        <v>4876.3999999999996</v>
      </c>
      <c r="P136" s="95">
        <v>1685.2205800000002</v>
      </c>
      <c r="Q136" s="95">
        <v>4500</v>
      </c>
      <c r="R136" s="95">
        <v>0</v>
      </c>
      <c r="S136" s="95">
        <v>3457.3382299999998</v>
      </c>
      <c r="T136" s="95">
        <v>0</v>
      </c>
      <c r="U136" s="95">
        <v>5024</v>
      </c>
      <c r="V136" s="95">
        <v>0</v>
      </c>
      <c r="W136" s="95">
        <v>7357.8981699999995</v>
      </c>
      <c r="X136" s="95">
        <v>18371.965899999999</v>
      </c>
      <c r="Y136" s="95">
        <v>1507.1</v>
      </c>
      <c r="Z136" s="95">
        <v>43891.801879999999</v>
      </c>
      <c r="AA136" s="95">
        <v>9062</v>
      </c>
      <c r="AB136" s="95">
        <v>11376.84086</v>
      </c>
      <c r="AC136" s="95">
        <v>11913.91491</v>
      </c>
      <c r="AD136" s="95">
        <v>0</v>
      </c>
      <c r="AE136" s="95">
        <v>5076.4019500000004</v>
      </c>
      <c r="AF136" s="95">
        <v>0</v>
      </c>
      <c r="AG136" s="95">
        <v>0</v>
      </c>
      <c r="AH136" s="95">
        <v>0</v>
      </c>
      <c r="AI136" s="95">
        <v>0</v>
      </c>
      <c r="AJ136" s="95">
        <v>6711</v>
      </c>
      <c r="AK136" s="95">
        <v>0</v>
      </c>
      <c r="AL136" s="95">
        <v>0</v>
      </c>
      <c r="AM136" s="95">
        <v>3400</v>
      </c>
      <c r="AN136" s="95">
        <v>0</v>
      </c>
      <c r="AO136" s="95">
        <v>0</v>
      </c>
      <c r="AP136" s="95">
        <v>489938.01607000001</v>
      </c>
      <c r="AQ136" s="160">
        <v>9.7817017915183546E-2</v>
      </c>
    </row>
    <row r="137" spans="1:43">
      <c r="A137" s="100" t="s">
        <v>728</v>
      </c>
      <c r="B137" s="95">
        <v>114416.9127</v>
      </c>
      <c r="C137" s="95">
        <v>94394.752829999998</v>
      </c>
      <c r="D137" s="95">
        <v>45950.651890000001</v>
      </c>
      <c r="E137" s="95">
        <v>8301.8437699999995</v>
      </c>
      <c r="F137" s="95">
        <v>24836.41027</v>
      </c>
      <c r="G137" s="95">
        <v>11632.40503</v>
      </c>
      <c r="H137" s="95">
        <v>20403.209210000001</v>
      </c>
      <c r="I137" s="95">
        <v>8903.2253199999996</v>
      </c>
      <c r="J137" s="95">
        <v>17107.361140000001</v>
      </c>
      <c r="K137" s="95">
        <v>1800</v>
      </c>
      <c r="L137" s="95">
        <v>0</v>
      </c>
      <c r="M137" s="95">
        <v>7533.1279999999997</v>
      </c>
      <c r="N137" s="95">
        <v>11643.287480000001</v>
      </c>
      <c r="O137" s="95">
        <v>13533.952009999999</v>
      </c>
      <c r="P137" s="95">
        <v>1244.7458100000001</v>
      </c>
      <c r="Q137" s="95">
        <v>9096.9249999999993</v>
      </c>
      <c r="R137" s="95">
        <v>4000.4123100000002</v>
      </c>
      <c r="S137" s="95">
        <v>4184.6000000000004</v>
      </c>
      <c r="T137" s="95">
        <v>855.88310999999999</v>
      </c>
      <c r="U137" s="95">
        <v>7704.5932999999995</v>
      </c>
      <c r="V137" s="95">
        <v>3659.67319</v>
      </c>
      <c r="W137" s="95">
        <v>13094.068579999999</v>
      </c>
      <c r="X137" s="95">
        <v>30854.672489999997</v>
      </c>
      <c r="Y137" s="95">
        <v>1626.3119999999999</v>
      </c>
      <c r="Z137" s="95">
        <v>28384.800729999999</v>
      </c>
      <c r="AA137" s="95">
        <v>12057.784900000001</v>
      </c>
      <c r="AB137" s="95">
        <v>14585.477010000001</v>
      </c>
      <c r="AC137" s="95">
        <v>14191.446470000001</v>
      </c>
      <c r="AD137" s="95">
        <v>8727.3376199999984</v>
      </c>
      <c r="AE137" s="95">
        <v>1574.615</v>
      </c>
      <c r="AF137" s="95">
        <v>0</v>
      </c>
      <c r="AG137" s="95">
        <v>2000</v>
      </c>
      <c r="AH137" s="95">
        <v>3150</v>
      </c>
      <c r="AI137" s="95">
        <v>1372</v>
      </c>
      <c r="AJ137" s="95">
        <v>5879.9361500000005</v>
      </c>
      <c r="AK137" s="95">
        <v>0</v>
      </c>
      <c r="AL137" s="95">
        <v>5880.7642599999999</v>
      </c>
      <c r="AM137" s="95">
        <v>3734.7052999999996</v>
      </c>
      <c r="AN137" s="95">
        <v>5746.9199500000004</v>
      </c>
      <c r="AO137" s="95">
        <v>0</v>
      </c>
      <c r="AP137" s="95">
        <v>564064.81283000007</v>
      </c>
      <c r="AQ137" s="160">
        <v>0.11261656799874376</v>
      </c>
    </row>
    <row r="138" spans="1:43">
      <c r="A138" s="100" t="s">
        <v>729</v>
      </c>
      <c r="B138" s="95">
        <v>118716.78889</v>
      </c>
      <c r="C138" s="95">
        <v>106394.11401999999</v>
      </c>
      <c r="D138" s="95">
        <v>49693.908929999998</v>
      </c>
      <c r="E138" s="95">
        <v>15418.20882</v>
      </c>
      <c r="F138" s="95">
        <v>27128.431789999999</v>
      </c>
      <c r="G138" s="95">
        <v>16977.857479999999</v>
      </c>
      <c r="H138" s="95">
        <v>18669.099399999999</v>
      </c>
      <c r="I138" s="95">
        <v>18148.92815</v>
      </c>
      <c r="J138" s="95">
        <v>15982.886550000001</v>
      </c>
      <c r="K138" s="95">
        <v>2857.4852799999999</v>
      </c>
      <c r="L138" s="95">
        <v>3524.4942799999999</v>
      </c>
      <c r="M138" s="95">
        <v>5371.3767099999995</v>
      </c>
      <c r="N138" s="95">
        <v>18425.417809999999</v>
      </c>
      <c r="O138" s="95">
        <v>13494.72955</v>
      </c>
      <c r="P138" s="95">
        <v>2031</v>
      </c>
      <c r="Q138" s="95">
        <v>12063.386369999998</v>
      </c>
      <c r="R138" s="95">
        <v>7449.9747300000008</v>
      </c>
      <c r="S138" s="95">
        <v>12755.4076</v>
      </c>
      <c r="T138" s="95">
        <v>5265.5264800000004</v>
      </c>
      <c r="U138" s="95">
        <v>27787.332039999998</v>
      </c>
      <c r="V138" s="95">
        <v>9569.5862500000003</v>
      </c>
      <c r="W138" s="95">
        <v>6069.7699000000002</v>
      </c>
      <c r="X138" s="95">
        <v>40679.068509999997</v>
      </c>
      <c r="Y138" s="95">
        <v>5412.1612800000003</v>
      </c>
      <c r="Z138" s="95">
        <v>26700.293739999997</v>
      </c>
      <c r="AA138" s="95">
        <v>6718.6268600000003</v>
      </c>
      <c r="AB138" s="95">
        <v>19808.764899999998</v>
      </c>
      <c r="AC138" s="95">
        <v>27325.198379999998</v>
      </c>
      <c r="AD138" s="95">
        <v>7002.79918</v>
      </c>
      <c r="AE138" s="95">
        <v>8412.7536500000006</v>
      </c>
      <c r="AF138" s="95">
        <v>1020.37093</v>
      </c>
      <c r="AG138" s="95">
        <v>5489.3277800000005</v>
      </c>
      <c r="AH138" s="95">
        <v>6030.4737400000004</v>
      </c>
      <c r="AI138" s="95">
        <v>617.4</v>
      </c>
      <c r="AJ138" s="95">
        <v>2599.3263299999999</v>
      </c>
      <c r="AK138" s="95">
        <v>930.55304000000001</v>
      </c>
      <c r="AL138" s="95">
        <v>11446.363730000001</v>
      </c>
      <c r="AM138" s="95">
        <v>8454.4594699999998</v>
      </c>
      <c r="AN138" s="95">
        <v>8602.5821400000004</v>
      </c>
      <c r="AO138" s="95">
        <v>686</v>
      </c>
      <c r="AP138" s="95">
        <v>701732.23469000007</v>
      </c>
      <c r="AQ138" s="160">
        <v>0.14010211969859954</v>
      </c>
    </row>
    <row r="139" spans="1:43">
      <c r="A139" s="100" t="s">
        <v>730</v>
      </c>
      <c r="B139" s="95">
        <v>104628.13055</v>
      </c>
      <c r="C139" s="95">
        <v>71973.690260000003</v>
      </c>
      <c r="D139" s="95">
        <v>45605.638079999997</v>
      </c>
      <c r="E139" s="95">
        <v>6423.5787599999994</v>
      </c>
      <c r="F139" s="95">
        <v>16204.89264</v>
      </c>
      <c r="G139" s="95">
        <v>17295.441589999999</v>
      </c>
      <c r="H139" s="95">
        <v>9819.3484499999995</v>
      </c>
      <c r="I139" s="95">
        <v>11071.881640000001</v>
      </c>
      <c r="J139" s="95">
        <v>12081.95397</v>
      </c>
      <c r="K139" s="95">
        <v>9993.9139700000014</v>
      </c>
      <c r="L139" s="95">
        <v>2919.0089500000004</v>
      </c>
      <c r="M139" s="95">
        <v>4130.7298700000001</v>
      </c>
      <c r="N139" s="95">
        <v>20279.354879999999</v>
      </c>
      <c r="O139" s="95">
        <v>9670.9326700000001</v>
      </c>
      <c r="P139" s="95">
        <v>3532.66</v>
      </c>
      <c r="Q139" s="95">
        <v>5173.8249999999998</v>
      </c>
      <c r="R139" s="95">
        <v>7337.1661199999999</v>
      </c>
      <c r="S139" s="95">
        <v>22618.524719999998</v>
      </c>
      <c r="T139" s="95">
        <v>5456.5599900000007</v>
      </c>
      <c r="U139" s="95">
        <v>24517.641879999999</v>
      </c>
      <c r="V139" s="95">
        <v>11264.53009</v>
      </c>
      <c r="W139" s="95">
        <v>11571.135029999999</v>
      </c>
      <c r="X139" s="95">
        <v>30960.26787</v>
      </c>
      <c r="Y139" s="95">
        <v>8032.8978299999999</v>
      </c>
      <c r="Z139" s="95">
        <v>22363.584870000002</v>
      </c>
      <c r="AA139" s="95">
        <v>6054.4251900000008</v>
      </c>
      <c r="AB139" s="95">
        <v>20668.124350000002</v>
      </c>
      <c r="AC139" s="95">
        <v>26730.921019999998</v>
      </c>
      <c r="AD139" s="95">
        <v>6937.8651799999998</v>
      </c>
      <c r="AE139" s="95">
        <v>7060.1987199999994</v>
      </c>
      <c r="AF139" s="95">
        <v>2331.92308</v>
      </c>
      <c r="AG139" s="95">
        <v>4831.3746700000002</v>
      </c>
      <c r="AH139" s="95">
        <v>7318.2606699999997</v>
      </c>
      <c r="AI139" s="95">
        <v>1624.1198899999999</v>
      </c>
      <c r="AJ139" s="95">
        <v>3829.1653199999996</v>
      </c>
      <c r="AK139" s="95">
        <v>1270.4851999999998</v>
      </c>
      <c r="AL139" s="95">
        <v>15732.22409</v>
      </c>
      <c r="AM139" s="95">
        <v>10934.35592</v>
      </c>
      <c r="AN139" s="95">
        <v>2983.4514199999999</v>
      </c>
      <c r="AO139" s="95">
        <v>2127.1</v>
      </c>
      <c r="AP139" s="95">
        <v>615361.2844</v>
      </c>
      <c r="AQ139" s="160">
        <v>0.12285800204543648</v>
      </c>
    </row>
    <row r="140" spans="1:43">
      <c r="A140" s="100" t="s">
        <v>731</v>
      </c>
      <c r="B140" s="95">
        <v>52728.209510000001</v>
      </c>
      <c r="C140" s="95">
        <v>55165.157229999997</v>
      </c>
      <c r="D140" s="95">
        <v>34535.512990000003</v>
      </c>
      <c r="E140" s="95">
        <v>4495.0674300000001</v>
      </c>
      <c r="F140" s="95">
        <v>10729.48797</v>
      </c>
      <c r="G140" s="95">
        <v>20649.96946</v>
      </c>
      <c r="H140" s="95">
        <v>13744.37192</v>
      </c>
      <c r="I140" s="95">
        <v>15518.57885</v>
      </c>
      <c r="J140" s="95">
        <v>12772.78197</v>
      </c>
      <c r="K140" s="95">
        <v>10626.89301</v>
      </c>
      <c r="L140" s="95">
        <v>6621.7727599999998</v>
      </c>
      <c r="M140" s="95">
        <v>7929.6937099999996</v>
      </c>
      <c r="N140" s="95">
        <v>23677.335789999997</v>
      </c>
      <c r="O140" s="95">
        <v>10980.268310000001</v>
      </c>
      <c r="P140" s="95">
        <v>10538.279630000001</v>
      </c>
      <c r="Q140" s="95">
        <v>3277.39</v>
      </c>
      <c r="R140" s="95">
        <v>10147.411109999999</v>
      </c>
      <c r="S140" s="95">
        <v>20310.078590000001</v>
      </c>
      <c r="T140" s="95">
        <v>6541.4440199999999</v>
      </c>
      <c r="U140" s="95">
        <v>29059.039420000001</v>
      </c>
      <c r="V140" s="95">
        <v>18947.355449999999</v>
      </c>
      <c r="W140" s="95">
        <v>8908.6486800000002</v>
      </c>
      <c r="X140" s="95">
        <v>24688.710010000003</v>
      </c>
      <c r="Y140" s="95">
        <v>10372.55985</v>
      </c>
      <c r="Z140" s="95">
        <v>17880.258030000001</v>
      </c>
      <c r="AA140" s="95">
        <v>5333.6467699999994</v>
      </c>
      <c r="AB140" s="95">
        <v>30457.90251</v>
      </c>
      <c r="AC140" s="95">
        <v>28178.763739999999</v>
      </c>
      <c r="AD140" s="95">
        <v>6354.1830599999994</v>
      </c>
      <c r="AE140" s="95">
        <v>18919.378820000002</v>
      </c>
      <c r="AF140" s="95">
        <v>1430.84718</v>
      </c>
      <c r="AG140" s="95">
        <v>4295.2121799999995</v>
      </c>
      <c r="AH140" s="95">
        <v>5763.1907499999998</v>
      </c>
      <c r="AI140" s="95">
        <v>3497.7613900000001</v>
      </c>
      <c r="AJ140" s="95">
        <v>3727.45138</v>
      </c>
      <c r="AK140" s="95">
        <v>906.93651999999997</v>
      </c>
      <c r="AL140" s="95">
        <v>12389.885699999999</v>
      </c>
      <c r="AM140" s="95">
        <v>11482.512789999999</v>
      </c>
      <c r="AN140" s="95">
        <v>7304.1728200000007</v>
      </c>
      <c r="AO140" s="95">
        <v>2551.6322700000001</v>
      </c>
      <c r="AP140" s="95">
        <v>583439.75358000002</v>
      </c>
      <c r="AQ140" s="160">
        <v>0.11648481023405866</v>
      </c>
    </row>
    <row r="141" spans="1:43">
      <c r="A141" s="100" t="s">
        <v>732</v>
      </c>
      <c r="B141" s="95">
        <v>26297.883979999999</v>
      </c>
      <c r="C141" s="95">
        <v>26536.956819999999</v>
      </c>
      <c r="D141" s="95">
        <v>17975.580089999999</v>
      </c>
      <c r="E141" s="95">
        <v>2209.2762299999999</v>
      </c>
      <c r="F141" s="95">
        <v>6165.5609599999998</v>
      </c>
      <c r="G141" s="95">
        <v>11799.12759</v>
      </c>
      <c r="H141" s="95">
        <v>7449.1074500000004</v>
      </c>
      <c r="I141" s="95">
        <v>8650.8352899999991</v>
      </c>
      <c r="J141" s="95">
        <v>5685.4666299999999</v>
      </c>
      <c r="K141" s="95">
        <v>7824.2620800000004</v>
      </c>
      <c r="L141" s="95">
        <v>2250.1051600000001</v>
      </c>
      <c r="M141" s="95">
        <v>2820.4068900000002</v>
      </c>
      <c r="N141" s="95">
        <v>10775.60678</v>
      </c>
      <c r="O141" s="95">
        <v>4955.4595599999993</v>
      </c>
      <c r="P141" s="95">
        <v>2366.6170999999999</v>
      </c>
      <c r="Q141" s="95">
        <v>569.35406</v>
      </c>
      <c r="R141" s="95">
        <v>4892.3889800000006</v>
      </c>
      <c r="S141" s="95">
        <v>10382.354670000001</v>
      </c>
      <c r="T141" s="95">
        <v>3110.0340899999997</v>
      </c>
      <c r="U141" s="95">
        <v>13567.78629</v>
      </c>
      <c r="V141" s="95">
        <v>7767.7738399999998</v>
      </c>
      <c r="W141" s="95">
        <v>4028.80134</v>
      </c>
      <c r="X141" s="95">
        <v>13720.87242</v>
      </c>
      <c r="Y141" s="95">
        <v>5836.2242500000002</v>
      </c>
      <c r="Z141" s="95">
        <v>9240.0107499999995</v>
      </c>
      <c r="AA141" s="95">
        <v>2603.0402200000003</v>
      </c>
      <c r="AB141" s="95">
        <v>12797.19297</v>
      </c>
      <c r="AC141" s="95">
        <v>11174.94196</v>
      </c>
      <c r="AD141" s="95">
        <v>1228.9014099999999</v>
      </c>
      <c r="AE141" s="95">
        <v>18329.24208</v>
      </c>
      <c r="AF141" s="95">
        <v>1158.47957</v>
      </c>
      <c r="AG141" s="95">
        <v>2081.0108399999999</v>
      </c>
      <c r="AH141" s="95">
        <v>2131.22021</v>
      </c>
      <c r="AI141" s="95">
        <v>225.08037999999999</v>
      </c>
      <c r="AJ141" s="95">
        <v>1816.30351</v>
      </c>
      <c r="AK141" s="95">
        <v>130.59721000000002</v>
      </c>
      <c r="AL141" s="95">
        <v>6668.13616</v>
      </c>
      <c r="AM141" s="95">
        <v>6812.41579</v>
      </c>
      <c r="AN141" s="95">
        <v>2397.92445</v>
      </c>
      <c r="AO141" s="95">
        <v>455.31184999999999</v>
      </c>
      <c r="AP141" s="95">
        <v>286887.65191000002</v>
      </c>
      <c r="AQ141" s="160">
        <v>5.7277642612072743E-2</v>
      </c>
    </row>
    <row r="142" spans="1:43">
      <c r="A142" s="100" t="s">
        <v>733</v>
      </c>
      <c r="B142" s="95">
        <v>37683.026869999994</v>
      </c>
      <c r="C142" s="95">
        <v>35970.87515</v>
      </c>
      <c r="D142" s="95">
        <v>18211.65294</v>
      </c>
      <c r="E142" s="95">
        <v>2978.5491000000002</v>
      </c>
      <c r="F142" s="95">
        <v>10624.84181</v>
      </c>
      <c r="G142" s="95">
        <v>26419.381370000003</v>
      </c>
      <c r="H142" s="95">
        <v>16460.760740000002</v>
      </c>
      <c r="I142" s="95">
        <v>20223.063899999997</v>
      </c>
      <c r="J142" s="95">
        <v>15391.33784</v>
      </c>
      <c r="K142" s="95">
        <v>16517.362119999998</v>
      </c>
      <c r="L142" s="95">
        <v>8154.2238299999999</v>
      </c>
      <c r="M142" s="95">
        <v>8216.8155700000007</v>
      </c>
      <c r="N142" s="95">
        <v>24318.968129999997</v>
      </c>
      <c r="O142" s="95">
        <v>12272.35124</v>
      </c>
      <c r="P142" s="95">
        <v>11586.43584</v>
      </c>
      <c r="Q142" s="95">
        <v>874.43979999999999</v>
      </c>
      <c r="R142" s="95">
        <v>11683.583490000001</v>
      </c>
      <c r="S142" s="95">
        <v>21633.790649999999</v>
      </c>
      <c r="T142" s="95">
        <v>8320.151679999999</v>
      </c>
      <c r="U142" s="95">
        <v>29187.713600000003</v>
      </c>
      <c r="V142" s="95">
        <v>29108.383620000001</v>
      </c>
      <c r="W142" s="95">
        <v>8212.4042800000007</v>
      </c>
      <c r="X142" s="95">
        <v>25840.609980000001</v>
      </c>
      <c r="Y142" s="95">
        <v>13465.32105</v>
      </c>
      <c r="Z142" s="95">
        <v>15416.71387</v>
      </c>
      <c r="AA142" s="95">
        <v>7261.0012200000001</v>
      </c>
      <c r="AB142" s="95">
        <v>40610.601259999996</v>
      </c>
      <c r="AC142" s="95">
        <v>24045.092260000001</v>
      </c>
      <c r="AD142" s="95">
        <v>6912.2142400000002</v>
      </c>
      <c r="AE142" s="95">
        <v>52221.804969999997</v>
      </c>
      <c r="AF142" s="95">
        <v>1931.22342</v>
      </c>
      <c r="AG142" s="95">
        <v>7004.4589599999999</v>
      </c>
      <c r="AH142" s="95">
        <v>5716.1048600000004</v>
      </c>
      <c r="AI142" s="95">
        <v>2327.8866800000001</v>
      </c>
      <c r="AJ142" s="95">
        <v>4735.3855400000002</v>
      </c>
      <c r="AK142" s="95">
        <v>270.67079999999999</v>
      </c>
      <c r="AL142" s="95">
        <v>15701.66258</v>
      </c>
      <c r="AM142" s="95">
        <v>16229.43067</v>
      </c>
      <c r="AN142" s="95">
        <v>4265.0408499999994</v>
      </c>
      <c r="AO142" s="95">
        <v>2509.674</v>
      </c>
      <c r="AP142" s="95">
        <v>620515.01078000001</v>
      </c>
      <c r="AQ142" s="160">
        <v>0.12388695291086675</v>
      </c>
    </row>
    <row r="143" spans="1:43">
      <c r="A143" s="100" t="s">
        <v>734</v>
      </c>
      <c r="B143" s="95">
        <v>35956.572770000006</v>
      </c>
      <c r="C143" s="95">
        <v>31525.167980000002</v>
      </c>
      <c r="D143" s="95">
        <v>16537.769850000001</v>
      </c>
      <c r="E143" s="95">
        <v>3805.3693499999999</v>
      </c>
      <c r="F143" s="95">
        <v>10073.123730000001</v>
      </c>
      <c r="G143" s="95">
        <v>22312.24123</v>
      </c>
      <c r="H143" s="95">
        <v>15665.454720000002</v>
      </c>
      <c r="I143" s="95">
        <v>19735.613440000001</v>
      </c>
      <c r="J143" s="95">
        <v>15086.23612</v>
      </c>
      <c r="K143" s="95">
        <v>14668.68806</v>
      </c>
      <c r="L143" s="95">
        <v>9292.4575800000002</v>
      </c>
      <c r="M143" s="95">
        <v>5070.5396100000007</v>
      </c>
      <c r="N143" s="95">
        <v>21476.136399999999</v>
      </c>
      <c r="O143" s="95">
        <v>10857.72925</v>
      </c>
      <c r="P143" s="95">
        <v>9590.9251999999997</v>
      </c>
      <c r="Q143" s="95">
        <v>517.15046000000007</v>
      </c>
      <c r="R143" s="95">
        <v>11017.121730000001</v>
      </c>
      <c r="S143" s="95">
        <v>16259.660529999999</v>
      </c>
      <c r="T143" s="95">
        <v>7076.3004700000001</v>
      </c>
      <c r="U143" s="95">
        <v>26177.604910000002</v>
      </c>
      <c r="V143" s="95">
        <v>29305.851320000002</v>
      </c>
      <c r="W143" s="95">
        <v>8151.8023700000003</v>
      </c>
      <c r="X143" s="95">
        <v>20279.58872</v>
      </c>
      <c r="Y143" s="95">
        <v>15687.961730000001</v>
      </c>
      <c r="Z143" s="95">
        <v>14745.301460000001</v>
      </c>
      <c r="AA143" s="95">
        <v>6596.8524100000004</v>
      </c>
      <c r="AB143" s="95">
        <v>23781.30762</v>
      </c>
      <c r="AC143" s="95">
        <v>18565.90756</v>
      </c>
      <c r="AD143" s="95">
        <v>5820.2725700000001</v>
      </c>
      <c r="AE143" s="95">
        <v>30635.936470000001</v>
      </c>
      <c r="AF143" s="95">
        <v>2686.1702200000004</v>
      </c>
      <c r="AG143" s="95">
        <v>5981.7620099999995</v>
      </c>
      <c r="AH143" s="95">
        <v>3951.30188</v>
      </c>
      <c r="AI143" s="95">
        <v>1244.90183</v>
      </c>
      <c r="AJ143" s="95">
        <v>3201.30287</v>
      </c>
      <c r="AK143" s="95">
        <v>190.37815000000001</v>
      </c>
      <c r="AL143" s="95">
        <v>15869.53131</v>
      </c>
      <c r="AM143" s="95">
        <v>11276.06612</v>
      </c>
      <c r="AN143" s="95">
        <v>4714.9478899999995</v>
      </c>
      <c r="AO143" s="95">
        <v>1760.18</v>
      </c>
      <c r="AP143" s="95">
        <v>527149.18790000002</v>
      </c>
      <c r="AQ143" s="160">
        <v>0.10524629619560184</v>
      </c>
    </row>
    <row r="144" spans="1:43">
      <c r="A144" s="100" t="s">
        <v>735</v>
      </c>
      <c r="B144" s="95">
        <v>20668.32703</v>
      </c>
      <c r="C144" s="95">
        <v>15455.684710000001</v>
      </c>
      <c r="D144" s="95">
        <v>7445.0434999999998</v>
      </c>
      <c r="E144" s="95">
        <v>2203.4193</v>
      </c>
      <c r="F144" s="95">
        <v>5623.7463099999995</v>
      </c>
      <c r="G144" s="95">
        <v>13652.16293</v>
      </c>
      <c r="H144" s="95">
        <v>9993.1431599999996</v>
      </c>
      <c r="I144" s="95">
        <v>12056.805349999999</v>
      </c>
      <c r="J144" s="95">
        <v>9289.5098500000004</v>
      </c>
      <c r="K144" s="95">
        <v>9303.0422400000007</v>
      </c>
      <c r="L144" s="95">
        <v>10532.6217</v>
      </c>
      <c r="M144" s="95">
        <v>3297.4167699999998</v>
      </c>
      <c r="N144" s="95">
        <v>16438.6335</v>
      </c>
      <c r="O144" s="95">
        <v>9022.833630000001</v>
      </c>
      <c r="P144" s="95">
        <v>6497.3908000000001</v>
      </c>
      <c r="Q144" s="95">
        <v>867.58832999999993</v>
      </c>
      <c r="R144" s="95">
        <v>5515.74593</v>
      </c>
      <c r="S144" s="95">
        <v>11817.667609999999</v>
      </c>
      <c r="T144" s="95">
        <v>6225.31502</v>
      </c>
      <c r="U144" s="95">
        <v>20814.503639999999</v>
      </c>
      <c r="V144" s="95">
        <v>26606.906899999998</v>
      </c>
      <c r="W144" s="95">
        <v>4819.4859500000002</v>
      </c>
      <c r="X144" s="95">
        <v>15830.844590000001</v>
      </c>
      <c r="Y144" s="95">
        <v>9469.6453900000015</v>
      </c>
      <c r="Z144" s="95">
        <v>5066.9313200000006</v>
      </c>
      <c r="AA144" s="95">
        <v>4581.5349800000004</v>
      </c>
      <c r="AB144" s="95">
        <v>26301.77536</v>
      </c>
      <c r="AC144" s="95">
        <v>11900.332859999999</v>
      </c>
      <c r="AD144" s="95">
        <v>4908.15301</v>
      </c>
      <c r="AE144" s="95">
        <v>19438.092149999997</v>
      </c>
      <c r="AF144" s="95">
        <v>1824.8066299999998</v>
      </c>
      <c r="AG144" s="95">
        <v>4435.6392000000005</v>
      </c>
      <c r="AH144" s="95">
        <v>2970.9320899999998</v>
      </c>
      <c r="AI144" s="95">
        <v>383.52163000000002</v>
      </c>
      <c r="AJ144" s="95">
        <v>1426.8395600000001</v>
      </c>
      <c r="AK144" s="95">
        <v>155.09872000000001</v>
      </c>
      <c r="AL144" s="95">
        <v>7771.0044400000006</v>
      </c>
      <c r="AM144" s="95">
        <v>7120.77466</v>
      </c>
      <c r="AN144" s="95">
        <v>2745.8296099999998</v>
      </c>
      <c r="AO144" s="95">
        <v>1426.47156</v>
      </c>
      <c r="AP144" s="95">
        <v>355905.22192000004</v>
      </c>
      <c r="AQ144" s="160">
        <v>7.1057126262441372E-2</v>
      </c>
    </row>
    <row r="145" spans="1:43">
      <c r="A145" s="100" t="s">
        <v>736</v>
      </c>
      <c r="B145" s="95">
        <v>1021.15561</v>
      </c>
      <c r="C145" s="95">
        <v>637.73793999999998</v>
      </c>
      <c r="D145" s="95">
        <v>366.03664000000003</v>
      </c>
      <c r="E145" s="95">
        <v>72.14139999999999</v>
      </c>
      <c r="F145" s="95">
        <v>212.77278000000001</v>
      </c>
      <c r="G145" s="95">
        <v>609.69518999999991</v>
      </c>
      <c r="H145" s="95">
        <v>426.42635999999999</v>
      </c>
      <c r="I145" s="95">
        <v>425.80847</v>
      </c>
      <c r="J145" s="95">
        <v>497.74376000000001</v>
      </c>
      <c r="K145" s="95">
        <v>206.62407000000002</v>
      </c>
      <c r="L145" s="95">
        <v>848.61867000000007</v>
      </c>
      <c r="M145" s="95">
        <v>66.315830000000005</v>
      </c>
      <c r="N145" s="95">
        <v>773.38066000000003</v>
      </c>
      <c r="O145" s="95">
        <v>279.00948999999997</v>
      </c>
      <c r="P145" s="95">
        <v>435.39436999999998</v>
      </c>
      <c r="Q145" s="95">
        <v>32</v>
      </c>
      <c r="R145" s="95">
        <v>270.79165999999998</v>
      </c>
      <c r="S145" s="95">
        <v>439.32471000000004</v>
      </c>
      <c r="T145" s="95">
        <v>419.89428999999996</v>
      </c>
      <c r="U145" s="95">
        <v>429.77845000000002</v>
      </c>
      <c r="V145" s="95">
        <v>589.98749999999995</v>
      </c>
      <c r="W145" s="95">
        <v>251.14237</v>
      </c>
      <c r="X145" s="95">
        <v>785.26499000000001</v>
      </c>
      <c r="Y145" s="95">
        <v>304.44146000000001</v>
      </c>
      <c r="Z145" s="95">
        <v>138.32489000000001</v>
      </c>
      <c r="AA145" s="95">
        <v>150.66559000000001</v>
      </c>
      <c r="AB145" s="95">
        <v>2034.4538700000001</v>
      </c>
      <c r="AC145" s="95">
        <v>615.54264000000001</v>
      </c>
      <c r="AD145" s="95">
        <v>265.55897999999996</v>
      </c>
      <c r="AE145" s="95">
        <v>326.46240999999998</v>
      </c>
      <c r="AF145" s="95">
        <v>149.39474999999999</v>
      </c>
      <c r="AG145" s="95">
        <v>197.28187</v>
      </c>
      <c r="AH145" s="95">
        <v>122.86230999999999</v>
      </c>
      <c r="AI145" s="95">
        <v>16.837859999999999</v>
      </c>
      <c r="AJ145" s="95">
        <v>41.345660000000002</v>
      </c>
      <c r="AK145" s="95">
        <v>0</v>
      </c>
      <c r="AL145" s="95">
        <v>329.71872999999999</v>
      </c>
      <c r="AM145" s="95">
        <v>374.78341999999998</v>
      </c>
      <c r="AN145" s="95">
        <v>135.98228</v>
      </c>
      <c r="AO145" s="95">
        <v>67.930229999999995</v>
      </c>
      <c r="AP145" s="95">
        <v>15368.632160000001</v>
      </c>
      <c r="AQ145" s="160">
        <v>3.0683754230490246E-3</v>
      </c>
    </row>
    <row r="146" spans="1:43">
      <c r="A146" s="100" t="s">
        <v>737</v>
      </c>
      <c r="B146" s="95">
        <v>228.61957999999998</v>
      </c>
      <c r="C146" s="95">
        <v>181.10389000000001</v>
      </c>
      <c r="D146" s="95">
        <v>39.993010000000005</v>
      </c>
      <c r="E146" s="95">
        <v>0</v>
      </c>
      <c r="F146" s="95">
        <v>69.463179999999994</v>
      </c>
      <c r="G146" s="95">
        <v>126.45552000000001</v>
      </c>
      <c r="H146" s="95">
        <v>97.786779999999993</v>
      </c>
      <c r="I146" s="95">
        <v>165.7696</v>
      </c>
      <c r="J146" s="95">
        <v>189.07910000000001</v>
      </c>
      <c r="K146" s="95">
        <v>50.436349999999997</v>
      </c>
      <c r="L146" s="95">
        <v>516.55745999999999</v>
      </c>
      <c r="M146" s="95">
        <v>15.956580000000001</v>
      </c>
      <c r="N146" s="95">
        <v>200.20142000000001</v>
      </c>
      <c r="O146" s="95">
        <v>111.46982000000001</v>
      </c>
      <c r="P146" s="95">
        <v>311.36003000000005</v>
      </c>
      <c r="Q146" s="95">
        <v>1.1622000000000001</v>
      </c>
      <c r="R146" s="95">
        <v>57.049480000000003</v>
      </c>
      <c r="S146" s="95">
        <v>108.12056</v>
      </c>
      <c r="T146" s="95">
        <v>205.13330999999999</v>
      </c>
      <c r="U146" s="95">
        <v>178.03423000000001</v>
      </c>
      <c r="V146" s="95">
        <v>0</v>
      </c>
      <c r="W146" s="95">
        <v>3.43</v>
      </c>
      <c r="X146" s="95">
        <v>119.24796000000001</v>
      </c>
      <c r="Y146" s="95">
        <v>36.090000000000003</v>
      </c>
      <c r="Z146" s="95">
        <v>85.320599999999999</v>
      </c>
      <c r="AA146" s="95">
        <v>27.70139</v>
      </c>
      <c r="AB146" s="95">
        <v>711.93965000000003</v>
      </c>
      <c r="AC146" s="95">
        <v>198.52979999999999</v>
      </c>
      <c r="AD146" s="95">
        <v>69.099639999999994</v>
      </c>
      <c r="AE146" s="95">
        <v>68.982740000000007</v>
      </c>
      <c r="AF146" s="95">
        <v>90.948149999999998</v>
      </c>
      <c r="AG146" s="95">
        <v>23.029139999999998</v>
      </c>
      <c r="AH146" s="95">
        <v>12.31668</v>
      </c>
      <c r="AI146" s="95">
        <v>4.0593200000000005</v>
      </c>
      <c r="AJ146" s="95">
        <v>9.333260000000001</v>
      </c>
      <c r="AK146" s="95">
        <v>4.4826300000000003</v>
      </c>
      <c r="AL146" s="95">
        <v>74.96838000000001</v>
      </c>
      <c r="AM146" s="95">
        <v>0</v>
      </c>
      <c r="AN146" s="95">
        <v>0</v>
      </c>
      <c r="AO146" s="95">
        <v>5.0999999999999996</v>
      </c>
      <c r="AP146" s="95">
        <v>4398.3314400000008</v>
      </c>
      <c r="AQ146" s="160">
        <v>8.7813488880586412E-4</v>
      </c>
    </row>
    <row r="147" spans="1:43">
      <c r="A147" s="72" t="s">
        <v>158</v>
      </c>
      <c r="B147" s="57">
        <v>728653.58900000004</v>
      </c>
      <c r="C147" s="57">
        <v>602102.42842000001</v>
      </c>
      <c r="D147" s="57">
        <v>285884.44876</v>
      </c>
      <c r="E147" s="57">
        <v>54700.552830000008</v>
      </c>
      <c r="F147" s="57">
        <v>150623.51632</v>
      </c>
      <c r="G147" s="57">
        <v>161922.11071999997</v>
      </c>
      <c r="H147" s="57">
        <v>134829.18549</v>
      </c>
      <c r="I147" s="57">
        <v>123628.05084999999</v>
      </c>
      <c r="J147" s="57">
        <v>117956.943</v>
      </c>
      <c r="K147" s="57">
        <v>75906.707179999998</v>
      </c>
      <c r="L147" s="57">
        <v>46659.860390000002</v>
      </c>
      <c r="M147" s="57">
        <v>44452.379540000002</v>
      </c>
      <c r="N147" s="57">
        <v>151691.62284999999</v>
      </c>
      <c r="O147" s="57">
        <v>90055.13553</v>
      </c>
      <c r="P147" s="57">
        <v>49820.029360000008</v>
      </c>
      <c r="Q147" s="57">
        <v>36973.221219999992</v>
      </c>
      <c r="R147" s="57">
        <v>62371.645540000005</v>
      </c>
      <c r="S147" s="57">
        <v>123966.86786999999</v>
      </c>
      <c r="T147" s="57">
        <v>43476.242459999994</v>
      </c>
      <c r="U147" s="57">
        <v>184448.02776</v>
      </c>
      <c r="V147" s="57">
        <v>136820.04815999998</v>
      </c>
      <c r="W147" s="57">
        <v>72468.58666999999</v>
      </c>
      <c r="X147" s="57">
        <v>225606.11343999999</v>
      </c>
      <c r="Y147" s="57">
        <v>71750.714840000001</v>
      </c>
      <c r="Z147" s="57">
        <v>198844.47953999997</v>
      </c>
      <c r="AA147" s="57">
        <v>74891.779530000014</v>
      </c>
      <c r="AB147" s="57">
        <v>203134.38035999998</v>
      </c>
      <c r="AC147" s="57">
        <v>174840.59159999996</v>
      </c>
      <c r="AD147" s="57">
        <v>48226.384890000001</v>
      </c>
      <c r="AE147" s="57">
        <v>162063.86896000002</v>
      </c>
      <c r="AF147" s="57">
        <v>12624.163929999999</v>
      </c>
      <c r="AG147" s="57">
        <v>36339.096649999992</v>
      </c>
      <c r="AH147" s="57">
        <v>37166.663189999999</v>
      </c>
      <c r="AI147" s="57">
        <v>11313.56898</v>
      </c>
      <c r="AJ147" s="57">
        <v>33977.389579999995</v>
      </c>
      <c r="AK147" s="57">
        <v>3859.2022699999998</v>
      </c>
      <c r="AL147" s="57">
        <v>91864.259380000003</v>
      </c>
      <c r="AM147" s="57">
        <v>88319.504140000005</v>
      </c>
      <c r="AN147" s="57">
        <v>42896.851410000003</v>
      </c>
      <c r="AO147" s="57">
        <v>11589.399910000002</v>
      </c>
      <c r="AP147" s="57">
        <v>5008719.61252</v>
      </c>
      <c r="AQ147" s="161">
        <v>1</v>
      </c>
    </row>
    <row r="148" spans="1:43">
      <c r="A148" s="54" t="s">
        <v>738</v>
      </c>
      <c r="B148" s="160">
        <v>0.14547701715596692</v>
      </c>
      <c r="C148" s="160">
        <v>0.12021084728219966</v>
      </c>
      <c r="D148" s="160">
        <v>5.7077351274643438E-2</v>
      </c>
      <c r="E148" s="160">
        <v>1.0921065074848324E-2</v>
      </c>
      <c r="F148" s="160">
        <v>3.007225957378315E-2</v>
      </c>
      <c r="G148" s="160">
        <v>3.2328044539617039E-2</v>
      </c>
      <c r="H148" s="160">
        <v>2.6918892635350453E-2</v>
      </c>
      <c r="I148" s="160">
        <v>2.4682565688239816E-2</v>
      </c>
      <c r="J148" s="160">
        <v>2.3550318669296244E-2</v>
      </c>
      <c r="K148" s="160">
        <v>1.515491244314425E-2</v>
      </c>
      <c r="L148" s="160">
        <v>9.3157261734849589E-3</v>
      </c>
      <c r="M148" s="160">
        <v>8.8749985982215941E-3</v>
      </c>
      <c r="N148" s="160">
        <v>3.0285508989328414E-2</v>
      </c>
      <c r="O148" s="160">
        <v>1.7979671951469295E-2</v>
      </c>
      <c r="P148" s="160">
        <v>9.9466596683647109E-3</v>
      </c>
      <c r="Q148" s="160">
        <v>7.3817710074207824E-3</v>
      </c>
      <c r="R148" s="160">
        <v>1.2452612716450187E-2</v>
      </c>
      <c r="S148" s="160">
        <v>2.4750211123842378E-2</v>
      </c>
      <c r="T148" s="160">
        <v>8.6801110510009386E-3</v>
      </c>
      <c r="U148" s="160">
        <v>3.6825384934494269E-2</v>
      </c>
      <c r="V148" s="160">
        <v>2.7316371996148277E-2</v>
      </c>
      <c r="W148" s="160">
        <v>1.4468485416683049E-2</v>
      </c>
      <c r="X148" s="160">
        <v>4.5042671759079056E-2</v>
      </c>
      <c r="Y148" s="160">
        <v>1.4325160997363275E-2</v>
      </c>
      <c r="Z148" s="160">
        <v>3.9699662772689492E-2</v>
      </c>
      <c r="AA148" s="160">
        <v>1.4952280287919784E-2</v>
      </c>
      <c r="AB148" s="160">
        <v>4.0556149290576576E-2</v>
      </c>
      <c r="AC148" s="160">
        <v>3.4907242793739399E-2</v>
      </c>
      <c r="AD148" s="160">
        <v>9.6284856452038877E-3</v>
      </c>
      <c r="AE148" s="160">
        <v>3.235634683061487E-2</v>
      </c>
      <c r="AF148" s="160">
        <v>2.5204373386052839E-3</v>
      </c>
      <c r="AG148" s="160">
        <v>7.2551668812055889E-3</v>
      </c>
      <c r="AH148" s="160">
        <v>7.4203920493166936E-3</v>
      </c>
      <c r="AI148" s="160">
        <v>2.2587746680249664E-3</v>
      </c>
      <c r="AJ148" s="160">
        <v>6.7836477600121048E-3</v>
      </c>
      <c r="AK148" s="160">
        <v>7.704967673481623E-4</v>
      </c>
      <c r="AL148" s="160">
        <v>1.8340866825599971E-2</v>
      </c>
      <c r="AM148" s="160">
        <v>1.7633149980931847E-2</v>
      </c>
      <c r="AN148" s="160">
        <v>8.5644345718161752E-3</v>
      </c>
      <c r="AO148" s="160">
        <v>2.3138448159546934E-3</v>
      </c>
      <c r="AP148" s="160">
        <v>1</v>
      </c>
      <c r="AQ148" s="160"/>
    </row>
    <row r="149" spans="1:43" ht="30" customHeight="1">
      <c r="A149" s="433" t="s">
        <v>1005</v>
      </c>
      <c r="B149" s="73" t="s">
        <v>67</v>
      </c>
      <c r="C149" s="73" t="s">
        <v>68</v>
      </c>
      <c r="D149" s="73" t="s">
        <v>69</v>
      </c>
      <c r="E149" s="73" t="s">
        <v>70</v>
      </c>
      <c r="F149" s="73" t="s">
        <v>71</v>
      </c>
      <c r="G149" s="73" t="s">
        <v>72</v>
      </c>
      <c r="H149" s="73" t="s">
        <v>73</v>
      </c>
      <c r="I149" s="73" t="s">
        <v>74</v>
      </c>
      <c r="J149" s="73" t="s">
        <v>75</v>
      </c>
      <c r="K149" s="73" t="s">
        <v>76</v>
      </c>
      <c r="L149" s="73" t="s">
        <v>77</v>
      </c>
      <c r="M149" s="73" t="s">
        <v>78</v>
      </c>
      <c r="N149" s="73" t="s">
        <v>79</v>
      </c>
      <c r="O149" s="73" t="s">
        <v>80</v>
      </c>
      <c r="P149" s="73" t="s">
        <v>81</v>
      </c>
      <c r="Q149" s="73" t="s">
        <v>82</v>
      </c>
      <c r="R149" s="73" t="s">
        <v>83</v>
      </c>
      <c r="S149" s="73" t="s">
        <v>84</v>
      </c>
      <c r="T149" s="73" t="s">
        <v>85</v>
      </c>
      <c r="U149" s="73" t="s">
        <v>86</v>
      </c>
      <c r="V149" s="73" t="s">
        <v>87</v>
      </c>
      <c r="W149" s="73" t="s">
        <v>88</v>
      </c>
      <c r="X149" s="73" t="s">
        <v>89</v>
      </c>
      <c r="Y149" s="73" t="s">
        <v>90</v>
      </c>
      <c r="Z149" s="73" t="s">
        <v>91</v>
      </c>
      <c r="AA149" s="73" t="s">
        <v>92</v>
      </c>
      <c r="AB149" s="73" t="s">
        <v>93</v>
      </c>
      <c r="AC149" s="73" t="s">
        <v>94</v>
      </c>
      <c r="AD149" s="73" t="s">
        <v>95</v>
      </c>
      <c r="AE149" s="73" t="s">
        <v>96</v>
      </c>
      <c r="AF149" s="73" t="s">
        <v>516</v>
      </c>
      <c r="AG149" s="73" t="s">
        <v>1293</v>
      </c>
      <c r="AH149" s="73" t="s">
        <v>1302</v>
      </c>
      <c r="AI149" s="73" t="s">
        <v>1303</v>
      </c>
      <c r="AJ149" s="73" t="s">
        <v>1313</v>
      </c>
      <c r="AK149" s="73" t="s">
        <v>1314</v>
      </c>
      <c r="AL149" s="73" t="s">
        <v>1404</v>
      </c>
      <c r="AM149" s="73" t="s">
        <v>1436</v>
      </c>
      <c r="AN149" s="73" t="s">
        <v>1437</v>
      </c>
      <c r="AO149" s="73" t="s">
        <v>1438</v>
      </c>
      <c r="AP149" s="176" t="s">
        <v>517</v>
      </c>
      <c r="AQ149" s="309" t="s">
        <v>680</v>
      </c>
    </row>
    <row r="150" spans="1:43">
      <c r="A150" s="100" t="s">
        <v>724</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95">
        <v>0</v>
      </c>
      <c r="AL150" s="95">
        <v>0</v>
      </c>
      <c r="AM150" s="95">
        <v>0</v>
      </c>
      <c r="AN150" s="95">
        <v>0</v>
      </c>
      <c r="AO150" s="95">
        <v>0</v>
      </c>
      <c r="AP150" s="95">
        <v>0</v>
      </c>
      <c r="AQ150" s="160">
        <v>0</v>
      </c>
    </row>
    <row r="151" spans="1:43">
      <c r="A151" s="100" t="s">
        <v>725</v>
      </c>
      <c r="B151" s="95">
        <v>3</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1</v>
      </c>
      <c r="AA151" s="95">
        <v>0</v>
      </c>
      <c r="AB151" s="95">
        <v>0</v>
      </c>
      <c r="AC151" s="95">
        <v>0</v>
      </c>
      <c r="AD151" s="95">
        <v>0</v>
      </c>
      <c r="AE151" s="95">
        <v>0</v>
      </c>
      <c r="AF151" s="95">
        <v>0</v>
      </c>
      <c r="AG151" s="95">
        <v>0</v>
      </c>
      <c r="AH151" s="95">
        <v>0</v>
      </c>
      <c r="AI151" s="95">
        <v>0</v>
      </c>
      <c r="AJ151" s="95">
        <v>0</v>
      </c>
      <c r="AK151" s="95">
        <v>0</v>
      </c>
      <c r="AL151" s="95">
        <v>0</v>
      </c>
      <c r="AM151" s="95">
        <v>0</v>
      </c>
      <c r="AN151" s="95">
        <v>0</v>
      </c>
      <c r="AO151" s="95">
        <v>0</v>
      </c>
      <c r="AP151" s="95">
        <v>5</v>
      </c>
      <c r="AQ151" s="160">
        <v>9.4250706880301608E-5</v>
      </c>
    </row>
    <row r="152" spans="1:43">
      <c r="A152" s="100" t="s">
        <v>726</v>
      </c>
      <c r="B152" s="95">
        <v>15</v>
      </c>
      <c r="C152" s="95">
        <v>15</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0</v>
      </c>
      <c r="X152" s="95">
        <v>1</v>
      </c>
      <c r="Y152" s="95">
        <v>0</v>
      </c>
      <c r="Z152" s="95">
        <v>2</v>
      </c>
      <c r="AA152" s="95">
        <v>3</v>
      </c>
      <c r="AB152" s="95">
        <v>0</v>
      </c>
      <c r="AC152" s="95">
        <v>0</v>
      </c>
      <c r="AD152" s="95">
        <v>0</v>
      </c>
      <c r="AE152" s="95">
        <v>0</v>
      </c>
      <c r="AF152" s="95">
        <v>0</v>
      </c>
      <c r="AG152" s="95">
        <v>0</v>
      </c>
      <c r="AH152" s="95">
        <v>0</v>
      </c>
      <c r="AI152" s="95">
        <v>0</v>
      </c>
      <c r="AJ152" s="95">
        <v>0</v>
      </c>
      <c r="AK152" s="95">
        <v>0</v>
      </c>
      <c r="AL152" s="95">
        <v>0</v>
      </c>
      <c r="AM152" s="95">
        <v>2</v>
      </c>
      <c r="AN152" s="95">
        <v>1</v>
      </c>
      <c r="AO152" s="95">
        <v>0</v>
      </c>
      <c r="AP152" s="95">
        <v>43</v>
      </c>
      <c r="AQ152" s="160">
        <v>8.1055607917059373E-4</v>
      </c>
    </row>
    <row r="153" spans="1:43">
      <c r="A153" s="100" t="s">
        <v>727</v>
      </c>
      <c r="B153" s="95">
        <v>53</v>
      </c>
      <c r="C153" s="95">
        <v>42</v>
      </c>
      <c r="D153" s="95">
        <v>23</v>
      </c>
      <c r="E153" s="95">
        <v>4</v>
      </c>
      <c r="F153" s="95">
        <v>18</v>
      </c>
      <c r="G153" s="95">
        <v>5</v>
      </c>
      <c r="H153" s="95">
        <v>9</v>
      </c>
      <c r="I153" s="95">
        <v>4</v>
      </c>
      <c r="J153" s="95">
        <v>8</v>
      </c>
      <c r="K153" s="95">
        <v>1</v>
      </c>
      <c r="L153" s="95">
        <v>1</v>
      </c>
      <c r="M153" s="95">
        <v>0</v>
      </c>
      <c r="N153" s="95">
        <v>2</v>
      </c>
      <c r="O153" s="95">
        <v>3</v>
      </c>
      <c r="P153" s="95">
        <v>1</v>
      </c>
      <c r="Q153" s="95">
        <v>2</v>
      </c>
      <c r="R153" s="95">
        <v>0</v>
      </c>
      <c r="S153" s="95">
        <v>2</v>
      </c>
      <c r="T153" s="95">
        <v>0</v>
      </c>
      <c r="U153" s="95">
        <v>3</v>
      </c>
      <c r="V153" s="95">
        <v>0</v>
      </c>
      <c r="W153" s="95">
        <v>4</v>
      </c>
      <c r="X153" s="95">
        <v>10</v>
      </c>
      <c r="Y153" s="95">
        <v>1</v>
      </c>
      <c r="Z153" s="95">
        <v>23</v>
      </c>
      <c r="AA153" s="95">
        <v>5</v>
      </c>
      <c r="AB153" s="95">
        <v>5</v>
      </c>
      <c r="AC153" s="95">
        <v>6</v>
      </c>
      <c r="AD153" s="95">
        <v>0</v>
      </c>
      <c r="AE153" s="95">
        <v>3</v>
      </c>
      <c r="AF153" s="95">
        <v>0</v>
      </c>
      <c r="AG153" s="95">
        <v>0</v>
      </c>
      <c r="AH153" s="95">
        <v>0</v>
      </c>
      <c r="AI153" s="95">
        <v>0</v>
      </c>
      <c r="AJ153" s="95">
        <v>4</v>
      </c>
      <c r="AK153" s="95">
        <v>0</v>
      </c>
      <c r="AL153" s="95">
        <v>0</v>
      </c>
      <c r="AM153" s="95">
        <v>2</v>
      </c>
      <c r="AN153" s="95">
        <v>0</v>
      </c>
      <c r="AO153" s="95">
        <v>0</v>
      </c>
      <c r="AP153" s="95">
        <v>244</v>
      </c>
      <c r="AQ153" s="160">
        <v>4.5994344957587183E-3</v>
      </c>
    </row>
    <row r="154" spans="1:43">
      <c r="A154" s="100" t="s">
        <v>728</v>
      </c>
      <c r="B154" s="95">
        <v>111</v>
      </c>
      <c r="C154" s="95">
        <v>99</v>
      </c>
      <c r="D154" s="95">
        <v>48</v>
      </c>
      <c r="E154" s="95">
        <v>10</v>
      </c>
      <c r="F154" s="95">
        <v>26</v>
      </c>
      <c r="G154" s="95">
        <v>13</v>
      </c>
      <c r="H154" s="95">
        <v>21</v>
      </c>
      <c r="I154" s="95">
        <v>9</v>
      </c>
      <c r="J154" s="95">
        <v>19</v>
      </c>
      <c r="K154" s="95">
        <v>2</v>
      </c>
      <c r="L154" s="95">
        <v>0</v>
      </c>
      <c r="M154" s="95">
        <v>8</v>
      </c>
      <c r="N154" s="95">
        <v>12</v>
      </c>
      <c r="O154" s="95">
        <v>15</v>
      </c>
      <c r="P154" s="95">
        <v>1</v>
      </c>
      <c r="Q154" s="95">
        <v>10</v>
      </c>
      <c r="R154" s="95">
        <v>5</v>
      </c>
      <c r="S154" s="95">
        <v>4</v>
      </c>
      <c r="T154" s="95">
        <v>1</v>
      </c>
      <c r="U154" s="95">
        <v>9</v>
      </c>
      <c r="V154" s="95">
        <v>5</v>
      </c>
      <c r="W154" s="95">
        <v>13</v>
      </c>
      <c r="X154" s="95">
        <v>35</v>
      </c>
      <c r="Y154" s="95">
        <v>2</v>
      </c>
      <c r="Z154" s="95">
        <v>29</v>
      </c>
      <c r="AA154" s="95">
        <v>12</v>
      </c>
      <c r="AB154" s="95">
        <v>16</v>
      </c>
      <c r="AC154" s="95">
        <v>17</v>
      </c>
      <c r="AD154" s="95">
        <v>9</v>
      </c>
      <c r="AE154" s="95">
        <v>2</v>
      </c>
      <c r="AF154" s="95">
        <v>0</v>
      </c>
      <c r="AG154" s="95">
        <v>2</v>
      </c>
      <c r="AH154" s="95">
        <v>4</v>
      </c>
      <c r="AI154" s="95">
        <v>1</v>
      </c>
      <c r="AJ154" s="95">
        <v>7</v>
      </c>
      <c r="AK154" s="95">
        <v>0</v>
      </c>
      <c r="AL154" s="95">
        <v>7</v>
      </c>
      <c r="AM154" s="95">
        <v>4</v>
      </c>
      <c r="AN154" s="95">
        <v>7</v>
      </c>
      <c r="AO154" s="95">
        <v>0</v>
      </c>
      <c r="AP154" s="95">
        <v>595</v>
      </c>
      <c r="AQ154" s="160">
        <v>1.1215834118755891E-2</v>
      </c>
    </row>
    <row r="155" spans="1:43">
      <c r="A155" s="100" t="s">
        <v>729</v>
      </c>
      <c r="B155" s="95">
        <v>228</v>
      </c>
      <c r="C155" s="95">
        <v>225</v>
      </c>
      <c r="D155" s="95">
        <v>102</v>
      </c>
      <c r="E155" s="95">
        <v>33</v>
      </c>
      <c r="F155" s="95">
        <v>59</v>
      </c>
      <c r="G155" s="95">
        <v>38</v>
      </c>
      <c r="H155" s="95">
        <v>41</v>
      </c>
      <c r="I155" s="95">
        <v>37</v>
      </c>
      <c r="J155" s="95">
        <v>35</v>
      </c>
      <c r="K155" s="95">
        <v>7</v>
      </c>
      <c r="L155" s="95">
        <v>8</v>
      </c>
      <c r="M155" s="95">
        <v>12</v>
      </c>
      <c r="N155" s="95">
        <v>39</v>
      </c>
      <c r="O155" s="95">
        <v>29</v>
      </c>
      <c r="P155" s="95">
        <v>5</v>
      </c>
      <c r="Q155" s="95">
        <v>24</v>
      </c>
      <c r="R155" s="95">
        <v>16</v>
      </c>
      <c r="S155" s="95">
        <v>29</v>
      </c>
      <c r="T155" s="95">
        <v>12</v>
      </c>
      <c r="U155" s="95">
        <v>62</v>
      </c>
      <c r="V155" s="95">
        <v>22</v>
      </c>
      <c r="W155" s="95">
        <v>13</v>
      </c>
      <c r="X155" s="95">
        <v>83</v>
      </c>
      <c r="Y155" s="95">
        <v>13</v>
      </c>
      <c r="Z155" s="95">
        <v>56</v>
      </c>
      <c r="AA155" s="95">
        <v>15</v>
      </c>
      <c r="AB155" s="95">
        <v>41</v>
      </c>
      <c r="AC155" s="95">
        <v>57</v>
      </c>
      <c r="AD155" s="95">
        <v>14</v>
      </c>
      <c r="AE155" s="95">
        <v>18</v>
      </c>
      <c r="AF155" s="95">
        <v>2</v>
      </c>
      <c r="AG155" s="95">
        <v>13</v>
      </c>
      <c r="AH155" s="95">
        <v>13</v>
      </c>
      <c r="AI155" s="95">
        <v>1</v>
      </c>
      <c r="AJ155" s="95">
        <v>6</v>
      </c>
      <c r="AK155" s="95">
        <v>2</v>
      </c>
      <c r="AL155" s="95">
        <v>24</v>
      </c>
      <c r="AM155" s="95">
        <v>18</v>
      </c>
      <c r="AN155" s="95">
        <v>19</v>
      </c>
      <c r="AO155" s="95">
        <v>1</v>
      </c>
      <c r="AP155" s="95">
        <v>1472</v>
      </c>
      <c r="AQ155" s="160">
        <v>2.774740810556079E-2</v>
      </c>
    </row>
    <row r="156" spans="1:43">
      <c r="A156" s="100" t="s">
        <v>730</v>
      </c>
      <c r="B156" s="95">
        <v>352</v>
      </c>
      <c r="C156" s="95">
        <v>264</v>
      </c>
      <c r="D156" s="95">
        <v>167</v>
      </c>
      <c r="E156" s="95">
        <v>23</v>
      </c>
      <c r="F156" s="95">
        <v>61</v>
      </c>
      <c r="G156" s="95">
        <v>66</v>
      </c>
      <c r="H156" s="95">
        <v>39</v>
      </c>
      <c r="I156" s="95">
        <v>43</v>
      </c>
      <c r="J156" s="95">
        <v>44</v>
      </c>
      <c r="K156" s="95">
        <v>39</v>
      </c>
      <c r="L156" s="95">
        <v>11</v>
      </c>
      <c r="M156" s="95">
        <v>16</v>
      </c>
      <c r="N156" s="95">
        <v>78</v>
      </c>
      <c r="O156" s="95">
        <v>37</v>
      </c>
      <c r="P156" s="95">
        <v>14</v>
      </c>
      <c r="Q156" s="95">
        <v>21</v>
      </c>
      <c r="R156" s="95">
        <v>28</v>
      </c>
      <c r="S156" s="95">
        <v>86</v>
      </c>
      <c r="T156" s="95">
        <v>20</v>
      </c>
      <c r="U156" s="95">
        <v>92</v>
      </c>
      <c r="V156" s="95">
        <v>43</v>
      </c>
      <c r="W156" s="95">
        <v>43</v>
      </c>
      <c r="X156" s="95">
        <v>115</v>
      </c>
      <c r="Y156" s="95">
        <v>32</v>
      </c>
      <c r="Z156" s="95">
        <v>91</v>
      </c>
      <c r="AA156" s="95">
        <v>23</v>
      </c>
      <c r="AB156" s="95">
        <v>81</v>
      </c>
      <c r="AC156" s="95">
        <v>99</v>
      </c>
      <c r="AD156" s="95">
        <v>26</v>
      </c>
      <c r="AE156" s="95">
        <v>28</v>
      </c>
      <c r="AF156" s="95">
        <v>8</v>
      </c>
      <c r="AG156" s="95">
        <v>18</v>
      </c>
      <c r="AH156" s="95">
        <v>27</v>
      </c>
      <c r="AI156" s="95">
        <v>6</v>
      </c>
      <c r="AJ156" s="95">
        <v>14</v>
      </c>
      <c r="AK156" s="95">
        <v>5</v>
      </c>
      <c r="AL156" s="95">
        <v>61</v>
      </c>
      <c r="AM156" s="95">
        <v>42</v>
      </c>
      <c r="AN156" s="95">
        <v>11</v>
      </c>
      <c r="AO156" s="95">
        <v>8</v>
      </c>
      <c r="AP156" s="95">
        <v>2282</v>
      </c>
      <c r="AQ156" s="160">
        <v>4.3016022620169653E-2</v>
      </c>
    </row>
    <row r="157" spans="1:43">
      <c r="A157" s="100" t="s">
        <v>731</v>
      </c>
      <c r="B157" s="95">
        <v>307</v>
      </c>
      <c r="C157" s="95">
        <v>318</v>
      </c>
      <c r="D157" s="95">
        <v>198</v>
      </c>
      <c r="E157" s="95">
        <v>27</v>
      </c>
      <c r="F157" s="95">
        <v>64</v>
      </c>
      <c r="G157" s="95">
        <v>123</v>
      </c>
      <c r="H157" s="95">
        <v>81</v>
      </c>
      <c r="I157" s="95">
        <v>95</v>
      </c>
      <c r="J157" s="95">
        <v>76</v>
      </c>
      <c r="K157" s="95">
        <v>64</v>
      </c>
      <c r="L157" s="95">
        <v>38</v>
      </c>
      <c r="M157" s="95">
        <v>47</v>
      </c>
      <c r="N157" s="95">
        <v>139</v>
      </c>
      <c r="O157" s="95">
        <v>66</v>
      </c>
      <c r="P157" s="95">
        <v>62</v>
      </c>
      <c r="Q157" s="95">
        <v>22</v>
      </c>
      <c r="R157" s="95">
        <v>61</v>
      </c>
      <c r="S157" s="95">
        <v>121</v>
      </c>
      <c r="T157" s="95">
        <v>38</v>
      </c>
      <c r="U157" s="95">
        <v>165</v>
      </c>
      <c r="V157" s="95">
        <v>109</v>
      </c>
      <c r="W157" s="95">
        <v>52</v>
      </c>
      <c r="X157" s="95">
        <v>145</v>
      </c>
      <c r="Y157" s="95">
        <v>62</v>
      </c>
      <c r="Z157" s="95">
        <v>103</v>
      </c>
      <c r="AA157" s="95">
        <v>32</v>
      </c>
      <c r="AB157" s="95">
        <v>181</v>
      </c>
      <c r="AC157" s="95">
        <v>166</v>
      </c>
      <c r="AD157" s="95">
        <v>37</v>
      </c>
      <c r="AE157" s="95">
        <v>114</v>
      </c>
      <c r="AF157" s="95">
        <v>9</v>
      </c>
      <c r="AG157" s="95">
        <v>25</v>
      </c>
      <c r="AH157" s="95">
        <v>33</v>
      </c>
      <c r="AI157" s="95">
        <v>19</v>
      </c>
      <c r="AJ157" s="95">
        <v>22</v>
      </c>
      <c r="AK157" s="95">
        <v>5</v>
      </c>
      <c r="AL157" s="95">
        <v>75</v>
      </c>
      <c r="AM157" s="95">
        <v>67</v>
      </c>
      <c r="AN157" s="95">
        <v>42</v>
      </c>
      <c r="AO157" s="95">
        <v>15</v>
      </c>
      <c r="AP157" s="95">
        <v>3425</v>
      </c>
      <c r="AQ157" s="160">
        <v>6.4561734213006594E-2</v>
      </c>
    </row>
    <row r="158" spans="1:43">
      <c r="A158" s="100" t="s">
        <v>732</v>
      </c>
      <c r="B158" s="95">
        <v>219</v>
      </c>
      <c r="C158" s="95">
        <v>217</v>
      </c>
      <c r="D158" s="95">
        <v>144</v>
      </c>
      <c r="E158" s="95">
        <v>18</v>
      </c>
      <c r="F158" s="95">
        <v>53</v>
      </c>
      <c r="G158" s="95">
        <v>101</v>
      </c>
      <c r="H158" s="95">
        <v>64</v>
      </c>
      <c r="I158" s="95">
        <v>74</v>
      </c>
      <c r="J158" s="95">
        <v>48</v>
      </c>
      <c r="K158" s="95">
        <v>67</v>
      </c>
      <c r="L158" s="95">
        <v>19</v>
      </c>
      <c r="M158" s="95">
        <v>24</v>
      </c>
      <c r="N158" s="95">
        <v>92</v>
      </c>
      <c r="O158" s="95">
        <v>42</v>
      </c>
      <c r="P158" s="95">
        <v>20</v>
      </c>
      <c r="Q158" s="95">
        <v>5</v>
      </c>
      <c r="R158" s="95">
        <v>42</v>
      </c>
      <c r="S158" s="95">
        <v>89</v>
      </c>
      <c r="T158" s="95">
        <v>27</v>
      </c>
      <c r="U158" s="95">
        <v>115</v>
      </c>
      <c r="V158" s="95">
        <v>66</v>
      </c>
      <c r="W158" s="95">
        <v>35</v>
      </c>
      <c r="X158" s="95">
        <v>113</v>
      </c>
      <c r="Y158" s="95">
        <v>50</v>
      </c>
      <c r="Z158" s="95">
        <v>77</v>
      </c>
      <c r="AA158" s="95">
        <v>22</v>
      </c>
      <c r="AB158" s="95">
        <v>109</v>
      </c>
      <c r="AC158" s="95">
        <v>93</v>
      </c>
      <c r="AD158" s="95">
        <v>10</v>
      </c>
      <c r="AE158" s="95">
        <v>159</v>
      </c>
      <c r="AF158" s="95">
        <v>10</v>
      </c>
      <c r="AG158" s="95">
        <v>17</v>
      </c>
      <c r="AH158" s="95">
        <v>18</v>
      </c>
      <c r="AI158" s="95">
        <v>2</v>
      </c>
      <c r="AJ158" s="95">
        <v>15</v>
      </c>
      <c r="AK158" s="95">
        <v>1</v>
      </c>
      <c r="AL158" s="95">
        <v>57</v>
      </c>
      <c r="AM158" s="95">
        <v>57</v>
      </c>
      <c r="AN158" s="95">
        <v>20</v>
      </c>
      <c r="AO158" s="95">
        <v>4</v>
      </c>
      <c r="AP158" s="95">
        <v>2415</v>
      </c>
      <c r="AQ158" s="160">
        <v>4.5523091423185676E-2</v>
      </c>
    </row>
    <row r="159" spans="1:43">
      <c r="A159" s="100" t="s">
        <v>733</v>
      </c>
      <c r="B159" s="95">
        <v>436</v>
      </c>
      <c r="C159" s="95">
        <v>418</v>
      </c>
      <c r="D159" s="95">
        <v>209</v>
      </c>
      <c r="E159" s="95">
        <v>36</v>
      </c>
      <c r="F159" s="95">
        <v>129</v>
      </c>
      <c r="G159" s="95">
        <v>312</v>
      </c>
      <c r="H159" s="95">
        <v>192</v>
      </c>
      <c r="I159" s="95">
        <v>238</v>
      </c>
      <c r="J159" s="95">
        <v>181</v>
      </c>
      <c r="K159" s="95">
        <v>199</v>
      </c>
      <c r="L159" s="95">
        <v>94</v>
      </c>
      <c r="M159" s="95">
        <v>92</v>
      </c>
      <c r="N159" s="95">
        <v>277</v>
      </c>
      <c r="O159" s="95">
        <v>143</v>
      </c>
      <c r="P159" s="95">
        <v>133</v>
      </c>
      <c r="Q159" s="95">
        <v>10</v>
      </c>
      <c r="R159" s="95">
        <v>139</v>
      </c>
      <c r="S159" s="95">
        <v>248</v>
      </c>
      <c r="T159" s="95">
        <v>97</v>
      </c>
      <c r="U159" s="95">
        <v>336</v>
      </c>
      <c r="V159" s="95">
        <v>329</v>
      </c>
      <c r="W159" s="95">
        <v>97</v>
      </c>
      <c r="X159" s="95">
        <v>299</v>
      </c>
      <c r="Y159" s="95">
        <v>155</v>
      </c>
      <c r="Z159" s="95">
        <v>179</v>
      </c>
      <c r="AA159" s="95">
        <v>83</v>
      </c>
      <c r="AB159" s="95">
        <v>496</v>
      </c>
      <c r="AC159" s="95">
        <v>274</v>
      </c>
      <c r="AD159" s="95">
        <v>81</v>
      </c>
      <c r="AE159" s="95">
        <v>594</v>
      </c>
      <c r="AF159" s="95">
        <v>22</v>
      </c>
      <c r="AG159" s="95">
        <v>82</v>
      </c>
      <c r="AH159" s="95">
        <v>65</v>
      </c>
      <c r="AI159" s="95">
        <v>25</v>
      </c>
      <c r="AJ159" s="95">
        <v>55</v>
      </c>
      <c r="AK159" s="95">
        <v>3</v>
      </c>
      <c r="AL159" s="95">
        <v>186</v>
      </c>
      <c r="AM159" s="95">
        <v>186</v>
      </c>
      <c r="AN159" s="95">
        <v>48</v>
      </c>
      <c r="AO159" s="95">
        <v>28</v>
      </c>
      <c r="AP159" s="95">
        <v>7206</v>
      </c>
      <c r="AQ159" s="160">
        <v>0.13583411875589066</v>
      </c>
    </row>
    <row r="160" spans="1:43">
      <c r="A160" s="100" t="s">
        <v>734</v>
      </c>
      <c r="B160" s="95">
        <v>705</v>
      </c>
      <c r="C160" s="95">
        <v>614</v>
      </c>
      <c r="D160" s="95">
        <v>312</v>
      </c>
      <c r="E160" s="95">
        <v>78</v>
      </c>
      <c r="F160" s="95">
        <v>205</v>
      </c>
      <c r="G160" s="95">
        <v>459</v>
      </c>
      <c r="H160" s="95">
        <v>317</v>
      </c>
      <c r="I160" s="95">
        <v>409</v>
      </c>
      <c r="J160" s="95">
        <v>307</v>
      </c>
      <c r="K160" s="95">
        <v>298</v>
      </c>
      <c r="L160" s="95">
        <v>195</v>
      </c>
      <c r="M160" s="95">
        <v>106</v>
      </c>
      <c r="N160" s="95">
        <v>440</v>
      </c>
      <c r="O160" s="95">
        <v>224</v>
      </c>
      <c r="P160" s="95">
        <v>196</v>
      </c>
      <c r="Q160" s="95">
        <v>12</v>
      </c>
      <c r="R160" s="95">
        <v>221</v>
      </c>
      <c r="S160" s="95">
        <v>334</v>
      </c>
      <c r="T160" s="95">
        <v>140</v>
      </c>
      <c r="U160" s="95">
        <v>534</v>
      </c>
      <c r="V160" s="95">
        <v>606</v>
      </c>
      <c r="W160" s="95">
        <v>167</v>
      </c>
      <c r="X160" s="95">
        <v>416</v>
      </c>
      <c r="Y160" s="95">
        <v>321</v>
      </c>
      <c r="Z160" s="95">
        <v>287</v>
      </c>
      <c r="AA160" s="95">
        <v>137</v>
      </c>
      <c r="AB160" s="95">
        <v>492</v>
      </c>
      <c r="AC160" s="95">
        <v>371</v>
      </c>
      <c r="AD160" s="95">
        <v>118</v>
      </c>
      <c r="AE160" s="95">
        <v>619</v>
      </c>
      <c r="AF160" s="95">
        <v>54</v>
      </c>
      <c r="AG160" s="95">
        <v>125</v>
      </c>
      <c r="AH160" s="95">
        <v>81</v>
      </c>
      <c r="AI160" s="95">
        <v>25</v>
      </c>
      <c r="AJ160" s="95">
        <v>66</v>
      </c>
      <c r="AK160" s="95">
        <v>4</v>
      </c>
      <c r="AL160" s="95">
        <v>320</v>
      </c>
      <c r="AM160" s="95">
        <v>227</v>
      </c>
      <c r="AN160" s="95">
        <v>94</v>
      </c>
      <c r="AO160" s="95">
        <v>37</v>
      </c>
      <c r="AP160" s="95">
        <v>10673</v>
      </c>
      <c r="AQ160" s="160">
        <v>0.20118755890669179</v>
      </c>
    </row>
    <row r="161" spans="1:43">
      <c r="A161" s="100" t="s">
        <v>735</v>
      </c>
      <c r="B161" s="95">
        <v>1070</v>
      </c>
      <c r="C161" s="95">
        <v>809</v>
      </c>
      <c r="D161" s="95">
        <v>378</v>
      </c>
      <c r="E161" s="95">
        <v>114</v>
      </c>
      <c r="F161" s="95">
        <v>307</v>
      </c>
      <c r="G161" s="95">
        <v>743</v>
      </c>
      <c r="H161" s="95">
        <v>548</v>
      </c>
      <c r="I161" s="95">
        <v>655</v>
      </c>
      <c r="J161" s="95">
        <v>519</v>
      </c>
      <c r="K161" s="95">
        <v>488</v>
      </c>
      <c r="L161" s="95">
        <v>596</v>
      </c>
      <c r="M161" s="95">
        <v>169</v>
      </c>
      <c r="N161" s="95">
        <v>914</v>
      </c>
      <c r="O161" s="95">
        <v>494</v>
      </c>
      <c r="P161" s="95">
        <v>377</v>
      </c>
      <c r="Q161" s="95">
        <v>36</v>
      </c>
      <c r="R161" s="95">
        <v>290</v>
      </c>
      <c r="S161" s="95">
        <v>626</v>
      </c>
      <c r="T161" s="95">
        <v>371</v>
      </c>
      <c r="U161" s="95">
        <v>1227</v>
      </c>
      <c r="V161" s="95">
        <v>1483</v>
      </c>
      <c r="W161" s="95">
        <v>251</v>
      </c>
      <c r="X161" s="95">
        <v>856</v>
      </c>
      <c r="Y161" s="95">
        <v>510</v>
      </c>
      <c r="Z161" s="95">
        <v>269</v>
      </c>
      <c r="AA161" s="95">
        <v>258</v>
      </c>
      <c r="AB161" s="95">
        <v>1536</v>
      </c>
      <c r="AC161" s="95">
        <v>650</v>
      </c>
      <c r="AD161" s="95">
        <v>270</v>
      </c>
      <c r="AE161" s="95">
        <v>973</v>
      </c>
      <c r="AF161" s="95">
        <v>113</v>
      </c>
      <c r="AG161" s="95">
        <v>250</v>
      </c>
      <c r="AH161" s="95">
        <v>157</v>
      </c>
      <c r="AI161" s="95">
        <v>22</v>
      </c>
      <c r="AJ161" s="95">
        <v>77</v>
      </c>
      <c r="AK161" s="95">
        <v>6</v>
      </c>
      <c r="AL161" s="95">
        <v>430</v>
      </c>
      <c r="AM161" s="95">
        <v>380</v>
      </c>
      <c r="AN161" s="95">
        <v>145</v>
      </c>
      <c r="AO161" s="95">
        <v>77</v>
      </c>
      <c r="AP161" s="95">
        <v>19444</v>
      </c>
      <c r="AQ161" s="160">
        <v>0.3665221489161169</v>
      </c>
    </row>
    <row r="162" spans="1:43">
      <c r="A162" s="100" t="s">
        <v>736</v>
      </c>
      <c r="B162" s="95">
        <v>211</v>
      </c>
      <c r="C162" s="95">
        <v>127</v>
      </c>
      <c r="D162" s="95">
        <v>70</v>
      </c>
      <c r="E162" s="95">
        <v>14</v>
      </c>
      <c r="F162" s="95">
        <v>42</v>
      </c>
      <c r="G162" s="95">
        <v>120</v>
      </c>
      <c r="H162" s="95">
        <v>82</v>
      </c>
      <c r="I162" s="95">
        <v>85</v>
      </c>
      <c r="J162" s="95">
        <v>99</v>
      </c>
      <c r="K162" s="95">
        <v>40</v>
      </c>
      <c r="L162" s="95">
        <v>170</v>
      </c>
      <c r="M162" s="95">
        <v>13</v>
      </c>
      <c r="N162" s="95">
        <v>150</v>
      </c>
      <c r="O162" s="95">
        <v>54</v>
      </c>
      <c r="P162" s="95">
        <v>85</v>
      </c>
      <c r="Q162" s="95">
        <v>6</v>
      </c>
      <c r="R162" s="95">
        <v>52</v>
      </c>
      <c r="S162" s="95">
        <v>88</v>
      </c>
      <c r="T162" s="95">
        <v>82</v>
      </c>
      <c r="U162" s="95">
        <v>85</v>
      </c>
      <c r="V162" s="95">
        <v>121</v>
      </c>
      <c r="W162" s="95">
        <v>50</v>
      </c>
      <c r="X162" s="95">
        <v>151</v>
      </c>
      <c r="Y162" s="95">
        <v>56</v>
      </c>
      <c r="Z162" s="95">
        <v>26</v>
      </c>
      <c r="AA162" s="95">
        <v>30</v>
      </c>
      <c r="AB162" s="95">
        <v>409</v>
      </c>
      <c r="AC162" s="95">
        <v>122</v>
      </c>
      <c r="AD162" s="95">
        <v>51</v>
      </c>
      <c r="AE162" s="95">
        <v>63</v>
      </c>
      <c r="AF162" s="95">
        <v>31</v>
      </c>
      <c r="AG162" s="95">
        <v>39</v>
      </c>
      <c r="AH162" s="95">
        <v>23</v>
      </c>
      <c r="AI162" s="95">
        <v>3</v>
      </c>
      <c r="AJ162" s="95">
        <v>8</v>
      </c>
      <c r="AK162" s="95">
        <v>0</v>
      </c>
      <c r="AL162" s="95">
        <v>68</v>
      </c>
      <c r="AM162" s="95">
        <v>74</v>
      </c>
      <c r="AN162" s="95">
        <v>26</v>
      </c>
      <c r="AO162" s="95">
        <v>13</v>
      </c>
      <c r="AP162" s="95">
        <v>3039</v>
      </c>
      <c r="AQ162" s="160">
        <v>5.7285579641847315E-2</v>
      </c>
    </row>
    <row r="163" spans="1:43">
      <c r="A163" s="100" t="s">
        <v>737</v>
      </c>
      <c r="B163" s="95">
        <v>94</v>
      </c>
      <c r="C163" s="95">
        <v>96</v>
      </c>
      <c r="D163" s="95">
        <v>16</v>
      </c>
      <c r="E163" s="95">
        <v>0</v>
      </c>
      <c r="F163" s="95">
        <v>39</v>
      </c>
      <c r="G163" s="95">
        <v>65</v>
      </c>
      <c r="H163" s="95">
        <v>40</v>
      </c>
      <c r="I163" s="95">
        <v>85</v>
      </c>
      <c r="J163" s="95">
        <v>108</v>
      </c>
      <c r="K163" s="95">
        <v>26</v>
      </c>
      <c r="L163" s="95">
        <v>297</v>
      </c>
      <c r="M163" s="95">
        <v>7</v>
      </c>
      <c r="N163" s="95">
        <v>107</v>
      </c>
      <c r="O163" s="95">
        <v>50</v>
      </c>
      <c r="P163" s="95">
        <v>216</v>
      </c>
      <c r="Q163" s="95">
        <v>1</v>
      </c>
      <c r="R163" s="95">
        <v>27</v>
      </c>
      <c r="S163" s="95">
        <v>49</v>
      </c>
      <c r="T163" s="95">
        <v>132</v>
      </c>
      <c r="U163" s="95">
        <v>97</v>
      </c>
      <c r="V163" s="95">
        <v>0</v>
      </c>
      <c r="W163" s="95">
        <v>1</v>
      </c>
      <c r="X163" s="95">
        <v>44</v>
      </c>
      <c r="Y163" s="95">
        <v>16</v>
      </c>
      <c r="Z163" s="95">
        <v>43</v>
      </c>
      <c r="AA163" s="95">
        <v>9</v>
      </c>
      <c r="AB163" s="95">
        <v>290</v>
      </c>
      <c r="AC163" s="95">
        <v>87</v>
      </c>
      <c r="AD163" s="95">
        <v>34</v>
      </c>
      <c r="AE163" s="95">
        <v>27</v>
      </c>
      <c r="AF163" s="95">
        <v>46</v>
      </c>
      <c r="AG163" s="95">
        <v>10</v>
      </c>
      <c r="AH163" s="95">
        <v>8</v>
      </c>
      <c r="AI163" s="95">
        <v>2</v>
      </c>
      <c r="AJ163" s="95">
        <v>4</v>
      </c>
      <c r="AK163" s="95">
        <v>2</v>
      </c>
      <c r="AL163" s="95">
        <v>30</v>
      </c>
      <c r="AM163" s="95">
        <v>0</v>
      </c>
      <c r="AN163" s="95">
        <v>0</v>
      </c>
      <c r="AO163" s="95">
        <v>2</v>
      </c>
      <c r="AP163" s="95">
        <v>2207</v>
      </c>
      <c r="AQ163" s="160">
        <v>4.1602262016965125E-2</v>
      </c>
    </row>
    <row r="164" spans="1:43">
      <c r="A164" s="72" t="s">
        <v>158</v>
      </c>
      <c r="B164" s="57">
        <v>3804</v>
      </c>
      <c r="C164" s="57">
        <v>3245</v>
      </c>
      <c r="D164" s="57">
        <v>1668</v>
      </c>
      <c r="E164" s="57">
        <v>357</v>
      </c>
      <c r="F164" s="57">
        <v>1003</v>
      </c>
      <c r="G164" s="57">
        <v>2047</v>
      </c>
      <c r="H164" s="57">
        <v>1435</v>
      </c>
      <c r="I164" s="57">
        <v>1734</v>
      </c>
      <c r="J164" s="57">
        <v>1444</v>
      </c>
      <c r="K164" s="57">
        <v>1231</v>
      </c>
      <c r="L164" s="57">
        <v>1429</v>
      </c>
      <c r="M164" s="57">
        <v>494</v>
      </c>
      <c r="N164" s="57">
        <v>2250</v>
      </c>
      <c r="O164" s="57">
        <v>1157</v>
      </c>
      <c r="P164" s="57">
        <v>1110</v>
      </c>
      <c r="Q164" s="57">
        <v>149</v>
      </c>
      <c r="R164" s="57">
        <v>881</v>
      </c>
      <c r="S164" s="57">
        <v>1676</v>
      </c>
      <c r="T164" s="57">
        <v>920</v>
      </c>
      <c r="U164" s="57">
        <v>2725</v>
      </c>
      <c r="V164" s="57">
        <v>2784</v>
      </c>
      <c r="W164" s="57">
        <v>726</v>
      </c>
      <c r="X164" s="57">
        <v>2268</v>
      </c>
      <c r="Y164" s="57">
        <v>1218</v>
      </c>
      <c r="Z164" s="57">
        <v>1186</v>
      </c>
      <c r="AA164" s="57">
        <v>629</v>
      </c>
      <c r="AB164" s="57">
        <v>3656</v>
      </c>
      <c r="AC164" s="57">
        <v>1942</v>
      </c>
      <c r="AD164" s="57">
        <v>650</v>
      </c>
      <c r="AE164" s="57">
        <v>2600</v>
      </c>
      <c r="AF164" s="57">
        <v>295</v>
      </c>
      <c r="AG164" s="57">
        <v>581</v>
      </c>
      <c r="AH164" s="57">
        <v>429</v>
      </c>
      <c r="AI164" s="57">
        <v>106</v>
      </c>
      <c r="AJ164" s="57">
        <v>278</v>
      </c>
      <c r="AK164" s="57">
        <v>28</v>
      </c>
      <c r="AL164" s="57">
        <v>1258</v>
      </c>
      <c r="AM164" s="57">
        <v>1059</v>
      </c>
      <c r="AN164" s="57">
        <v>413</v>
      </c>
      <c r="AO164" s="57">
        <v>185</v>
      </c>
      <c r="AP164" s="57">
        <v>53050</v>
      </c>
      <c r="AQ164" s="161">
        <v>1</v>
      </c>
    </row>
    <row r="165" spans="1:43">
      <c r="A165" s="54" t="s">
        <v>738</v>
      </c>
      <c r="B165" s="160">
        <v>7.1705937794533464E-2</v>
      </c>
      <c r="C165" s="160">
        <v>6.1168708765315737E-2</v>
      </c>
      <c r="D165" s="160">
        <v>3.1442035815268617E-2</v>
      </c>
      <c r="E165" s="160">
        <v>6.7295004712535347E-3</v>
      </c>
      <c r="F165" s="160">
        <v>1.8906691800188502E-2</v>
      </c>
      <c r="G165" s="160">
        <v>3.8586239396795473E-2</v>
      </c>
      <c r="H165" s="160">
        <v>2.7049952874646559E-2</v>
      </c>
      <c r="I165" s="160">
        <v>3.2686145146088592E-2</v>
      </c>
      <c r="J165" s="160">
        <v>2.7219604147031104E-2</v>
      </c>
      <c r="K165" s="160">
        <v>2.3204524033930255E-2</v>
      </c>
      <c r="L165" s="160">
        <v>2.6936852026390196E-2</v>
      </c>
      <c r="M165" s="160">
        <v>9.3119698397737989E-3</v>
      </c>
      <c r="N165" s="160">
        <v>4.2412818096135722E-2</v>
      </c>
      <c r="O165" s="160">
        <v>2.1809613572101792E-2</v>
      </c>
      <c r="P165" s="160">
        <v>2.0923656927426957E-2</v>
      </c>
      <c r="Q165" s="160">
        <v>2.8086710650329877E-3</v>
      </c>
      <c r="R165" s="160">
        <v>1.6606974552309143E-2</v>
      </c>
      <c r="S165" s="160">
        <v>3.1592836946277097E-2</v>
      </c>
      <c r="T165" s="160">
        <v>1.7342130065975493E-2</v>
      </c>
      <c r="U165" s="160">
        <v>5.1366635249764377E-2</v>
      </c>
      <c r="V165" s="160">
        <v>5.2478793590951929E-2</v>
      </c>
      <c r="W165" s="160">
        <v>1.3685202639019792E-2</v>
      </c>
      <c r="X165" s="160">
        <v>4.2752120640904806E-2</v>
      </c>
      <c r="Y165" s="160">
        <v>2.2959472196041469E-2</v>
      </c>
      <c r="Z165" s="160">
        <v>2.2356267672007539E-2</v>
      </c>
      <c r="AA165" s="160">
        <v>1.1856738925541942E-2</v>
      </c>
      <c r="AB165" s="160">
        <v>6.8916116870876537E-2</v>
      </c>
      <c r="AC165" s="160">
        <v>3.6606974552309143E-2</v>
      </c>
      <c r="AD165" s="160">
        <v>1.2252591894439209E-2</v>
      </c>
      <c r="AE165" s="160">
        <v>4.9010367577756835E-2</v>
      </c>
      <c r="AF165" s="160">
        <v>5.5607917059377942E-3</v>
      </c>
      <c r="AG165" s="160">
        <v>1.0951932139491046E-2</v>
      </c>
      <c r="AH165" s="160">
        <v>8.0867106503298772E-3</v>
      </c>
      <c r="AI165" s="160">
        <v>1.9981149858623939E-3</v>
      </c>
      <c r="AJ165" s="160">
        <v>5.2403393025447689E-3</v>
      </c>
      <c r="AK165" s="160">
        <v>5.2780395852968897E-4</v>
      </c>
      <c r="AL165" s="160">
        <v>2.3713477851083884E-2</v>
      </c>
      <c r="AM165" s="160">
        <v>1.9962299717247878E-2</v>
      </c>
      <c r="AN165" s="160">
        <v>7.785108388312912E-3</v>
      </c>
      <c r="AO165" s="160">
        <v>3.4872761545711593E-3</v>
      </c>
      <c r="AP165" s="160">
        <v>1</v>
      </c>
      <c r="AQ165" s="160"/>
    </row>
    <row r="166" spans="1:43" ht="15.75" thickBot="1">
      <c r="A166" s="529"/>
      <c r="B166" s="530"/>
      <c r="C166" s="530"/>
      <c r="D166" s="530"/>
      <c r="E166" s="530"/>
      <c r="F166" s="530"/>
      <c r="G166" s="531"/>
      <c r="H166" s="531"/>
      <c r="I166" s="531"/>
      <c r="J166" s="531"/>
      <c r="K166" s="531"/>
      <c r="L166" s="530"/>
      <c r="M166" s="530"/>
      <c r="N166" s="530"/>
      <c r="O166" s="530"/>
      <c r="P166" s="530"/>
      <c r="Q166" s="530"/>
      <c r="R166" s="530"/>
      <c r="S166" s="530"/>
      <c r="T166" s="530"/>
      <c r="U166" s="532"/>
      <c r="V166" s="532"/>
      <c r="W166" s="532"/>
      <c r="X166" s="532"/>
      <c r="Y166" s="532"/>
      <c r="Z166" s="532"/>
      <c r="AA166" s="532"/>
      <c r="AB166" s="532"/>
      <c r="AC166" s="532"/>
      <c r="AD166" s="533"/>
      <c r="AE166" s="533"/>
      <c r="AF166" s="533"/>
      <c r="AG166" s="533"/>
      <c r="AH166" s="533"/>
      <c r="AI166" s="533"/>
      <c r="AJ166" s="533"/>
      <c r="AK166" s="533"/>
      <c r="AL166" s="533"/>
      <c r="AM166" s="533"/>
      <c r="AN166" s="533"/>
      <c r="AO166" s="533"/>
      <c r="AP166" s="533"/>
      <c r="AQ166" s="533"/>
    </row>
    <row r="167" spans="1:43" ht="15" customHeight="1">
      <c r="A167" s="758" t="s">
        <v>1395</v>
      </c>
      <c r="B167" s="758"/>
      <c r="C167" s="758"/>
      <c r="D167" s="758"/>
      <c r="E167" s="758"/>
      <c r="F167" s="758"/>
      <c r="G167" s="758"/>
      <c r="H167" s="758"/>
      <c r="I167" s="758"/>
      <c r="J167" s="758"/>
      <c r="K167" s="758"/>
      <c r="L167" s="758"/>
      <c r="M167" s="758"/>
      <c r="N167" s="758"/>
      <c r="O167" s="758"/>
      <c r="P167" s="758"/>
      <c r="Q167" s="758"/>
      <c r="R167" s="758"/>
      <c r="S167" s="758"/>
      <c r="T167" s="758"/>
      <c r="U167" s="758"/>
      <c r="V167" s="758"/>
      <c r="W167" s="758"/>
      <c r="X167" s="758"/>
      <c r="Y167" s="758"/>
      <c r="Z167" s="758"/>
      <c r="AA167" s="758"/>
      <c r="AB167" s="758"/>
      <c r="AC167" s="758"/>
      <c r="AD167" s="758"/>
      <c r="AE167" s="758"/>
      <c r="AF167" s="758"/>
      <c r="AG167" s="758"/>
      <c r="AH167" s="758"/>
      <c r="AI167" s="758"/>
      <c r="AJ167" s="758"/>
      <c r="AK167" s="758"/>
      <c r="AL167" s="758"/>
      <c r="AM167" s="758"/>
      <c r="AN167" s="758"/>
      <c r="AO167" s="758"/>
      <c r="AP167" s="758"/>
      <c r="AQ167" s="758"/>
    </row>
    <row r="168" spans="1:43">
      <c r="A168" s="209"/>
      <c r="B168" s="210"/>
      <c r="C168" s="210"/>
      <c r="D168" s="210"/>
      <c r="E168" s="210"/>
      <c r="F168" s="210"/>
      <c r="G168" s="210"/>
      <c r="H168" s="210"/>
      <c r="I168" s="210"/>
      <c r="J168" s="210"/>
      <c r="K168" s="210"/>
      <c r="L168" s="210"/>
      <c r="M168" s="210"/>
      <c r="N168" s="210"/>
      <c r="O168" s="210"/>
      <c r="P168" s="210"/>
      <c r="Q168" s="210"/>
      <c r="R168" s="210"/>
      <c r="S168" s="210"/>
      <c r="T168" s="210"/>
      <c r="U168" s="11"/>
      <c r="V168" s="11"/>
      <c r="W168" s="11"/>
      <c r="X168" s="11"/>
      <c r="Y168" s="11"/>
      <c r="Z168" s="11"/>
      <c r="AA168" s="11"/>
      <c r="AB168" s="11"/>
      <c r="AC168" s="11"/>
    </row>
    <row r="169" spans="1:43" ht="30" customHeight="1">
      <c r="A169" s="711" t="s">
        <v>960</v>
      </c>
      <c r="B169" s="711"/>
      <c r="C169" s="711"/>
      <c r="D169" s="711"/>
      <c r="E169" s="711"/>
      <c r="F169" s="711"/>
      <c r="G169" s="711"/>
      <c r="H169" s="711"/>
      <c r="I169" s="711"/>
      <c r="J169" s="711"/>
      <c r="K169" s="711"/>
      <c r="L169" s="711"/>
      <c r="M169" s="711"/>
      <c r="N169" s="711"/>
      <c r="O169" s="711"/>
      <c r="P169" s="711"/>
      <c r="Q169" s="711"/>
      <c r="R169" s="711"/>
      <c r="S169" s="711"/>
      <c r="T169" s="711"/>
      <c r="U169" s="711"/>
      <c r="V169" s="711"/>
      <c r="W169" s="711"/>
      <c r="X169" s="711"/>
      <c r="Y169" s="711"/>
      <c r="Z169" s="711"/>
      <c r="AA169" s="711"/>
      <c r="AB169" s="711"/>
      <c r="AC169" s="711"/>
      <c r="AD169" s="711"/>
      <c r="AE169" s="711"/>
      <c r="AF169" s="711"/>
      <c r="AG169" s="711"/>
      <c r="AH169" s="711"/>
      <c r="AI169" s="711"/>
      <c r="AJ169" s="711"/>
      <c r="AK169" s="711"/>
      <c r="AL169" s="711"/>
      <c r="AM169" s="711"/>
      <c r="AN169" s="711"/>
      <c r="AO169" s="711"/>
      <c r="AP169" s="711"/>
      <c r="AQ169" s="711"/>
    </row>
    <row r="170" spans="1:43" ht="18">
      <c r="A170" s="712" t="s">
        <v>743</v>
      </c>
      <c r="B170" s="712"/>
      <c r="C170" s="712"/>
      <c r="D170" s="712"/>
      <c r="E170" s="712"/>
      <c r="F170" s="712"/>
      <c r="G170" s="712"/>
      <c r="H170" s="712"/>
      <c r="I170" s="712"/>
      <c r="J170" s="712"/>
      <c r="K170" s="712"/>
      <c r="L170" s="712"/>
      <c r="M170" s="712"/>
      <c r="N170" s="712"/>
      <c r="O170" s="712"/>
      <c r="P170" s="712"/>
      <c r="Q170" s="712"/>
      <c r="R170" s="712"/>
      <c r="S170" s="712"/>
      <c r="T170" s="712"/>
      <c r="U170" s="712"/>
      <c r="V170" s="712"/>
      <c r="W170" s="712"/>
      <c r="X170" s="712"/>
      <c r="Y170" s="712"/>
      <c r="Z170" s="712"/>
      <c r="AA170" s="712"/>
      <c r="AB170" s="712"/>
      <c r="AC170" s="712"/>
      <c r="AD170" s="712"/>
      <c r="AE170" s="712"/>
      <c r="AF170" s="712"/>
      <c r="AG170" s="712"/>
      <c r="AH170" s="712"/>
      <c r="AI170" s="712"/>
      <c r="AJ170" s="712"/>
      <c r="AK170" s="712"/>
      <c r="AL170" s="712"/>
      <c r="AM170" s="712"/>
      <c r="AN170" s="712"/>
      <c r="AO170" s="712"/>
      <c r="AP170" s="712"/>
      <c r="AQ170" s="712"/>
    </row>
    <row r="171" spans="1:43" ht="18">
      <c r="A171" s="712" t="s">
        <v>1479</v>
      </c>
      <c r="B171" s="712"/>
      <c r="C171" s="712"/>
      <c r="D171" s="712"/>
      <c r="E171" s="712"/>
      <c r="F171" s="712"/>
      <c r="G171" s="712"/>
      <c r="H171" s="712"/>
      <c r="I171" s="712"/>
      <c r="J171" s="712"/>
      <c r="K171" s="712"/>
      <c r="L171" s="712"/>
      <c r="M171" s="712"/>
      <c r="N171" s="712"/>
      <c r="O171" s="712"/>
      <c r="P171" s="712"/>
      <c r="Q171" s="712"/>
      <c r="R171" s="712"/>
      <c r="S171" s="712"/>
      <c r="T171" s="712"/>
      <c r="U171" s="712"/>
      <c r="V171" s="712"/>
      <c r="W171" s="712"/>
      <c r="X171" s="712"/>
      <c r="Y171" s="712"/>
      <c r="Z171" s="712"/>
      <c r="AA171" s="712"/>
      <c r="AB171" s="712"/>
      <c r="AC171" s="712"/>
      <c r="AD171" s="712"/>
      <c r="AE171" s="712"/>
      <c r="AF171" s="712"/>
      <c r="AG171" s="712"/>
      <c r="AH171" s="712"/>
      <c r="AI171" s="712"/>
      <c r="AJ171" s="712"/>
      <c r="AK171" s="712"/>
      <c r="AL171" s="712"/>
      <c r="AM171" s="712"/>
      <c r="AN171" s="712"/>
      <c r="AO171" s="712"/>
      <c r="AP171" s="712"/>
      <c r="AQ171" s="712"/>
    </row>
    <row r="172" spans="1:43" ht="30" customHeight="1">
      <c r="A172" s="716" t="s">
        <v>510</v>
      </c>
      <c r="B172" s="716"/>
      <c r="C172" s="716"/>
      <c r="D172" s="716"/>
      <c r="E172" s="716"/>
      <c r="F172" s="716"/>
      <c r="G172" s="716"/>
      <c r="H172" s="716"/>
      <c r="I172" s="716"/>
      <c r="J172" s="716"/>
      <c r="K172" s="716"/>
      <c r="L172" s="716"/>
      <c r="M172" s="716"/>
      <c r="N172" s="716"/>
      <c r="O172" s="716"/>
      <c r="P172" s="716"/>
      <c r="Q172" s="716"/>
      <c r="R172" s="716"/>
      <c r="S172" s="716"/>
      <c r="T172" s="716"/>
      <c r="U172" s="716"/>
      <c r="V172" s="716"/>
      <c r="W172" s="716"/>
      <c r="X172" s="716"/>
      <c r="Y172" s="716"/>
      <c r="Z172" s="716"/>
      <c r="AA172" s="716"/>
      <c r="AB172" s="716"/>
      <c r="AC172" s="716"/>
      <c r="AD172" s="716"/>
      <c r="AE172" s="716"/>
      <c r="AF172" s="716"/>
      <c r="AG172" s="716"/>
      <c r="AH172" s="716"/>
      <c r="AI172" s="716"/>
      <c r="AJ172" s="716"/>
      <c r="AK172" s="716"/>
      <c r="AL172" s="716"/>
      <c r="AM172" s="716"/>
      <c r="AN172" s="716"/>
      <c r="AO172" s="716"/>
      <c r="AP172" s="716"/>
      <c r="AQ172" s="716"/>
    </row>
    <row r="173" spans="1:43">
      <c r="A173" s="213"/>
      <c r="B173" s="11"/>
      <c r="C173" s="11"/>
      <c r="D173" s="11"/>
      <c r="E173" s="11"/>
      <c r="F173" s="11"/>
      <c r="G173" s="11"/>
      <c r="H173" s="11"/>
      <c r="I173" s="11"/>
      <c r="J173" s="11"/>
      <c r="K173" s="11"/>
      <c r="L173" s="11"/>
      <c r="M173" s="11"/>
      <c r="N173" s="11"/>
      <c r="O173" s="11"/>
      <c r="P173" s="11"/>
      <c r="Q173" s="11"/>
      <c r="R173" s="11"/>
      <c r="S173" s="11"/>
      <c r="T173" s="211"/>
      <c r="U173" s="98"/>
      <c r="V173" s="11"/>
      <c r="W173" s="11"/>
      <c r="X173" s="11"/>
      <c r="Y173" s="11"/>
      <c r="Z173" s="11"/>
      <c r="AA173" s="11"/>
      <c r="AB173" s="11"/>
      <c r="AC173" s="11"/>
    </row>
    <row r="174" spans="1:43" ht="30" customHeight="1">
      <c r="A174" s="72" t="s">
        <v>722</v>
      </c>
      <c r="B174" s="73" t="s">
        <v>67</v>
      </c>
      <c r="C174" s="73" t="s">
        <v>68</v>
      </c>
      <c r="D174" s="73" t="s">
        <v>69</v>
      </c>
      <c r="E174" s="73" t="s">
        <v>70</v>
      </c>
      <c r="F174" s="73" t="s">
        <v>71</v>
      </c>
      <c r="G174" s="73" t="s">
        <v>72</v>
      </c>
      <c r="H174" s="73" t="s">
        <v>73</v>
      </c>
      <c r="I174" s="73" t="s">
        <v>74</v>
      </c>
      <c r="J174" s="73" t="s">
        <v>75</v>
      </c>
      <c r="K174" s="73" t="s">
        <v>76</v>
      </c>
      <c r="L174" s="73" t="s">
        <v>77</v>
      </c>
      <c r="M174" s="73" t="s">
        <v>78</v>
      </c>
      <c r="N174" s="73" t="s">
        <v>79</v>
      </c>
      <c r="O174" s="73" t="s">
        <v>80</v>
      </c>
      <c r="P174" s="73" t="s">
        <v>81</v>
      </c>
      <c r="Q174" s="73" t="s">
        <v>82</v>
      </c>
      <c r="R174" s="73" t="s">
        <v>83</v>
      </c>
      <c r="S174" s="73" t="s">
        <v>84</v>
      </c>
      <c r="T174" s="73" t="s">
        <v>85</v>
      </c>
      <c r="U174" s="73" t="s">
        <v>86</v>
      </c>
      <c r="V174" s="73" t="s">
        <v>87</v>
      </c>
      <c r="W174" s="73" t="s">
        <v>88</v>
      </c>
      <c r="X174" s="73" t="s">
        <v>89</v>
      </c>
      <c r="Y174" s="73" t="s">
        <v>90</v>
      </c>
      <c r="Z174" s="73" t="s">
        <v>91</v>
      </c>
      <c r="AA174" s="73" t="s">
        <v>92</v>
      </c>
      <c r="AB174" s="73" t="s">
        <v>93</v>
      </c>
      <c r="AC174" s="73" t="s">
        <v>94</v>
      </c>
      <c r="AD174" s="73" t="s">
        <v>95</v>
      </c>
      <c r="AE174" s="73" t="s">
        <v>96</v>
      </c>
      <c r="AF174" s="73" t="s">
        <v>516</v>
      </c>
      <c r="AG174" s="73" t="s">
        <v>1293</v>
      </c>
      <c r="AH174" s="73" t="s">
        <v>1302</v>
      </c>
      <c r="AI174" s="73" t="s">
        <v>1303</v>
      </c>
      <c r="AJ174" s="73" t="s">
        <v>1313</v>
      </c>
      <c r="AK174" s="73" t="s">
        <v>1314</v>
      </c>
      <c r="AL174" s="73" t="s">
        <v>1404</v>
      </c>
      <c r="AM174" s="73" t="s">
        <v>1436</v>
      </c>
      <c r="AN174" s="73" t="s">
        <v>1437</v>
      </c>
      <c r="AO174" s="73" t="s">
        <v>1438</v>
      </c>
      <c r="AP174" s="176" t="s">
        <v>517</v>
      </c>
      <c r="AQ174" s="309" t="s">
        <v>680</v>
      </c>
    </row>
    <row r="175" spans="1:43">
      <c r="A175" s="100" t="s">
        <v>724</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95">
        <v>0</v>
      </c>
      <c r="AL175" s="95">
        <v>0</v>
      </c>
      <c r="AM175" s="95">
        <v>0</v>
      </c>
      <c r="AN175" s="95">
        <v>0</v>
      </c>
      <c r="AO175" s="95">
        <v>0</v>
      </c>
      <c r="AP175" s="95">
        <v>0</v>
      </c>
      <c r="AQ175" s="160">
        <v>0</v>
      </c>
    </row>
    <row r="176" spans="1:43">
      <c r="A176" s="100" t="s">
        <v>725</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0</v>
      </c>
      <c r="AK176" s="95">
        <v>0</v>
      </c>
      <c r="AL176" s="95">
        <v>0</v>
      </c>
      <c r="AM176" s="95">
        <v>0</v>
      </c>
      <c r="AN176" s="95">
        <v>0</v>
      </c>
      <c r="AO176" s="95">
        <v>0</v>
      </c>
      <c r="AP176" s="95">
        <v>7734.2244700000001</v>
      </c>
      <c r="AQ176" s="160">
        <v>3.3077969738595593E-2</v>
      </c>
    </row>
    <row r="177" spans="1:43">
      <c r="A177" s="100" t="s">
        <v>726</v>
      </c>
      <c r="B177" s="95">
        <v>0</v>
      </c>
      <c r="C177" s="95">
        <v>3500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95">
        <v>0</v>
      </c>
      <c r="AL177" s="95">
        <v>0</v>
      </c>
      <c r="AM177" s="95">
        <v>0</v>
      </c>
      <c r="AN177" s="95">
        <v>0</v>
      </c>
      <c r="AO177" s="95">
        <v>0</v>
      </c>
      <c r="AP177" s="95">
        <v>3500</v>
      </c>
      <c r="AQ177" s="160">
        <v>1.4968907940822227E-2</v>
      </c>
    </row>
    <row r="178" spans="1:43">
      <c r="A178" s="100" t="s">
        <v>727</v>
      </c>
      <c r="B178" s="95">
        <v>0</v>
      </c>
      <c r="C178" s="95">
        <v>3050</v>
      </c>
      <c r="D178" s="95">
        <v>0</v>
      </c>
      <c r="E178" s="95">
        <v>3430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0</v>
      </c>
      <c r="V178" s="95">
        <v>0</v>
      </c>
      <c r="W178" s="95">
        <v>0</v>
      </c>
      <c r="X178" s="95">
        <v>2220</v>
      </c>
      <c r="Y178" s="95">
        <v>0</v>
      </c>
      <c r="Z178" s="95">
        <v>0</v>
      </c>
      <c r="AA178" s="95">
        <v>0</v>
      </c>
      <c r="AB178" s="95">
        <v>0</v>
      </c>
      <c r="AC178" s="95">
        <v>0</v>
      </c>
      <c r="AD178" s="95">
        <v>0</v>
      </c>
      <c r="AE178" s="95">
        <v>0</v>
      </c>
      <c r="AF178" s="95">
        <v>0</v>
      </c>
      <c r="AG178" s="95">
        <v>0</v>
      </c>
      <c r="AH178" s="95">
        <v>0</v>
      </c>
      <c r="AI178" s="95">
        <v>0</v>
      </c>
      <c r="AJ178" s="95">
        <v>0</v>
      </c>
      <c r="AK178" s="95">
        <v>0</v>
      </c>
      <c r="AL178" s="95">
        <v>0</v>
      </c>
      <c r="AM178" s="95">
        <v>0</v>
      </c>
      <c r="AN178" s="95">
        <v>0</v>
      </c>
      <c r="AO178" s="95">
        <v>0</v>
      </c>
      <c r="AP178" s="95">
        <v>10300</v>
      </c>
      <c r="AQ178" s="160">
        <v>4.4051357654419698E-2</v>
      </c>
    </row>
    <row r="179" spans="1:43">
      <c r="A179" s="100" t="s">
        <v>728</v>
      </c>
      <c r="B179" s="95">
        <v>1811.6160199999999</v>
      </c>
      <c r="C179" s="95">
        <v>6148.2046</v>
      </c>
      <c r="D179" s="95">
        <v>706.58</v>
      </c>
      <c r="E179" s="95">
        <v>0</v>
      </c>
      <c r="F179" s="95">
        <v>693</v>
      </c>
      <c r="G179" s="95">
        <v>0</v>
      </c>
      <c r="H179" s="95">
        <v>0</v>
      </c>
      <c r="I179" s="95">
        <v>0</v>
      </c>
      <c r="J179" s="95">
        <v>0</v>
      </c>
      <c r="K179" s="95">
        <v>0</v>
      </c>
      <c r="L179" s="95">
        <v>0</v>
      </c>
      <c r="M179" s="95">
        <v>0</v>
      </c>
      <c r="N179" s="95">
        <v>0</v>
      </c>
      <c r="O179" s="95">
        <v>1100</v>
      </c>
      <c r="P179" s="95">
        <v>0</v>
      </c>
      <c r="Q179" s="95">
        <v>0</v>
      </c>
      <c r="R179" s="95">
        <v>0</v>
      </c>
      <c r="S179" s="95">
        <v>0</v>
      </c>
      <c r="T179" s="95">
        <v>0</v>
      </c>
      <c r="U179" s="95">
        <v>2320</v>
      </c>
      <c r="V179" s="95">
        <v>0</v>
      </c>
      <c r="W179" s="95">
        <v>0</v>
      </c>
      <c r="X179" s="95">
        <v>0</v>
      </c>
      <c r="Y179" s="95">
        <v>0</v>
      </c>
      <c r="Z179" s="95">
        <v>1429.59</v>
      </c>
      <c r="AA179" s="95">
        <v>694</v>
      </c>
      <c r="AB179" s="95">
        <v>0</v>
      </c>
      <c r="AC179" s="95">
        <v>3147</v>
      </c>
      <c r="AD179" s="95">
        <v>0</v>
      </c>
      <c r="AE179" s="95">
        <v>0</v>
      </c>
      <c r="AF179" s="95">
        <v>0</v>
      </c>
      <c r="AG179" s="95">
        <v>0</v>
      </c>
      <c r="AH179" s="95">
        <v>0</v>
      </c>
      <c r="AI179" s="95">
        <v>0</v>
      </c>
      <c r="AJ179" s="95">
        <v>700</v>
      </c>
      <c r="AK179" s="95">
        <v>0</v>
      </c>
      <c r="AL179" s="95">
        <v>0</v>
      </c>
      <c r="AM179" s="95">
        <v>0</v>
      </c>
      <c r="AN179" s="95">
        <v>0</v>
      </c>
      <c r="AO179" s="95">
        <v>0</v>
      </c>
      <c r="AP179" s="95">
        <v>18749.99062</v>
      </c>
      <c r="AQ179" s="160">
        <v>8.0190538137731512E-2</v>
      </c>
    </row>
    <row r="180" spans="1:43">
      <c r="A180" s="100" t="s">
        <v>729</v>
      </c>
      <c r="B180" s="95">
        <v>7987.7337500000003</v>
      </c>
      <c r="C180" s="95">
        <v>6295.8085599999995</v>
      </c>
      <c r="D180" s="95">
        <v>834.16</v>
      </c>
      <c r="E180" s="95">
        <v>861.5</v>
      </c>
      <c r="F180" s="95">
        <v>0</v>
      </c>
      <c r="G180" s="95">
        <v>961</v>
      </c>
      <c r="H180" s="95">
        <v>0</v>
      </c>
      <c r="I180" s="95">
        <v>0</v>
      </c>
      <c r="J180" s="95">
        <v>0</v>
      </c>
      <c r="K180" s="95">
        <v>0</v>
      </c>
      <c r="L180" s="95">
        <v>0</v>
      </c>
      <c r="M180" s="95">
        <v>398.5</v>
      </c>
      <c r="N180" s="95">
        <v>1886.2</v>
      </c>
      <c r="O180" s="95">
        <v>421.61099999999999</v>
      </c>
      <c r="P180" s="95">
        <v>0</v>
      </c>
      <c r="Q180" s="95">
        <v>555.20000000000005</v>
      </c>
      <c r="R180" s="95">
        <v>0</v>
      </c>
      <c r="S180" s="95">
        <v>500</v>
      </c>
      <c r="T180" s="95">
        <v>641.24</v>
      </c>
      <c r="U180" s="95">
        <v>851.04425000000003</v>
      </c>
      <c r="V180" s="95">
        <v>0</v>
      </c>
      <c r="W180" s="95">
        <v>400</v>
      </c>
      <c r="X180" s="95">
        <v>0</v>
      </c>
      <c r="Y180" s="95">
        <v>0</v>
      </c>
      <c r="Z180" s="95">
        <v>1532.2125900000001</v>
      </c>
      <c r="AA180" s="95">
        <v>500</v>
      </c>
      <c r="AB180" s="95">
        <v>892.35406999999998</v>
      </c>
      <c r="AC180" s="95">
        <v>2902.5</v>
      </c>
      <c r="AD180" s="95">
        <v>0</v>
      </c>
      <c r="AE180" s="95">
        <v>0</v>
      </c>
      <c r="AF180" s="95">
        <v>0</v>
      </c>
      <c r="AG180" s="95">
        <v>0</v>
      </c>
      <c r="AH180" s="95">
        <v>1367</v>
      </c>
      <c r="AI180" s="95">
        <v>0</v>
      </c>
      <c r="AJ180" s="95">
        <v>0</v>
      </c>
      <c r="AK180" s="95">
        <v>0</v>
      </c>
      <c r="AL180" s="95">
        <v>0</v>
      </c>
      <c r="AM180" s="95">
        <v>0</v>
      </c>
      <c r="AN180" s="95">
        <v>0</v>
      </c>
      <c r="AO180" s="95">
        <v>0</v>
      </c>
      <c r="AP180" s="95">
        <v>29788.06422</v>
      </c>
      <c r="AQ180" s="160">
        <v>0.12739851172699443</v>
      </c>
    </row>
    <row r="181" spans="1:43">
      <c r="A181" s="100" t="s">
        <v>730</v>
      </c>
      <c r="B181" s="95">
        <v>12128.20226</v>
      </c>
      <c r="C181" s="95">
        <v>7320.1802900000002</v>
      </c>
      <c r="D181" s="95">
        <v>3100.54</v>
      </c>
      <c r="E181" s="95">
        <v>0</v>
      </c>
      <c r="F181" s="95">
        <v>577.6</v>
      </c>
      <c r="G181" s="95">
        <v>1058.8833300000001</v>
      </c>
      <c r="H181" s="95">
        <v>626.84549000000004</v>
      </c>
      <c r="I181" s="95">
        <v>1102.4998999999998</v>
      </c>
      <c r="J181" s="95">
        <v>792.6925</v>
      </c>
      <c r="K181" s="95">
        <v>0</v>
      </c>
      <c r="L181" s="95">
        <v>0</v>
      </c>
      <c r="M181" s="95">
        <v>288</v>
      </c>
      <c r="N181" s="95">
        <v>2224</v>
      </c>
      <c r="O181" s="95">
        <v>528.4</v>
      </c>
      <c r="P181" s="95">
        <v>300</v>
      </c>
      <c r="Q181" s="95">
        <v>0</v>
      </c>
      <c r="R181" s="95">
        <v>1077.4000000000001</v>
      </c>
      <c r="S181" s="95">
        <v>0</v>
      </c>
      <c r="T181" s="95">
        <v>612.625</v>
      </c>
      <c r="U181" s="95">
        <v>1005.1045799999999</v>
      </c>
      <c r="V181" s="95">
        <v>421.30556000000001</v>
      </c>
      <c r="W181" s="95">
        <v>215</v>
      </c>
      <c r="X181" s="95">
        <v>523.11</v>
      </c>
      <c r="Y181" s="95">
        <v>0</v>
      </c>
      <c r="Z181" s="95">
        <v>1588.7988400000002</v>
      </c>
      <c r="AA181" s="95">
        <v>0</v>
      </c>
      <c r="AB181" s="95">
        <v>740</v>
      </c>
      <c r="AC181" s="95">
        <v>1393</v>
      </c>
      <c r="AD181" s="95">
        <v>0</v>
      </c>
      <c r="AE181" s="95">
        <v>0</v>
      </c>
      <c r="AF181" s="95">
        <v>0</v>
      </c>
      <c r="AG181" s="95">
        <v>0</v>
      </c>
      <c r="AH181" s="95">
        <v>599.78876000000002</v>
      </c>
      <c r="AI181" s="95">
        <v>250</v>
      </c>
      <c r="AJ181" s="95">
        <v>0</v>
      </c>
      <c r="AK181" s="95">
        <v>0</v>
      </c>
      <c r="AL181" s="95">
        <v>0</v>
      </c>
      <c r="AM181" s="95">
        <v>250</v>
      </c>
      <c r="AN181" s="95">
        <v>0</v>
      </c>
      <c r="AO181" s="95">
        <v>0</v>
      </c>
      <c r="AP181" s="95">
        <v>38723.97651</v>
      </c>
      <c r="AQ181" s="160">
        <v>0.16561589699450069</v>
      </c>
    </row>
    <row r="182" spans="1:43">
      <c r="A182" s="100" t="s">
        <v>731</v>
      </c>
      <c r="B182" s="95">
        <v>7218.0241900000001</v>
      </c>
      <c r="C182" s="95">
        <v>4605.1831199999997</v>
      </c>
      <c r="D182" s="95">
        <v>1840.35213</v>
      </c>
      <c r="E182" s="95">
        <v>155.22767000000002</v>
      </c>
      <c r="F182" s="95">
        <v>648.18191000000002</v>
      </c>
      <c r="G182" s="95">
        <v>757.66809999999998</v>
      </c>
      <c r="H182" s="95">
        <v>456.58</v>
      </c>
      <c r="I182" s="95">
        <v>450.21082000000001</v>
      </c>
      <c r="J182" s="95">
        <v>335</v>
      </c>
      <c r="K182" s="95">
        <v>453.25</v>
      </c>
      <c r="L182" s="95">
        <v>0</v>
      </c>
      <c r="M182" s="95">
        <v>774.2</v>
      </c>
      <c r="N182" s="95">
        <v>2871.57312</v>
      </c>
      <c r="O182" s="95">
        <v>544</v>
      </c>
      <c r="P182" s="95">
        <v>200</v>
      </c>
      <c r="Q182" s="95">
        <v>139</v>
      </c>
      <c r="R182" s="95">
        <v>0</v>
      </c>
      <c r="S182" s="95">
        <v>458.64062000000001</v>
      </c>
      <c r="T182" s="95">
        <v>805</v>
      </c>
      <c r="U182" s="95">
        <v>0</v>
      </c>
      <c r="V182" s="95">
        <v>0</v>
      </c>
      <c r="W182" s="95">
        <v>314.59102000000001</v>
      </c>
      <c r="X182" s="95">
        <v>1106.7964199999999</v>
      </c>
      <c r="Y182" s="95">
        <v>280</v>
      </c>
      <c r="Z182" s="95">
        <v>621.16</v>
      </c>
      <c r="AA182" s="95">
        <v>160</v>
      </c>
      <c r="AB182" s="95">
        <v>2079.7399999999998</v>
      </c>
      <c r="AC182" s="95">
        <v>1075.6466599999999</v>
      </c>
      <c r="AD182" s="95">
        <v>0</v>
      </c>
      <c r="AE182" s="95">
        <v>600</v>
      </c>
      <c r="AF182" s="95">
        <v>0</v>
      </c>
      <c r="AG182" s="95">
        <v>0</v>
      </c>
      <c r="AH182" s="95">
        <v>1060.001</v>
      </c>
      <c r="AI182" s="95">
        <v>0</v>
      </c>
      <c r="AJ182" s="95">
        <v>988</v>
      </c>
      <c r="AK182" s="95">
        <v>0</v>
      </c>
      <c r="AL182" s="95">
        <v>0</v>
      </c>
      <c r="AM182" s="95">
        <v>0</v>
      </c>
      <c r="AN182" s="95">
        <v>0</v>
      </c>
      <c r="AO182" s="95">
        <v>0</v>
      </c>
      <c r="AP182" s="95">
        <v>30998.02678</v>
      </c>
      <c r="AQ182" s="160">
        <v>0.13257331691913202</v>
      </c>
    </row>
    <row r="183" spans="1:43">
      <c r="A183" s="100" t="s">
        <v>732</v>
      </c>
      <c r="B183" s="95">
        <v>3410.2707</v>
      </c>
      <c r="C183" s="95">
        <v>3359.0547700000002</v>
      </c>
      <c r="D183" s="95">
        <v>625.6</v>
      </c>
      <c r="E183" s="95">
        <v>0</v>
      </c>
      <c r="F183" s="95">
        <v>459.25268</v>
      </c>
      <c r="G183" s="95">
        <v>326.19378</v>
      </c>
      <c r="H183" s="95">
        <v>617.54</v>
      </c>
      <c r="I183" s="95">
        <v>369.03922999999998</v>
      </c>
      <c r="J183" s="95">
        <v>116</v>
      </c>
      <c r="K183" s="95">
        <v>212.81691000000001</v>
      </c>
      <c r="L183" s="95">
        <v>0</v>
      </c>
      <c r="M183" s="95">
        <v>334</v>
      </c>
      <c r="N183" s="95">
        <v>1154.114</v>
      </c>
      <c r="O183" s="95">
        <v>213.9</v>
      </c>
      <c r="P183" s="95">
        <v>0</v>
      </c>
      <c r="Q183" s="95">
        <v>103.8</v>
      </c>
      <c r="R183" s="95">
        <v>265</v>
      </c>
      <c r="S183" s="95">
        <v>130</v>
      </c>
      <c r="T183" s="95">
        <v>333.92515999999995</v>
      </c>
      <c r="U183" s="95">
        <v>126.95658</v>
      </c>
      <c r="V183" s="95">
        <v>130</v>
      </c>
      <c r="W183" s="95">
        <v>105.72287</v>
      </c>
      <c r="X183" s="95">
        <v>227</v>
      </c>
      <c r="Y183" s="95">
        <v>125</v>
      </c>
      <c r="Z183" s="95">
        <v>257.2</v>
      </c>
      <c r="AA183" s="95">
        <v>117.56</v>
      </c>
      <c r="AB183" s="95">
        <v>1292.8499999999999</v>
      </c>
      <c r="AC183" s="95">
        <v>493.06020000000001</v>
      </c>
      <c r="AD183" s="95">
        <v>0</v>
      </c>
      <c r="AE183" s="95">
        <v>247.49888000000001</v>
      </c>
      <c r="AF183" s="95">
        <v>0</v>
      </c>
      <c r="AG183" s="95">
        <v>0</v>
      </c>
      <c r="AH183" s="95">
        <v>358.14278000000002</v>
      </c>
      <c r="AI183" s="95">
        <v>208.58757999999997</v>
      </c>
      <c r="AJ183" s="95">
        <v>110</v>
      </c>
      <c r="AK183" s="95">
        <v>0</v>
      </c>
      <c r="AL183" s="95">
        <v>0</v>
      </c>
      <c r="AM183" s="95">
        <v>105.19652000000001</v>
      </c>
      <c r="AN183" s="95">
        <v>0</v>
      </c>
      <c r="AO183" s="95">
        <v>135</v>
      </c>
      <c r="AP183" s="95">
        <v>16070.282640000001</v>
      </c>
      <c r="AQ183" s="160">
        <v>6.8729880406043886E-2</v>
      </c>
    </row>
    <row r="184" spans="1:43">
      <c r="A184" s="100" t="s">
        <v>733</v>
      </c>
      <c r="B184" s="95">
        <v>6940.1798099999996</v>
      </c>
      <c r="C184" s="95">
        <v>5865.9270199999992</v>
      </c>
      <c r="D184" s="95">
        <v>715.94885999999997</v>
      </c>
      <c r="E184" s="95">
        <v>0</v>
      </c>
      <c r="F184" s="95">
        <v>335.83747999999997</v>
      </c>
      <c r="G184" s="95">
        <v>1229.46884</v>
      </c>
      <c r="H184" s="95">
        <v>1042.0024100000001</v>
      </c>
      <c r="I184" s="95">
        <v>862.2</v>
      </c>
      <c r="J184" s="95">
        <v>271.04892000000001</v>
      </c>
      <c r="K184" s="95">
        <v>556.44988000000001</v>
      </c>
      <c r="L184" s="95">
        <v>90</v>
      </c>
      <c r="M184" s="95">
        <v>730.57225000000005</v>
      </c>
      <c r="N184" s="95">
        <v>2462.64797</v>
      </c>
      <c r="O184" s="95">
        <v>773.87966000000006</v>
      </c>
      <c r="P184" s="95">
        <v>745</v>
      </c>
      <c r="Q184" s="95">
        <v>0</v>
      </c>
      <c r="R184" s="95">
        <v>662.9</v>
      </c>
      <c r="S184" s="95">
        <v>100.00005</v>
      </c>
      <c r="T184" s="95">
        <v>1121.7619399999999</v>
      </c>
      <c r="U184" s="95">
        <v>348.27166999999997</v>
      </c>
      <c r="V184" s="95">
        <v>0</v>
      </c>
      <c r="W184" s="95">
        <v>748.37787000000003</v>
      </c>
      <c r="X184" s="95">
        <v>664.77</v>
      </c>
      <c r="Y184" s="95">
        <v>875.13927999999999</v>
      </c>
      <c r="Z184" s="95">
        <v>303.47229999999996</v>
      </c>
      <c r="AA184" s="95">
        <v>100</v>
      </c>
      <c r="AB184" s="95">
        <v>1771.828</v>
      </c>
      <c r="AC184" s="95">
        <v>869.81399999999996</v>
      </c>
      <c r="AD184" s="95">
        <v>165.5</v>
      </c>
      <c r="AE184" s="95">
        <v>1330</v>
      </c>
      <c r="AF184" s="95">
        <v>70</v>
      </c>
      <c r="AG184" s="95">
        <v>0</v>
      </c>
      <c r="AH184" s="95">
        <v>1000.63329</v>
      </c>
      <c r="AI184" s="95">
        <v>100</v>
      </c>
      <c r="AJ184" s="95">
        <v>95</v>
      </c>
      <c r="AK184" s="95">
        <v>0</v>
      </c>
      <c r="AL184" s="95">
        <v>98.609889999999993</v>
      </c>
      <c r="AM184" s="95">
        <v>634.54949999999997</v>
      </c>
      <c r="AN184" s="95">
        <v>0</v>
      </c>
      <c r="AO184" s="95">
        <v>170</v>
      </c>
      <c r="AP184" s="95">
        <v>33851.790890000004</v>
      </c>
      <c r="AQ184" s="160">
        <v>0.1447783832755356</v>
      </c>
    </row>
    <row r="185" spans="1:43">
      <c r="A185" s="100" t="s">
        <v>734</v>
      </c>
      <c r="B185" s="95">
        <v>6278.4192300000004</v>
      </c>
      <c r="C185" s="95">
        <v>3482.9470799999999</v>
      </c>
      <c r="D185" s="95">
        <v>391.90186</v>
      </c>
      <c r="E185" s="95">
        <v>41.16</v>
      </c>
      <c r="F185" s="95">
        <v>572.70971999999995</v>
      </c>
      <c r="G185" s="95">
        <v>817.21685000000002</v>
      </c>
      <c r="H185" s="95">
        <v>1062.9970900000001</v>
      </c>
      <c r="I185" s="95">
        <v>1383.2513600000002</v>
      </c>
      <c r="J185" s="95">
        <v>297.22500000000002</v>
      </c>
      <c r="K185" s="95">
        <v>514.16057000000001</v>
      </c>
      <c r="L185" s="95">
        <v>268.90458000000001</v>
      </c>
      <c r="M185" s="95">
        <v>500.06</v>
      </c>
      <c r="N185" s="95">
        <v>2509.1022799999996</v>
      </c>
      <c r="O185" s="95">
        <v>872.47328000000005</v>
      </c>
      <c r="P185" s="95">
        <v>612.75043000000005</v>
      </c>
      <c r="Q185" s="95">
        <v>115.6</v>
      </c>
      <c r="R185" s="95">
        <v>635.09172999999998</v>
      </c>
      <c r="S185" s="95">
        <v>60</v>
      </c>
      <c r="T185" s="95">
        <v>1031.75774</v>
      </c>
      <c r="U185" s="95">
        <v>491.60287</v>
      </c>
      <c r="V185" s="95">
        <v>67.012389999999996</v>
      </c>
      <c r="W185" s="95">
        <v>573.35616000000005</v>
      </c>
      <c r="X185" s="95">
        <v>97.2</v>
      </c>
      <c r="Y185" s="95">
        <v>918.73800000000006</v>
      </c>
      <c r="Z185" s="95">
        <v>377.60813999999999</v>
      </c>
      <c r="AA185" s="95">
        <v>48</v>
      </c>
      <c r="AB185" s="95">
        <v>1271.6553700000002</v>
      </c>
      <c r="AC185" s="95">
        <v>604.54650000000004</v>
      </c>
      <c r="AD185" s="95">
        <v>0</v>
      </c>
      <c r="AE185" s="95">
        <v>685.38000999999997</v>
      </c>
      <c r="AF185" s="95">
        <v>0</v>
      </c>
      <c r="AG185" s="95">
        <v>117.75147</v>
      </c>
      <c r="AH185" s="95">
        <v>679.20137</v>
      </c>
      <c r="AI185" s="95">
        <v>207.54746</v>
      </c>
      <c r="AJ185" s="95">
        <v>40</v>
      </c>
      <c r="AK185" s="95">
        <v>0</v>
      </c>
      <c r="AL185" s="95">
        <v>60</v>
      </c>
      <c r="AM185" s="95">
        <v>403.75</v>
      </c>
      <c r="AN185" s="95">
        <v>0</v>
      </c>
      <c r="AO185" s="95">
        <v>0</v>
      </c>
      <c r="AP185" s="95">
        <v>28091.078539999999</v>
      </c>
      <c r="AQ185" s="160">
        <v>0.12014079103533339</v>
      </c>
    </row>
    <row r="186" spans="1:43">
      <c r="A186" s="100" t="s">
        <v>735</v>
      </c>
      <c r="B186" s="95">
        <v>3114.0063399999999</v>
      </c>
      <c r="C186" s="95">
        <v>2339.8610199999998</v>
      </c>
      <c r="D186" s="95">
        <v>163.44398000000001</v>
      </c>
      <c r="E186" s="95">
        <v>27.8</v>
      </c>
      <c r="F186" s="95">
        <v>314.74478000000005</v>
      </c>
      <c r="G186" s="95">
        <v>281.80734000000001</v>
      </c>
      <c r="H186" s="95">
        <v>517.399</v>
      </c>
      <c r="I186" s="95">
        <v>560.92399</v>
      </c>
      <c r="J186" s="95">
        <v>127.45</v>
      </c>
      <c r="K186" s="95">
        <v>167.37854000000002</v>
      </c>
      <c r="L186" s="95">
        <v>93.915279999999996</v>
      </c>
      <c r="M186" s="95">
        <v>210.64500000000001</v>
      </c>
      <c r="N186" s="95">
        <v>1248.9844399999999</v>
      </c>
      <c r="O186" s="95">
        <v>269.89999999999998</v>
      </c>
      <c r="P186" s="95">
        <v>325.14463000000001</v>
      </c>
      <c r="Q186" s="95">
        <v>47.839580000000005</v>
      </c>
      <c r="R186" s="95">
        <v>413.50087000000002</v>
      </c>
      <c r="S186" s="95">
        <v>65.344859999999997</v>
      </c>
      <c r="T186" s="95">
        <v>789.93428000000006</v>
      </c>
      <c r="U186" s="95">
        <v>398.01890999999995</v>
      </c>
      <c r="V186" s="95">
        <v>25.861180000000001</v>
      </c>
      <c r="W186" s="95">
        <v>792.30295000000001</v>
      </c>
      <c r="X186" s="95">
        <v>314.5</v>
      </c>
      <c r="Y186" s="95">
        <v>175.8</v>
      </c>
      <c r="Z186" s="95">
        <v>108.18591000000001</v>
      </c>
      <c r="AA186" s="95">
        <v>93.047339999999991</v>
      </c>
      <c r="AB186" s="95">
        <v>852.78769999999997</v>
      </c>
      <c r="AC186" s="95">
        <v>482.65393</v>
      </c>
      <c r="AD186" s="95">
        <v>0</v>
      </c>
      <c r="AE186" s="95">
        <v>307.18747999999999</v>
      </c>
      <c r="AF186" s="95">
        <v>13.984399999999999</v>
      </c>
      <c r="AG186" s="95">
        <v>30.908860000000001</v>
      </c>
      <c r="AH186" s="95">
        <v>443.4239</v>
      </c>
      <c r="AI186" s="95">
        <v>40.751480000000001</v>
      </c>
      <c r="AJ186" s="95">
        <v>92</v>
      </c>
      <c r="AK186" s="95">
        <v>0</v>
      </c>
      <c r="AL186" s="95">
        <v>81</v>
      </c>
      <c r="AM186" s="95">
        <v>62.25</v>
      </c>
      <c r="AN186" s="95">
        <v>0</v>
      </c>
      <c r="AO186" s="95">
        <v>37</v>
      </c>
      <c r="AP186" s="95">
        <v>15431.687970000001</v>
      </c>
      <c r="AQ186" s="160">
        <v>6.599871902697825E-2</v>
      </c>
    </row>
    <row r="187" spans="1:43">
      <c r="A187" s="100" t="s">
        <v>736</v>
      </c>
      <c r="B187" s="95">
        <v>103.68132000000001</v>
      </c>
      <c r="C187" s="95">
        <v>155.35196999999999</v>
      </c>
      <c r="D187" s="95">
        <v>0</v>
      </c>
      <c r="E187" s="95">
        <v>0</v>
      </c>
      <c r="F187" s="95">
        <v>5</v>
      </c>
      <c r="G187" s="95">
        <v>0</v>
      </c>
      <c r="H187" s="95">
        <v>5</v>
      </c>
      <c r="I187" s="95">
        <v>17.313929999999999</v>
      </c>
      <c r="J187" s="95">
        <v>21.78</v>
      </c>
      <c r="K187" s="95">
        <v>0</v>
      </c>
      <c r="L187" s="95">
        <v>6.6611400000000005</v>
      </c>
      <c r="M187" s="95">
        <v>0</v>
      </c>
      <c r="N187" s="95">
        <v>21.273</v>
      </c>
      <c r="O187" s="95">
        <v>0</v>
      </c>
      <c r="P187" s="95">
        <v>16.3</v>
      </c>
      <c r="Q187" s="95">
        <v>13.72</v>
      </c>
      <c r="R187" s="95">
        <v>4</v>
      </c>
      <c r="S187" s="95">
        <v>0</v>
      </c>
      <c r="T187" s="95">
        <v>16.218030000000002</v>
      </c>
      <c r="U187" s="95">
        <v>0</v>
      </c>
      <c r="V187" s="95">
        <v>0</v>
      </c>
      <c r="W187" s="95">
        <v>20.412569999999999</v>
      </c>
      <c r="X187" s="95">
        <v>0</v>
      </c>
      <c r="Y187" s="95">
        <v>20.802</v>
      </c>
      <c r="Z187" s="95">
        <v>5.5</v>
      </c>
      <c r="AA187" s="95">
        <v>0</v>
      </c>
      <c r="AB187" s="95">
        <v>10.86</v>
      </c>
      <c r="AC187" s="95">
        <v>6</v>
      </c>
      <c r="AD187" s="95">
        <v>0</v>
      </c>
      <c r="AE187" s="95">
        <v>0</v>
      </c>
      <c r="AF187" s="95">
        <v>11.81705</v>
      </c>
      <c r="AG187" s="95">
        <v>0</v>
      </c>
      <c r="AH187" s="95">
        <v>5.77</v>
      </c>
      <c r="AI187" s="95">
        <v>0</v>
      </c>
      <c r="AJ187" s="95">
        <v>0</v>
      </c>
      <c r="AK187" s="95">
        <v>0</v>
      </c>
      <c r="AL187" s="95">
        <v>0</v>
      </c>
      <c r="AM187" s="95">
        <v>0</v>
      </c>
      <c r="AN187" s="95">
        <v>0</v>
      </c>
      <c r="AO187" s="95">
        <v>0</v>
      </c>
      <c r="AP187" s="95">
        <v>467.46100999999999</v>
      </c>
      <c r="AQ187" s="160">
        <v>1.9992516641753654E-3</v>
      </c>
    </row>
    <row r="188" spans="1:43">
      <c r="A188" s="100" t="s">
        <v>737</v>
      </c>
      <c r="B188" s="95">
        <v>7.7764499999999996</v>
      </c>
      <c r="C188" s="95">
        <v>15.82</v>
      </c>
      <c r="D188" s="95">
        <v>0</v>
      </c>
      <c r="E188" s="95">
        <v>0</v>
      </c>
      <c r="F188" s="95">
        <v>0</v>
      </c>
      <c r="G188" s="95">
        <v>0</v>
      </c>
      <c r="H188" s="95">
        <v>0</v>
      </c>
      <c r="I188" s="95">
        <v>0</v>
      </c>
      <c r="J188" s="95">
        <v>3</v>
      </c>
      <c r="K188" s="95">
        <v>0</v>
      </c>
      <c r="L188" s="95">
        <v>0</v>
      </c>
      <c r="M188" s="95">
        <v>0</v>
      </c>
      <c r="N188" s="95">
        <v>0</v>
      </c>
      <c r="O188" s="95">
        <v>0</v>
      </c>
      <c r="P188" s="95">
        <v>0</v>
      </c>
      <c r="Q188" s="95">
        <v>0</v>
      </c>
      <c r="R188" s="95">
        <v>0</v>
      </c>
      <c r="S188" s="95">
        <v>0</v>
      </c>
      <c r="T188" s="95">
        <v>75.812089999999998</v>
      </c>
      <c r="U188" s="95">
        <v>3</v>
      </c>
      <c r="V188" s="95">
        <v>0</v>
      </c>
      <c r="W188" s="95">
        <v>0</v>
      </c>
      <c r="X188" s="95">
        <v>3</v>
      </c>
      <c r="Y188" s="95">
        <v>0</v>
      </c>
      <c r="Z188" s="95">
        <v>0</v>
      </c>
      <c r="AA188" s="95">
        <v>0</v>
      </c>
      <c r="AB188" s="95">
        <v>0</v>
      </c>
      <c r="AC188" s="95">
        <v>3</v>
      </c>
      <c r="AD188" s="95">
        <v>0</v>
      </c>
      <c r="AE188" s="95">
        <v>0</v>
      </c>
      <c r="AF188" s="95">
        <v>0</v>
      </c>
      <c r="AG188" s="95">
        <v>0</v>
      </c>
      <c r="AH188" s="95">
        <v>0</v>
      </c>
      <c r="AI188" s="95">
        <v>0</v>
      </c>
      <c r="AJ188" s="95">
        <v>0</v>
      </c>
      <c r="AK188" s="95">
        <v>0</v>
      </c>
      <c r="AL188" s="95">
        <v>0</v>
      </c>
      <c r="AM188" s="95">
        <v>0</v>
      </c>
      <c r="AN188" s="95">
        <v>0</v>
      </c>
      <c r="AO188" s="95">
        <v>0</v>
      </c>
      <c r="AP188" s="95">
        <v>111.40853999999999</v>
      </c>
      <c r="AQ188" s="160">
        <v>4.7647547973754588E-4</v>
      </c>
    </row>
    <row r="189" spans="1:43">
      <c r="A189" s="72" t="s">
        <v>158</v>
      </c>
      <c r="B189" s="57">
        <v>56734.134540000006</v>
      </c>
      <c r="C189" s="57">
        <v>46138.338429999996</v>
      </c>
      <c r="D189" s="57">
        <v>8378.5268300000007</v>
      </c>
      <c r="E189" s="57">
        <v>4515.6876700000003</v>
      </c>
      <c r="F189" s="57">
        <v>3606.3265699999997</v>
      </c>
      <c r="G189" s="57">
        <v>5432.2382400000006</v>
      </c>
      <c r="H189" s="57">
        <v>4328.3639900000007</v>
      </c>
      <c r="I189" s="57">
        <v>4745.4392300000009</v>
      </c>
      <c r="J189" s="57">
        <v>1964.1964200000002</v>
      </c>
      <c r="K189" s="57">
        <v>1904.0559000000001</v>
      </c>
      <c r="L189" s="57">
        <v>459.48099999999999</v>
      </c>
      <c r="M189" s="57">
        <v>3235.9772499999999</v>
      </c>
      <c r="N189" s="57">
        <v>15977.894809999998</v>
      </c>
      <c r="O189" s="57">
        <v>4724.1639399999995</v>
      </c>
      <c r="P189" s="57">
        <v>2199.19506</v>
      </c>
      <c r="Q189" s="57">
        <v>975.15958000000001</v>
      </c>
      <c r="R189" s="57">
        <v>3057.8926000000001</v>
      </c>
      <c r="S189" s="57">
        <v>1313.9855300000002</v>
      </c>
      <c r="T189" s="57">
        <v>5428.2742400000006</v>
      </c>
      <c r="U189" s="57">
        <v>5543.9988599999997</v>
      </c>
      <c r="V189" s="57">
        <v>644.17912999999999</v>
      </c>
      <c r="W189" s="57">
        <v>3169.7634400000002</v>
      </c>
      <c r="X189" s="57">
        <v>5156.3764199999996</v>
      </c>
      <c r="Y189" s="57">
        <v>2395.47928</v>
      </c>
      <c r="Z189" s="57">
        <v>6223.7277800000011</v>
      </c>
      <c r="AA189" s="57">
        <v>1712.60734</v>
      </c>
      <c r="AB189" s="57">
        <v>8912.0751400000008</v>
      </c>
      <c r="AC189" s="57">
        <v>10977.221290000001</v>
      </c>
      <c r="AD189" s="57">
        <v>165.5</v>
      </c>
      <c r="AE189" s="57">
        <v>3170.06637</v>
      </c>
      <c r="AF189" s="57">
        <v>95.801449999999988</v>
      </c>
      <c r="AG189" s="57">
        <v>148.66032999999999</v>
      </c>
      <c r="AH189" s="57">
        <v>5513.9610999999995</v>
      </c>
      <c r="AI189" s="57">
        <v>806.88652000000002</v>
      </c>
      <c r="AJ189" s="57">
        <v>2025</v>
      </c>
      <c r="AK189" s="57">
        <v>0</v>
      </c>
      <c r="AL189" s="57">
        <v>239.60989000000001</v>
      </c>
      <c r="AM189" s="57">
        <v>1455.74602</v>
      </c>
      <c r="AN189" s="57">
        <v>0</v>
      </c>
      <c r="AO189" s="57">
        <v>342</v>
      </c>
      <c r="AP189" s="57">
        <v>233817.99218999996</v>
      </c>
      <c r="AQ189" s="161">
        <v>1</v>
      </c>
    </row>
    <row r="190" spans="1:43">
      <c r="A190" s="54" t="s">
        <v>738</v>
      </c>
      <c r="B190" s="160">
        <v>0.24264229629470935</v>
      </c>
      <c r="C190" s="160">
        <v>0.19732586871462007</v>
      </c>
      <c r="D190" s="160">
        <v>3.5833541942279744E-2</v>
      </c>
      <c r="E190" s="160">
        <v>1.931283229192458E-2</v>
      </c>
      <c r="F190" s="160">
        <v>1.5423648694534624E-2</v>
      </c>
      <c r="G190" s="160">
        <v>2.3232764036335476E-2</v>
      </c>
      <c r="H190" s="160">
        <v>1.8511680600194282E-2</v>
      </c>
      <c r="I190" s="160">
        <v>2.0295440849324664E-2</v>
      </c>
      <c r="J190" s="160">
        <v>8.4005358253350267E-3</v>
      </c>
      <c r="K190" s="160">
        <v>8.1433249946512611E-3</v>
      </c>
      <c r="L190" s="160">
        <v>1.9651225113019822E-3</v>
      </c>
      <c r="M190" s="160">
        <v>1.3839727301098592E-2</v>
      </c>
      <c r="N190" s="160">
        <v>6.8334753285437491E-2</v>
      </c>
      <c r="O190" s="160">
        <v>2.0204450032917719E-2</v>
      </c>
      <c r="P190" s="160">
        <v>9.4055852563002893E-3</v>
      </c>
      <c r="Q190" s="160">
        <v>4.1705925658945342E-3</v>
      </c>
      <c r="R190" s="160">
        <v>1.3078089377806152E-2</v>
      </c>
      <c r="S190" s="160">
        <v>5.6196938383264302E-3</v>
      </c>
      <c r="T190" s="160">
        <v>2.3215810678884785E-2</v>
      </c>
      <c r="U190" s="160">
        <v>2.3710745302675248E-2</v>
      </c>
      <c r="V190" s="160">
        <v>2.7550451698197011E-3</v>
      </c>
      <c r="W190" s="160">
        <v>1.3556542036441138E-2</v>
      </c>
      <c r="X190" s="160">
        <v>2.2052949696916138E-2</v>
      </c>
      <c r="Y190" s="160">
        <v>1.0245059661847746E-2</v>
      </c>
      <c r="Z190" s="160">
        <v>2.6617830910730833E-2</v>
      </c>
      <c r="AA190" s="160">
        <v>7.3245318889246947E-3</v>
      </c>
      <c r="AB190" s="160">
        <v>3.8115437809242966E-2</v>
      </c>
      <c r="AC190" s="160">
        <v>4.6947718553155382E-2</v>
      </c>
      <c r="AD190" s="160">
        <v>7.0781550405887958E-4</v>
      </c>
      <c r="AE190" s="160">
        <v>1.355783761680757E-2</v>
      </c>
      <c r="AF190" s="160">
        <v>4.0972659589922386E-4</v>
      </c>
      <c r="AG190" s="160">
        <v>6.3579508406350072E-4</v>
      </c>
      <c r="AH190" s="160">
        <v>2.3582278884335672E-2</v>
      </c>
      <c r="AI190" s="160">
        <v>3.4509171533058324E-3</v>
      </c>
      <c r="AJ190" s="160">
        <v>8.6605824514757179E-3</v>
      </c>
      <c r="AK190" s="160">
        <v>0</v>
      </c>
      <c r="AL190" s="160">
        <v>1.0247709671772974E-3</v>
      </c>
      <c r="AM190" s="160">
        <v>6.225979473885244E-3</v>
      </c>
      <c r="AN190" s="160">
        <v>0</v>
      </c>
      <c r="AO190" s="160">
        <v>1.4626761473603433E-3</v>
      </c>
      <c r="AP190" s="160">
        <v>1</v>
      </c>
      <c r="AQ190" s="160"/>
    </row>
    <row r="191" spans="1:43" ht="30" customHeight="1">
      <c r="A191" s="433" t="s">
        <v>1005</v>
      </c>
      <c r="B191" s="73" t="s">
        <v>67</v>
      </c>
      <c r="C191" s="73" t="s">
        <v>68</v>
      </c>
      <c r="D191" s="73" t="s">
        <v>69</v>
      </c>
      <c r="E191" s="73" t="s">
        <v>70</v>
      </c>
      <c r="F191" s="73" t="s">
        <v>71</v>
      </c>
      <c r="G191" s="73" t="s">
        <v>72</v>
      </c>
      <c r="H191" s="73" t="s">
        <v>73</v>
      </c>
      <c r="I191" s="73" t="s">
        <v>74</v>
      </c>
      <c r="J191" s="73" t="s">
        <v>75</v>
      </c>
      <c r="K191" s="73" t="s">
        <v>76</v>
      </c>
      <c r="L191" s="73" t="s">
        <v>77</v>
      </c>
      <c r="M191" s="73" t="s">
        <v>78</v>
      </c>
      <c r="N191" s="73" t="s">
        <v>79</v>
      </c>
      <c r="O191" s="73" t="s">
        <v>80</v>
      </c>
      <c r="P191" s="73" t="s">
        <v>81</v>
      </c>
      <c r="Q191" s="73" t="s">
        <v>82</v>
      </c>
      <c r="R191" s="73" t="s">
        <v>83</v>
      </c>
      <c r="S191" s="73" t="s">
        <v>84</v>
      </c>
      <c r="T191" s="73" t="s">
        <v>85</v>
      </c>
      <c r="U191" s="73" t="s">
        <v>86</v>
      </c>
      <c r="V191" s="73" t="s">
        <v>87</v>
      </c>
      <c r="W191" s="73" t="s">
        <v>88</v>
      </c>
      <c r="X191" s="73" t="s">
        <v>89</v>
      </c>
      <c r="Y191" s="73" t="s">
        <v>90</v>
      </c>
      <c r="Z191" s="73" t="s">
        <v>91</v>
      </c>
      <c r="AA191" s="73" t="s">
        <v>92</v>
      </c>
      <c r="AB191" s="73" t="s">
        <v>93</v>
      </c>
      <c r="AC191" s="73" t="s">
        <v>94</v>
      </c>
      <c r="AD191" s="73" t="s">
        <v>95</v>
      </c>
      <c r="AE191" s="73" t="s">
        <v>96</v>
      </c>
      <c r="AF191" s="73" t="s">
        <v>516</v>
      </c>
      <c r="AG191" s="73" t="s">
        <v>1293</v>
      </c>
      <c r="AH191" s="73" t="s">
        <v>1302</v>
      </c>
      <c r="AI191" s="73" t="s">
        <v>1303</v>
      </c>
      <c r="AJ191" s="73" t="s">
        <v>1313</v>
      </c>
      <c r="AK191" s="73" t="s">
        <v>1314</v>
      </c>
      <c r="AL191" s="73" t="s">
        <v>1404</v>
      </c>
      <c r="AM191" s="73" t="s">
        <v>1436</v>
      </c>
      <c r="AN191" s="73" t="s">
        <v>1437</v>
      </c>
      <c r="AO191" s="73" t="s">
        <v>1438</v>
      </c>
      <c r="AP191" s="176" t="s">
        <v>517</v>
      </c>
      <c r="AQ191" s="309" t="s">
        <v>680</v>
      </c>
    </row>
    <row r="192" spans="1:43">
      <c r="A192" s="100" t="s">
        <v>724</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95">
        <v>0</v>
      </c>
      <c r="AL192" s="95">
        <v>0</v>
      </c>
      <c r="AM192" s="95">
        <v>0</v>
      </c>
      <c r="AN192" s="95">
        <v>0</v>
      </c>
      <c r="AO192" s="95">
        <v>0</v>
      </c>
      <c r="AP192" s="95">
        <v>0</v>
      </c>
      <c r="AQ192" s="160">
        <v>0</v>
      </c>
    </row>
    <row r="193" spans="1:43">
      <c r="A193" s="100" t="s">
        <v>725</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0</v>
      </c>
      <c r="AK193" s="95">
        <v>0</v>
      </c>
      <c r="AL193" s="95">
        <v>0</v>
      </c>
      <c r="AM193" s="95">
        <v>0</v>
      </c>
      <c r="AN193" s="95">
        <v>0</v>
      </c>
      <c r="AO193" s="95">
        <v>0</v>
      </c>
      <c r="AP193" s="95">
        <v>1</v>
      </c>
      <c r="AQ193" s="160">
        <v>3.5161744022503517E-4</v>
      </c>
    </row>
    <row r="194" spans="1:43">
      <c r="A194" s="100" t="s">
        <v>726</v>
      </c>
      <c r="B194" s="95">
        <v>0</v>
      </c>
      <c r="C194" s="95">
        <v>1</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95">
        <v>0</v>
      </c>
      <c r="AL194" s="95">
        <v>0</v>
      </c>
      <c r="AM194" s="95">
        <v>0</v>
      </c>
      <c r="AN194" s="95">
        <v>0</v>
      </c>
      <c r="AO194" s="95">
        <v>0</v>
      </c>
      <c r="AP194" s="95">
        <v>1</v>
      </c>
      <c r="AQ194" s="160">
        <v>3.5161744022503517E-4</v>
      </c>
    </row>
    <row r="195" spans="1:43">
      <c r="A195" s="100" t="s">
        <v>727</v>
      </c>
      <c r="B195" s="95">
        <v>0</v>
      </c>
      <c r="C195" s="95">
        <v>2</v>
      </c>
      <c r="D195" s="95">
        <v>0</v>
      </c>
      <c r="E195" s="95">
        <v>1</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0</v>
      </c>
      <c r="V195" s="95">
        <v>0</v>
      </c>
      <c r="W195" s="95">
        <v>0</v>
      </c>
      <c r="X195" s="95">
        <v>1</v>
      </c>
      <c r="Y195" s="95">
        <v>0</v>
      </c>
      <c r="Z195" s="95">
        <v>0</v>
      </c>
      <c r="AA195" s="95">
        <v>0</v>
      </c>
      <c r="AB195" s="95">
        <v>0</v>
      </c>
      <c r="AC195" s="95">
        <v>0</v>
      </c>
      <c r="AD195" s="95">
        <v>0</v>
      </c>
      <c r="AE195" s="95">
        <v>0</v>
      </c>
      <c r="AF195" s="95">
        <v>0</v>
      </c>
      <c r="AG195" s="95">
        <v>0</v>
      </c>
      <c r="AH195" s="95">
        <v>0</v>
      </c>
      <c r="AI195" s="95">
        <v>0</v>
      </c>
      <c r="AJ195" s="95">
        <v>0</v>
      </c>
      <c r="AK195" s="95">
        <v>0</v>
      </c>
      <c r="AL195" s="95">
        <v>0</v>
      </c>
      <c r="AM195" s="95">
        <v>0</v>
      </c>
      <c r="AN195" s="95">
        <v>0</v>
      </c>
      <c r="AO195" s="95">
        <v>0</v>
      </c>
      <c r="AP195" s="95">
        <v>5</v>
      </c>
      <c r="AQ195" s="160">
        <v>1.7580872011251757E-3</v>
      </c>
    </row>
    <row r="196" spans="1:43">
      <c r="A196" s="100" t="s">
        <v>728</v>
      </c>
      <c r="B196" s="95">
        <v>2</v>
      </c>
      <c r="C196" s="95">
        <v>7</v>
      </c>
      <c r="D196" s="95">
        <v>1</v>
      </c>
      <c r="E196" s="95">
        <v>0</v>
      </c>
      <c r="F196" s="95">
        <v>1</v>
      </c>
      <c r="G196" s="95">
        <v>0</v>
      </c>
      <c r="H196" s="95">
        <v>0</v>
      </c>
      <c r="I196" s="95">
        <v>0</v>
      </c>
      <c r="J196" s="95">
        <v>0</v>
      </c>
      <c r="K196" s="95">
        <v>0</v>
      </c>
      <c r="L196" s="95">
        <v>0</v>
      </c>
      <c r="M196" s="95">
        <v>0</v>
      </c>
      <c r="N196" s="95">
        <v>0</v>
      </c>
      <c r="O196" s="95">
        <v>1</v>
      </c>
      <c r="P196" s="95">
        <v>0</v>
      </c>
      <c r="Q196" s="95">
        <v>0</v>
      </c>
      <c r="R196" s="95">
        <v>0</v>
      </c>
      <c r="S196" s="95">
        <v>0</v>
      </c>
      <c r="T196" s="95">
        <v>0</v>
      </c>
      <c r="U196" s="95">
        <v>2</v>
      </c>
      <c r="V196" s="95">
        <v>0</v>
      </c>
      <c r="W196" s="95">
        <v>0</v>
      </c>
      <c r="X196" s="95">
        <v>0</v>
      </c>
      <c r="Y196" s="95">
        <v>0</v>
      </c>
      <c r="Z196" s="95">
        <v>2</v>
      </c>
      <c r="AA196" s="95">
        <v>1</v>
      </c>
      <c r="AB196" s="95">
        <v>0</v>
      </c>
      <c r="AC196" s="95">
        <v>3</v>
      </c>
      <c r="AD196" s="95">
        <v>0</v>
      </c>
      <c r="AE196" s="95">
        <v>0</v>
      </c>
      <c r="AF196" s="95">
        <v>0</v>
      </c>
      <c r="AG196" s="95">
        <v>0</v>
      </c>
      <c r="AH196" s="95">
        <v>0</v>
      </c>
      <c r="AI196" s="95">
        <v>0</v>
      </c>
      <c r="AJ196" s="95">
        <v>1</v>
      </c>
      <c r="AK196" s="95">
        <v>0</v>
      </c>
      <c r="AL196" s="95">
        <v>0</v>
      </c>
      <c r="AM196" s="95">
        <v>0</v>
      </c>
      <c r="AN196" s="95">
        <v>0</v>
      </c>
      <c r="AO196" s="95">
        <v>0</v>
      </c>
      <c r="AP196" s="95">
        <v>21</v>
      </c>
      <c r="AQ196" s="160">
        <v>7.3839662447257384E-3</v>
      </c>
    </row>
    <row r="197" spans="1:43">
      <c r="A197" s="100" t="s">
        <v>729</v>
      </c>
      <c r="B197" s="95">
        <v>15</v>
      </c>
      <c r="C197" s="95">
        <v>13</v>
      </c>
      <c r="D197" s="95">
        <v>2</v>
      </c>
      <c r="E197" s="95">
        <v>2</v>
      </c>
      <c r="F197" s="95">
        <v>0</v>
      </c>
      <c r="G197" s="95">
        <v>2</v>
      </c>
      <c r="H197" s="95">
        <v>0</v>
      </c>
      <c r="I197" s="95">
        <v>0</v>
      </c>
      <c r="J197" s="95">
        <v>0</v>
      </c>
      <c r="K197" s="95">
        <v>0</v>
      </c>
      <c r="L197" s="95">
        <v>0</v>
      </c>
      <c r="M197" s="95">
        <v>1</v>
      </c>
      <c r="N197" s="95">
        <v>4</v>
      </c>
      <c r="O197" s="95">
        <v>1</v>
      </c>
      <c r="P197" s="95">
        <v>0</v>
      </c>
      <c r="Q197" s="95">
        <v>1</v>
      </c>
      <c r="R197" s="95">
        <v>0</v>
      </c>
      <c r="S197" s="95">
        <v>1</v>
      </c>
      <c r="T197" s="95">
        <v>1</v>
      </c>
      <c r="U197" s="95">
        <v>2</v>
      </c>
      <c r="V197" s="95">
        <v>0</v>
      </c>
      <c r="W197" s="95">
        <v>1</v>
      </c>
      <c r="X197" s="95">
        <v>0</v>
      </c>
      <c r="Y197" s="95">
        <v>0</v>
      </c>
      <c r="Z197" s="95">
        <v>4</v>
      </c>
      <c r="AA197" s="95">
        <v>1</v>
      </c>
      <c r="AB197" s="95">
        <v>2</v>
      </c>
      <c r="AC197" s="95">
        <v>6</v>
      </c>
      <c r="AD197" s="95">
        <v>0</v>
      </c>
      <c r="AE197" s="95">
        <v>0</v>
      </c>
      <c r="AF197" s="95">
        <v>0</v>
      </c>
      <c r="AG197" s="95">
        <v>0</v>
      </c>
      <c r="AH197" s="95">
        <v>3</v>
      </c>
      <c r="AI197" s="95">
        <v>0</v>
      </c>
      <c r="AJ197" s="95">
        <v>0</v>
      </c>
      <c r="AK197" s="95">
        <v>0</v>
      </c>
      <c r="AL197" s="95">
        <v>0</v>
      </c>
      <c r="AM197" s="95">
        <v>0</v>
      </c>
      <c r="AN197" s="95">
        <v>0</v>
      </c>
      <c r="AO197" s="95">
        <v>0</v>
      </c>
      <c r="AP197" s="95">
        <v>62</v>
      </c>
      <c r="AQ197" s="160">
        <v>2.180028129395218E-2</v>
      </c>
    </row>
    <row r="198" spans="1:43">
      <c r="A198" s="100" t="s">
        <v>730</v>
      </c>
      <c r="B198" s="95">
        <v>41</v>
      </c>
      <c r="C198" s="95">
        <v>27</v>
      </c>
      <c r="D198" s="95">
        <v>11</v>
      </c>
      <c r="E198" s="95">
        <v>0</v>
      </c>
      <c r="F198" s="95">
        <v>2</v>
      </c>
      <c r="G198" s="95">
        <v>4</v>
      </c>
      <c r="H198" s="95">
        <v>3</v>
      </c>
      <c r="I198" s="95">
        <v>4</v>
      </c>
      <c r="J198" s="95">
        <v>3</v>
      </c>
      <c r="K198" s="95">
        <v>0</v>
      </c>
      <c r="L198" s="95">
        <v>0</v>
      </c>
      <c r="M198" s="95">
        <v>1</v>
      </c>
      <c r="N198" s="95">
        <v>8</v>
      </c>
      <c r="O198" s="95">
        <v>2</v>
      </c>
      <c r="P198" s="95">
        <v>1</v>
      </c>
      <c r="Q198" s="95">
        <v>0</v>
      </c>
      <c r="R198" s="95">
        <v>4</v>
      </c>
      <c r="S198" s="95">
        <v>0</v>
      </c>
      <c r="T198" s="95">
        <v>2</v>
      </c>
      <c r="U198" s="95">
        <v>4</v>
      </c>
      <c r="V198" s="95">
        <v>2</v>
      </c>
      <c r="W198" s="95">
        <v>1</v>
      </c>
      <c r="X198" s="95">
        <v>2</v>
      </c>
      <c r="Y198" s="95">
        <v>0</v>
      </c>
      <c r="Z198" s="95">
        <v>6</v>
      </c>
      <c r="AA198" s="95">
        <v>0</v>
      </c>
      <c r="AB198" s="95">
        <v>3</v>
      </c>
      <c r="AC198" s="95">
        <v>5</v>
      </c>
      <c r="AD198" s="95">
        <v>0</v>
      </c>
      <c r="AE198" s="95">
        <v>0</v>
      </c>
      <c r="AF198" s="95">
        <v>0</v>
      </c>
      <c r="AG198" s="95">
        <v>0</v>
      </c>
      <c r="AH198" s="95">
        <v>2</v>
      </c>
      <c r="AI198" s="95">
        <v>1</v>
      </c>
      <c r="AJ198" s="95">
        <v>0</v>
      </c>
      <c r="AK198" s="95">
        <v>0</v>
      </c>
      <c r="AL198" s="95">
        <v>0</v>
      </c>
      <c r="AM198" s="95">
        <v>1</v>
      </c>
      <c r="AN198" s="95">
        <v>0</v>
      </c>
      <c r="AO198" s="95">
        <v>0</v>
      </c>
      <c r="AP198" s="95">
        <v>140</v>
      </c>
      <c r="AQ198" s="160">
        <v>4.9226441631504921E-2</v>
      </c>
    </row>
    <row r="199" spans="1:43">
      <c r="A199" s="100" t="s">
        <v>731</v>
      </c>
      <c r="B199" s="95">
        <v>44</v>
      </c>
      <c r="C199" s="95">
        <v>27</v>
      </c>
      <c r="D199" s="95">
        <v>10</v>
      </c>
      <c r="E199" s="95">
        <v>1</v>
      </c>
      <c r="F199" s="95">
        <v>4</v>
      </c>
      <c r="G199" s="95">
        <v>5</v>
      </c>
      <c r="H199" s="95">
        <v>3</v>
      </c>
      <c r="I199" s="95">
        <v>3</v>
      </c>
      <c r="J199" s="95">
        <v>2</v>
      </c>
      <c r="K199" s="95">
        <v>3</v>
      </c>
      <c r="L199" s="95">
        <v>0</v>
      </c>
      <c r="M199" s="95">
        <v>5</v>
      </c>
      <c r="N199" s="95">
        <v>17</v>
      </c>
      <c r="O199" s="95">
        <v>3</v>
      </c>
      <c r="P199" s="95">
        <v>1</v>
      </c>
      <c r="Q199" s="95">
        <v>1</v>
      </c>
      <c r="R199" s="95">
        <v>0</v>
      </c>
      <c r="S199" s="95">
        <v>3</v>
      </c>
      <c r="T199" s="95">
        <v>5</v>
      </c>
      <c r="U199" s="95">
        <v>0</v>
      </c>
      <c r="V199" s="95">
        <v>0</v>
      </c>
      <c r="W199" s="95">
        <v>2</v>
      </c>
      <c r="X199" s="95">
        <v>7</v>
      </c>
      <c r="Y199" s="95">
        <v>2</v>
      </c>
      <c r="Z199" s="95">
        <v>4</v>
      </c>
      <c r="AA199" s="95">
        <v>1</v>
      </c>
      <c r="AB199" s="95">
        <v>12</v>
      </c>
      <c r="AC199" s="95">
        <v>7</v>
      </c>
      <c r="AD199" s="95">
        <v>0</v>
      </c>
      <c r="AE199" s="95">
        <v>3</v>
      </c>
      <c r="AF199" s="95">
        <v>0</v>
      </c>
      <c r="AG199" s="95">
        <v>0</v>
      </c>
      <c r="AH199" s="95">
        <v>6</v>
      </c>
      <c r="AI199" s="95">
        <v>0</v>
      </c>
      <c r="AJ199" s="95">
        <v>6</v>
      </c>
      <c r="AK199" s="95">
        <v>0</v>
      </c>
      <c r="AL199" s="95">
        <v>0</v>
      </c>
      <c r="AM199" s="95">
        <v>0</v>
      </c>
      <c r="AN199" s="95">
        <v>0</v>
      </c>
      <c r="AO199" s="95">
        <v>0</v>
      </c>
      <c r="AP199" s="95">
        <v>187</v>
      </c>
      <c r="AQ199" s="160">
        <v>6.5752461322081582E-2</v>
      </c>
    </row>
    <row r="200" spans="1:43">
      <c r="A200" s="100" t="s">
        <v>732</v>
      </c>
      <c r="B200" s="95">
        <v>28</v>
      </c>
      <c r="C200" s="95">
        <v>28</v>
      </c>
      <c r="D200" s="95">
        <v>5</v>
      </c>
      <c r="E200" s="95">
        <v>0</v>
      </c>
      <c r="F200" s="95">
        <v>4</v>
      </c>
      <c r="G200" s="95">
        <v>3</v>
      </c>
      <c r="H200" s="95">
        <v>5</v>
      </c>
      <c r="I200" s="95">
        <v>3</v>
      </c>
      <c r="J200" s="95">
        <v>1</v>
      </c>
      <c r="K200" s="95">
        <v>2</v>
      </c>
      <c r="L200" s="95">
        <v>0</v>
      </c>
      <c r="M200" s="95">
        <v>3</v>
      </c>
      <c r="N200" s="95">
        <v>10</v>
      </c>
      <c r="O200" s="95">
        <v>2</v>
      </c>
      <c r="P200" s="95">
        <v>0</v>
      </c>
      <c r="Q200" s="95">
        <v>1</v>
      </c>
      <c r="R200" s="95">
        <v>2</v>
      </c>
      <c r="S200" s="95">
        <v>1</v>
      </c>
      <c r="T200" s="95">
        <v>3</v>
      </c>
      <c r="U200" s="95">
        <v>1</v>
      </c>
      <c r="V200" s="95">
        <v>1</v>
      </c>
      <c r="W200" s="95">
        <v>1</v>
      </c>
      <c r="X200" s="95">
        <v>2</v>
      </c>
      <c r="Y200" s="95">
        <v>1</v>
      </c>
      <c r="Z200" s="95">
        <v>2</v>
      </c>
      <c r="AA200" s="95">
        <v>1</v>
      </c>
      <c r="AB200" s="95">
        <v>11</v>
      </c>
      <c r="AC200" s="95">
        <v>4</v>
      </c>
      <c r="AD200" s="95">
        <v>0</v>
      </c>
      <c r="AE200" s="95">
        <v>2</v>
      </c>
      <c r="AF200" s="95">
        <v>0</v>
      </c>
      <c r="AG200" s="95">
        <v>0</v>
      </c>
      <c r="AH200" s="95">
        <v>3</v>
      </c>
      <c r="AI200" s="95">
        <v>2</v>
      </c>
      <c r="AJ200" s="95">
        <v>1</v>
      </c>
      <c r="AK200" s="95">
        <v>0</v>
      </c>
      <c r="AL200" s="95">
        <v>0</v>
      </c>
      <c r="AM200" s="95">
        <v>1</v>
      </c>
      <c r="AN200" s="95">
        <v>0</v>
      </c>
      <c r="AO200" s="95">
        <v>1</v>
      </c>
      <c r="AP200" s="95">
        <v>135</v>
      </c>
      <c r="AQ200" s="160">
        <v>4.746835443037975E-2</v>
      </c>
    </row>
    <row r="201" spans="1:43">
      <c r="A201" s="100" t="s">
        <v>733</v>
      </c>
      <c r="B201" s="95">
        <v>81</v>
      </c>
      <c r="C201" s="95">
        <v>69</v>
      </c>
      <c r="D201" s="95">
        <v>9</v>
      </c>
      <c r="E201" s="95">
        <v>0</v>
      </c>
      <c r="F201" s="95">
        <v>4</v>
      </c>
      <c r="G201" s="95">
        <v>14</v>
      </c>
      <c r="H201" s="95">
        <v>13</v>
      </c>
      <c r="I201" s="95">
        <v>10</v>
      </c>
      <c r="J201" s="95">
        <v>3</v>
      </c>
      <c r="K201" s="95">
        <v>6</v>
      </c>
      <c r="L201" s="95">
        <v>1</v>
      </c>
      <c r="M201" s="95">
        <v>8</v>
      </c>
      <c r="N201" s="95">
        <v>28</v>
      </c>
      <c r="O201" s="95">
        <v>9</v>
      </c>
      <c r="P201" s="95">
        <v>8</v>
      </c>
      <c r="Q201" s="95">
        <v>0</v>
      </c>
      <c r="R201" s="95">
        <v>7</v>
      </c>
      <c r="S201" s="95">
        <v>1</v>
      </c>
      <c r="T201" s="95">
        <v>13</v>
      </c>
      <c r="U201" s="95">
        <v>4</v>
      </c>
      <c r="V201" s="95">
        <v>0</v>
      </c>
      <c r="W201" s="95">
        <v>9</v>
      </c>
      <c r="X201" s="95">
        <v>8</v>
      </c>
      <c r="Y201" s="95">
        <v>10</v>
      </c>
      <c r="Z201" s="95">
        <v>4</v>
      </c>
      <c r="AA201" s="95">
        <v>1</v>
      </c>
      <c r="AB201" s="95">
        <v>21</v>
      </c>
      <c r="AC201" s="95">
        <v>10</v>
      </c>
      <c r="AD201" s="95">
        <v>2</v>
      </c>
      <c r="AE201" s="95">
        <v>17</v>
      </c>
      <c r="AF201" s="95">
        <v>1</v>
      </c>
      <c r="AG201" s="95">
        <v>0</v>
      </c>
      <c r="AH201" s="95">
        <v>11</v>
      </c>
      <c r="AI201" s="95">
        <v>1</v>
      </c>
      <c r="AJ201" s="95">
        <v>1</v>
      </c>
      <c r="AK201" s="95">
        <v>0</v>
      </c>
      <c r="AL201" s="95">
        <v>1</v>
      </c>
      <c r="AM201" s="95">
        <v>7</v>
      </c>
      <c r="AN201" s="95">
        <v>0</v>
      </c>
      <c r="AO201" s="95">
        <v>2</v>
      </c>
      <c r="AP201" s="95">
        <v>394</v>
      </c>
      <c r="AQ201" s="160">
        <v>0.13853727144866385</v>
      </c>
    </row>
    <row r="202" spans="1:43">
      <c r="A202" s="100" t="s">
        <v>734</v>
      </c>
      <c r="B202" s="95">
        <v>129</v>
      </c>
      <c r="C202" s="95">
        <v>75</v>
      </c>
      <c r="D202" s="95">
        <v>7</v>
      </c>
      <c r="E202" s="95">
        <v>1</v>
      </c>
      <c r="F202" s="95">
        <v>11</v>
      </c>
      <c r="G202" s="95">
        <v>15</v>
      </c>
      <c r="H202" s="95">
        <v>23</v>
      </c>
      <c r="I202" s="95">
        <v>29</v>
      </c>
      <c r="J202" s="95">
        <v>5</v>
      </c>
      <c r="K202" s="95">
        <v>12</v>
      </c>
      <c r="L202" s="95">
        <v>5</v>
      </c>
      <c r="M202" s="95">
        <v>11</v>
      </c>
      <c r="N202" s="95">
        <v>52</v>
      </c>
      <c r="O202" s="95">
        <v>18</v>
      </c>
      <c r="P202" s="95">
        <v>13</v>
      </c>
      <c r="Q202" s="95">
        <v>2</v>
      </c>
      <c r="R202" s="95">
        <v>13</v>
      </c>
      <c r="S202" s="95">
        <v>1</v>
      </c>
      <c r="T202" s="95">
        <v>22</v>
      </c>
      <c r="U202" s="95">
        <v>10</v>
      </c>
      <c r="V202" s="95">
        <v>1</v>
      </c>
      <c r="W202" s="95">
        <v>13</v>
      </c>
      <c r="X202" s="95">
        <v>2</v>
      </c>
      <c r="Y202" s="95">
        <v>18</v>
      </c>
      <c r="Z202" s="95">
        <v>7</v>
      </c>
      <c r="AA202" s="95">
        <v>1</v>
      </c>
      <c r="AB202" s="95">
        <v>25</v>
      </c>
      <c r="AC202" s="95">
        <v>12</v>
      </c>
      <c r="AD202" s="95">
        <v>0</v>
      </c>
      <c r="AE202" s="95">
        <v>12</v>
      </c>
      <c r="AF202" s="95">
        <v>0</v>
      </c>
      <c r="AG202" s="95">
        <v>3</v>
      </c>
      <c r="AH202" s="95">
        <v>13</v>
      </c>
      <c r="AI202" s="95">
        <v>4</v>
      </c>
      <c r="AJ202" s="95">
        <v>1</v>
      </c>
      <c r="AK202" s="95">
        <v>0</v>
      </c>
      <c r="AL202" s="95">
        <v>1</v>
      </c>
      <c r="AM202" s="95">
        <v>9</v>
      </c>
      <c r="AN202" s="95">
        <v>0</v>
      </c>
      <c r="AO202" s="95">
        <v>0</v>
      </c>
      <c r="AP202" s="95">
        <v>576</v>
      </c>
      <c r="AQ202" s="160">
        <v>0.20253164556962025</v>
      </c>
    </row>
    <row r="203" spans="1:43">
      <c r="A203" s="100" t="s">
        <v>735</v>
      </c>
      <c r="B203" s="95">
        <v>162</v>
      </c>
      <c r="C203" s="95">
        <v>124</v>
      </c>
      <c r="D203" s="95">
        <v>9</v>
      </c>
      <c r="E203" s="95">
        <v>2</v>
      </c>
      <c r="F203" s="95">
        <v>17</v>
      </c>
      <c r="G203" s="95">
        <v>14</v>
      </c>
      <c r="H203" s="95">
        <v>28</v>
      </c>
      <c r="I203" s="95">
        <v>37</v>
      </c>
      <c r="J203" s="95">
        <v>6</v>
      </c>
      <c r="K203" s="95">
        <v>7</v>
      </c>
      <c r="L203" s="95">
        <v>5</v>
      </c>
      <c r="M203" s="95">
        <v>10</v>
      </c>
      <c r="N203" s="95">
        <v>62</v>
      </c>
      <c r="O203" s="95">
        <v>15</v>
      </c>
      <c r="P203" s="95">
        <v>17</v>
      </c>
      <c r="Q203" s="95">
        <v>3</v>
      </c>
      <c r="R203" s="95">
        <v>23</v>
      </c>
      <c r="S203" s="95">
        <v>3</v>
      </c>
      <c r="T203" s="95">
        <v>47</v>
      </c>
      <c r="U203" s="95">
        <v>20</v>
      </c>
      <c r="V203" s="95">
        <v>2</v>
      </c>
      <c r="W203" s="95">
        <v>54</v>
      </c>
      <c r="X203" s="95">
        <v>14</v>
      </c>
      <c r="Y203" s="95">
        <v>10</v>
      </c>
      <c r="Z203" s="95">
        <v>5</v>
      </c>
      <c r="AA203" s="95">
        <v>5</v>
      </c>
      <c r="AB203" s="95">
        <v>40</v>
      </c>
      <c r="AC203" s="95">
        <v>27</v>
      </c>
      <c r="AD203" s="95">
        <v>0</v>
      </c>
      <c r="AE203" s="95">
        <v>14</v>
      </c>
      <c r="AF203" s="95">
        <v>1</v>
      </c>
      <c r="AG203" s="95">
        <v>1</v>
      </c>
      <c r="AH203" s="95">
        <v>20</v>
      </c>
      <c r="AI203" s="95">
        <v>2</v>
      </c>
      <c r="AJ203" s="95">
        <v>4</v>
      </c>
      <c r="AK203" s="95">
        <v>0</v>
      </c>
      <c r="AL203" s="95">
        <v>4</v>
      </c>
      <c r="AM203" s="95">
        <v>5</v>
      </c>
      <c r="AN203" s="95">
        <v>0</v>
      </c>
      <c r="AO203" s="95">
        <v>2</v>
      </c>
      <c r="AP203" s="95">
        <v>821</v>
      </c>
      <c r="AQ203" s="160">
        <v>0.28867791842475388</v>
      </c>
    </row>
    <row r="204" spans="1:43">
      <c r="A204" s="100" t="s">
        <v>736</v>
      </c>
      <c r="B204" s="95">
        <v>20</v>
      </c>
      <c r="C204" s="95">
        <v>30</v>
      </c>
      <c r="D204" s="95">
        <v>0</v>
      </c>
      <c r="E204" s="95">
        <v>0</v>
      </c>
      <c r="F204" s="95">
        <v>1</v>
      </c>
      <c r="G204" s="95">
        <v>0</v>
      </c>
      <c r="H204" s="95">
        <v>1</v>
      </c>
      <c r="I204" s="95">
        <v>3</v>
      </c>
      <c r="J204" s="95">
        <v>5</v>
      </c>
      <c r="K204" s="95">
        <v>0</v>
      </c>
      <c r="L204" s="95">
        <v>1</v>
      </c>
      <c r="M204" s="95">
        <v>0</v>
      </c>
      <c r="N204" s="95">
        <v>4</v>
      </c>
      <c r="O204" s="95">
        <v>0</v>
      </c>
      <c r="P204" s="95">
        <v>3</v>
      </c>
      <c r="Q204" s="95">
        <v>2</v>
      </c>
      <c r="R204" s="95">
        <v>1</v>
      </c>
      <c r="S204" s="95">
        <v>0</v>
      </c>
      <c r="T204" s="95">
        <v>3</v>
      </c>
      <c r="U204" s="95">
        <v>0</v>
      </c>
      <c r="V204" s="95">
        <v>0</v>
      </c>
      <c r="W204" s="95">
        <v>4</v>
      </c>
      <c r="X204" s="95">
        <v>0</v>
      </c>
      <c r="Y204" s="95">
        <v>4</v>
      </c>
      <c r="Z204" s="95">
        <v>1</v>
      </c>
      <c r="AA204" s="95">
        <v>0</v>
      </c>
      <c r="AB204" s="95">
        <v>2</v>
      </c>
      <c r="AC204" s="95">
        <v>1</v>
      </c>
      <c r="AD204" s="95">
        <v>0</v>
      </c>
      <c r="AE204" s="95">
        <v>0</v>
      </c>
      <c r="AF204" s="95">
        <v>2</v>
      </c>
      <c r="AG204" s="95">
        <v>0</v>
      </c>
      <c r="AH204" s="95">
        <v>1</v>
      </c>
      <c r="AI204" s="95">
        <v>0</v>
      </c>
      <c r="AJ204" s="95">
        <v>0</v>
      </c>
      <c r="AK204" s="95">
        <v>0</v>
      </c>
      <c r="AL204" s="95">
        <v>0</v>
      </c>
      <c r="AM204" s="95">
        <v>0</v>
      </c>
      <c r="AN204" s="95">
        <v>0</v>
      </c>
      <c r="AO204" s="95">
        <v>0</v>
      </c>
      <c r="AP204" s="95">
        <v>89</v>
      </c>
      <c r="AQ204" s="160">
        <v>3.1293952180028131E-2</v>
      </c>
    </row>
    <row r="205" spans="1:43">
      <c r="A205" s="100" t="s">
        <v>737</v>
      </c>
      <c r="B205" s="95">
        <v>3</v>
      </c>
      <c r="C205" s="95">
        <v>6</v>
      </c>
      <c r="D205" s="95">
        <v>0</v>
      </c>
      <c r="E205" s="95">
        <v>0</v>
      </c>
      <c r="F205" s="95">
        <v>0</v>
      </c>
      <c r="G205" s="95">
        <v>0</v>
      </c>
      <c r="H205" s="95">
        <v>0</v>
      </c>
      <c r="I205" s="95">
        <v>0</v>
      </c>
      <c r="J205" s="95">
        <v>1</v>
      </c>
      <c r="K205" s="95">
        <v>0</v>
      </c>
      <c r="L205" s="95">
        <v>0</v>
      </c>
      <c r="M205" s="95">
        <v>0</v>
      </c>
      <c r="N205" s="95">
        <v>0</v>
      </c>
      <c r="O205" s="95">
        <v>0</v>
      </c>
      <c r="P205" s="95">
        <v>0</v>
      </c>
      <c r="Q205" s="95">
        <v>0</v>
      </c>
      <c r="R205" s="95">
        <v>0</v>
      </c>
      <c r="S205" s="95">
        <v>0</v>
      </c>
      <c r="T205" s="95">
        <v>399</v>
      </c>
      <c r="U205" s="95">
        <v>1</v>
      </c>
      <c r="V205" s="95">
        <v>0</v>
      </c>
      <c r="W205" s="95">
        <v>0</v>
      </c>
      <c r="X205" s="95">
        <v>1</v>
      </c>
      <c r="Y205" s="95">
        <v>0</v>
      </c>
      <c r="Z205" s="95">
        <v>0</v>
      </c>
      <c r="AA205" s="95">
        <v>0</v>
      </c>
      <c r="AB205" s="95">
        <v>0</v>
      </c>
      <c r="AC205" s="95">
        <v>1</v>
      </c>
      <c r="AD205" s="95">
        <v>0</v>
      </c>
      <c r="AE205" s="95">
        <v>0</v>
      </c>
      <c r="AF205" s="95">
        <v>0</v>
      </c>
      <c r="AG205" s="95">
        <v>0</v>
      </c>
      <c r="AH205" s="95">
        <v>0</v>
      </c>
      <c r="AI205" s="95">
        <v>0</v>
      </c>
      <c r="AJ205" s="95">
        <v>0</v>
      </c>
      <c r="AK205" s="95">
        <v>0</v>
      </c>
      <c r="AL205" s="95">
        <v>0</v>
      </c>
      <c r="AM205" s="95">
        <v>0</v>
      </c>
      <c r="AN205" s="95">
        <v>0</v>
      </c>
      <c r="AO205" s="95">
        <v>0</v>
      </c>
      <c r="AP205" s="95">
        <v>412</v>
      </c>
      <c r="AQ205" s="160">
        <v>0.14486638537271448</v>
      </c>
    </row>
    <row r="206" spans="1:43">
      <c r="A206" s="72" t="s">
        <v>158</v>
      </c>
      <c r="B206" s="57">
        <v>526</v>
      </c>
      <c r="C206" s="57">
        <v>409</v>
      </c>
      <c r="D206" s="57">
        <v>54</v>
      </c>
      <c r="E206" s="57">
        <v>7</v>
      </c>
      <c r="F206" s="57">
        <v>44</v>
      </c>
      <c r="G206" s="57">
        <v>57</v>
      </c>
      <c r="H206" s="57">
        <v>76</v>
      </c>
      <c r="I206" s="57">
        <v>89</v>
      </c>
      <c r="J206" s="57">
        <v>26</v>
      </c>
      <c r="K206" s="57">
        <v>30</v>
      </c>
      <c r="L206" s="57">
        <v>12</v>
      </c>
      <c r="M206" s="57">
        <v>39</v>
      </c>
      <c r="N206" s="57">
        <v>186</v>
      </c>
      <c r="O206" s="57">
        <v>51</v>
      </c>
      <c r="P206" s="57">
        <v>43</v>
      </c>
      <c r="Q206" s="57">
        <v>10</v>
      </c>
      <c r="R206" s="57">
        <v>50</v>
      </c>
      <c r="S206" s="57">
        <v>10</v>
      </c>
      <c r="T206" s="57">
        <v>495</v>
      </c>
      <c r="U206" s="57">
        <v>44</v>
      </c>
      <c r="V206" s="57">
        <v>6</v>
      </c>
      <c r="W206" s="57">
        <v>85</v>
      </c>
      <c r="X206" s="57">
        <v>37</v>
      </c>
      <c r="Y206" s="57">
        <v>45</v>
      </c>
      <c r="Z206" s="57">
        <v>35</v>
      </c>
      <c r="AA206" s="57">
        <v>11</v>
      </c>
      <c r="AB206" s="57">
        <v>116</v>
      </c>
      <c r="AC206" s="57">
        <v>76</v>
      </c>
      <c r="AD206" s="57">
        <v>2</v>
      </c>
      <c r="AE206" s="57">
        <v>48</v>
      </c>
      <c r="AF206" s="57">
        <v>4</v>
      </c>
      <c r="AG206" s="57">
        <v>4</v>
      </c>
      <c r="AH206" s="57">
        <v>59</v>
      </c>
      <c r="AI206" s="57">
        <v>10</v>
      </c>
      <c r="AJ206" s="57">
        <v>14</v>
      </c>
      <c r="AK206" s="57">
        <v>0</v>
      </c>
      <c r="AL206" s="57">
        <v>6</v>
      </c>
      <c r="AM206" s="57">
        <v>23</v>
      </c>
      <c r="AN206" s="57">
        <v>0</v>
      </c>
      <c r="AO206" s="57">
        <v>5</v>
      </c>
      <c r="AP206" s="57">
        <v>2844</v>
      </c>
      <c r="AQ206" s="161">
        <v>1</v>
      </c>
    </row>
    <row r="207" spans="1:43">
      <c r="A207" s="54" t="s">
        <v>738</v>
      </c>
      <c r="B207" s="160">
        <v>0.1849507735583685</v>
      </c>
      <c r="C207" s="160">
        <v>0.14381153305203939</v>
      </c>
      <c r="D207" s="160">
        <v>1.8987341772151899E-2</v>
      </c>
      <c r="E207" s="160">
        <v>2.4613220815752463E-3</v>
      </c>
      <c r="F207" s="160">
        <v>1.5471167369901548E-2</v>
      </c>
      <c r="G207" s="160">
        <v>2.0042194092827006E-2</v>
      </c>
      <c r="H207" s="160">
        <v>2.6722925457102673E-2</v>
      </c>
      <c r="I207" s="160">
        <v>3.1293952180028131E-2</v>
      </c>
      <c r="J207" s="160">
        <v>9.1420534458509142E-3</v>
      </c>
      <c r="K207" s="160">
        <v>1.0548523206751054E-2</v>
      </c>
      <c r="L207" s="160">
        <v>4.2194092827004216E-3</v>
      </c>
      <c r="M207" s="160">
        <v>1.3713080168776372E-2</v>
      </c>
      <c r="N207" s="160">
        <v>6.5400843881856546E-2</v>
      </c>
      <c r="O207" s="160">
        <v>1.7932489451476793E-2</v>
      </c>
      <c r="P207" s="160">
        <v>1.5119549929676512E-2</v>
      </c>
      <c r="Q207" s="160">
        <v>3.5161744022503515E-3</v>
      </c>
      <c r="R207" s="160">
        <v>1.7580872011251757E-2</v>
      </c>
      <c r="S207" s="160">
        <v>3.5161744022503515E-3</v>
      </c>
      <c r="T207" s="160">
        <v>0.17405063291139242</v>
      </c>
      <c r="U207" s="160">
        <v>1.5471167369901548E-2</v>
      </c>
      <c r="V207" s="160">
        <v>2.1097046413502108E-3</v>
      </c>
      <c r="W207" s="160">
        <v>2.9887482419127989E-2</v>
      </c>
      <c r="X207" s="160">
        <v>1.3009845288326301E-2</v>
      </c>
      <c r="Y207" s="160">
        <v>1.5822784810126583E-2</v>
      </c>
      <c r="Z207" s="160">
        <v>1.230661040787623E-2</v>
      </c>
      <c r="AA207" s="160">
        <v>3.867791842475387E-3</v>
      </c>
      <c r="AB207" s="160">
        <v>4.0787623066104076E-2</v>
      </c>
      <c r="AC207" s="160">
        <v>2.6722925457102673E-2</v>
      </c>
      <c r="AD207" s="160">
        <v>7.0323488045007034E-4</v>
      </c>
      <c r="AE207" s="160">
        <v>1.6877637130801686E-2</v>
      </c>
      <c r="AF207" s="160">
        <v>1.4064697609001407E-3</v>
      </c>
      <c r="AG207" s="160">
        <v>1.4064697609001407E-3</v>
      </c>
      <c r="AH207" s="160">
        <v>2.0745428973277073E-2</v>
      </c>
      <c r="AI207" s="160">
        <v>3.5161744022503515E-3</v>
      </c>
      <c r="AJ207" s="160">
        <v>4.9226441631504926E-3</v>
      </c>
      <c r="AK207" s="160">
        <v>0</v>
      </c>
      <c r="AL207" s="160">
        <v>2.1097046413502108E-3</v>
      </c>
      <c r="AM207" s="160">
        <v>8.0872011251758094E-3</v>
      </c>
      <c r="AN207" s="160">
        <v>0</v>
      </c>
      <c r="AO207" s="160">
        <v>1.7580872011251757E-3</v>
      </c>
      <c r="AP207" s="160">
        <v>1</v>
      </c>
      <c r="AQ207" s="160"/>
    </row>
    <row r="208" spans="1:43" ht="15.75" thickBot="1">
      <c r="A208" s="529"/>
      <c r="B208" s="530"/>
      <c r="C208" s="530"/>
      <c r="D208" s="530"/>
      <c r="E208" s="530"/>
      <c r="F208" s="530"/>
      <c r="G208" s="531"/>
      <c r="H208" s="531"/>
      <c r="I208" s="531"/>
      <c r="J208" s="531"/>
      <c r="K208" s="531"/>
      <c r="L208" s="530"/>
      <c r="M208" s="530"/>
      <c r="N208" s="530"/>
      <c r="O208" s="530"/>
      <c r="P208" s="530"/>
      <c r="Q208" s="530"/>
      <c r="R208" s="530"/>
      <c r="S208" s="530"/>
      <c r="T208" s="530"/>
      <c r="U208" s="532"/>
      <c r="V208" s="532"/>
      <c r="W208" s="532"/>
      <c r="X208" s="532"/>
      <c r="Y208" s="532"/>
      <c r="Z208" s="532"/>
      <c r="AA208" s="532"/>
      <c r="AB208" s="532"/>
      <c r="AC208" s="532"/>
      <c r="AD208" s="533"/>
      <c r="AE208" s="533"/>
      <c r="AF208" s="533"/>
      <c r="AG208" s="533"/>
      <c r="AH208" s="533"/>
      <c r="AI208" s="533"/>
      <c r="AJ208" s="533"/>
      <c r="AK208" s="533"/>
      <c r="AL208" s="533"/>
      <c r="AM208" s="533"/>
      <c r="AN208" s="533"/>
      <c r="AO208" s="533"/>
      <c r="AP208" s="533"/>
      <c r="AQ208" s="533"/>
    </row>
    <row r="209" spans="1:43" ht="15" customHeight="1">
      <c r="A209" s="758" t="s">
        <v>1396</v>
      </c>
      <c r="B209" s="758"/>
      <c r="C209" s="758"/>
      <c r="D209" s="758"/>
      <c r="E209" s="758"/>
      <c r="F209" s="758"/>
      <c r="G209" s="758"/>
      <c r="H209" s="758"/>
      <c r="I209" s="758"/>
      <c r="J209" s="758"/>
      <c r="K209" s="758"/>
      <c r="L209" s="758"/>
      <c r="M209" s="758"/>
      <c r="N209" s="758"/>
      <c r="O209" s="758"/>
      <c r="P209" s="758"/>
      <c r="Q209" s="758"/>
      <c r="R209" s="758"/>
      <c r="S209" s="758"/>
      <c r="T209" s="758"/>
      <c r="U209" s="758"/>
      <c r="V209" s="758"/>
      <c r="W209" s="758"/>
      <c r="X209" s="758"/>
      <c r="Y209" s="758"/>
      <c r="Z209" s="758"/>
      <c r="AA209" s="758"/>
      <c r="AB209" s="758"/>
      <c r="AC209" s="758"/>
      <c r="AD209" s="758"/>
      <c r="AE209" s="758"/>
      <c r="AF209" s="758"/>
      <c r="AG209" s="758"/>
      <c r="AH209" s="758"/>
      <c r="AI209" s="758"/>
      <c r="AJ209" s="758"/>
      <c r="AK209" s="758"/>
      <c r="AL209" s="758"/>
      <c r="AM209" s="758"/>
      <c r="AN209" s="758"/>
      <c r="AO209" s="758"/>
      <c r="AP209" s="758"/>
      <c r="AQ209" s="758"/>
    </row>
  </sheetData>
  <mergeCells count="25">
    <mergeCell ref="A209:AQ209"/>
    <mergeCell ref="A130:AQ130"/>
    <mergeCell ref="A167:AQ167"/>
    <mergeCell ref="A169:AQ169"/>
    <mergeCell ref="A170:AQ170"/>
    <mergeCell ref="A171:AQ171"/>
    <mergeCell ref="A172:AQ172"/>
    <mergeCell ref="A129:AQ129"/>
    <mergeCell ref="A44:AQ44"/>
    <mergeCell ref="A45:AQ45"/>
    <mergeCell ref="A46:AQ46"/>
    <mergeCell ref="A83:U83"/>
    <mergeCell ref="A85:AQ85"/>
    <mergeCell ref="A86:AQ86"/>
    <mergeCell ref="A87:AQ87"/>
    <mergeCell ref="A88:AQ88"/>
    <mergeCell ref="A125:AQ125"/>
    <mergeCell ref="A127:AQ127"/>
    <mergeCell ref="A128:AQ128"/>
    <mergeCell ref="A43:AQ43"/>
    <mergeCell ref="A1:AQ1"/>
    <mergeCell ref="A2:AQ2"/>
    <mergeCell ref="A3:AQ3"/>
    <mergeCell ref="A4:AQ4"/>
    <mergeCell ref="A41:AQ41"/>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1"/>
  <sheetViews>
    <sheetView zoomScaleNormal="100" workbookViewId="0">
      <selection activeCell="A3" sqref="A3:S3"/>
    </sheetView>
  </sheetViews>
  <sheetFormatPr defaultColWidth="17.7109375" defaultRowHeight="12.75"/>
  <cols>
    <col min="1" max="1" width="45.7109375" style="328" customWidth="1"/>
    <col min="2" max="2" width="16.42578125" style="623" customWidth="1"/>
    <col min="3" max="7" width="11.140625" style="623" customWidth="1"/>
    <col min="8" max="13" width="11.85546875" style="623" customWidth="1"/>
    <col min="14" max="17" width="11.28515625" style="623" customWidth="1"/>
    <col min="18" max="19" width="15.140625" style="623" customWidth="1"/>
    <col min="20" max="16384" width="17.7109375" style="623"/>
  </cols>
  <sheetData>
    <row r="1" spans="1:20" s="328" customFormat="1" ht="30" customHeight="1">
      <c r="A1" s="726" t="s">
        <v>1239</v>
      </c>
      <c r="B1" s="726"/>
      <c r="C1" s="726"/>
      <c r="D1" s="726"/>
      <c r="E1" s="726"/>
      <c r="F1" s="726"/>
      <c r="G1" s="726"/>
      <c r="H1" s="726"/>
      <c r="I1" s="726"/>
      <c r="J1" s="726"/>
      <c r="K1" s="726"/>
      <c r="L1" s="726"/>
      <c r="M1" s="726"/>
      <c r="N1" s="726"/>
      <c r="O1" s="726"/>
      <c r="P1" s="726"/>
      <c r="Q1" s="726"/>
      <c r="R1" s="726"/>
      <c r="S1" s="726"/>
      <c r="T1" s="49"/>
    </row>
    <row r="2" spans="1:20" s="328" customFormat="1" ht="15" customHeight="1">
      <c r="A2" s="727" t="s">
        <v>1008</v>
      </c>
      <c r="B2" s="727"/>
      <c r="C2" s="727"/>
      <c r="D2" s="727"/>
      <c r="E2" s="727"/>
      <c r="F2" s="727"/>
      <c r="G2" s="727"/>
      <c r="H2" s="727"/>
      <c r="I2" s="727"/>
      <c r="J2" s="727"/>
      <c r="K2" s="727"/>
      <c r="L2" s="727"/>
      <c r="M2" s="727"/>
      <c r="N2" s="727"/>
      <c r="O2" s="727"/>
      <c r="P2" s="727"/>
      <c r="Q2" s="727"/>
      <c r="R2" s="727"/>
      <c r="S2" s="727"/>
      <c r="T2" s="49"/>
    </row>
    <row r="3" spans="1:20" s="328" customFormat="1" ht="15" customHeight="1">
      <c r="A3" s="739" t="s">
        <v>1479</v>
      </c>
      <c r="B3" s="739"/>
      <c r="C3" s="739"/>
      <c r="D3" s="739"/>
      <c r="E3" s="739"/>
      <c r="F3" s="739"/>
      <c r="G3" s="739"/>
      <c r="H3" s="739"/>
      <c r="I3" s="770"/>
      <c r="J3" s="739"/>
      <c r="K3" s="739"/>
      <c r="L3" s="739"/>
      <c r="M3" s="739"/>
      <c r="N3" s="739"/>
      <c r="O3" s="739"/>
      <c r="P3" s="739"/>
      <c r="Q3" s="739"/>
      <c r="R3" s="739"/>
      <c r="S3" s="739"/>
      <c r="T3" s="49"/>
    </row>
    <row r="4" spans="1:20" s="328" customFormat="1" ht="30" customHeight="1">
      <c r="A4" s="728" t="s">
        <v>510</v>
      </c>
      <c r="B4" s="728"/>
      <c r="C4" s="728"/>
      <c r="D4" s="728"/>
      <c r="E4" s="728"/>
      <c r="F4" s="728"/>
      <c r="G4" s="728"/>
      <c r="H4" s="728"/>
      <c r="I4" s="728"/>
      <c r="J4" s="728"/>
      <c r="K4" s="728"/>
      <c r="L4" s="728"/>
      <c r="M4" s="728"/>
      <c r="N4" s="728"/>
      <c r="O4" s="728"/>
      <c r="P4" s="728"/>
      <c r="Q4" s="728"/>
      <c r="R4" s="728"/>
      <c r="S4" s="728"/>
      <c r="T4" s="49"/>
    </row>
    <row r="5" spans="1:20" s="328" customFormat="1" ht="3.75" customHeight="1">
      <c r="A5" s="49"/>
      <c r="B5" s="49"/>
      <c r="C5" s="49"/>
      <c r="D5" s="49"/>
      <c r="E5" s="49"/>
      <c r="F5" s="49"/>
      <c r="G5" s="49"/>
      <c r="H5" s="49"/>
      <c r="I5" s="49"/>
      <c r="J5" s="49"/>
      <c r="K5" s="49"/>
      <c r="L5" s="49"/>
      <c r="M5" s="49"/>
      <c r="N5" s="49"/>
      <c r="O5" s="49"/>
      <c r="P5" s="49"/>
      <c r="Q5" s="49"/>
      <c r="R5" s="49"/>
      <c r="S5" s="49"/>
      <c r="T5" s="49"/>
    </row>
    <row r="6" spans="1:20" s="328" customFormat="1" ht="15" customHeight="1">
      <c r="A6" s="434"/>
      <c r="B6" s="627" t="s">
        <v>992</v>
      </c>
      <c r="C6" s="771" t="s">
        <v>1009</v>
      </c>
      <c r="D6" s="771"/>
      <c r="E6" s="771"/>
      <c r="F6" s="771"/>
      <c r="G6" s="771"/>
      <c r="H6" s="771" t="s">
        <v>1010</v>
      </c>
      <c r="I6" s="771"/>
      <c r="J6" s="771"/>
      <c r="K6" s="771"/>
      <c r="L6" s="771"/>
      <c r="M6" s="771" t="s">
        <v>1011</v>
      </c>
      <c r="N6" s="771"/>
      <c r="O6" s="771"/>
      <c r="P6" s="771"/>
      <c r="Q6" s="771"/>
      <c r="R6" s="771" t="s">
        <v>996</v>
      </c>
      <c r="S6" s="771"/>
      <c r="T6" s="49"/>
    </row>
    <row r="7" spans="1:20" s="328" customFormat="1" ht="15" customHeight="1" thickBot="1">
      <c r="A7" s="434"/>
      <c r="B7" s="627" t="s">
        <v>997</v>
      </c>
      <c r="C7" s="434"/>
      <c r="D7" s="434"/>
      <c r="E7" s="434"/>
      <c r="F7" s="434"/>
      <c r="G7" s="434"/>
      <c r="H7" s="434"/>
      <c r="I7" s="434"/>
      <c r="J7" s="434"/>
      <c r="K7" s="434"/>
      <c r="L7" s="434"/>
      <c r="M7" s="434"/>
      <c r="N7" s="434"/>
      <c r="O7" s="434"/>
      <c r="P7" s="434"/>
      <c r="Q7" s="434"/>
      <c r="R7" s="434"/>
      <c r="S7" s="434"/>
      <c r="T7" s="49"/>
    </row>
    <row r="8" spans="1:20" s="49" customFormat="1" ht="15" customHeight="1" thickTop="1" thickBot="1">
      <c r="A8" s="441" t="s">
        <v>1012</v>
      </c>
      <c r="B8" s="442" t="s">
        <v>998</v>
      </c>
      <c r="C8" s="442" t="s">
        <v>154</v>
      </c>
      <c r="D8" s="442" t="s">
        <v>156</v>
      </c>
      <c r="E8" s="442" t="s">
        <v>155</v>
      </c>
      <c r="F8" s="442" t="s">
        <v>157</v>
      </c>
      <c r="G8" s="442" t="s">
        <v>158</v>
      </c>
      <c r="H8" s="442" t="s">
        <v>154</v>
      </c>
      <c r="I8" s="442" t="s">
        <v>156</v>
      </c>
      <c r="J8" s="442" t="s">
        <v>155</v>
      </c>
      <c r="K8" s="442" t="s">
        <v>157</v>
      </c>
      <c r="L8" s="442" t="s">
        <v>158</v>
      </c>
      <c r="M8" s="442" t="s">
        <v>154</v>
      </c>
      <c r="N8" s="442" t="s">
        <v>156</v>
      </c>
      <c r="O8" s="442" t="s">
        <v>155</v>
      </c>
      <c r="P8" s="442" t="s">
        <v>157</v>
      </c>
      <c r="Q8" s="442" t="s">
        <v>158</v>
      </c>
      <c r="R8" s="442" t="s">
        <v>999</v>
      </c>
      <c r="S8" s="442" t="s">
        <v>1000</v>
      </c>
    </row>
    <row r="9" spans="1:20" ht="15" customHeight="1" thickTop="1">
      <c r="A9" s="289"/>
      <c r="B9" s="47"/>
      <c r="C9" s="47"/>
      <c r="D9" s="259" t="s">
        <v>441</v>
      </c>
      <c r="E9" s="259" t="s">
        <v>441</v>
      </c>
      <c r="F9" s="259"/>
      <c r="G9" s="259" t="s">
        <v>441</v>
      </c>
      <c r="H9" s="47"/>
      <c r="I9" s="259" t="s">
        <v>441</v>
      </c>
      <c r="J9" s="259" t="s">
        <v>441</v>
      </c>
      <c r="K9" s="259"/>
      <c r="L9" s="47"/>
      <c r="M9" s="47"/>
      <c r="N9" s="47"/>
      <c r="O9" s="47"/>
      <c r="P9" s="47"/>
      <c r="Q9" s="47"/>
      <c r="R9" s="47"/>
      <c r="S9" s="47"/>
      <c r="T9" s="47"/>
    </row>
    <row r="10" spans="1:20" ht="15" customHeight="1">
      <c r="A10" s="289"/>
      <c r="B10" s="259" t="s">
        <v>441</v>
      </c>
      <c r="C10" s="47"/>
      <c r="D10" s="259" t="s">
        <v>441</v>
      </c>
      <c r="E10" s="260" t="s">
        <v>441</v>
      </c>
      <c r="F10" s="260"/>
      <c r="G10" s="260" t="s">
        <v>441</v>
      </c>
      <c r="H10" s="47"/>
      <c r="I10" s="259" t="s">
        <v>441</v>
      </c>
      <c r="J10" s="259" t="s">
        <v>441</v>
      </c>
      <c r="K10" s="259"/>
      <c r="L10" s="261"/>
      <c r="M10" s="261"/>
      <c r="N10" s="261"/>
      <c r="O10" s="261"/>
      <c r="P10" s="261"/>
      <c r="Q10" s="47"/>
      <c r="R10" s="431"/>
      <c r="S10" s="431"/>
      <c r="T10" s="47"/>
    </row>
    <row r="11" spans="1:20" ht="15" customHeight="1">
      <c r="A11" s="269" t="s">
        <v>62</v>
      </c>
      <c r="B11" s="329">
        <v>1447907.51</v>
      </c>
      <c r="C11" s="329">
        <v>142103.47</v>
      </c>
      <c r="D11" s="329">
        <v>0</v>
      </c>
      <c r="E11" s="329">
        <v>59030.41</v>
      </c>
      <c r="F11" s="329">
        <v>0</v>
      </c>
      <c r="G11" s="329">
        <v>201133.88</v>
      </c>
      <c r="H11" s="329">
        <v>142295.54</v>
      </c>
      <c r="I11" s="329">
        <v>0</v>
      </c>
      <c r="J11" s="329">
        <v>67784.320000000007</v>
      </c>
      <c r="K11" s="329">
        <v>0</v>
      </c>
      <c r="L11" s="329">
        <v>210079.86000000002</v>
      </c>
      <c r="M11" s="329">
        <v>192.07000000000698</v>
      </c>
      <c r="N11" s="329">
        <v>0</v>
      </c>
      <c r="O11" s="329">
        <v>8753.9100000000035</v>
      </c>
      <c r="P11" s="329">
        <v>0</v>
      </c>
      <c r="Q11" s="329">
        <v>8945.9800000000105</v>
      </c>
      <c r="R11" s="330">
        <v>0.13891348626266881</v>
      </c>
      <c r="S11" s="330">
        <v>0.14509204389719618</v>
      </c>
      <c r="T11" s="47"/>
    </row>
    <row r="12" spans="1:20" ht="15" customHeight="1">
      <c r="A12" s="269" t="s">
        <v>64</v>
      </c>
      <c r="B12" s="329">
        <v>502653.42</v>
      </c>
      <c r="C12" s="329">
        <v>43487.39</v>
      </c>
      <c r="D12" s="329">
        <v>0</v>
      </c>
      <c r="E12" s="329">
        <v>20094.46</v>
      </c>
      <c r="F12" s="329">
        <v>0</v>
      </c>
      <c r="G12" s="329">
        <v>63581.85</v>
      </c>
      <c r="H12" s="329">
        <v>44952.41</v>
      </c>
      <c r="I12" s="329">
        <v>0</v>
      </c>
      <c r="J12" s="329">
        <v>24373.87</v>
      </c>
      <c r="K12" s="329">
        <v>0</v>
      </c>
      <c r="L12" s="329">
        <v>69326.28</v>
      </c>
      <c r="M12" s="329">
        <v>1465.0200000000041</v>
      </c>
      <c r="N12" s="329">
        <v>0</v>
      </c>
      <c r="O12" s="329">
        <v>4279.41</v>
      </c>
      <c r="P12" s="329">
        <v>0</v>
      </c>
      <c r="Q12" s="329">
        <v>5744.4300000000039</v>
      </c>
      <c r="R12" s="330">
        <v>0.12649242493963336</v>
      </c>
      <c r="S12" s="330">
        <v>0.1379206372454404</v>
      </c>
      <c r="T12" s="47"/>
    </row>
    <row r="13" spans="1:20" ht="15" customHeight="1">
      <c r="A13" s="269" t="s">
        <v>66</v>
      </c>
      <c r="B13" s="329">
        <v>157580.59</v>
      </c>
      <c r="C13" s="329">
        <v>16134.83</v>
      </c>
      <c r="D13" s="329">
        <v>0</v>
      </c>
      <c r="E13" s="329">
        <v>4784.3900000000003</v>
      </c>
      <c r="F13" s="329">
        <v>0</v>
      </c>
      <c r="G13" s="329">
        <v>20919.22</v>
      </c>
      <c r="H13" s="329">
        <v>15217.26</v>
      </c>
      <c r="I13" s="329">
        <v>0</v>
      </c>
      <c r="J13" s="329">
        <v>12438.09</v>
      </c>
      <c r="K13" s="329">
        <v>0</v>
      </c>
      <c r="L13" s="329">
        <v>27655.35</v>
      </c>
      <c r="M13" s="329">
        <v>-917.56999999999971</v>
      </c>
      <c r="N13" s="329">
        <v>0</v>
      </c>
      <c r="O13" s="329">
        <v>7653.7</v>
      </c>
      <c r="P13" s="329">
        <v>0</v>
      </c>
      <c r="Q13" s="329">
        <v>6736.13</v>
      </c>
      <c r="R13" s="330">
        <v>0.13275251729924353</v>
      </c>
      <c r="S13" s="330">
        <v>0.17549972366520522</v>
      </c>
      <c r="T13" s="47"/>
    </row>
    <row r="14" spans="1:20" ht="15" customHeight="1">
      <c r="A14" s="289"/>
      <c r="B14" s="331" t="s">
        <v>441</v>
      </c>
      <c r="C14" s="331" t="s">
        <v>441</v>
      </c>
      <c r="D14" s="331" t="s">
        <v>441</v>
      </c>
      <c r="E14" s="331" t="s">
        <v>441</v>
      </c>
      <c r="F14" s="331" t="s">
        <v>441</v>
      </c>
      <c r="G14" s="331" t="s">
        <v>441</v>
      </c>
      <c r="H14" s="331" t="s">
        <v>441</v>
      </c>
      <c r="I14" s="331" t="s">
        <v>441</v>
      </c>
      <c r="J14" s="331" t="s">
        <v>441</v>
      </c>
      <c r="K14" s="331" t="s">
        <v>441</v>
      </c>
      <c r="L14" s="71"/>
      <c r="M14" s="71"/>
      <c r="N14" s="331" t="s">
        <v>441</v>
      </c>
      <c r="O14" s="71"/>
      <c r="P14" s="71"/>
      <c r="Q14" s="71"/>
      <c r="R14" s="47"/>
      <c r="S14" s="47"/>
      <c r="T14" s="47"/>
    </row>
    <row r="15" spans="1:20" s="332" customFormat="1" ht="15" customHeight="1">
      <c r="A15" s="681" t="s">
        <v>158</v>
      </c>
      <c r="B15" s="443">
        <v>2108141.52</v>
      </c>
      <c r="C15" s="443">
        <v>201725.68999999997</v>
      </c>
      <c r="D15" s="443">
        <v>0</v>
      </c>
      <c r="E15" s="443">
        <v>83909.26</v>
      </c>
      <c r="F15" s="443">
        <v>0</v>
      </c>
      <c r="G15" s="443">
        <v>285634.94999999995</v>
      </c>
      <c r="H15" s="443">
        <v>202465.21000000002</v>
      </c>
      <c r="I15" s="443">
        <v>0</v>
      </c>
      <c r="J15" s="443">
        <v>104596.28</v>
      </c>
      <c r="K15" s="443">
        <v>0</v>
      </c>
      <c r="L15" s="443">
        <v>307061.49</v>
      </c>
      <c r="M15" s="443">
        <v>739.52000000001135</v>
      </c>
      <c r="N15" s="443">
        <v>0</v>
      </c>
      <c r="O15" s="443">
        <v>20687.020000000004</v>
      </c>
      <c r="P15" s="443">
        <v>0</v>
      </c>
      <c r="Q15" s="443">
        <v>21426.540000000015</v>
      </c>
      <c r="R15" s="444">
        <v>0.13549135448933236</v>
      </c>
      <c r="S15" s="444">
        <v>0.14565506494080149</v>
      </c>
      <c r="T15" s="534"/>
    </row>
    <row r="16" spans="1:20" ht="15" customHeight="1" thickBot="1">
      <c r="A16" s="289"/>
      <c r="B16" s="331"/>
      <c r="C16" s="331" t="s">
        <v>441</v>
      </c>
      <c r="D16" s="329" t="s">
        <v>441</v>
      </c>
      <c r="E16" s="329" t="s">
        <v>441</v>
      </c>
      <c r="F16" s="329"/>
      <c r="G16" s="331"/>
      <c r="H16" s="331"/>
      <c r="I16" s="331"/>
      <c r="J16" s="331"/>
      <c r="K16" s="331"/>
      <c r="L16" s="331" t="s">
        <v>441</v>
      </c>
      <c r="M16" s="331" t="s">
        <v>441</v>
      </c>
      <c r="N16" s="331" t="s">
        <v>441</v>
      </c>
      <c r="O16" s="331" t="s">
        <v>441</v>
      </c>
      <c r="P16" s="331"/>
      <c r="Q16" s="331" t="s">
        <v>441</v>
      </c>
      <c r="R16" s="333" t="s">
        <v>441</v>
      </c>
      <c r="S16" s="333" t="s">
        <v>441</v>
      </c>
      <c r="T16" s="47"/>
    </row>
    <row r="17" spans="1:20" s="49" customFormat="1" ht="15" customHeight="1" thickTop="1" thickBot="1">
      <c r="A17" s="535" t="s">
        <v>960</v>
      </c>
      <c r="B17" s="445"/>
      <c r="C17" s="445"/>
      <c r="D17" s="445"/>
      <c r="E17" s="442" t="s">
        <v>441</v>
      </c>
      <c r="F17" s="442"/>
      <c r="G17" s="442"/>
      <c r="H17" s="442"/>
      <c r="I17" s="442"/>
      <c r="J17" s="442"/>
      <c r="K17" s="442"/>
      <c r="L17" s="442" t="s">
        <v>441</v>
      </c>
      <c r="M17" s="442"/>
      <c r="N17" s="442"/>
      <c r="O17" s="442"/>
      <c r="P17" s="442"/>
      <c r="Q17" s="442" t="s">
        <v>441</v>
      </c>
      <c r="R17" s="442"/>
      <c r="S17" s="442"/>
    </row>
    <row r="18" spans="1:20" ht="15" customHeight="1" thickTop="1">
      <c r="A18" s="289"/>
      <c r="B18" s="331" t="s">
        <v>441</v>
      </c>
      <c r="C18" s="71"/>
      <c r="D18" s="331" t="s">
        <v>441</v>
      </c>
      <c r="E18" s="331" t="s">
        <v>441</v>
      </c>
      <c r="F18" s="331"/>
      <c r="G18" s="331" t="s">
        <v>441</v>
      </c>
      <c r="H18" s="331" t="s">
        <v>441</v>
      </c>
      <c r="I18" s="331" t="s">
        <v>441</v>
      </c>
      <c r="J18" s="331" t="s">
        <v>441</v>
      </c>
      <c r="K18" s="331"/>
      <c r="L18" s="331" t="s">
        <v>441</v>
      </c>
      <c r="M18" s="331" t="s">
        <v>441</v>
      </c>
      <c r="N18" s="331" t="s">
        <v>441</v>
      </c>
      <c r="O18" s="71"/>
      <c r="P18" s="71"/>
      <c r="Q18" s="71"/>
      <c r="R18" s="47"/>
      <c r="S18" s="47"/>
      <c r="T18" s="47"/>
    </row>
    <row r="19" spans="1:20" ht="15" customHeight="1">
      <c r="A19" s="269" t="s">
        <v>67</v>
      </c>
      <c r="B19" s="329">
        <v>914424.79</v>
      </c>
      <c r="C19" s="329">
        <v>60906.58</v>
      </c>
      <c r="D19" s="329">
        <v>0</v>
      </c>
      <c r="E19" s="329">
        <v>36196.620000000003</v>
      </c>
      <c r="F19" s="329">
        <v>0</v>
      </c>
      <c r="G19" s="329">
        <v>97103.200000000012</v>
      </c>
      <c r="H19" s="329">
        <v>85244.09</v>
      </c>
      <c r="I19" s="329">
        <v>0</v>
      </c>
      <c r="J19" s="329">
        <v>122531.55</v>
      </c>
      <c r="K19" s="329">
        <v>0.02</v>
      </c>
      <c r="L19" s="329">
        <v>207775.66</v>
      </c>
      <c r="M19" s="329">
        <v>24337.509999999995</v>
      </c>
      <c r="N19" s="329">
        <v>0</v>
      </c>
      <c r="O19" s="329">
        <v>86334.93</v>
      </c>
      <c r="P19" s="329">
        <v>0.02</v>
      </c>
      <c r="Q19" s="329">
        <v>110672.45999999999</v>
      </c>
      <c r="R19" s="330">
        <v>0.10619047193591505</v>
      </c>
      <c r="S19" s="330">
        <v>0.22722006475786816</v>
      </c>
      <c r="T19" s="47"/>
    </row>
    <row r="20" spans="1:20" ht="15" customHeight="1">
      <c r="A20" s="269" t="s">
        <v>68</v>
      </c>
      <c r="B20" s="329">
        <v>460406.39</v>
      </c>
      <c r="C20" s="329">
        <v>30465.1</v>
      </c>
      <c r="D20" s="329">
        <v>0</v>
      </c>
      <c r="E20" s="329">
        <v>19080.72</v>
      </c>
      <c r="F20" s="329">
        <v>0</v>
      </c>
      <c r="G20" s="329">
        <v>49545.82</v>
      </c>
      <c r="H20" s="329">
        <v>38280.839999999997</v>
      </c>
      <c r="I20" s="329">
        <v>0</v>
      </c>
      <c r="J20" s="329">
        <v>33494.14</v>
      </c>
      <c r="K20" s="329">
        <v>0</v>
      </c>
      <c r="L20" s="329">
        <v>71774.98</v>
      </c>
      <c r="M20" s="329">
        <v>7815.739999999998</v>
      </c>
      <c r="N20" s="329">
        <v>0</v>
      </c>
      <c r="O20" s="329">
        <v>14413.419999999998</v>
      </c>
      <c r="P20" s="329">
        <v>0</v>
      </c>
      <c r="Q20" s="329">
        <v>22229.159999999996</v>
      </c>
      <c r="R20" s="330">
        <v>0.10761323273554044</v>
      </c>
      <c r="S20" s="330">
        <v>0.15589483890525496</v>
      </c>
      <c r="T20" s="47"/>
    </row>
    <row r="21" spans="1:20" ht="15" customHeight="1">
      <c r="A21" s="269" t="s">
        <v>69</v>
      </c>
      <c r="B21" s="329">
        <v>324436.5</v>
      </c>
      <c r="C21" s="329">
        <v>10148.75</v>
      </c>
      <c r="D21" s="329">
        <v>0</v>
      </c>
      <c r="E21" s="329">
        <v>20287.93</v>
      </c>
      <c r="F21" s="329">
        <v>0</v>
      </c>
      <c r="G21" s="329">
        <v>30436.68</v>
      </c>
      <c r="H21" s="329">
        <v>26854.04</v>
      </c>
      <c r="I21" s="329">
        <v>0</v>
      </c>
      <c r="J21" s="329">
        <v>22768.89</v>
      </c>
      <c r="K21" s="329">
        <v>0</v>
      </c>
      <c r="L21" s="329">
        <v>49622.93</v>
      </c>
      <c r="M21" s="329">
        <v>16705.29</v>
      </c>
      <c r="N21" s="329">
        <v>0</v>
      </c>
      <c r="O21" s="329">
        <v>2480.9599999999991</v>
      </c>
      <c r="P21" s="329">
        <v>0</v>
      </c>
      <c r="Q21" s="329">
        <v>19186.25</v>
      </c>
      <c r="R21" s="330">
        <v>9.381398208894498E-2</v>
      </c>
      <c r="S21" s="330">
        <v>0.15295113219381912</v>
      </c>
      <c r="T21" s="47"/>
    </row>
    <row r="22" spans="1:20" ht="15" customHeight="1">
      <c r="A22" s="269" t="s">
        <v>70</v>
      </c>
      <c r="B22" s="329">
        <v>82266.58</v>
      </c>
      <c r="C22" s="329">
        <v>2488.37</v>
      </c>
      <c r="D22" s="329">
        <v>0</v>
      </c>
      <c r="E22" s="329">
        <v>5682.05</v>
      </c>
      <c r="F22" s="329">
        <v>0</v>
      </c>
      <c r="G22" s="329">
        <v>8170.42</v>
      </c>
      <c r="H22" s="329">
        <v>2796.31</v>
      </c>
      <c r="I22" s="329">
        <v>0</v>
      </c>
      <c r="J22" s="329">
        <v>7848.09</v>
      </c>
      <c r="K22" s="329">
        <v>0</v>
      </c>
      <c r="L22" s="329">
        <v>10644.4</v>
      </c>
      <c r="M22" s="329">
        <v>307.94000000000005</v>
      </c>
      <c r="N22" s="329">
        <v>0</v>
      </c>
      <c r="O22" s="329">
        <v>2166.04</v>
      </c>
      <c r="P22" s="329">
        <v>0</v>
      </c>
      <c r="Q22" s="329">
        <v>2473.98</v>
      </c>
      <c r="R22" s="330">
        <v>9.9316393120997618E-2</v>
      </c>
      <c r="S22" s="330">
        <v>0.12938911523974864</v>
      </c>
      <c r="T22" s="47"/>
    </row>
    <row r="23" spans="1:20" ht="15" customHeight="1">
      <c r="A23" s="269" t="s">
        <v>71</v>
      </c>
      <c r="B23" s="329">
        <v>113220.75</v>
      </c>
      <c r="C23" s="329">
        <v>6534.03</v>
      </c>
      <c r="D23" s="329">
        <v>0</v>
      </c>
      <c r="E23" s="329">
        <v>4720.79</v>
      </c>
      <c r="F23" s="329">
        <v>0</v>
      </c>
      <c r="G23" s="329">
        <v>11254.82</v>
      </c>
      <c r="H23" s="329">
        <v>7586.9</v>
      </c>
      <c r="I23" s="329">
        <v>0</v>
      </c>
      <c r="J23" s="329">
        <v>5270.14</v>
      </c>
      <c r="K23" s="329">
        <v>0</v>
      </c>
      <c r="L23" s="329">
        <v>12857.04</v>
      </c>
      <c r="M23" s="329">
        <v>1052.8699999999999</v>
      </c>
      <c r="N23" s="329">
        <v>0</v>
      </c>
      <c r="O23" s="329">
        <v>549.35000000000036</v>
      </c>
      <c r="P23" s="329">
        <v>0</v>
      </c>
      <c r="Q23" s="329">
        <v>1602.2200000000003</v>
      </c>
      <c r="R23" s="330">
        <v>9.9405983443847531E-2</v>
      </c>
      <c r="S23" s="330">
        <v>0.11355727638264188</v>
      </c>
      <c r="T23" s="47"/>
    </row>
    <row r="24" spans="1:20" ht="15" customHeight="1">
      <c r="A24" s="269" t="s">
        <v>88</v>
      </c>
      <c r="B24" s="329">
        <v>65155.67</v>
      </c>
      <c r="C24" s="329">
        <v>7419.82</v>
      </c>
      <c r="D24" s="329">
        <v>0</v>
      </c>
      <c r="E24" s="329">
        <v>2218.91</v>
      </c>
      <c r="F24" s="329">
        <v>0</v>
      </c>
      <c r="G24" s="329">
        <v>9638.73</v>
      </c>
      <c r="H24" s="329">
        <v>8472.36</v>
      </c>
      <c r="I24" s="329">
        <v>0</v>
      </c>
      <c r="J24" s="329">
        <v>3287.27</v>
      </c>
      <c r="K24" s="329">
        <v>0</v>
      </c>
      <c r="L24" s="329">
        <v>11759.630000000001</v>
      </c>
      <c r="M24" s="329">
        <v>1052.5400000000009</v>
      </c>
      <c r="N24" s="329">
        <v>0</v>
      </c>
      <c r="O24" s="329">
        <v>1068.3600000000001</v>
      </c>
      <c r="P24" s="329">
        <v>0</v>
      </c>
      <c r="Q24" s="329">
        <v>2120.900000000001</v>
      </c>
      <c r="R24" s="330">
        <v>0.1479338636223064</v>
      </c>
      <c r="S24" s="330">
        <v>0.18048513659670756</v>
      </c>
      <c r="T24" s="47"/>
    </row>
    <row r="25" spans="1:20" ht="15" customHeight="1">
      <c r="A25" s="269" t="s">
        <v>72</v>
      </c>
      <c r="B25" s="329">
        <v>154814.31</v>
      </c>
      <c r="C25" s="329">
        <v>15692.21</v>
      </c>
      <c r="D25" s="329">
        <v>0</v>
      </c>
      <c r="E25" s="329">
        <v>6249.41</v>
      </c>
      <c r="F25" s="329">
        <v>0</v>
      </c>
      <c r="G25" s="329">
        <v>21941.62</v>
      </c>
      <c r="H25" s="329">
        <v>16384.02</v>
      </c>
      <c r="I25" s="329">
        <v>0</v>
      </c>
      <c r="J25" s="329">
        <v>8240.74</v>
      </c>
      <c r="K25" s="329">
        <v>0</v>
      </c>
      <c r="L25" s="329">
        <v>24624.760000000002</v>
      </c>
      <c r="M25" s="329">
        <v>691.81000000000131</v>
      </c>
      <c r="N25" s="329">
        <v>0</v>
      </c>
      <c r="O25" s="329">
        <v>1991.33</v>
      </c>
      <c r="P25" s="329">
        <v>0</v>
      </c>
      <c r="Q25" s="329">
        <v>2683.1400000000012</v>
      </c>
      <c r="R25" s="330">
        <v>0.14172862960794774</v>
      </c>
      <c r="S25" s="330">
        <v>0.1590599732027356</v>
      </c>
      <c r="T25" s="47"/>
    </row>
    <row r="26" spans="1:20" ht="15" customHeight="1">
      <c r="A26" s="269" t="s">
        <v>73</v>
      </c>
      <c r="B26" s="329">
        <v>70999.179999999993</v>
      </c>
      <c r="C26" s="329">
        <v>7619.46</v>
      </c>
      <c r="D26" s="329">
        <v>0</v>
      </c>
      <c r="E26" s="329">
        <v>1995.02</v>
      </c>
      <c r="F26" s="329">
        <v>0</v>
      </c>
      <c r="G26" s="329">
        <v>9614.48</v>
      </c>
      <c r="H26" s="329">
        <v>8657.39</v>
      </c>
      <c r="I26" s="329">
        <v>0</v>
      </c>
      <c r="J26" s="329">
        <v>2661.32</v>
      </c>
      <c r="K26" s="329">
        <v>0</v>
      </c>
      <c r="L26" s="329">
        <v>11318.71</v>
      </c>
      <c r="M26" s="329">
        <v>1037.9299999999994</v>
      </c>
      <c r="N26" s="329">
        <v>0</v>
      </c>
      <c r="O26" s="329">
        <v>666.30000000000018</v>
      </c>
      <c r="P26" s="329">
        <v>0</v>
      </c>
      <c r="Q26" s="329">
        <v>1704.2299999999996</v>
      </c>
      <c r="R26" s="330">
        <v>0.13541677523599568</v>
      </c>
      <c r="S26" s="330">
        <v>0.15942029189632895</v>
      </c>
      <c r="T26" s="47"/>
    </row>
    <row r="27" spans="1:20" ht="15" customHeight="1">
      <c r="A27" s="269" t="s">
        <v>74</v>
      </c>
      <c r="B27" s="329">
        <v>86009.24</v>
      </c>
      <c r="C27" s="329">
        <v>8636.74</v>
      </c>
      <c r="D27" s="329">
        <v>0</v>
      </c>
      <c r="E27" s="329">
        <v>2609.7199999999998</v>
      </c>
      <c r="F27" s="329">
        <v>0</v>
      </c>
      <c r="G27" s="329">
        <v>11246.46</v>
      </c>
      <c r="H27" s="329">
        <v>12375.16</v>
      </c>
      <c r="I27" s="329">
        <v>0</v>
      </c>
      <c r="J27" s="329">
        <v>3828.72</v>
      </c>
      <c r="K27" s="329">
        <v>0</v>
      </c>
      <c r="L27" s="329">
        <v>16203.88</v>
      </c>
      <c r="M27" s="329">
        <v>3738.42</v>
      </c>
      <c r="N27" s="329">
        <v>0</v>
      </c>
      <c r="O27" s="329">
        <v>1219</v>
      </c>
      <c r="P27" s="329">
        <v>0</v>
      </c>
      <c r="Q27" s="329">
        <v>4957.42</v>
      </c>
      <c r="R27" s="330">
        <v>0.13075874173519028</v>
      </c>
      <c r="S27" s="330">
        <v>0.18839696758162261</v>
      </c>
      <c r="T27" s="47"/>
    </row>
    <row r="28" spans="1:20" ht="15" customHeight="1">
      <c r="A28" s="269" t="s">
        <v>75</v>
      </c>
      <c r="B28" s="329">
        <v>61999.48</v>
      </c>
      <c r="C28" s="329">
        <v>6870.04</v>
      </c>
      <c r="D28" s="329">
        <v>0</v>
      </c>
      <c r="E28" s="329">
        <v>884.26</v>
      </c>
      <c r="F28" s="329">
        <v>0</v>
      </c>
      <c r="G28" s="329">
        <v>7754.3</v>
      </c>
      <c r="H28" s="329">
        <v>7668.76</v>
      </c>
      <c r="I28" s="329">
        <v>0</v>
      </c>
      <c r="J28" s="329">
        <v>1284.0999999999999</v>
      </c>
      <c r="K28" s="329">
        <v>0</v>
      </c>
      <c r="L28" s="329">
        <v>8952.86</v>
      </c>
      <c r="M28" s="329">
        <v>798.72000000000025</v>
      </c>
      <c r="N28" s="329">
        <v>0</v>
      </c>
      <c r="O28" s="329">
        <v>399.83999999999992</v>
      </c>
      <c r="P28" s="329">
        <v>0</v>
      </c>
      <c r="Q28" s="329">
        <v>1198.5600000000002</v>
      </c>
      <c r="R28" s="330">
        <v>0.12507040381629006</v>
      </c>
      <c r="S28" s="330">
        <v>0.14440217885698398</v>
      </c>
      <c r="T28" s="47"/>
    </row>
    <row r="29" spans="1:20" ht="15" customHeight="1">
      <c r="A29" s="269" t="s">
        <v>76</v>
      </c>
      <c r="B29" s="329">
        <v>64781.1</v>
      </c>
      <c r="C29" s="329">
        <v>6603.83</v>
      </c>
      <c r="D29" s="329">
        <v>0</v>
      </c>
      <c r="E29" s="329">
        <v>1361.3</v>
      </c>
      <c r="F29" s="329">
        <v>0</v>
      </c>
      <c r="G29" s="329">
        <v>7965.13</v>
      </c>
      <c r="H29" s="329">
        <v>6718.83</v>
      </c>
      <c r="I29" s="329">
        <v>0</v>
      </c>
      <c r="J29" s="329">
        <v>2131.14</v>
      </c>
      <c r="K29" s="329">
        <v>0</v>
      </c>
      <c r="L29" s="329">
        <v>8849.9699999999993</v>
      </c>
      <c r="M29" s="329">
        <v>115</v>
      </c>
      <c r="N29" s="329">
        <v>0</v>
      </c>
      <c r="O29" s="329">
        <v>769.83999999999992</v>
      </c>
      <c r="P29" s="329">
        <v>0</v>
      </c>
      <c r="Q29" s="329">
        <v>884.83999999999992</v>
      </c>
      <c r="R29" s="330">
        <v>0.12295453457875831</v>
      </c>
      <c r="S29" s="330">
        <v>0.13661345670264938</v>
      </c>
      <c r="T29" s="47"/>
    </row>
    <row r="30" spans="1:20" ht="15" customHeight="1">
      <c r="A30" s="269" t="s">
        <v>82</v>
      </c>
      <c r="B30" s="329">
        <v>23108.15</v>
      </c>
      <c r="C30" s="329">
        <v>2956.7</v>
      </c>
      <c r="D30" s="329">
        <v>0</v>
      </c>
      <c r="E30" s="329">
        <v>66.12</v>
      </c>
      <c r="F30" s="329">
        <v>0</v>
      </c>
      <c r="G30" s="329">
        <v>3022.8199999999997</v>
      </c>
      <c r="H30" s="329">
        <v>3546.42</v>
      </c>
      <c r="I30" s="329">
        <v>0</v>
      </c>
      <c r="J30" s="329">
        <v>1625.47</v>
      </c>
      <c r="K30" s="329">
        <v>0</v>
      </c>
      <c r="L30" s="329">
        <v>5171.8900000000003</v>
      </c>
      <c r="M30" s="329">
        <v>589.72000000000025</v>
      </c>
      <c r="N30" s="329">
        <v>0</v>
      </c>
      <c r="O30" s="329">
        <v>1559.35</v>
      </c>
      <c r="P30" s="329">
        <v>0</v>
      </c>
      <c r="Q30" s="329">
        <v>2149.0700000000002</v>
      </c>
      <c r="R30" s="330">
        <v>0.13081185642295032</v>
      </c>
      <c r="S30" s="330">
        <v>0.2238123778839933</v>
      </c>
      <c r="T30" s="47"/>
    </row>
    <row r="31" spans="1:20" ht="15" customHeight="1">
      <c r="A31" s="269" t="s">
        <v>80</v>
      </c>
      <c r="B31" s="329">
        <v>80392.600000000006</v>
      </c>
      <c r="C31" s="329">
        <v>10437.629999999999</v>
      </c>
      <c r="D31" s="329">
        <v>0</v>
      </c>
      <c r="E31" s="329">
        <v>722.99</v>
      </c>
      <c r="F31" s="329">
        <v>0</v>
      </c>
      <c r="G31" s="329">
        <v>11160.619999999999</v>
      </c>
      <c r="H31" s="329">
        <v>12563.45</v>
      </c>
      <c r="I31" s="329">
        <v>0</v>
      </c>
      <c r="J31" s="329">
        <v>3643.03</v>
      </c>
      <c r="K31" s="329">
        <v>0</v>
      </c>
      <c r="L31" s="329">
        <v>16206.480000000001</v>
      </c>
      <c r="M31" s="329">
        <v>2125.8200000000015</v>
      </c>
      <c r="N31" s="329">
        <v>0</v>
      </c>
      <c r="O31" s="329">
        <v>2920.04</v>
      </c>
      <c r="P31" s="329">
        <v>0</v>
      </c>
      <c r="Q31" s="329">
        <v>5045.8600000000015</v>
      </c>
      <c r="R31" s="330">
        <v>0.13882645915171293</v>
      </c>
      <c r="S31" s="330">
        <v>0.20159168878727643</v>
      </c>
      <c r="T31" s="47"/>
    </row>
    <row r="32" spans="1:20" ht="15" customHeight="1">
      <c r="A32" s="269" t="s">
        <v>89</v>
      </c>
      <c r="B32" s="329">
        <v>174954.41</v>
      </c>
      <c r="C32" s="329">
        <v>16211.5</v>
      </c>
      <c r="D32" s="329">
        <v>0</v>
      </c>
      <c r="E32" s="329">
        <v>4459.68</v>
      </c>
      <c r="F32" s="329">
        <v>0</v>
      </c>
      <c r="G32" s="329">
        <v>20671.18</v>
      </c>
      <c r="H32" s="329">
        <v>16702.39</v>
      </c>
      <c r="I32" s="329">
        <v>0</v>
      </c>
      <c r="J32" s="329">
        <v>16997.009999999998</v>
      </c>
      <c r="K32" s="329">
        <v>0</v>
      </c>
      <c r="L32" s="329">
        <v>33699.399999999994</v>
      </c>
      <c r="M32" s="329">
        <v>490.88999999999942</v>
      </c>
      <c r="N32" s="329">
        <v>0</v>
      </c>
      <c r="O32" s="329">
        <v>12537.329999999998</v>
      </c>
      <c r="P32" s="329">
        <v>0</v>
      </c>
      <c r="Q32" s="329">
        <v>13028.219999999998</v>
      </c>
      <c r="R32" s="330">
        <v>0.11815180880550538</v>
      </c>
      <c r="S32" s="330">
        <v>0.19261817978752291</v>
      </c>
      <c r="T32" s="47"/>
    </row>
    <row r="33" spans="1:20" ht="15" customHeight="1">
      <c r="A33" s="269" t="s">
        <v>81</v>
      </c>
      <c r="B33" s="329">
        <v>34188.03</v>
      </c>
      <c r="C33" s="329">
        <v>3292.03</v>
      </c>
      <c r="D33" s="329">
        <v>0</v>
      </c>
      <c r="E33" s="329">
        <v>1145.1099999999999</v>
      </c>
      <c r="F33" s="329">
        <v>0</v>
      </c>
      <c r="G33" s="329">
        <v>4437.1400000000003</v>
      </c>
      <c r="H33" s="329">
        <v>3286.03</v>
      </c>
      <c r="I33" s="329">
        <v>0</v>
      </c>
      <c r="J33" s="329">
        <v>3751.98</v>
      </c>
      <c r="K33" s="329">
        <v>0</v>
      </c>
      <c r="L33" s="329">
        <v>7038.01</v>
      </c>
      <c r="M33" s="329">
        <v>-6</v>
      </c>
      <c r="N33" s="329">
        <v>0</v>
      </c>
      <c r="O33" s="329">
        <v>2606.87</v>
      </c>
      <c r="P33" s="329">
        <v>0</v>
      </c>
      <c r="Q33" s="329">
        <v>2600.87</v>
      </c>
      <c r="R33" s="330">
        <v>0.12978636089882922</v>
      </c>
      <c r="S33" s="330">
        <v>0.20586181771807269</v>
      </c>
      <c r="T33" s="47"/>
    </row>
    <row r="34" spans="1:20" ht="15" customHeight="1">
      <c r="A34" s="269" t="s">
        <v>79</v>
      </c>
      <c r="B34" s="329">
        <v>112188.43</v>
      </c>
      <c r="C34" s="329">
        <v>12927.54</v>
      </c>
      <c r="D34" s="329">
        <v>0</v>
      </c>
      <c r="E34" s="329">
        <v>1377.76</v>
      </c>
      <c r="F34" s="329">
        <v>0</v>
      </c>
      <c r="G34" s="329">
        <v>14305.300000000001</v>
      </c>
      <c r="H34" s="329">
        <v>14329.13</v>
      </c>
      <c r="I34" s="329">
        <v>0</v>
      </c>
      <c r="J34" s="329">
        <v>4858.83</v>
      </c>
      <c r="K34" s="329">
        <v>0</v>
      </c>
      <c r="L34" s="329">
        <v>19187.96</v>
      </c>
      <c r="M34" s="329">
        <v>1401.5899999999983</v>
      </c>
      <c r="N34" s="329">
        <v>0</v>
      </c>
      <c r="O34" s="329">
        <v>3481.0699999999997</v>
      </c>
      <c r="P34" s="329">
        <v>0</v>
      </c>
      <c r="Q34" s="329">
        <v>4882.659999999998</v>
      </c>
      <c r="R34" s="330">
        <v>0.12751136636817184</v>
      </c>
      <c r="S34" s="330">
        <v>0.17103332313323219</v>
      </c>
      <c r="T34" s="47"/>
    </row>
    <row r="35" spans="1:20" ht="15" customHeight="1">
      <c r="A35" s="269" t="s">
        <v>77</v>
      </c>
      <c r="B35" s="329">
        <v>45410.66</v>
      </c>
      <c r="C35" s="329">
        <v>5502.97</v>
      </c>
      <c r="D35" s="329">
        <v>0</v>
      </c>
      <c r="E35" s="329">
        <v>442.92</v>
      </c>
      <c r="F35" s="329">
        <v>0</v>
      </c>
      <c r="G35" s="329">
        <v>5945.89</v>
      </c>
      <c r="H35" s="329">
        <v>6421.73</v>
      </c>
      <c r="I35" s="329">
        <v>0</v>
      </c>
      <c r="J35" s="329">
        <v>2466.94</v>
      </c>
      <c r="K35" s="329">
        <v>0</v>
      </c>
      <c r="L35" s="329">
        <v>8888.67</v>
      </c>
      <c r="M35" s="329">
        <v>918.75999999999931</v>
      </c>
      <c r="N35" s="329">
        <v>0</v>
      </c>
      <c r="O35" s="329">
        <v>2024.02</v>
      </c>
      <c r="P35" s="329">
        <v>0</v>
      </c>
      <c r="Q35" s="329">
        <v>2942.7799999999993</v>
      </c>
      <c r="R35" s="330">
        <v>0.13093599608550063</v>
      </c>
      <c r="S35" s="330">
        <v>0.19573972278755691</v>
      </c>
      <c r="T35" s="47"/>
    </row>
    <row r="36" spans="1:20" ht="15" customHeight="1">
      <c r="A36" s="269" t="s">
        <v>78</v>
      </c>
      <c r="B36" s="329">
        <v>64760.85</v>
      </c>
      <c r="C36" s="329">
        <v>8095.81</v>
      </c>
      <c r="D36" s="329">
        <v>0</v>
      </c>
      <c r="E36" s="329">
        <v>105.82</v>
      </c>
      <c r="F36" s="329">
        <v>0.02</v>
      </c>
      <c r="G36" s="329">
        <v>8201.6500000000015</v>
      </c>
      <c r="H36" s="329">
        <v>8828.7000000000007</v>
      </c>
      <c r="I36" s="329">
        <v>0</v>
      </c>
      <c r="J36" s="329">
        <v>361.61</v>
      </c>
      <c r="K36" s="329">
        <v>6.47</v>
      </c>
      <c r="L36" s="329">
        <v>9196.7800000000007</v>
      </c>
      <c r="M36" s="329">
        <v>732.89000000000033</v>
      </c>
      <c r="N36" s="329">
        <v>0</v>
      </c>
      <c r="O36" s="329">
        <v>255.79000000000002</v>
      </c>
      <c r="P36" s="329">
        <v>6.45</v>
      </c>
      <c r="Q36" s="329">
        <v>995.13000000000034</v>
      </c>
      <c r="R36" s="330">
        <v>0.12664518764037225</v>
      </c>
      <c r="S36" s="330">
        <v>0.14201141584769195</v>
      </c>
      <c r="T36" s="47"/>
    </row>
    <row r="37" spans="1:20" ht="15" customHeight="1">
      <c r="A37" s="269" t="s">
        <v>86</v>
      </c>
      <c r="B37" s="329">
        <v>277689.12</v>
      </c>
      <c r="C37" s="329">
        <v>35238.33</v>
      </c>
      <c r="D37" s="329">
        <v>0</v>
      </c>
      <c r="E37" s="329">
        <v>811.06</v>
      </c>
      <c r="F37" s="329">
        <v>0</v>
      </c>
      <c r="G37" s="329">
        <v>36049.39</v>
      </c>
      <c r="H37" s="329">
        <v>38570.81</v>
      </c>
      <c r="I37" s="329">
        <v>0</v>
      </c>
      <c r="J37" s="329">
        <v>6838.77</v>
      </c>
      <c r="K37" s="329">
        <v>0</v>
      </c>
      <c r="L37" s="329">
        <v>45409.58</v>
      </c>
      <c r="M37" s="329">
        <v>3332.4799999999959</v>
      </c>
      <c r="N37" s="329">
        <v>0</v>
      </c>
      <c r="O37" s="329">
        <v>6027.7100000000009</v>
      </c>
      <c r="P37" s="329">
        <v>0</v>
      </c>
      <c r="Q37" s="329">
        <v>9360.1899999999969</v>
      </c>
      <c r="R37" s="330">
        <v>0.12981923814660076</v>
      </c>
      <c r="S37" s="330">
        <v>0.16352668048355659</v>
      </c>
      <c r="T37" s="47"/>
    </row>
    <row r="38" spans="1:20" ht="15" customHeight="1">
      <c r="A38" s="269" t="s">
        <v>87</v>
      </c>
      <c r="B38" s="329">
        <v>200765.39</v>
      </c>
      <c r="C38" s="329">
        <v>24196.39</v>
      </c>
      <c r="D38" s="329">
        <v>0</v>
      </c>
      <c r="E38" s="329">
        <v>1442.5</v>
      </c>
      <c r="F38" s="329">
        <v>0</v>
      </c>
      <c r="G38" s="329">
        <v>25638.89</v>
      </c>
      <c r="H38" s="329">
        <v>24259.62</v>
      </c>
      <c r="I38" s="329">
        <v>0</v>
      </c>
      <c r="J38" s="329">
        <v>4361.87</v>
      </c>
      <c r="K38" s="329">
        <v>204.51</v>
      </c>
      <c r="L38" s="329">
        <v>28825.999999999996</v>
      </c>
      <c r="M38" s="329">
        <v>63.229999999999563</v>
      </c>
      <c r="N38" s="329">
        <v>0</v>
      </c>
      <c r="O38" s="329">
        <v>2919.37</v>
      </c>
      <c r="P38" s="329">
        <v>204.51</v>
      </c>
      <c r="Q38" s="329">
        <v>3187.1099999999997</v>
      </c>
      <c r="R38" s="330">
        <v>0.12770572656970405</v>
      </c>
      <c r="S38" s="330">
        <v>0.14358052451171985</v>
      </c>
      <c r="T38" s="47"/>
    </row>
    <row r="39" spans="1:20" ht="15" customHeight="1">
      <c r="A39" s="269" t="s">
        <v>85</v>
      </c>
      <c r="B39" s="329">
        <v>67776.33</v>
      </c>
      <c r="C39" s="329">
        <v>7959.95</v>
      </c>
      <c r="D39" s="329">
        <v>0</v>
      </c>
      <c r="E39" s="329">
        <v>698.44</v>
      </c>
      <c r="F39" s="329">
        <v>0</v>
      </c>
      <c r="G39" s="329">
        <v>8658.39</v>
      </c>
      <c r="H39" s="329">
        <v>10578.33</v>
      </c>
      <c r="I39" s="329">
        <v>0</v>
      </c>
      <c r="J39" s="329">
        <v>1443.61</v>
      </c>
      <c r="K39" s="329">
        <v>0</v>
      </c>
      <c r="L39" s="329">
        <v>12021.94</v>
      </c>
      <c r="M39" s="329">
        <v>2618.38</v>
      </c>
      <c r="N39" s="329">
        <v>0</v>
      </c>
      <c r="O39" s="329">
        <v>745.16999999999985</v>
      </c>
      <c r="P39" s="329">
        <v>0</v>
      </c>
      <c r="Q39" s="329">
        <v>3363.55</v>
      </c>
      <c r="R39" s="330">
        <v>0.12774946651729296</v>
      </c>
      <c r="S39" s="330">
        <v>0.17737667412797359</v>
      </c>
      <c r="T39" s="47"/>
    </row>
    <row r="40" spans="1:20" ht="15" customHeight="1">
      <c r="A40" s="269" t="s">
        <v>84</v>
      </c>
      <c r="B40" s="329">
        <v>81446.179999999993</v>
      </c>
      <c r="C40" s="329">
        <v>8879.65</v>
      </c>
      <c r="D40" s="329">
        <v>0</v>
      </c>
      <c r="E40" s="329">
        <v>1004.76</v>
      </c>
      <c r="F40" s="329">
        <v>0</v>
      </c>
      <c r="G40" s="329">
        <v>9884.41</v>
      </c>
      <c r="H40" s="329">
        <v>9493.1200000000008</v>
      </c>
      <c r="I40" s="329">
        <v>0</v>
      </c>
      <c r="J40" s="329">
        <v>2765.19</v>
      </c>
      <c r="K40" s="329">
        <v>0</v>
      </c>
      <c r="L40" s="329">
        <v>12258.310000000001</v>
      </c>
      <c r="M40" s="329">
        <v>613.47000000000116</v>
      </c>
      <c r="N40" s="329">
        <v>0</v>
      </c>
      <c r="O40" s="329">
        <v>1760.43</v>
      </c>
      <c r="P40" s="329">
        <v>0</v>
      </c>
      <c r="Q40" s="329">
        <v>2373.9000000000015</v>
      </c>
      <c r="R40" s="330">
        <v>0.12136124739060813</v>
      </c>
      <c r="S40" s="330">
        <v>0.15050810240578505</v>
      </c>
      <c r="T40" s="47"/>
    </row>
    <row r="41" spans="1:20" ht="15" customHeight="1">
      <c r="A41" s="269" t="s">
        <v>83</v>
      </c>
      <c r="B41" s="329">
        <v>56186.559999999998</v>
      </c>
      <c r="C41" s="329">
        <v>4972.51</v>
      </c>
      <c r="D41" s="329">
        <v>0</v>
      </c>
      <c r="E41" s="329">
        <v>1843.81</v>
      </c>
      <c r="F41" s="329">
        <v>0</v>
      </c>
      <c r="G41" s="329">
        <v>6816.32</v>
      </c>
      <c r="H41" s="329">
        <v>5555.29</v>
      </c>
      <c r="I41" s="329">
        <v>0</v>
      </c>
      <c r="J41" s="329">
        <v>2075.87</v>
      </c>
      <c r="K41" s="329">
        <v>0</v>
      </c>
      <c r="L41" s="329">
        <v>7631.16</v>
      </c>
      <c r="M41" s="329">
        <v>582.77999999999975</v>
      </c>
      <c r="N41" s="329">
        <v>0</v>
      </c>
      <c r="O41" s="329">
        <v>232.05999999999995</v>
      </c>
      <c r="P41" s="329">
        <v>0</v>
      </c>
      <c r="Q41" s="329">
        <v>814.83999999999969</v>
      </c>
      <c r="R41" s="330">
        <v>0.12131584492803973</v>
      </c>
      <c r="S41" s="330">
        <v>0.13581824550212721</v>
      </c>
      <c r="T41" s="47"/>
    </row>
    <row r="42" spans="1:20" ht="15" customHeight="1">
      <c r="A42" s="269" t="s">
        <v>90</v>
      </c>
      <c r="B42" s="329">
        <v>70040.84</v>
      </c>
      <c r="C42" s="329">
        <v>8261.08</v>
      </c>
      <c r="D42" s="329">
        <v>0</v>
      </c>
      <c r="E42" s="329">
        <v>832.58</v>
      </c>
      <c r="F42" s="329">
        <v>0</v>
      </c>
      <c r="G42" s="329">
        <v>9093.66</v>
      </c>
      <c r="H42" s="329">
        <v>10935.84</v>
      </c>
      <c r="I42" s="329">
        <v>0</v>
      </c>
      <c r="J42" s="329">
        <v>1690.77</v>
      </c>
      <c r="K42" s="329">
        <v>0</v>
      </c>
      <c r="L42" s="329">
        <v>12626.61</v>
      </c>
      <c r="M42" s="329">
        <v>2674.76</v>
      </c>
      <c r="N42" s="329">
        <v>0</v>
      </c>
      <c r="O42" s="329">
        <v>858.18999999999994</v>
      </c>
      <c r="P42" s="329">
        <v>0</v>
      </c>
      <c r="Q42" s="329">
        <v>3532.9500000000003</v>
      </c>
      <c r="R42" s="330">
        <v>0.12983367989304526</v>
      </c>
      <c r="S42" s="330">
        <v>0.18027496529167841</v>
      </c>
      <c r="T42" s="47"/>
    </row>
    <row r="43" spans="1:20" ht="15" customHeight="1">
      <c r="A43" s="269" t="s">
        <v>91</v>
      </c>
      <c r="B43" s="329">
        <v>129764.04</v>
      </c>
      <c r="C43" s="329">
        <v>8811.43</v>
      </c>
      <c r="D43" s="329">
        <v>0</v>
      </c>
      <c r="E43" s="329">
        <v>6418.13</v>
      </c>
      <c r="F43" s="329">
        <v>0</v>
      </c>
      <c r="G43" s="329">
        <v>15229.560000000001</v>
      </c>
      <c r="H43" s="329">
        <v>9492.5300000000007</v>
      </c>
      <c r="I43" s="329">
        <v>0</v>
      </c>
      <c r="J43" s="329">
        <v>9718.43</v>
      </c>
      <c r="K43" s="329">
        <v>0</v>
      </c>
      <c r="L43" s="329">
        <v>19210.96</v>
      </c>
      <c r="M43" s="329">
        <v>681.10000000000036</v>
      </c>
      <c r="N43" s="329">
        <v>0</v>
      </c>
      <c r="O43" s="329">
        <v>3300.3</v>
      </c>
      <c r="P43" s="329">
        <v>0</v>
      </c>
      <c r="Q43" s="329">
        <v>3981.4000000000005</v>
      </c>
      <c r="R43" s="330">
        <v>0.11736348529222736</v>
      </c>
      <c r="S43" s="330">
        <v>0.14804532904493417</v>
      </c>
      <c r="T43" s="47"/>
    </row>
    <row r="44" spans="1:20" ht="15" customHeight="1">
      <c r="A44" s="269" t="s">
        <v>92</v>
      </c>
      <c r="B44" s="329">
        <v>33396.800000000003</v>
      </c>
      <c r="C44" s="329">
        <v>5924.39</v>
      </c>
      <c r="D44" s="329">
        <v>0</v>
      </c>
      <c r="E44" s="329">
        <v>352.82</v>
      </c>
      <c r="F44" s="329">
        <v>0</v>
      </c>
      <c r="G44" s="329">
        <v>6277.21</v>
      </c>
      <c r="H44" s="329">
        <v>4711.95</v>
      </c>
      <c r="I44" s="329">
        <v>0</v>
      </c>
      <c r="J44" s="329">
        <v>1236.77</v>
      </c>
      <c r="K44" s="329">
        <v>0</v>
      </c>
      <c r="L44" s="329">
        <v>5948.7199999999993</v>
      </c>
      <c r="M44" s="329">
        <v>-1212.4400000000005</v>
      </c>
      <c r="N44" s="329">
        <v>0</v>
      </c>
      <c r="O44" s="329">
        <v>883.95</v>
      </c>
      <c r="P44" s="329">
        <v>0</v>
      </c>
      <c r="Q44" s="329">
        <v>-328.49000000000046</v>
      </c>
      <c r="R44" s="330">
        <v>0.18795842715469743</v>
      </c>
      <c r="S44" s="330">
        <v>0.17812245484597322</v>
      </c>
      <c r="T44" s="47"/>
    </row>
    <row r="45" spans="1:20" ht="15" customHeight="1">
      <c r="A45" s="269" t="s">
        <v>93</v>
      </c>
      <c r="B45" s="329">
        <v>127314.23</v>
      </c>
      <c r="C45" s="329">
        <v>11441.63</v>
      </c>
      <c r="D45" s="329">
        <v>0</v>
      </c>
      <c r="E45" s="329">
        <v>3007.01</v>
      </c>
      <c r="F45" s="329">
        <v>0</v>
      </c>
      <c r="G45" s="329">
        <v>14448.64</v>
      </c>
      <c r="H45" s="329">
        <v>13333.47</v>
      </c>
      <c r="I45" s="329">
        <v>0</v>
      </c>
      <c r="J45" s="329">
        <v>5172.17</v>
      </c>
      <c r="K45" s="329">
        <v>0</v>
      </c>
      <c r="L45" s="329">
        <v>18505.64</v>
      </c>
      <c r="M45" s="329">
        <v>1891.8400000000001</v>
      </c>
      <c r="N45" s="329">
        <v>0</v>
      </c>
      <c r="O45" s="329">
        <v>2165.16</v>
      </c>
      <c r="P45" s="329">
        <v>0</v>
      </c>
      <c r="Q45" s="329">
        <v>4057</v>
      </c>
      <c r="R45" s="330">
        <v>0.11348802093842927</v>
      </c>
      <c r="S45" s="330">
        <v>0.14535405822271399</v>
      </c>
      <c r="T45" s="47"/>
    </row>
    <row r="46" spans="1:20" ht="15" customHeight="1">
      <c r="A46" s="269" t="s">
        <v>94</v>
      </c>
      <c r="B46" s="329">
        <v>125704.93</v>
      </c>
      <c r="C46" s="329">
        <v>11782.35</v>
      </c>
      <c r="D46" s="329">
        <v>0</v>
      </c>
      <c r="E46" s="329">
        <v>3070.9</v>
      </c>
      <c r="F46" s="329">
        <v>0</v>
      </c>
      <c r="G46" s="329">
        <v>14853.25</v>
      </c>
      <c r="H46" s="329">
        <v>17450.259999999998</v>
      </c>
      <c r="I46" s="329">
        <v>0</v>
      </c>
      <c r="J46" s="329">
        <v>11579.03</v>
      </c>
      <c r="K46" s="329">
        <v>0</v>
      </c>
      <c r="L46" s="329">
        <v>29029.29</v>
      </c>
      <c r="M46" s="329">
        <v>5667.909999999998</v>
      </c>
      <c r="N46" s="329">
        <v>0</v>
      </c>
      <c r="O46" s="329">
        <v>8508.130000000001</v>
      </c>
      <c r="P46" s="329">
        <v>0</v>
      </c>
      <c r="Q46" s="329">
        <v>14176.039999999999</v>
      </c>
      <c r="R46" s="330">
        <v>0.11815964576727421</v>
      </c>
      <c r="S46" s="330">
        <v>0.2309319928820612</v>
      </c>
      <c r="T46" s="47"/>
    </row>
    <row r="47" spans="1:20" ht="15" customHeight="1">
      <c r="A47" s="269" t="s">
        <v>95</v>
      </c>
      <c r="B47" s="329">
        <v>33899.85</v>
      </c>
      <c r="C47" s="329">
        <v>4304.6499999999996</v>
      </c>
      <c r="D47" s="329">
        <v>0</v>
      </c>
      <c r="E47" s="329">
        <v>275.63</v>
      </c>
      <c r="F47" s="329">
        <v>0</v>
      </c>
      <c r="G47" s="329">
        <v>4580.28</v>
      </c>
      <c r="H47" s="329">
        <v>4504.49</v>
      </c>
      <c r="I47" s="329">
        <v>0</v>
      </c>
      <c r="J47" s="329">
        <v>456.9</v>
      </c>
      <c r="K47" s="329">
        <v>0</v>
      </c>
      <c r="L47" s="329">
        <v>4961.3899999999994</v>
      </c>
      <c r="M47" s="329">
        <v>199.84000000000015</v>
      </c>
      <c r="N47" s="329">
        <v>0</v>
      </c>
      <c r="O47" s="329">
        <v>181.26999999999998</v>
      </c>
      <c r="P47" s="329">
        <v>0</v>
      </c>
      <c r="Q47" s="329">
        <v>381.11000000000013</v>
      </c>
      <c r="R47" s="330">
        <v>0.13511210226593923</v>
      </c>
      <c r="S47" s="330">
        <v>0.14635433490118688</v>
      </c>
      <c r="T47" s="47"/>
    </row>
    <row r="48" spans="1:20" ht="15" customHeight="1">
      <c r="A48" s="269" t="s">
        <v>96</v>
      </c>
      <c r="B48" s="329">
        <v>187635.42</v>
      </c>
      <c r="C48" s="329">
        <v>20895.18</v>
      </c>
      <c r="D48" s="329">
        <v>0</v>
      </c>
      <c r="E48" s="329">
        <v>2370.96</v>
      </c>
      <c r="F48" s="329">
        <v>0</v>
      </c>
      <c r="G48" s="329">
        <v>23266.14</v>
      </c>
      <c r="H48" s="329">
        <v>22601.31</v>
      </c>
      <c r="I48" s="329">
        <v>0</v>
      </c>
      <c r="J48" s="329">
        <v>4071.27</v>
      </c>
      <c r="K48" s="329">
        <v>0</v>
      </c>
      <c r="L48" s="329">
        <v>26672.58</v>
      </c>
      <c r="M48" s="329">
        <v>1706.130000000001</v>
      </c>
      <c r="N48" s="329">
        <v>0</v>
      </c>
      <c r="O48" s="329">
        <v>1700.31</v>
      </c>
      <c r="P48" s="329">
        <v>0</v>
      </c>
      <c r="Q48" s="329">
        <v>3406.440000000001</v>
      </c>
      <c r="R48" s="330">
        <v>0.12399652474996457</v>
      </c>
      <c r="S48" s="330">
        <v>0.14215109279473992</v>
      </c>
      <c r="T48" s="47"/>
    </row>
    <row r="49" spans="1:20" ht="15" customHeight="1">
      <c r="A49" s="269" t="s">
        <v>516</v>
      </c>
      <c r="B49" s="329">
        <v>27080.14</v>
      </c>
      <c r="C49" s="329">
        <v>2906.69</v>
      </c>
      <c r="D49" s="329">
        <v>0</v>
      </c>
      <c r="E49" s="329">
        <v>508.91</v>
      </c>
      <c r="F49" s="329">
        <v>0</v>
      </c>
      <c r="G49" s="329">
        <v>3415.6</v>
      </c>
      <c r="H49" s="329">
        <v>3170.91</v>
      </c>
      <c r="I49" s="329">
        <v>0</v>
      </c>
      <c r="J49" s="329">
        <v>1100.8399999999999</v>
      </c>
      <c r="K49" s="329">
        <v>0</v>
      </c>
      <c r="L49" s="329">
        <v>4271.75</v>
      </c>
      <c r="M49" s="329">
        <v>264.2199999999998</v>
      </c>
      <c r="N49" s="329">
        <v>0</v>
      </c>
      <c r="O49" s="329">
        <v>591.92999999999984</v>
      </c>
      <c r="P49" s="329">
        <v>0</v>
      </c>
      <c r="Q49" s="329">
        <v>856.14999999999964</v>
      </c>
      <c r="R49" s="330">
        <v>0.1261293331570664</v>
      </c>
      <c r="S49" s="330">
        <v>0.15774475316597331</v>
      </c>
      <c r="T49" s="47"/>
    </row>
    <row r="50" spans="1:20" ht="15" customHeight="1">
      <c r="A50" s="269" t="s">
        <v>1293</v>
      </c>
      <c r="B50" s="329">
        <v>33642.74</v>
      </c>
      <c r="C50" s="329">
        <v>3724.19</v>
      </c>
      <c r="D50" s="329">
        <v>0</v>
      </c>
      <c r="E50" s="329">
        <v>585.08000000000004</v>
      </c>
      <c r="F50" s="329">
        <v>0</v>
      </c>
      <c r="G50" s="329">
        <v>4309.2700000000004</v>
      </c>
      <c r="H50" s="329">
        <v>4416.54</v>
      </c>
      <c r="I50" s="329">
        <v>0</v>
      </c>
      <c r="J50" s="329">
        <v>1025.53</v>
      </c>
      <c r="K50" s="329">
        <v>0</v>
      </c>
      <c r="L50" s="329">
        <v>5442.07</v>
      </c>
      <c r="M50" s="329">
        <v>692.34999999999991</v>
      </c>
      <c r="N50" s="329">
        <v>0</v>
      </c>
      <c r="O50" s="329">
        <v>440.44999999999993</v>
      </c>
      <c r="P50" s="329">
        <v>0</v>
      </c>
      <c r="Q50" s="329">
        <v>1132.7999999999997</v>
      </c>
      <c r="R50" s="330">
        <v>0.12808915088366765</v>
      </c>
      <c r="S50" s="330">
        <v>0.16176060570571837</v>
      </c>
      <c r="T50" s="47"/>
    </row>
    <row r="51" spans="1:20" ht="15" customHeight="1">
      <c r="A51" s="269" t="s">
        <v>1302</v>
      </c>
      <c r="B51" s="329">
        <v>22011.59</v>
      </c>
      <c r="C51" s="329">
        <v>2371.1799999999998</v>
      </c>
      <c r="D51" s="329">
        <v>0</v>
      </c>
      <c r="E51" s="329">
        <v>382.74</v>
      </c>
      <c r="F51" s="329">
        <v>0</v>
      </c>
      <c r="G51" s="329">
        <v>2753.92</v>
      </c>
      <c r="H51" s="329">
        <v>2947.99</v>
      </c>
      <c r="I51" s="329">
        <v>0</v>
      </c>
      <c r="J51" s="329">
        <v>1362.45</v>
      </c>
      <c r="K51" s="329">
        <v>0</v>
      </c>
      <c r="L51" s="329">
        <v>4310.4399999999996</v>
      </c>
      <c r="M51" s="329">
        <v>576.80999999999995</v>
      </c>
      <c r="N51" s="329">
        <v>0</v>
      </c>
      <c r="O51" s="329">
        <v>979.71</v>
      </c>
      <c r="P51" s="329">
        <v>0</v>
      </c>
      <c r="Q51" s="329">
        <v>1556.52</v>
      </c>
      <c r="R51" s="330">
        <v>0.12511227039936687</v>
      </c>
      <c r="S51" s="330">
        <v>0.19582592625067066</v>
      </c>
      <c r="T51" s="47"/>
    </row>
    <row r="52" spans="1:20" ht="15" customHeight="1">
      <c r="A52" s="269" t="s">
        <v>1303</v>
      </c>
      <c r="B52" s="329">
        <v>7980.07</v>
      </c>
      <c r="C52" s="329">
        <v>578.09</v>
      </c>
      <c r="D52" s="329">
        <v>0</v>
      </c>
      <c r="E52" s="329">
        <v>228.77</v>
      </c>
      <c r="F52" s="329">
        <v>0</v>
      </c>
      <c r="G52" s="329">
        <v>806.86</v>
      </c>
      <c r="H52" s="329">
        <v>625.21</v>
      </c>
      <c r="I52" s="329">
        <v>0</v>
      </c>
      <c r="J52" s="329">
        <v>543.91999999999996</v>
      </c>
      <c r="K52" s="329">
        <v>0</v>
      </c>
      <c r="L52" s="329">
        <v>1169.1300000000001</v>
      </c>
      <c r="M52" s="329">
        <v>47.120000000000005</v>
      </c>
      <c r="N52" s="329">
        <v>0</v>
      </c>
      <c r="O52" s="329">
        <v>315.14999999999998</v>
      </c>
      <c r="P52" s="329">
        <v>0</v>
      </c>
      <c r="Q52" s="329">
        <v>362.27</v>
      </c>
      <c r="R52" s="330">
        <v>0.10110938876476021</v>
      </c>
      <c r="S52" s="330">
        <v>0.14650623365459203</v>
      </c>
      <c r="T52" s="47"/>
    </row>
    <row r="53" spans="1:20" ht="15" customHeight="1">
      <c r="A53" s="269" t="s">
        <v>1313</v>
      </c>
      <c r="B53" s="329">
        <v>30626.97</v>
      </c>
      <c r="C53" s="329">
        <v>3409.16</v>
      </c>
      <c r="D53" s="329">
        <v>0</v>
      </c>
      <c r="E53" s="329">
        <v>496.21</v>
      </c>
      <c r="F53" s="329">
        <v>0</v>
      </c>
      <c r="G53" s="329">
        <v>3905.37</v>
      </c>
      <c r="H53" s="329">
        <v>3426.32</v>
      </c>
      <c r="I53" s="329">
        <v>0</v>
      </c>
      <c r="J53" s="329">
        <v>556.82000000000005</v>
      </c>
      <c r="K53" s="329">
        <v>0</v>
      </c>
      <c r="L53" s="329">
        <v>3983.1400000000003</v>
      </c>
      <c r="M53" s="329">
        <v>17.160000000000309</v>
      </c>
      <c r="N53" s="329">
        <v>0</v>
      </c>
      <c r="O53" s="329">
        <v>60.61000000000007</v>
      </c>
      <c r="P53" s="329">
        <v>0</v>
      </c>
      <c r="Q53" s="329">
        <v>77.77000000000038</v>
      </c>
      <c r="R53" s="330">
        <v>0.12751408317571081</v>
      </c>
      <c r="S53" s="330">
        <v>0.13005334840501689</v>
      </c>
      <c r="T53" s="47"/>
    </row>
    <row r="54" spans="1:20" ht="15" customHeight="1">
      <c r="A54" s="269" t="s">
        <v>1314</v>
      </c>
      <c r="B54" s="329">
        <v>2523.14</v>
      </c>
      <c r="C54" s="329">
        <v>331.97</v>
      </c>
      <c r="D54" s="329">
        <v>0</v>
      </c>
      <c r="E54" s="329">
        <v>2.56</v>
      </c>
      <c r="F54" s="329">
        <v>0</v>
      </c>
      <c r="G54" s="329">
        <v>334.53000000000003</v>
      </c>
      <c r="H54" s="329">
        <v>434.11</v>
      </c>
      <c r="I54" s="329">
        <v>0</v>
      </c>
      <c r="J54" s="329">
        <v>9.8800000000000008</v>
      </c>
      <c r="K54" s="329">
        <v>0</v>
      </c>
      <c r="L54" s="329">
        <v>443.99</v>
      </c>
      <c r="M54" s="329">
        <v>102.13999999999999</v>
      </c>
      <c r="N54" s="329">
        <v>0</v>
      </c>
      <c r="O54" s="329">
        <v>7.32</v>
      </c>
      <c r="P54" s="329">
        <v>0</v>
      </c>
      <c r="Q54" s="329">
        <v>109.45999999999998</v>
      </c>
      <c r="R54" s="330">
        <v>0.13258479513621918</v>
      </c>
      <c r="S54" s="330">
        <v>0.17596724716028442</v>
      </c>
      <c r="T54" s="47"/>
    </row>
    <row r="55" spans="1:20" ht="15" customHeight="1">
      <c r="A55" s="269" t="s">
        <v>1404</v>
      </c>
      <c r="B55" s="329">
        <v>57366.55</v>
      </c>
      <c r="C55" s="329">
        <v>3630.84</v>
      </c>
      <c r="D55" s="329">
        <v>0</v>
      </c>
      <c r="E55" s="329">
        <v>2514.92</v>
      </c>
      <c r="F55" s="329">
        <v>0</v>
      </c>
      <c r="G55" s="329">
        <v>6145.76</v>
      </c>
      <c r="H55" s="329">
        <v>3861.3</v>
      </c>
      <c r="I55" s="329">
        <v>0</v>
      </c>
      <c r="J55" s="329">
        <v>4322.22</v>
      </c>
      <c r="K55" s="329">
        <v>0</v>
      </c>
      <c r="L55" s="329">
        <v>8183.52</v>
      </c>
      <c r="M55" s="329">
        <v>230.46000000000004</v>
      </c>
      <c r="N55" s="329">
        <v>0</v>
      </c>
      <c r="O55" s="329">
        <v>1807.3000000000002</v>
      </c>
      <c r="P55" s="329">
        <v>0</v>
      </c>
      <c r="Q55" s="329">
        <v>2037.7600000000002</v>
      </c>
      <c r="R55" s="330">
        <v>0.1071314206623895</v>
      </c>
      <c r="S55" s="330">
        <v>0.1426531663486823</v>
      </c>
      <c r="T55" s="47"/>
    </row>
    <row r="56" spans="1:20" ht="15" customHeight="1">
      <c r="A56" s="269" t="s">
        <v>1436</v>
      </c>
      <c r="B56" s="329">
        <v>114633.75</v>
      </c>
      <c r="C56" s="329">
        <v>11248.75</v>
      </c>
      <c r="D56" s="329">
        <v>0</v>
      </c>
      <c r="E56" s="329">
        <v>3503.79</v>
      </c>
      <c r="F56" s="329">
        <v>0</v>
      </c>
      <c r="G56" s="329">
        <v>14752.54</v>
      </c>
      <c r="H56" s="329">
        <v>15660.56</v>
      </c>
      <c r="I56" s="329">
        <v>0</v>
      </c>
      <c r="J56" s="329">
        <v>4499.3500000000004</v>
      </c>
      <c r="K56" s="329">
        <v>0</v>
      </c>
      <c r="L56" s="329">
        <v>20159.91</v>
      </c>
      <c r="M56" s="329">
        <v>4411.8099999999995</v>
      </c>
      <c r="N56" s="329">
        <v>0</v>
      </c>
      <c r="O56" s="329">
        <v>995.5600000000004</v>
      </c>
      <c r="P56" s="329">
        <v>0</v>
      </c>
      <c r="Q56" s="329">
        <v>5407.37</v>
      </c>
      <c r="R56" s="330">
        <v>0.12869281516132902</v>
      </c>
      <c r="S56" s="330">
        <v>0.1758636527200759</v>
      </c>
      <c r="T56" s="47"/>
    </row>
    <row r="57" spans="1:20" ht="15" customHeight="1">
      <c r="A57" s="269" t="s">
        <v>1437</v>
      </c>
      <c r="B57" s="329">
        <v>38079.379999999997</v>
      </c>
      <c r="C57" s="329">
        <v>2163.5100000000002</v>
      </c>
      <c r="D57" s="329">
        <v>0</v>
      </c>
      <c r="E57" s="329">
        <v>2246.9499999999998</v>
      </c>
      <c r="F57" s="329">
        <v>0</v>
      </c>
      <c r="G57" s="329">
        <v>4410.46</v>
      </c>
      <c r="H57" s="329">
        <v>2291.21</v>
      </c>
      <c r="I57" s="329">
        <v>0</v>
      </c>
      <c r="J57" s="329">
        <v>2758.91</v>
      </c>
      <c r="K57" s="329">
        <v>0</v>
      </c>
      <c r="L57" s="329">
        <v>5050.12</v>
      </c>
      <c r="M57" s="329">
        <v>127.69999999999982</v>
      </c>
      <c r="N57" s="329">
        <v>0</v>
      </c>
      <c r="O57" s="329">
        <v>511.96000000000004</v>
      </c>
      <c r="P57" s="329">
        <v>0</v>
      </c>
      <c r="Q57" s="329">
        <v>639.65999999999985</v>
      </c>
      <c r="R57" s="330">
        <v>0.11582278913154574</v>
      </c>
      <c r="S57" s="330">
        <v>0.13262085674714241</v>
      </c>
      <c r="T57" s="47"/>
    </row>
    <row r="58" spans="1:20" ht="15" customHeight="1">
      <c r="A58" s="269" t="s">
        <v>1438</v>
      </c>
      <c r="B58" s="329">
        <v>15697.75</v>
      </c>
      <c r="C58" s="329">
        <v>1496.57</v>
      </c>
      <c r="D58" s="329">
        <v>0</v>
      </c>
      <c r="E58" s="329">
        <v>415.13</v>
      </c>
      <c r="F58" s="329">
        <v>0</v>
      </c>
      <c r="G58" s="329">
        <v>1911.6999999999998</v>
      </c>
      <c r="H58" s="329">
        <v>2060.37</v>
      </c>
      <c r="I58" s="329">
        <v>0</v>
      </c>
      <c r="J58" s="329">
        <v>865.93</v>
      </c>
      <c r="K58" s="329">
        <v>0</v>
      </c>
      <c r="L58" s="329">
        <v>2926.2999999999997</v>
      </c>
      <c r="M58" s="329">
        <v>563.79999999999995</v>
      </c>
      <c r="N58" s="329">
        <v>0</v>
      </c>
      <c r="O58" s="329">
        <v>450.79999999999995</v>
      </c>
      <c r="P58" s="329">
        <v>0</v>
      </c>
      <c r="Q58" s="329">
        <v>1014.5999999999999</v>
      </c>
      <c r="R58" s="330">
        <v>0.12178178401363252</v>
      </c>
      <c r="S58" s="330">
        <v>0.18641525059323788</v>
      </c>
      <c r="T58" s="47"/>
    </row>
    <row r="59" spans="1:20" ht="15" customHeight="1">
      <c r="A59" s="289" t="s">
        <v>441</v>
      </c>
      <c r="B59" s="71"/>
      <c r="C59" s="331" t="s">
        <v>441</v>
      </c>
      <c r="D59" s="331" t="s">
        <v>441</v>
      </c>
      <c r="E59" s="71"/>
      <c r="F59" s="71"/>
      <c r="G59" s="331" t="s">
        <v>441</v>
      </c>
      <c r="H59" s="331" t="s">
        <v>441</v>
      </c>
      <c r="I59" s="331" t="s">
        <v>441</v>
      </c>
      <c r="J59" s="71"/>
      <c r="K59" s="71"/>
      <c r="L59" s="71"/>
      <c r="M59" s="71"/>
      <c r="N59" s="331" t="s">
        <v>441</v>
      </c>
      <c r="O59" s="331" t="s">
        <v>441</v>
      </c>
      <c r="P59" s="331" t="s">
        <v>441</v>
      </c>
      <c r="Q59" s="71"/>
      <c r="R59" s="47"/>
      <c r="S59" s="47"/>
      <c r="T59" s="47"/>
    </row>
    <row r="60" spans="1:20" s="328" customFormat="1" ht="15" customHeight="1">
      <c r="A60" s="681" t="s">
        <v>158</v>
      </c>
      <c r="B60" s="443">
        <v>4674778.8900000006</v>
      </c>
      <c r="C60" s="443">
        <v>407337.60000000009</v>
      </c>
      <c r="D60" s="443">
        <v>0</v>
      </c>
      <c r="E60" s="443">
        <v>142620.79</v>
      </c>
      <c r="F60" s="443">
        <v>0.02</v>
      </c>
      <c r="G60" s="443">
        <v>549958.41</v>
      </c>
      <c r="H60" s="443">
        <v>497098.08999999991</v>
      </c>
      <c r="I60" s="443">
        <v>0</v>
      </c>
      <c r="J60" s="443">
        <v>315507.47000000003</v>
      </c>
      <c r="K60" s="443">
        <v>211</v>
      </c>
      <c r="L60" s="443">
        <v>812816.55999999994</v>
      </c>
      <c r="M60" s="443">
        <v>89760.489999999991</v>
      </c>
      <c r="N60" s="443">
        <v>0</v>
      </c>
      <c r="O60" s="443">
        <v>172886.67999999993</v>
      </c>
      <c r="P60" s="443">
        <v>210.98</v>
      </c>
      <c r="Q60" s="443">
        <v>262858.14999999997</v>
      </c>
      <c r="R60" s="444">
        <v>0.11764372667473905</v>
      </c>
      <c r="S60" s="444">
        <v>0.17387272834202427</v>
      </c>
      <c r="T60" s="49"/>
    </row>
    <row r="61" spans="1:20" s="328" customFormat="1" ht="15" customHeight="1" thickBot="1">
      <c r="A61" s="681"/>
      <c r="B61" s="443"/>
      <c r="C61" s="443"/>
      <c r="D61" s="443"/>
      <c r="E61" s="443"/>
      <c r="F61" s="443"/>
      <c r="G61" s="443"/>
      <c r="H61" s="443"/>
      <c r="I61" s="443"/>
      <c r="J61" s="443"/>
      <c r="K61" s="443"/>
      <c r="L61" s="443"/>
      <c r="M61" s="443"/>
      <c r="N61" s="443"/>
      <c r="O61" s="443"/>
      <c r="P61" s="443"/>
      <c r="Q61" s="443"/>
      <c r="R61" s="444"/>
      <c r="S61" s="444"/>
      <c r="T61" s="49"/>
    </row>
    <row r="62" spans="1:20" s="328" customFormat="1" ht="15" customHeight="1" thickTop="1" thickBot="1">
      <c r="A62" s="535" t="s">
        <v>445</v>
      </c>
      <c r="B62" s="445"/>
      <c r="C62" s="445"/>
      <c r="D62" s="445"/>
      <c r="E62" s="442" t="s">
        <v>441</v>
      </c>
      <c r="F62" s="442"/>
      <c r="G62" s="442"/>
      <c r="H62" s="442"/>
      <c r="I62" s="442"/>
      <c r="J62" s="442"/>
      <c r="K62" s="442"/>
      <c r="L62" s="442" t="s">
        <v>441</v>
      </c>
      <c r="M62" s="442"/>
      <c r="N62" s="442"/>
      <c r="O62" s="442"/>
      <c r="P62" s="442"/>
      <c r="Q62" s="442" t="s">
        <v>441</v>
      </c>
      <c r="R62" s="442"/>
      <c r="S62" s="442"/>
      <c r="T62" s="49"/>
    </row>
    <row r="63" spans="1:20" s="328" customFormat="1" ht="15" customHeight="1" thickTop="1">
      <c r="A63" s="681"/>
      <c r="B63" s="443"/>
      <c r="C63" s="443"/>
      <c r="D63" s="443"/>
      <c r="E63" s="443"/>
      <c r="F63" s="443"/>
      <c r="G63" s="443"/>
      <c r="H63" s="443"/>
      <c r="I63" s="443"/>
      <c r="J63" s="443"/>
      <c r="K63" s="443"/>
      <c r="L63" s="443"/>
      <c r="M63" s="443"/>
      <c r="N63" s="443"/>
      <c r="O63" s="443"/>
      <c r="P63" s="443"/>
      <c r="Q63" s="443"/>
      <c r="R63" s="444"/>
      <c r="S63" s="444"/>
      <c r="T63" s="49"/>
    </row>
    <row r="64" spans="1:20" s="328" customFormat="1" ht="15" customHeight="1">
      <c r="A64" s="269" t="s">
        <v>99</v>
      </c>
      <c r="B64" s="570">
        <v>57324.49</v>
      </c>
      <c r="C64" s="570">
        <v>2422.34</v>
      </c>
      <c r="D64" s="570">
        <v>0</v>
      </c>
      <c r="E64" s="570">
        <v>1041.8</v>
      </c>
      <c r="F64" s="570">
        <v>0</v>
      </c>
      <c r="G64" s="329">
        <v>3464.1400000000003</v>
      </c>
      <c r="H64" s="570">
        <v>9463.9699999999993</v>
      </c>
      <c r="I64" s="570">
        <v>0</v>
      </c>
      <c r="J64" s="570">
        <v>10860.54</v>
      </c>
      <c r="K64" s="570">
        <v>0</v>
      </c>
      <c r="L64" s="329">
        <v>20324.510000000002</v>
      </c>
      <c r="M64" s="570">
        <v>7041.6299999999992</v>
      </c>
      <c r="N64" s="570">
        <v>0</v>
      </c>
      <c r="O64" s="570">
        <v>9818.7400000000016</v>
      </c>
      <c r="P64" s="570">
        <v>0</v>
      </c>
      <c r="Q64" s="329">
        <v>16860.370000000003</v>
      </c>
      <c r="R64" s="431">
        <v>6.0430367544482305E-2</v>
      </c>
      <c r="S64" s="431">
        <v>0.35455195501957371</v>
      </c>
      <c r="T64" s="49"/>
    </row>
    <row r="65" spans="1:20" s="328" customFormat="1" ht="15" customHeight="1">
      <c r="A65" s="269" t="s">
        <v>101</v>
      </c>
      <c r="B65" s="570">
        <v>478313.35</v>
      </c>
      <c r="C65" s="570">
        <v>47448.03</v>
      </c>
      <c r="D65" s="570">
        <v>0</v>
      </c>
      <c r="E65" s="570">
        <v>2047.61</v>
      </c>
      <c r="F65" s="570">
        <v>0</v>
      </c>
      <c r="G65" s="329">
        <v>49495.64</v>
      </c>
      <c r="H65" s="570">
        <v>53032.74</v>
      </c>
      <c r="I65" s="570">
        <v>0</v>
      </c>
      <c r="J65" s="570">
        <v>17241.27</v>
      </c>
      <c r="K65" s="570">
        <v>0</v>
      </c>
      <c r="L65" s="329">
        <v>70274.009999999995</v>
      </c>
      <c r="M65" s="570">
        <v>5584.7099999999991</v>
      </c>
      <c r="N65" s="570">
        <v>0</v>
      </c>
      <c r="O65" s="570">
        <v>15193.66</v>
      </c>
      <c r="P65" s="570">
        <v>0</v>
      </c>
      <c r="Q65" s="329">
        <v>20778.37</v>
      </c>
      <c r="R65" s="431">
        <v>0.10347952863954142</v>
      </c>
      <c r="S65" s="431">
        <v>0.14692044451613154</v>
      </c>
      <c r="T65" s="49"/>
    </row>
    <row r="66" spans="1:20" s="328" customFormat="1" ht="15" customHeight="1">
      <c r="A66" s="269" t="s">
        <v>102</v>
      </c>
      <c r="B66" s="570">
        <v>38779.67</v>
      </c>
      <c r="C66" s="570">
        <v>4896.71</v>
      </c>
      <c r="D66" s="570">
        <v>0</v>
      </c>
      <c r="E66" s="570">
        <v>349.68</v>
      </c>
      <c r="F66" s="570">
        <v>0</v>
      </c>
      <c r="G66" s="329">
        <v>5246.39</v>
      </c>
      <c r="H66" s="570">
        <v>8394.9</v>
      </c>
      <c r="I66" s="570">
        <v>0</v>
      </c>
      <c r="J66" s="570">
        <v>2472.9699999999998</v>
      </c>
      <c r="K66" s="570">
        <v>0</v>
      </c>
      <c r="L66" s="329">
        <v>10867.869999999999</v>
      </c>
      <c r="M66" s="570">
        <v>3498.1899999999996</v>
      </c>
      <c r="N66" s="570">
        <v>0</v>
      </c>
      <c r="O66" s="570">
        <v>2123.29</v>
      </c>
      <c r="P66" s="570">
        <v>0</v>
      </c>
      <c r="Q66" s="329">
        <v>5621.48</v>
      </c>
      <c r="R66" s="431">
        <v>0.13528712338191637</v>
      </c>
      <c r="S66" s="431">
        <v>0.28024658281001358</v>
      </c>
      <c r="T66" s="49"/>
    </row>
    <row r="67" spans="1:20" s="328" customFormat="1" ht="15" customHeight="1">
      <c r="A67" s="269" t="s">
        <v>104</v>
      </c>
      <c r="B67" s="570">
        <v>91.21</v>
      </c>
      <c r="C67" s="570">
        <v>71.430000000000007</v>
      </c>
      <c r="D67" s="570">
        <v>0</v>
      </c>
      <c r="E67" s="570">
        <v>0</v>
      </c>
      <c r="F67" s="570">
        <v>0</v>
      </c>
      <c r="G67" s="329">
        <v>71.430000000000007</v>
      </c>
      <c r="H67" s="570">
        <v>98.16</v>
      </c>
      <c r="I67" s="570">
        <v>0</v>
      </c>
      <c r="J67" s="570">
        <v>387.34</v>
      </c>
      <c r="K67" s="570">
        <v>0</v>
      </c>
      <c r="L67" s="329">
        <v>485.5</v>
      </c>
      <c r="M67" s="570">
        <v>26.72999999999999</v>
      </c>
      <c r="N67" s="570">
        <v>0</v>
      </c>
      <c r="O67" s="570">
        <v>387.34</v>
      </c>
      <c r="P67" s="570">
        <v>0</v>
      </c>
      <c r="Q67" s="329">
        <v>414.06999999999994</v>
      </c>
      <c r="R67" s="431">
        <v>0.78313781383620229</v>
      </c>
      <c r="S67" s="431">
        <v>5.322881263019406</v>
      </c>
      <c r="T67" s="49"/>
    </row>
    <row r="68" spans="1:20" s="328" customFormat="1" ht="15" customHeight="1">
      <c r="A68" s="269" t="s">
        <v>106</v>
      </c>
      <c r="B68" s="570">
        <v>35920.910000000003</v>
      </c>
      <c r="C68" s="570">
        <v>4490.1099999999997</v>
      </c>
      <c r="D68" s="570">
        <v>0</v>
      </c>
      <c r="E68" s="570">
        <v>0</v>
      </c>
      <c r="F68" s="570">
        <v>0</v>
      </c>
      <c r="G68" s="329">
        <v>4490.1099999999997</v>
      </c>
      <c r="H68" s="570">
        <v>5903.23</v>
      </c>
      <c r="I68" s="570">
        <v>0</v>
      </c>
      <c r="J68" s="570">
        <v>299.88</v>
      </c>
      <c r="K68" s="570">
        <v>0</v>
      </c>
      <c r="L68" s="329">
        <v>6203.11</v>
      </c>
      <c r="M68" s="570">
        <v>1413.12</v>
      </c>
      <c r="N68" s="570">
        <v>0</v>
      </c>
      <c r="O68" s="570">
        <v>299.88</v>
      </c>
      <c r="P68" s="570">
        <v>0</v>
      </c>
      <c r="Q68" s="329">
        <v>1713</v>
      </c>
      <c r="R68" s="431">
        <v>0.12499989560398106</v>
      </c>
      <c r="S68" s="431">
        <v>0.1726879970468454</v>
      </c>
      <c r="T68" s="49"/>
    </row>
    <row r="69" spans="1:20" s="328" customFormat="1" ht="15" customHeight="1">
      <c r="A69" s="269" t="s">
        <v>108</v>
      </c>
      <c r="B69" s="570">
        <v>37376.36</v>
      </c>
      <c r="C69" s="570">
        <v>4414.78</v>
      </c>
      <c r="D69" s="570">
        <v>0</v>
      </c>
      <c r="E69" s="570">
        <v>0.02</v>
      </c>
      <c r="F69" s="570">
        <v>0</v>
      </c>
      <c r="G69" s="329">
        <v>4414.8</v>
      </c>
      <c r="H69" s="570">
        <v>14558.77</v>
      </c>
      <c r="I69" s="570">
        <v>0</v>
      </c>
      <c r="J69" s="570">
        <v>292.23</v>
      </c>
      <c r="K69" s="570">
        <v>0</v>
      </c>
      <c r="L69" s="329">
        <v>14851</v>
      </c>
      <c r="M69" s="570">
        <v>10143.990000000002</v>
      </c>
      <c r="N69" s="570">
        <v>0</v>
      </c>
      <c r="O69" s="570">
        <v>292.21000000000004</v>
      </c>
      <c r="P69" s="570">
        <v>0</v>
      </c>
      <c r="Q69" s="329">
        <v>10436.200000000001</v>
      </c>
      <c r="R69" s="431">
        <v>0.11811744107772935</v>
      </c>
      <c r="S69" s="431">
        <v>0.39733671229622147</v>
      </c>
      <c r="T69" s="49"/>
    </row>
    <row r="70" spans="1:20" s="328" customFormat="1" ht="15" customHeight="1">
      <c r="A70" s="269" t="s">
        <v>110</v>
      </c>
      <c r="B70" s="570">
        <v>3752.72</v>
      </c>
      <c r="C70" s="570">
        <v>469.09</v>
      </c>
      <c r="D70" s="570">
        <v>0</v>
      </c>
      <c r="E70" s="570">
        <v>0</v>
      </c>
      <c r="F70" s="570">
        <v>0</v>
      </c>
      <c r="G70" s="329">
        <v>469.09</v>
      </c>
      <c r="H70" s="570">
        <v>495.58</v>
      </c>
      <c r="I70" s="570">
        <v>0</v>
      </c>
      <c r="J70" s="570">
        <v>38.19</v>
      </c>
      <c r="K70" s="570">
        <v>0</v>
      </c>
      <c r="L70" s="329">
        <v>533.77</v>
      </c>
      <c r="M70" s="570">
        <v>26.490000000000009</v>
      </c>
      <c r="N70" s="570">
        <v>0</v>
      </c>
      <c r="O70" s="570">
        <v>38.19</v>
      </c>
      <c r="P70" s="570">
        <v>0</v>
      </c>
      <c r="Q70" s="329">
        <v>64.680000000000007</v>
      </c>
      <c r="R70" s="431">
        <v>0.125</v>
      </c>
      <c r="S70" s="431">
        <v>0.14223549851840797</v>
      </c>
      <c r="T70" s="49"/>
    </row>
    <row r="71" spans="1:20" s="328" customFormat="1" ht="15" customHeight="1">
      <c r="A71" s="269" t="s">
        <v>112</v>
      </c>
      <c r="B71" s="570">
        <v>37946.870000000003</v>
      </c>
      <c r="C71" s="570">
        <v>5786.8</v>
      </c>
      <c r="D71" s="570">
        <v>0</v>
      </c>
      <c r="E71" s="570">
        <v>0</v>
      </c>
      <c r="F71" s="570">
        <v>0</v>
      </c>
      <c r="G71" s="329">
        <v>5786.8</v>
      </c>
      <c r="H71" s="570">
        <v>27809.41</v>
      </c>
      <c r="I71" s="570">
        <v>0</v>
      </c>
      <c r="J71" s="570">
        <v>3189.18</v>
      </c>
      <c r="K71" s="570">
        <v>0</v>
      </c>
      <c r="L71" s="329">
        <v>30998.59</v>
      </c>
      <c r="M71" s="570">
        <v>22022.61</v>
      </c>
      <c r="N71" s="570">
        <v>0</v>
      </c>
      <c r="O71" s="570">
        <v>3189.18</v>
      </c>
      <c r="P71" s="570">
        <v>0</v>
      </c>
      <c r="Q71" s="329">
        <v>25211.79</v>
      </c>
      <c r="R71" s="431">
        <v>0.15249742600641369</v>
      </c>
      <c r="S71" s="431">
        <v>0.81689451593767803</v>
      </c>
      <c r="T71" s="49"/>
    </row>
    <row r="72" spans="1:20" s="328" customFormat="1" ht="15" customHeight="1">
      <c r="A72" s="269" t="s">
        <v>509</v>
      </c>
      <c r="B72" s="570">
        <v>0</v>
      </c>
      <c r="C72" s="570">
        <v>0</v>
      </c>
      <c r="D72" s="570">
        <v>0</v>
      </c>
      <c r="E72" s="570">
        <v>0</v>
      </c>
      <c r="F72" s="570">
        <v>0</v>
      </c>
      <c r="G72" s="329">
        <v>0</v>
      </c>
      <c r="H72" s="570">
        <v>502.66</v>
      </c>
      <c r="I72" s="570">
        <v>0</v>
      </c>
      <c r="J72" s="570">
        <v>2224.4699999999998</v>
      </c>
      <c r="K72" s="570">
        <v>0</v>
      </c>
      <c r="L72" s="329">
        <v>2727.1299999999997</v>
      </c>
      <c r="M72" s="570">
        <v>502.66</v>
      </c>
      <c r="N72" s="570">
        <v>0</v>
      </c>
      <c r="O72" s="570">
        <v>2224.4699999999998</v>
      </c>
      <c r="P72" s="570">
        <v>0</v>
      </c>
      <c r="Q72" s="329">
        <v>2727.1299999999997</v>
      </c>
      <c r="R72" s="431">
        <v>0</v>
      </c>
      <c r="S72" s="431">
        <v>0</v>
      </c>
      <c r="T72" s="49"/>
    </row>
    <row r="73" spans="1:20" s="328" customFormat="1" ht="15" customHeight="1">
      <c r="A73" s="681" t="s">
        <v>441</v>
      </c>
      <c r="B73" s="443"/>
      <c r="C73" s="443" t="s">
        <v>441</v>
      </c>
      <c r="D73" s="443" t="s">
        <v>441</v>
      </c>
      <c r="E73" s="443"/>
      <c r="F73" s="443"/>
      <c r="G73" s="443" t="s">
        <v>441</v>
      </c>
      <c r="H73" s="443" t="s">
        <v>441</v>
      </c>
      <c r="I73" s="443" t="s">
        <v>441</v>
      </c>
      <c r="J73" s="443"/>
      <c r="K73" s="443"/>
      <c r="L73" s="443"/>
      <c r="M73" s="443"/>
      <c r="N73" s="443" t="s">
        <v>441</v>
      </c>
      <c r="O73" s="443" t="s">
        <v>441</v>
      </c>
      <c r="P73" s="443" t="s">
        <v>441</v>
      </c>
      <c r="Q73" s="443"/>
      <c r="R73" s="444"/>
      <c r="S73" s="444"/>
      <c r="T73" s="49"/>
    </row>
    <row r="74" spans="1:20" s="328" customFormat="1" ht="15" customHeight="1">
      <c r="A74" s="681" t="s">
        <v>158</v>
      </c>
      <c r="B74" s="443">
        <v>689505.58</v>
      </c>
      <c r="C74" s="443">
        <v>69999.289999999994</v>
      </c>
      <c r="D74" s="443">
        <v>0</v>
      </c>
      <c r="E74" s="443">
        <v>3439.1099999999997</v>
      </c>
      <c r="F74" s="443">
        <v>0</v>
      </c>
      <c r="G74" s="443">
        <v>73438.399999999994</v>
      </c>
      <c r="H74" s="443">
        <v>120259.42000000001</v>
      </c>
      <c r="I74" s="443">
        <v>0</v>
      </c>
      <c r="J74" s="443">
        <v>37006.07</v>
      </c>
      <c r="K74" s="443">
        <v>0</v>
      </c>
      <c r="L74" s="443">
        <v>157265.49</v>
      </c>
      <c r="M74" s="443">
        <v>50260.130000000005</v>
      </c>
      <c r="N74" s="443">
        <v>0</v>
      </c>
      <c r="O74" s="443">
        <v>33566.959999999999</v>
      </c>
      <c r="P74" s="443">
        <v>0</v>
      </c>
      <c r="Q74" s="443">
        <v>83827.090000000011</v>
      </c>
      <c r="R74" s="432">
        <v>0.1065087827135496</v>
      </c>
      <c r="S74" s="432">
        <v>0.22808443406650894</v>
      </c>
      <c r="T74" s="49"/>
    </row>
    <row r="75" spans="1:20" ht="15" customHeight="1">
      <c r="A75" s="269" t="s">
        <v>441</v>
      </c>
      <c r="B75" s="331"/>
      <c r="C75" s="331"/>
      <c r="D75" s="331"/>
      <c r="E75" s="329"/>
      <c r="F75" s="329"/>
      <c r="G75" s="331"/>
      <c r="H75" s="331"/>
      <c r="I75" s="331"/>
      <c r="J75" s="331"/>
      <c r="K75" s="331"/>
      <c r="L75" s="331"/>
      <c r="M75" s="331"/>
      <c r="N75" s="331"/>
      <c r="O75" s="331"/>
      <c r="P75" s="331"/>
      <c r="Q75" s="331"/>
      <c r="R75" s="333"/>
      <c r="S75" s="259"/>
      <c r="T75" s="47"/>
    </row>
    <row r="76" spans="1:20" ht="15" customHeight="1">
      <c r="A76" s="49"/>
      <c r="B76" s="259"/>
      <c r="C76" s="259"/>
      <c r="D76" s="47"/>
      <c r="E76" s="264"/>
      <c r="F76" s="264"/>
      <c r="G76" s="259"/>
      <c r="H76" s="259"/>
      <c r="I76" s="259"/>
      <c r="J76" s="264"/>
      <c r="K76" s="264"/>
      <c r="L76" s="259"/>
      <c r="M76" s="259"/>
      <c r="N76" s="47"/>
      <c r="O76" s="259" t="s">
        <v>441</v>
      </c>
      <c r="P76" s="259"/>
      <c r="Q76" s="259" t="s">
        <v>441</v>
      </c>
      <c r="R76" s="259" t="s">
        <v>441</v>
      </c>
      <c r="S76" s="259" t="s">
        <v>1013</v>
      </c>
      <c r="T76" s="47"/>
    </row>
    <row r="77" spans="1:20" ht="15" customHeight="1" thickBot="1">
      <c r="A77" s="334"/>
      <c r="B77" s="335"/>
      <c r="C77" s="118"/>
      <c r="D77" s="118"/>
      <c r="E77" s="335"/>
      <c r="F77" s="335"/>
      <c r="G77" s="118"/>
      <c r="H77" s="118"/>
      <c r="I77" s="118"/>
      <c r="J77" s="335"/>
      <c r="K77" s="335"/>
      <c r="L77" s="335"/>
      <c r="M77" s="118"/>
      <c r="N77" s="118"/>
      <c r="O77" s="118"/>
      <c r="P77" s="118"/>
      <c r="Q77" s="335" t="s">
        <v>441</v>
      </c>
      <c r="R77" s="118"/>
      <c r="S77" s="118"/>
      <c r="T77" s="47"/>
    </row>
    <row r="78" spans="1:20" ht="15" customHeight="1" thickTop="1">
      <c r="A78" s="336" t="s">
        <v>1392</v>
      </c>
      <c r="B78" s="47"/>
      <c r="C78" s="47"/>
      <c r="D78" s="47"/>
      <c r="E78" s="47"/>
      <c r="F78" s="47"/>
      <c r="G78" s="47"/>
      <c r="H78" s="47"/>
      <c r="I78" s="47"/>
      <c r="J78" s="47"/>
      <c r="K78" s="47"/>
      <c r="L78" s="47"/>
      <c r="M78" s="47"/>
      <c r="N78" s="47"/>
      <c r="O78" s="47"/>
      <c r="P78" s="47"/>
      <c r="Q78" s="259" t="s">
        <v>441</v>
      </c>
      <c r="R78" s="47"/>
      <c r="S78" s="47"/>
      <c r="T78" s="47"/>
    </row>
    <row r="79" spans="1:20" ht="15" customHeight="1">
      <c r="A79" s="336" t="s">
        <v>1393</v>
      </c>
      <c r="B79" s="47"/>
      <c r="C79" s="47"/>
      <c r="D79" s="47"/>
      <c r="E79" s="47"/>
      <c r="F79" s="47"/>
      <c r="G79" s="47"/>
      <c r="H79" s="47"/>
      <c r="I79" s="47"/>
      <c r="J79" s="47"/>
      <c r="K79" s="47"/>
      <c r="L79" s="47"/>
      <c r="M79" s="47"/>
      <c r="N79" s="47"/>
      <c r="O79" s="47"/>
      <c r="P79" s="47"/>
      <c r="Q79" s="47"/>
      <c r="R79" s="47"/>
      <c r="S79" s="47"/>
      <c r="T79" s="47"/>
    </row>
    <row r="80" spans="1:20" ht="15" customHeight="1">
      <c r="A80" s="49"/>
      <c r="B80" s="47"/>
      <c r="C80" s="47"/>
      <c r="D80" s="47"/>
      <c r="E80" s="47"/>
      <c r="F80" s="47"/>
      <c r="G80" s="47"/>
      <c r="H80" s="47"/>
      <c r="I80" s="47"/>
      <c r="J80" s="47"/>
      <c r="K80" s="47"/>
      <c r="L80" s="47"/>
      <c r="M80" s="47"/>
      <c r="N80" s="47"/>
      <c r="O80" s="47"/>
      <c r="P80" s="47"/>
      <c r="Q80" s="47"/>
      <c r="R80" s="47"/>
      <c r="S80" s="47"/>
      <c r="T80" s="47"/>
    </row>
    <row r="81" spans="2:20" ht="15" customHeight="1">
      <c r="B81" s="47"/>
      <c r="C81" s="47"/>
      <c r="D81" s="47"/>
      <c r="E81" s="47"/>
      <c r="F81" s="47"/>
      <c r="G81" s="47"/>
      <c r="H81" s="47"/>
      <c r="I81" s="47"/>
      <c r="J81" s="47"/>
      <c r="K81" s="47"/>
      <c r="L81" s="47"/>
      <c r="M81" s="47"/>
      <c r="N81" s="47"/>
      <c r="O81" s="47"/>
      <c r="P81" s="47"/>
      <c r="Q81" s="47"/>
      <c r="R81" s="47"/>
      <c r="S81" s="47"/>
      <c r="T81"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45"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5" width="9.7109375" style="5" customWidth="1"/>
    <col min="6" max="6" width="10.7109375" style="5" bestFit="1" customWidth="1"/>
    <col min="7" max="16384" width="9.140625" style="5"/>
  </cols>
  <sheetData>
    <row r="1" spans="1:6" ht="30" customHeight="1">
      <c r="A1" s="711" t="s">
        <v>445</v>
      </c>
      <c r="B1" s="711"/>
      <c r="C1" s="711"/>
      <c r="D1" s="711"/>
      <c r="E1" s="711"/>
      <c r="F1" s="711"/>
    </row>
    <row r="2" spans="1:6" ht="18">
      <c r="A2" s="712" t="s">
        <v>486</v>
      </c>
      <c r="B2" s="712"/>
      <c r="C2" s="712"/>
      <c r="D2" s="712"/>
      <c r="E2" s="712"/>
      <c r="F2" s="712"/>
    </row>
    <row r="3" spans="1:6" ht="18">
      <c r="A3" s="712" t="s">
        <v>1479</v>
      </c>
      <c r="B3" s="712"/>
      <c r="C3" s="712"/>
      <c r="D3" s="712"/>
      <c r="E3" s="712"/>
      <c r="F3" s="712"/>
    </row>
    <row r="4" spans="1:6" ht="30" customHeight="1">
      <c r="A4" s="716" t="s">
        <v>510</v>
      </c>
      <c r="B4" s="716"/>
      <c r="C4" s="716"/>
      <c r="D4" s="716"/>
      <c r="E4" s="716"/>
      <c r="F4" s="716"/>
    </row>
    <row r="5" spans="1:6" ht="3.75" customHeight="1">
      <c r="A5" s="188"/>
      <c r="B5" s="189"/>
      <c r="C5" s="189"/>
      <c r="D5" s="189"/>
      <c r="E5" s="189"/>
      <c r="F5" s="189"/>
    </row>
    <row r="6" spans="1:6" ht="30" customHeight="1" thickBot="1">
      <c r="A6" s="446"/>
      <c r="B6" s="382" t="s">
        <v>154</v>
      </c>
      <c r="C6" s="382" t="s">
        <v>155</v>
      </c>
      <c r="D6" s="382" t="s">
        <v>156</v>
      </c>
      <c r="E6" s="382" t="s">
        <v>157</v>
      </c>
      <c r="F6" s="382" t="s">
        <v>158</v>
      </c>
    </row>
    <row r="7" spans="1:6">
      <c r="A7" s="383" t="s">
        <v>159</v>
      </c>
      <c r="B7" s="384">
        <v>8997349.3499200009</v>
      </c>
      <c r="C7" s="384">
        <v>1330072.3428800001</v>
      </c>
      <c r="D7" s="384">
        <v>0</v>
      </c>
      <c r="E7" s="384">
        <v>0</v>
      </c>
      <c r="F7" s="384">
        <v>10327421.692799998</v>
      </c>
    </row>
    <row r="8" spans="1:6">
      <c r="A8" s="187" t="s">
        <v>160</v>
      </c>
      <c r="B8" s="57">
        <v>402581.48031999997</v>
      </c>
      <c r="C8" s="57">
        <v>77878.402359999993</v>
      </c>
      <c r="D8" s="57">
        <v>0</v>
      </c>
      <c r="E8" s="57">
        <v>0</v>
      </c>
      <c r="F8" s="57">
        <v>480459.88267999998</v>
      </c>
    </row>
    <row r="9" spans="1:6">
      <c r="A9" s="58" t="s">
        <v>161</v>
      </c>
      <c r="B9" s="95">
        <v>88855.483519999994</v>
      </c>
      <c r="C9" s="95">
        <v>6953.1047600000002</v>
      </c>
      <c r="D9" s="95">
        <v>0</v>
      </c>
      <c r="E9" s="95">
        <v>0</v>
      </c>
      <c r="F9" s="95">
        <v>95808.588279999996</v>
      </c>
    </row>
    <row r="10" spans="1:6">
      <c r="A10" s="58" t="s">
        <v>162</v>
      </c>
      <c r="B10" s="95">
        <v>64254.03471</v>
      </c>
      <c r="C10" s="95">
        <v>18471.51282</v>
      </c>
      <c r="D10" s="95">
        <v>0</v>
      </c>
      <c r="E10" s="95">
        <v>0</v>
      </c>
      <c r="F10" s="95">
        <v>82725.547529999996</v>
      </c>
    </row>
    <row r="11" spans="1:6">
      <c r="A11" s="58" t="s">
        <v>163</v>
      </c>
      <c r="B11" s="95">
        <v>249469.16037999999</v>
      </c>
      <c r="C11" s="95">
        <v>52453.777710000002</v>
      </c>
      <c r="D11" s="95">
        <v>0</v>
      </c>
      <c r="E11" s="95">
        <v>0</v>
      </c>
      <c r="F11" s="95">
        <v>301922.93808999995</v>
      </c>
    </row>
    <row r="12" spans="1:6">
      <c r="A12" s="58" t="s">
        <v>164</v>
      </c>
      <c r="B12" s="95">
        <v>0</v>
      </c>
      <c r="C12" s="95">
        <v>0</v>
      </c>
      <c r="D12" s="95">
        <v>0</v>
      </c>
      <c r="E12" s="95">
        <v>0</v>
      </c>
      <c r="F12" s="95">
        <v>0</v>
      </c>
    </row>
    <row r="13" spans="1:6">
      <c r="A13" s="58" t="s">
        <v>165</v>
      </c>
      <c r="B13" s="95">
        <v>0</v>
      </c>
      <c r="C13" s="95">
        <v>0</v>
      </c>
      <c r="D13" s="95">
        <v>0</v>
      </c>
      <c r="E13" s="95">
        <v>0</v>
      </c>
      <c r="F13" s="95">
        <v>0</v>
      </c>
    </row>
    <row r="14" spans="1:6">
      <c r="A14" s="58" t="s">
        <v>1406</v>
      </c>
      <c r="B14" s="95">
        <v>2.5924999999999998</v>
      </c>
      <c r="C14" s="95">
        <v>0</v>
      </c>
      <c r="D14" s="95">
        <v>0</v>
      </c>
      <c r="E14" s="95">
        <v>0</v>
      </c>
      <c r="F14" s="95">
        <v>2.5924999999999998</v>
      </c>
    </row>
    <row r="15" spans="1:6">
      <c r="A15" s="58" t="s">
        <v>167</v>
      </c>
      <c r="B15" s="95">
        <v>0.20921000000000001</v>
      </c>
      <c r="C15" s="95">
        <v>7.0699999999999999E-3</v>
      </c>
      <c r="D15" s="95">
        <v>0</v>
      </c>
      <c r="E15" s="95">
        <v>0</v>
      </c>
      <c r="F15" s="95">
        <v>0.21628</v>
      </c>
    </row>
    <row r="16" spans="1:6">
      <c r="A16" s="58" t="s">
        <v>168</v>
      </c>
      <c r="B16" s="95">
        <v>0</v>
      </c>
      <c r="C16" s="95">
        <v>0</v>
      </c>
      <c r="D16" s="95">
        <v>0</v>
      </c>
      <c r="E16" s="95">
        <v>0</v>
      </c>
      <c r="F16" s="95">
        <v>0</v>
      </c>
    </row>
    <row r="17" spans="1:6">
      <c r="A17" s="187" t="s">
        <v>169</v>
      </c>
      <c r="B17" s="57">
        <v>223104.24894999998</v>
      </c>
      <c r="C17" s="57">
        <v>46479.745320000002</v>
      </c>
      <c r="D17" s="57">
        <v>0</v>
      </c>
      <c r="E17" s="57">
        <v>0</v>
      </c>
      <c r="F17" s="57">
        <v>269583.99426999997</v>
      </c>
    </row>
    <row r="18" spans="1:6">
      <c r="A18" s="58" t="s">
        <v>170</v>
      </c>
      <c r="B18" s="95">
        <v>0</v>
      </c>
      <c r="C18" s="95">
        <v>0</v>
      </c>
      <c r="D18" s="95">
        <v>0</v>
      </c>
      <c r="E18" s="95">
        <v>0</v>
      </c>
      <c r="F18" s="95">
        <v>0</v>
      </c>
    </row>
    <row r="19" spans="1:6">
      <c r="A19" s="58" t="s">
        <v>171</v>
      </c>
      <c r="B19" s="95">
        <v>97292.55343</v>
      </c>
      <c r="C19" s="95">
        <v>28125.454409999998</v>
      </c>
      <c r="D19" s="95">
        <v>0</v>
      </c>
      <c r="E19" s="95">
        <v>0</v>
      </c>
      <c r="F19" s="95">
        <v>125418.00784000001</v>
      </c>
    </row>
    <row r="20" spans="1:6">
      <c r="A20" s="58" t="s">
        <v>172</v>
      </c>
      <c r="B20" s="95">
        <v>0</v>
      </c>
      <c r="C20" s="95">
        <v>0</v>
      </c>
      <c r="D20" s="95">
        <v>0</v>
      </c>
      <c r="E20" s="95">
        <v>0</v>
      </c>
      <c r="F20" s="95">
        <v>0</v>
      </c>
    </row>
    <row r="21" spans="1:6">
      <c r="A21" s="58" t="s">
        <v>173</v>
      </c>
      <c r="B21" s="95">
        <v>0</v>
      </c>
      <c r="C21" s="95">
        <v>0</v>
      </c>
      <c r="D21" s="95">
        <v>0</v>
      </c>
      <c r="E21" s="95">
        <v>0</v>
      </c>
      <c r="F21" s="95">
        <v>0</v>
      </c>
    </row>
    <row r="22" spans="1:6">
      <c r="A22" s="58" t="s">
        <v>218</v>
      </c>
      <c r="B22" s="95">
        <v>38112.638869999995</v>
      </c>
      <c r="C22" s="95">
        <v>10753.91317</v>
      </c>
      <c r="D22" s="95">
        <v>0</v>
      </c>
      <c r="E22" s="95">
        <v>0</v>
      </c>
      <c r="F22" s="95">
        <v>48866.552040000002</v>
      </c>
    </row>
    <row r="23" spans="1:6">
      <c r="A23" s="58" t="s">
        <v>175</v>
      </c>
      <c r="B23" s="95">
        <v>87470.201180000004</v>
      </c>
      <c r="C23" s="95">
        <v>6901.8010700000004</v>
      </c>
      <c r="D23" s="95">
        <v>0</v>
      </c>
      <c r="E23" s="95">
        <v>0</v>
      </c>
      <c r="F23" s="95">
        <v>94372.002250000005</v>
      </c>
    </row>
    <row r="24" spans="1:6">
      <c r="A24" s="58" t="s">
        <v>176</v>
      </c>
      <c r="B24" s="95">
        <v>228.85547</v>
      </c>
      <c r="C24" s="95">
        <v>698.57667000000004</v>
      </c>
      <c r="D24" s="95">
        <v>0</v>
      </c>
      <c r="E24" s="95">
        <v>0</v>
      </c>
      <c r="F24" s="95">
        <v>927.43214</v>
      </c>
    </row>
    <row r="25" spans="1:6">
      <c r="A25" s="58" t="s">
        <v>177</v>
      </c>
      <c r="B25" s="95">
        <v>0</v>
      </c>
      <c r="C25" s="95">
        <v>0</v>
      </c>
      <c r="D25" s="95">
        <v>0</v>
      </c>
      <c r="E25" s="95">
        <v>0</v>
      </c>
      <c r="F25" s="95">
        <v>0</v>
      </c>
    </row>
    <row r="26" spans="1:6">
      <c r="A26" s="187" t="s">
        <v>178</v>
      </c>
      <c r="B26" s="57">
        <v>8024416.5668500001</v>
      </c>
      <c r="C26" s="57">
        <v>127990.07593000001</v>
      </c>
      <c r="D26" s="57">
        <v>0</v>
      </c>
      <c r="E26" s="57">
        <v>0</v>
      </c>
      <c r="F26" s="57">
        <v>8152406.6427799994</v>
      </c>
    </row>
    <row r="27" spans="1:6">
      <c r="A27" s="60" t="s">
        <v>179</v>
      </c>
      <c r="B27" s="95">
        <v>7706848.0546800001</v>
      </c>
      <c r="C27" s="95">
        <v>99849.668780000007</v>
      </c>
      <c r="D27" s="95">
        <v>0</v>
      </c>
      <c r="E27" s="95">
        <v>0</v>
      </c>
      <c r="F27" s="95">
        <v>7806697.72346</v>
      </c>
    </row>
    <row r="28" spans="1:6">
      <c r="A28" s="58" t="s">
        <v>180</v>
      </c>
      <c r="B28" s="95">
        <v>6978597.2173300004</v>
      </c>
      <c r="C28" s="95">
        <v>58007.268069999998</v>
      </c>
      <c r="D28" s="95">
        <v>0</v>
      </c>
      <c r="E28" s="95">
        <v>0</v>
      </c>
      <c r="F28" s="95">
        <v>7036604.4853999997</v>
      </c>
    </row>
    <row r="29" spans="1:6">
      <c r="A29" s="58" t="s">
        <v>181</v>
      </c>
      <c r="B29" s="95">
        <v>558172.1982000001</v>
      </c>
      <c r="C29" s="95">
        <v>35298.350859999999</v>
      </c>
      <c r="D29" s="95">
        <v>0</v>
      </c>
      <c r="E29" s="95">
        <v>0</v>
      </c>
      <c r="F29" s="95">
        <v>593470.54905999999</v>
      </c>
    </row>
    <row r="30" spans="1:6">
      <c r="A30" s="58" t="s">
        <v>182</v>
      </c>
      <c r="B30" s="95">
        <v>170078.63915</v>
      </c>
      <c r="C30" s="95">
        <v>6544.0498499999994</v>
      </c>
      <c r="D30" s="95">
        <v>0</v>
      </c>
      <c r="E30" s="95">
        <v>0</v>
      </c>
      <c r="F30" s="95">
        <v>176622.68900000001</v>
      </c>
    </row>
    <row r="31" spans="1:6">
      <c r="A31" s="60" t="s">
        <v>183</v>
      </c>
      <c r="B31" s="95">
        <v>103440.57011</v>
      </c>
      <c r="C31" s="95">
        <v>689.53075999999999</v>
      </c>
      <c r="D31" s="95">
        <v>0</v>
      </c>
      <c r="E31" s="95">
        <v>0</v>
      </c>
      <c r="F31" s="95">
        <v>104130.10087000001</v>
      </c>
    </row>
    <row r="32" spans="1:6">
      <c r="A32" s="58" t="s">
        <v>184</v>
      </c>
      <c r="B32" s="95">
        <v>76515.596659999996</v>
      </c>
      <c r="C32" s="95">
        <v>401.29662000000002</v>
      </c>
      <c r="D32" s="95">
        <v>0</v>
      </c>
      <c r="E32" s="95">
        <v>0</v>
      </c>
      <c r="F32" s="95">
        <v>76916.893280000004</v>
      </c>
    </row>
    <row r="33" spans="1:6">
      <c r="A33" s="58" t="s">
        <v>185</v>
      </c>
      <c r="B33" s="95">
        <v>17196.143909999999</v>
      </c>
      <c r="C33" s="95">
        <v>168.13336999999999</v>
      </c>
      <c r="D33" s="95">
        <v>0</v>
      </c>
      <c r="E33" s="95">
        <v>0</v>
      </c>
      <c r="F33" s="95">
        <v>17364.277280000002</v>
      </c>
    </row>
    <row r="34" spans="1:6">
      <c r="A34" s="58" t="s">
        <v>186</v>
      </c>
      <c r="B34" s="95">
        <v>9728.8295399999988</v>
      </c>
      <c r="C34" s="95">
        <v>120.10077</v>
      </c>
      <c r="D34" s="95">
        <v>0</v>
      </c>
      <c r="E34" s="95">
        <v>0</v>
      </c>
      <c r="F34" s="95">
        <v>9848.9303099999997</v>
      </c>
    </row>
    <row r="35" spans="1:6">
      <c r="A35" s="60" t="s">
        <v>187</v>
      </c>
      <c r="B35" s="95">
        <v>75728.58842</v>
      </c>
      <c r="C35" s="95">
        <v>8011.1944599999997</v>
      </c>
      <c r="D35" s="95">
        <v>0</v>
      </c>
      <c r="E35" s="95">
        <v>0</v>
      </c>
      <c r="F35" s="95">
        <v>83739.782879999999</v>
      </c>
    </row>
    <row r="36" spans="1:6">
      <c r="A36" s="58" t="s">
        <v>188</v>
      </c>
      <c r="B36" s="95">
        <v>54773.906780000005</v>
      </c>
      <c r="C36" s="95">
        <v>3658.48666</v>
      </c>
      <c r="D36" s="95">
        <v>0</v>
      </c>
      <c r="E36" s="95">
        <v>0</v>
      </c>
      <c r="F36" s="95">
        <v>58432.39344</v>
      </c>
    </row>
    <row r="37" spans="1:6">
      <c r="A37" s="58" t="s">
        <v>189</v>
      </c>
      <c r="B37" s="95">
        <v>16869.658319999999</v>
      </c>
      <c r="C37" s="95">
        <v>4100.4114099999997</v>
      </c>
      <c r="D37" s="95">
        <v>0</v>
      </c>
      <c r="E37" s="95">
        <v>0</v>
      </c>
      <c r="F37" s="95">
        <v>20970.069729999999</v>
      </c>
    </row>
    <row r="38" spans="1:6">
      <c r="A38" s="58" t="s">
        <v>190</v>
      </c>
      <c r="B38" s="95">
        <v>4085.0233199999998</v>
      </c>
      <c r="C38" s="95">
        <v>252.29639</v>
      </c>
      <c r="D38" s="95">
        <v>0</v>
      </c>
      <c r="E38" s="95">
        <v>0</v>
      </c>
      <c r="F38" s="95">
        <v>4337.3197099999998</v>
      </c>
    </row>
    <row r="39" spans="1:6">
      <c r="A39" s="60" t="s">
        <v>191</v>
      </c>
      <c r="B39" s="95">
        <v>485136.81599000003</v>
      </c>
      <c r="C39" s="95">
        <v>25919.485720000001</v>
      </c>
      <c r="D39" s="95">
        <v>0</v>
      </c>
      <c r="E39" s="95">
        <v>0</v>
      </c>
      <c r="F39" s="95">
        <v>511056.30170999997</v>
      </c>
    </row>
    <row r="40" spans="1:6">
      <c r="A40" s="58" t="s">
        <v>192</v>
      </c>
      <c r="B40" s="95">
        <v>167664.03146999999</v>
      </c>
      <c r="C40" s="95">
        <v>7149.8638899999996</v>
      </c>
      <c r="D40" s="95">
        <v>0</v>
      </c>
      <c r="E40" s="95">
        <v>0</v>
      </c>
      <c r="F40" s="95">
        <v>174813.89536000002</v>
      </c>
    </row>
    <row r="41" spans="1:6">
      <c r="A41" s="58" t="s">
        <v>193</v>
      </c>
      <c r="B41" s="95">
        <v>56647.875610000003</v>
      </c>
      <c r="C41" s="95">
        <v>5843.3789299999999</v>
      </c>
      <c r="D41" s="95">
        <v>0</v>
      </c>
      <c r="E41" s="95">
        <v>0</v>
      </c>
      <c r="F41" s="95">
        <v>62491.254540000002</v>
      </c>
    </row>
    <row r="42" spans="1:6">
      <c r="A42" s="58" t="s">
        <v>194</v>
      </c>
      <c r="B42" s="95">
        <v>1679.9064699999999</v>
      </c>
      <c r="C42" s="95">
        <v>6.0878500000000004</v>
      </c>
      <c r="D42" s="95">
        <v>0</v>
      </c>
      <c r="E42" s="95">
        <v>0</v>
      </c>
      <c r="F42" s="95">
        <v>1685.99432</v>
      </c>
    </row>
    <row r="43" spans="1:6">
      <c r="A43" s="58" t="s">
        <v>195</v>
      </c>
      <c r="B43" s="95">
        <v>660.04128000000003</v>
      </c>
      <c r="C43" s="95">
        <v>6.0290499999999998</v>
      </c>
      <c r="D43" s="95">
        <v>0</v>
      </c>
      <c r="E43" s="95">
        <v>0</v>
      </c>
      <c r="F43" s="95">
        <v>666.07033000000001</v>
      </c>
    </row>
    <row r="44" spans="1:6">
      <c r="A44" s="58" t="s">
        <v>196</v>
      </c>
      <c r="B44" s="95">
        <v>276.72989000000001</v>
      </c>
      <c r="C44" s="95">
        <v>0</v>
      </c>
      <c r="D44" s="95">
        <v>0</v>
      </c>
      <c r="E44" s="95">
        <v>0</v>
      </c>
      <c r="F44" s="95">
        <v>276.72989000000001</v>
      </c>
    </row>
    <row r="45" spans="1:6">
      <c r="A45" s="58" t="s">
        <v>197</v>
      </c>
      <c r="B45" s="95">
        <v>194.08845000000002</v>
      </c>
      <c r="C45" s="95">
        <v>0</v>
      </c>
      <c r="D45" s="95">
        <v>0</v>
      </c>
      <c r="E45" s="95">
        <v>0</v>
      </c>
      <c r="F45" s="95">
        <v>194.08845000000002</v>
      </c>
    </row>
    <row r="46" spans="1:6">
      <c r="A46" s="58" t="s">
        <v>1180</v>
      </c>
      <c r="B46" s="95">
        <v>137811.26512999999</v>
      </c>
      <c r="C46" s="95">
        <v>6391.9971500000001</v>
      </c>
      <c r="D46" s="95">
        <v>0</v>
      </c>
      <c r="E46" s="95">
        <v>0</v>
      </c>
      <c r="F46" s="95">
        <v>144203.26228</v>
      </c>
    </row>
    <row r="47" spans="1:6">
      <c r="A47" s="58" t="s">
        <v>1181</v>
      </c>
      <c r="B47" s="95">
        <v>117227.12804000001</v>
      </c>
      <c r="C47" s="95">
        <v>6501.8927400000002</v>
      </c>
      <c r="D47" s="95">
        <v>0</v>
      </c>
      <c r="E47" s="95">
        <v>0</v>
      </c>
      <c r="F47" s="95">
        <v>123729.02078000001</v>
      </c>
    </row>
    <row r="48" spans="1:6">
      <c r="A48" s="58" t="s">
        <v>1186</v>
      </c>
      <c r="B48" s="95">
        <v>782.93718000000001</v>
      </c>
      <c r="C48" s="95">
        <v>0</v>
      </c>
      <c r="D48" s="95">
        <v>0</v>
      </c>
      <c r="E48" s="95">
        <v>0</v>
      </c>
      <c r="F48" s="95">
        <v>782.93718000000001</v>
      </c>
    </row>
    <row r="49" spans="1:6">
      <c r="A49" s="58" t="s">
        <v>1187</v>
      </c>
      <c r="B49" s="95">
        <v>1293.9211499999999</v>
      </c>
      <c r="C49" s="95">
        <v>20.23611</v>
      </c>
      <c r="D49" s="95">
        <v>0</v>
      </c>
      <c r="E49" s="95">
        <v>0</v>
      </c>
      <c r="F49" s="95">
        <v>1314.15726</v>
      </c>
    </row>
    <row r="50" spans="1:6">
      <c r="A50" s="58" t="s">
        <v>1205</v>
      </c>
      <c r="B50" s="95">
        <v>426.88438000000002</v>
      </c>
      <c r="C50" s="95">
        <v>0</v>
      </c>
      <c r="D50" s="95">
        <v>0</v>
      </c>
      <c r="E50" s="95">
        <v>0</v>
      </c>
      <c r="F50" s="95">
        <v>426.88438000000002</v>
      </c>
    </row>
    <row r="51" spans="1:6">
      <c r="A51" s="58" t="s">
        <v>1225</v>
      </c>
      <c r="B51" s="95">
        <v>472.00693999999999</v>
      </c>
      <c r="C51" s="95">
        <v>0</v>
      </c>
      <c r="D51" s="95">
        <v>0</v>
      </c>
      <c r="E51" s="95">
        <v>0</v>
      </c>
      <c r="F51" s="95">
        <v>472.00693999999999</v>
      </c>
    </row>
    <row r="52" spans="1:6">
      <c r="A52" s="60" t="s">
        <v>198</v>
      </c>
      <c r="B52" s="95">
        <v>-346737.46235000005</v>
      </c>
      <c r="C52" s="95">
        <v>-6479.8037899999999</v>
      </c>
      <c r="D52" s="95">
        <v>0</v>
      </c>
      <c r="E52" s="95">
        <v>0</v>
      </c>
      <c r="F52" s="95">
        <v>-353217.26613999996</v>
      </c>
    </row>
    <row r="53" spans="1:6">
      <c r="A53" s="61" t="s">
        <v>1256</v>
      </c>
      <c r="B53" s="95">
        <v>-46686.258159999998</v>
      </c>
      <c r="C53" s="95">
        <v>-1190.9582800000001</v>
      </c>
      <c r="D53" s="95">
        <v>0</v>
      </c>
      <c r="E53" s="95">
        <v>0</v>
      </c>
      <c r="F53" s="95">
        <v>-47877.216439999997</v>
      </c>
    </row>
    <row r="54" spans="1:6">
      <c r="A54" s="58" t="s">
        <v>1279</v>
      </c>
      <c r="B54" s="95">
        <v>-8707.3116199999986</v>
      </c>
      <c r="C54" s="95">
        <v>-817.71941000000004</v>
      </c>
      <c r="D54" s="95">
        <v>0</v>
      </c>
      <c r="E54" s="95">
        <v>0</v>
      </c>
      <c r="F54" s="95">
        <v>-9525.0310300000001</v>
      </c>
    </row>
    <row r="55" spans="1:6">
      <c r="A55" s="58" t="s">
        <v>1257</v>
      </c>
      <c r="B55" s="95">
        <v>-45050.508099999999</v>
      </c>
      <c r="C55" s="95">
        <v>-149.85051000000001</v>
      </c>
      <c r="D55" s="95">
        <v>0</v>
      </c>
      <c r="E55" s="95">
        <v>0</v>
      </c>
      <c r="F55" s="95">
        <v>-45200.358610000003</v>
      </c>
    </row>
    <row r="56" spans="1:6">
      <c r="A56" s="58" t="s">
        <v>1280</v>
      </c>
      <c r="B56" s="95">
        <v>-10468.9953</v>
      </c>
      <c r="C56" s="95">
        <v>-60.699829999999999</v>
      </c>
      <c r="D56" s="95">
        <v>0</v>
      </c>
      <c r="E56" s="95">
        <v>0</v>
      </c>
      <c r="F56" s="95">
        <v>-10529.69513</v>
      </c>
    </row>
    <row r="57" spans="1:6">
      <c r="A57" s="58" t="s">
        <v>1258</v>
      </c>
      <c r="B57" s="95">
        <v>-44132.82877</v>
      </c>
      <c r="C57" s="95">
        <v>-1847.3597</v>
      </c>
      <c r="D57" s="95">
        <v>0</v>
      </c>
      <c r="E57" s="95">
        <v>0</v>
      </c>
      <c r="F57" s="95">
        <v>-45980.188470000001</v>
      </c>
    </row>
    <row r="58" spans="1:6">
      <c r="A58" s="58" t="s">
        <v>199</v>
      </c>
      <c r="B58" s="95">
        <v>-11043.45248</v>
      </c>
      <c r="C58" s="95">
        <v>-2160.5848500000002</v>
      </c>
      <c r="D58" s="95">
        <v>0</v>
      </c>
      <c r="E58" s="95">
        <v>0</v>
      </c>
      <c r="F58" s="95">
        <v>-13204.037329999999</v>
      </c>
    </row>
    <row r="59" spans="1:6">
      <c r="A59" s="61" t="s">
        <v>200</v>
      </c>
      <c r="B59" s="95">
        <v>-125608.16939</v>
      </c>
      <c r="C59" s="95">
        <v>0</v>
      </c>
      <c r="D59" s="95">
        <v>0</v>
      </c>
      <c r="E59" s="95">
        <v>0</v>
      </c>
      <c r="F59" s="95">
        <v>-125608.16939</v>
      </c>
    </row>
    <row r="60" spans="1:6">
      <c r="A60" s="58" t="s">
        <v>201</v>
      </c>
      <c r="B60" s="95">
        <v>-37829.445979999997</v>
      </c>
      <c r="C60" s="95">
        <v>0</v>
      </c>
      <c r="D60" s="95">
        <v>0</v>
      </c>
      <c r="E60" s="95">
        <v>0</v>
      </c>
      <c r="F60" s="95">
        <v>-37829.445979999997</v>
      </c>
    </row>
    <row r="61" spans="1:6">
      <c r="A61" s="58" t="s">
        <v>202</v>
      </c>
      <c r="B61" s="95">
        <v>0</v>
      </c>
      <c r="C61" s="95">
        <v>0</v>
      </c>
      <c r="D61" s="95">
        <v>0</v>
      </c>
      <c r="E61" s="95">
        <v>0</v>
      </c>
      <c r="F61" s="95">
        <v>0</v>
      </c>
    </row>
    <row r="62" spans="1:6">
      <c r="A62" s="58" t="s">
        <v>203</v>
      </c>
      <c r="B62" s="95">
        <v>0</v>
      </c>
      <c r="C62" s="95">
        <v>0</v>
      </c>
      <c r="D62" s="95">
        <v>0</v>
      </c>
      <c r="E62" s="95">
        <v>0</v>
      </c>
      <c r="F62" s="95">
        <v>0</v>
      </c>
    </row>
    <row r="63" spans="1:6">
      <c r="A63" s="58" t="s">
        <v>1001</v>
      </c>
      <c r="B63" s="95">
        <v>-1461.04919</v>
      </c>
      <c r="C63" s="95">
        <v>-42.253480000000003</v>
      </c>
      <c r="D63" s="95">
        <v>0</v>
      </c>
      <c r="E63" s="95">
        <v>0</v>
      </c>
      <c r="F63" s="95">
        <v>-1503.30267</v>
      </c>
    </row>
    <row r="64" spans="1:6">
      <c r="A64" s="58" t="s">
        <v>1002</v>
      </c>
      <c r="B64" s="95">
        <v>-3251.4726600000004</v>
      </c>
      <c r="C64" s="95">
        <v>-106.81719</v>
      </c>
      <c r="D64" s="95">
        <v>0</v>
      </c>
      <c r="E64" s="95">
        <v>0</v>
      </c>
      <c r="F64" s="95">
        <v>-3358.2898500000001</v>
      </c>
    </row>
    <row r="65" spans="1:6">
      <c r="A65" s="61" t="s">
        <v>1188</v>
      </c>
      <c r="B65" s="95">
        <v>-3766.5192900000002</v>
      </c>
      <c r="C65" s="95">
        <v>-2.3819299999999997</v>
      </c>
      <c r="D65" s="95">
        <v>0</v>
      </c>
      <c r="E65" s="95">
        <v>0</v>
      </c>
      <c r="F65" s="95">
        <v>-3768.9012200000002</v>
      </c>
    </row>
    <row r="66" spans="1:6">
      <c r="A66" s="58" t="s">
        <v>1189</v>
      </c>
      <c r="B66" s="95">
        <v>-5720.5286500000002</v>
      </c>
      <c r="C66" s="95">
        <v>-22.845790000000001</v>
      </c>
      <c r="D66" s="95">
        <v>0</v>
      </c>
      <c r="E66" s="95">
        <v>0</v>
      </c>
      <c r="F66" s="95">
        <v>-5743.3744400000005</v>
      </c>
    </row>
    <row r="67" spans="1:6">
      <c r="A67" s="58" t="s">
        <v>1190</v>
      </c>
      <c r="B67" s="95">
        <v>-1285.8992900000001</v>
      </c>
      <c r="C67" s="95">
        <v>-37.156980000000004</v>
      </c>
      <c r="D67" s="95">
        <v>0</v>
      </c>
      <c r="E67" s="95">
        <v>0</v>
      </c>
      <c r="F67" s="95">
        <v>-1323.05627</v>
      </c>
    </row>
    <row r="68" spans="1:6">
      <c r="A68" s="58" t="s">
        <v>1191</v>
      </c>
      <c r="B68" s="95">
        <v>-1725.0234699999999</v>
      </c>
      <c r="C68" s="95">
        <v>-41.175839999999994</v>
      </c>
      <c r="D68" s="95">
        <v>0</v>
      </c>
      <c r="E68" s="95">
        <v>0</v>
      </c>
      <c r="F68" s="95">
        <v>-1766.19931</v>
      </c>
    </row>
    <row r="69" spans="1:6">
      <c r="A69" s="187" t="s">
        <v>204</v>
      </c>
      <c r="B69" s="57">
        <v>69544.388349999994</v>
      </c>
      <c r="C69" s="57">
        <v>6213.2953399999997</v>
      </c>
      <c r="D69" s="57">
        <v>0</v>
      </c>
      <c r="E69" s="57">
        <v>0</v>
      </c>
      <c r="F69" s="57">
        <v>75757.683689999991</v>
      </c>
    </row>
    <row r="70" spans="1:6">
      <c r="A70" s="58" t="s">
        <v>205</v>
      </c>
      <c r="B70" s="95">
        <v>0</v>
      </c>
      <c r="C70" s="95">
        <v>0</v>
      </c>
      <c r="D70" s="95">
        <v>0</v>
      </c>
      <c r="E70" s="95">
        <v>0</v>
      </c>
      <c r="F70" s="95">
        <v>0</v>
      </c>
    </row>
    <row r="71" spans="1:6">
      <c r="A71" s="61" t="s">
        <v>206</v>
      </c>
      <c r="B71" s="95">
        <v>50309.099630000004</v>
      </c>
      <c r="C71" s="95">
        <v>3267.8862599999998</v>
      </c>
      <c r="D71" s="95">
        <v>0</v>
      </c>
      <c r="E71" s="95">
        <v>0</v>
      </c>
      <c r="F71" s="95">
        <v>53576.985890000004</v>
      </c>
    </row>
    <row r="72" spans="1:6">
      <c r="A72" s="58" t="s">
        <v>207</v>
      </c>
      <c r="B72" s="95">
        <v>26092.394120000001</v>
      </c>
      <c r="C72" s="95">
        <v>3747.2150499999998</v>
      </c>
      <c r="D72" s="95">
        <v>0</v>
      </c>
      <c r="E72" s="95">
        <v>0</v>
      </c>
      <c r="F72" s="95">
        <v>29839.609170000003</v>
      </c>
    </row>
    <row r="73" spans="1:6">
      <c r="A73" s="58" t="s">
        <v>208</v>
      </c>
      <c r="B73" s="95">
        <v>0</v>
      </c>
      <c r="C73" s="95">
        <v>0</v>
      </c>
      <c r="D73" s="95">
        <v>0</v>
      </c>
      <c r="E73" s="95">
        <v>0</v>
      </c>
      <c r="F73" s="95">
        <v>0</v>
      </c>
    </row>
    <row r="74" spans="1:6">
      <c r="A74" s="58" t="s">
        <v>209</v>
      </c>
      <c r="B74" s="95">
        <v>-6857.1054000000004</v>
      </c>
      <c r="C74" s="95">
        <v>-801.80597</v>
      </c>
      <c r="D74" s="95">
        <v>0</v>
      </c>
      <c r="E74" s="95">
        <v>0</v>
      </c>
      <c r="F74" s="95">
        <v>-7658.9113699999998</v>
      </c>
    </row>
    <row r="75" spans="1:6">
      <c r="A75" s="187" t="s">
        <v>210</v>
      </c>
      <c r="B75" s="57">
        <v>872.74805000000003</v>
      </c>
      <c r="C75" s="57">
        <v>0</v>
      </c>
      <c r="D75" s="57">
        <v>0</v>
      </c>
      <c r="E75" s="57">
        <v>0</v>
      </c>
      <c r="F75" s="57">
        <v>872.74805000000003</v>
      </c>
    </row>
    <row r="76" spans="1:6">
      <c r="A76" s="58" t="s">
        <v>211</v>
      </c>
      <c r="B76" s="95">
        <v>0</v>
      </c>
      <c r="C76" s="95">
        <v>0</v>
      </c>
      <c r="D76" s="95">
        <v>0</v>
      </c>
      <c r="E76" s="95">
        <v>0</v>
      </c>
      <c r="F76" s="95">
        <v>0</v>
      </c>
    </row>
    <row r="77" spans="1:6">
      <c r="A77" s="58" t="s">
        <v>212</v>
      </c>
      <c r="B77" s="95">
        <v>6151.6448700000001</v>
      </c>
      <c r="C77" s="95">
        <v>0</v>
      </c>
      <c r="D77" s="95">
        <v>0</v>
      </c>
      <c r="E77" s="95">
        <v>0</v>
      </c>
      <c r="F77" s="95">
        <v>6151.6448700000001</v>
      </c>
    </row>
    <row r="78" spans="1:6">
      <c r="A78" s="58" t="s">
        <v>213</v>
      </c>
      <c r="B78" s="95">
        <v>840.94556</v>
      </c>
      <c r="C78" s="95">
        <v>0</v>
      </c>
      <c r="D78" s="95">
        <v>0</v>
      </c>
      <c r="E78" s="95">
        <v>0</v>
      </c>
      <c r="F78" s="95">
        <v>840.94556</v>
      </c>
    </row>
    <row r="79" spans="1:6">
      <c r="A79" s="58" t="s">
        <v>214</v>
      </c>
      <c r="B79" s="95">
        <v>1E-3</v>
      </c>
      <c r="C79" s="95">
        <v>0</v>
      </c>
      <c r="D79" s="95">
        <v>0</v>
      </c>
      <c r="E79" s="95">
        <v>0</v>
      </c>
      <c r="F79" s="95">
        <v>1E-3</v>
      </c>
    </row>
    <row r="80" spans="1:6">
      <c r="A80" s="58" t="s">
        <v>215</v>
      </c>
      <c r="B80" s="95">
        <v>-6119.8433800000003</v>
      </c>
      <c r="C80" s="95">
        <v>0</v>
      </c>
      <c r="D80" s="95">
        <v>0</v>
      </c>
      <c r="E80" s="95">
        <v>0</v>
      </c>
      <c r="F80" s="95">
        <v>-6119.8433800000003</v>
      </c>
    </row>
    <row r="81" spans="1:6">
      <c r="A81" s="187" t="s">
        <v>216</v>
      </c>
      <c r="B81" s="57">
        <v>67813.826939999999</v>
      </c>
      <c r="C81" s="57">
        <v>1071450.09797</v>
      </c>
      <c r="D81" s="57">
        <v>0</v>
      </c>
      <c r="E81" s="57">
        <v>0</v>
      </c>
      <c r="F81" s="57">
        <v>1139263.9249100001</v>
      </c>
    </row>
    <row r="82" spans="1:6">
      <c r="A82" s="58" t="s">
        <v>170</v>
      </c>
      <c r="B82" s="95">
        <v>0</v>
      </c>
      <c r="C82" s="95">
        <v>0</v>
      </c>
      <c r="D82" s="95">
        <v>0</v>
      </c>
      <c r="E82" s="95">
        <v>0</v>
      </c>
      <c r="F82" s="95">
        <v>0</v>
      </c>
    </row>
    <row r="83" spans="1:6">
      <c r="A83" s="58" t="s">
        <v>171</v>
      </c>
      <c r="B83" s="95">
        <v>58319.905890000002</v>
      </c>
      <c r="C83" s="95">
        <v>9604</v>
      </c>
      <c r="D83" s="95">
        <v>0</v>
      </c>
      <c r="E83" s="95">
        <v>0</v>
      </c>
      <c r="F83" s="95">
        <v>67923.905889999995</v>
      </c>
    </row>
    <row r="84" spans="1:6">
      <c r="A84" s="58" t="s">
        <v>172</v>
      </c>
      <c r="B84" s="95">
        <v>0</v>
      </c>
      <c r="C84" s="95">
        <v>0</v>
      </c>
      <c r="D84" s="95">
        <v>0</v>
      </c>
      <c r="E84" s="95">
        <v>0</v>
      </c>
      <c r="F84" s="95">
        <v>0</v>
      </c>
    </row>
    <row r="85" spans="1:6">
      <c r="A85" s="58" t="s">
        <v>173</v>
      </c>
      <c r="B85" s="95">
        <v>0</v>
      </c>
      <c r="C85" s="95">
        <v>0</v>
      </c>
      <c r="D85" s="95">
        <v>0</v>
      </c>
      <c r="E85" s="95">
        <v>0</v>
      </c>
      <c r="F85" s="95">
        <v>0</v>
      </c>
    </row>
    <row r="86" spans="1:6">
      <c r="A86" s="58" t="s">
        <v>217</v>
      </c>
      <c r="B86" s="95">
        <v>1717.8379399999999</v>
      </c>
      <c r="C86" s="95">
        <v>0</v>
      </c>
      <c r="D86" s="95">
        <v>0</v>
      </c>
      <c r="E86" s="95">
        <v>0</v>
      </c>
      <c r="F86" s="95">
        <v>1717.8379399999999</v>
      </c>
    </row>
    <row r="87" spans="1:6">
      <c r="A87" s="58" t="s">
        <v>218</v>
      </c>
      <c r="B87" s="95">
        <v>110.10299999999999</v>
      </c>
      <c r="C87" s="95">
        <v>729.42084</v>
      </c>
      <c r="D87" s="95">
        <v>0</v>
      </c>
      <c r="E87" s="95">
        <v>0</v>
      </c>
      <c r="F87" s="95">
        <v>839.52383999999995</v>
      </c>
    </row>
    <row r="88" spans="1:6">
      <c r="A88" s="58" t="s">
        <v>175</v>
      </c>
      <c r="B88" s="95">
        <v>6836.67</v>
      </c>
      <c r="C88" s="95">
        <v>1061451.1281000001</v>
      </c>
      <c r="D88" s="95">
        <v>0</v>
      </c>
      <c r="E88" s="95">
        <v>0</v>
      </c>
      <c r="F88" s="95">
        <v>1068287.7981</v>
      </c>
    </row>
    <row r="89" spans="1:6">
      <c r="A89" s="58" t="s">
        <v>219</v>
      </c>
      <c r="B89" s="95">
        <v>829.31011000000001</v>
      </c>
      <c r="C89" s="95">
        <v>50.084060000000001</v>
      </c>
      <c r="D89" s="95">
        <v>0</v>
      </c>
      <c r="E89" s="95">
        <v>0</v>
      </c>
      <c r="F89" s="95">
        <v>879.39417000000003</v>
      </c>
    </row>
    <row r="90" spans="1:6">
      <c r="A90" s="58" t="s">
        <v>220</v>
      </c>
      <c r="B90" s="95">
        <v>0</v>
      </c>
      <c r="C90" s="95">
        <v>-384.53503000000001</v>
      </c>
      <c r="D90" s="95">
        <v>0</v>
      </c>
      <c r="E90" s="95">
        <v>0</v>
      </c>
      <c r="F90" s="95">
        <v>-384.53503000000001</v>
      </c>
    </row>
    <row r="91" spans="1:6">
      <c r="A91" s="187" t="s">
        <v>221</v>
      </c>
      <c r="B91" s="57">
        <v>178469.65937000001</v>
      </c>
      <c r="C91" s="57">
        <v>0</v>
      </c>
      <c r="D91" s="57">
        <v>0</v>
      </c>
      <c r="E91" s="57">
        <v>0</v>
      </c>
      <c r="F91" s="57">
        <v>178469.65937000001</v>
      </c>
    </row>
    <row r="92" spans="1:6">
      <c r="A92" s="58" t="s">
        <v>222</v>
      </c>
      <c r="B92" s="95">
        <v>34042.735959999998</v>
      </c>
      <c r="C92" s="95">
        <v>0</v>
      </c>
      <c r="D92" s="95">
        <v>0</v>
      </c>
      <c r="E92" s="95">
        <v>0</v>
      </c>
      <c r="F92" s="95">
        <v>34042.735959999998</v>
      </c>
    </row>
    <row r="93" spans="1:6">
      <c r="A93" s="58" t="s">
        <v>223</v>
      </c>
      <c r="B93" s="95">
        <v>66984.583020000005</v>
      </c>
      <c r="C93" s="95">
        <v>0</v>
      </c>
      <c r="D93" s="95">
        <v>0</v>
      </c>
      <c r="E93" s="95">
        <v>0</v>
      </c>
      <c r="F93" s="95">
        <v>66984.583020000005</v>
      </c>
    </row>
    <row r="94" spans="1:6">
      <c r="A94" s="58" t="s">
        <v>224</v>
      </c>
      <c r="B94" s="95">
        <v>14288.029630000001</v>
      </c>
      <c r="C94" s="95">
        <v>0</v>
      </c>
      <c r="D94" s="95">
        <v>0</v>
      </c>
      <c r="E94" s="95">
        <v>0</v>
      </c>
      <c r="F94" s="95">
        <v>14288.029630000001</v>
      </c>
    </row>
    <row r="95" spans="1:6">
      <c r="A95" s="58" t="s">
        <v>225</v>
      </c>
      <c r="B95" s="95">
        <v>16957.768010000003</v>
      </c>
      <c r="C95" s="95">
        <v>0</v>
      </c>
      <c r="D95" s="95">
        <v>0</v>
      </c>
      <c r="E95" s="95">
        <v>0</v>
      </c>
      <c r="F95" s="95">
        <v>16957.768010000003</v>
      </c>
    </row>
    <row r="96" spans="1:6">
      <c r="A96" s="58" t="s">
        <v>226</v>
      </c>
      <c r="B96" s="95">
        <v>32976.886579999999</v>
      </c>
      <c r="C96" s="95">
        <v>0</v>
      </c>
      <c r="D96" s="95">
        <v>0</v>
      </c>
      <c r="E96" s="95">
        <v>0</v>
      </c>
      <c r="F96" s="95">
        <v>32976.886579999999</v>
      </c>
    </row>
    <row r="97" spans="1:6">
      <c r="A97" s="58" t="s">
        <v>227</v>
      </c>
      <c r="B97" s="95">
        <v>10006.58237</v>
      </c>
      <c r="C97" s="95">
        <v>0</v>
      </c>
      <c r="D97" s="95">
        <v>0</v>
      </c>
      <c r="E97" s="95">
        <v>0</v>
      </c>
      <c r="F97" s="95">
        <v>10006.58237</v>
      </c>
    </row>
    <row r="98" spans="1:6">
      <c r="A98" s="58" t="s">
        <v>228</v>
      </c>
      <c r="B98" s="95">
        <v>14.903459999999999</v>
      </c>
      <c r="C98" s="95">
        <v>0</v>
      </c>
      <c r="D98" s="95">
        <v>0</v>
      </c>
      <c r="E98" s="95">
        <v>0</v>
      </c>
      <c r="F98" s="95">
        <v>14.903459999999999</v>
      </c>
    </row>
    <row r="99" spans="1:6">
      <c r="A99" s="58" t="s">
        <v>229</v>
      </c>
      <c r="B99" s="95">
        <v>3182.88688</v>
      </c>
      <c r="C99" s="95">
        <v>0</v>
      </c>
      <c r="D99" s="95">
        <v>0</v>
      </c>
      <c r="E99" s="95">
        <v>0</v>
      </c>
      <c r="F99" s="95">
        <v>3182.88688</v>
      </c>
    </row>
    <row r="100" spans="1:6">
      <c r="A100" s="58" t="s">
        <v>230</v>
      </c>
      <c r="B100" s="95">
        <v>15.28346</v>
      </c>
      <c r="C100" s="95">
        <v>0</v>
      </c>
      <c r="D100" s="95">
        <v>0</v>
      </c>
      <c r="E100" s="95">
        <v>0</v>
      </c>
      <c r="F100" s="95">
        <v>15.28346</v>
      </c>
    </row>
    <row r="101" spans="1:6">
      <c r="A101" s="187" t="s">
        <v>231</v>
      </c>
      <c r="B101" s="57">
        <v>30546.431089999998</v>
      </c>
      <c r="C101" s="57">
        <v>60.725960000000001</v>
      </c>
      <c r="D101" s="57">
        <v>0</v>
      </c>
      <c r="E101" s="57">
        <v>0</v>
      </c>
      <c r="F101" s="57">
        <v>30607.157050000002</v>
      </c>
    </row>
    <row r="102" spans="1:6">
      <c r="A102" s="58" t="s">
        <v>232</v>
      </c>
      <c r="B102" s="95">
        <v>6532.5257899999997</v>
      </c>
      <c r="C102" s="95">
        <v>0</v>
      </c>
      <c r="D102" s="95">
        <v>0</v>
      </c>
      <c r="E102" s="95">
        <v>0</v>
      </c>
      <c r="F102" s="95">
        <v>6532.5257899999997</v>
      </c>
    </row>
    <row r="103" spans="1:6">
      <c r="A103" s="58" t="s">
        <v>233</v>
      </c>
      <c r="B103" s="95">
        <v>8116.9252900000001</v>
      </c>
      <c r="C103" s="95">
        <v>0</v>
      </c>
      <c r="D103" s="95">
        <v>0</v>
      </c>
      <c r="E103" s="95">
        <v>0</v>
      </c>
      <c r="F103" s="95">
        <v>8116.9252900000001</v>
      </c>
    </row>
    <row r="104" spans="1:6">
      <c r="A104" s="58" t="s">
        <v>234</v>
      </c>
      <c r="B104" s="95">
        <v>2249.3357700000001</v>
      </c>
      <c r="C104" s="95">
        <v>60.725960000000001</v>
      </c>
      <c r="D104" s="95">
        <v>0</v>
      </c>
      <c r="E104" s="95">
        <v>0</v>
      </c>
      <c r="F104" s="95">
        <v>2310.0617299999999</v>
      </c>
    </row>
    <row r="105" spans="1:6">
      <c r="A105" s="58" t="s">
        <v>235</v>
      </c>
      <c r="B105" s="95">
        <v>13647.64424</v>
      </c>
      <c r="C105" s="95">
        <v>0</v>
      </c>
      <c r="D105" s="95">
        <v>0</v>
      </c>
      <c r="E105" s="95">
        <v>0</v>
      </c>
      <c r="F105" s="95">
        <v>13647.64424</v>
      </c>
    </row>
    <row r="106" spans="1:6">
      <c r="A106" s="58" t="s">
        <v>236</v>
      </c>
      <c r="B106" s="95">
        <v>0</v>
      </c>
      <c r="C106" s="95">
        <v>0</v>
      </c>
      <c r="D106" s="95">
        <v>0</v>
      </c>
      <c r="E106" s="95">
        <v>0</v>
      </c>
      <c r="F106" s="95">
        <v>0</v>
      </c>
    </row>
    <row r="107" spans="1:6">
      <c r="A107" s="187" t="s">
        <v>237</v>
      </c>
      <c r="B107" s="57">
        <v>0</v>
      </c>
      <c r="C107" s="57">
        <v>0</v>
      </c>
      <c r="D107" s="57">
        <v>0</v>
      </c>
      <c r="E107" s="57">
        <v>0</v>
      </c>
      <c r="F107" s="57">
        <v>0</v>
      </c>
    </row>
    <row r="108" spans="1:6">
      <c r="A108" s="58" t="s">
        <v>238</v>
      </c>
      <c r="B108" s="95">
        <v>0</v>
      </c>
      <c r="C108" s="95">
        <v>0</v>
      </c>
      <c r="D108" s="95">
        <v>0</v>
      </c>
      <c r="E108" s="95">
        <v>0</v>
      </c>
      <c r="F108" s="95">
        <v>0</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0</v>
      </c>
      <c r="C112" s="95">
        <v>0</v>
      </c>
      <c r="D112" s="95">
        <v>0</v>
      </c>
      <c r="E112" s="95">
        <v>0</v>
      </c>
      <c r="F112" s="95">
        <v>0</v>
      </c>
    </row>
    <row r="113" spans="1:6">
      <c r="A113" s="58" t="s">
        <v>243</v>
      </c>
      <c r="B113" s="95">
        <v>0</v>
      </c>
      <c r="C113" s="95">
        <v>0</v>
      </c>
      <c r="D113" s="95">
        <v>0</v>
      </c>
      <c r="E113" s="95">
        <v>0</v>
      </c>
      <c r="F113" s="95">
        <v>0</v>
      </c>
    </row>
    <row r="114" spans="1:6">
      <c r="A114" s="155" t="s">
        <v>244</v>
      </c>
      <c r="B114" s="57">
        <v>7455065.8262999998</v>
      </c>
      <c r="C114" s="57">
        <v>1435389.6179599999</v>
      </c>
      <c r="D114" s="57">
        <v>0</v>
      </c>
      <c r="E114" s="57">
        <v>0</v>
      </c>
      <c r="F114" s="57">
        <v>8890455.4442599993</v>
      </c>
    </row>
    <row r="115" spans="1:6">
      <c r="A115" s="177" t="s">
        <v>245</v>
      </c>
      <c r="B115" s="57">
        <v>986372.10571000003</v>
      </c>
      <c r="C115" s="57">
        <v>143923.00099</v>
      </c>
      <c r="D115" s="57">
        <v>0</v>
      </c>
      <c r="E115" s="57">
        <v>0</v>
      </c>
      <c r="F115" s="57">
        <v>1130295.1067000001</v>
      </c>
    </row>
    <row r="116" spans="1:6">
      <c r="A116" s="64" t="s">
        <v>246</v>
      </c>
      <c r="B116" s="95">
        <v>450.23740999999995</v>
      </c>
      <c r="C116" s="95">
        <v>1.19638</v>
      </c>
      <c r="D116" s="95">
        <v>0</v>
      </c>
      <c r="E116" s="95">
        <v>0</v>
      </c>
      <c r="F116" s="95">
        <v>451.43378999999999</v>
      </c>
    </row>
    <row r="117" spans="1:6">
      <c r="A117" s="64" t="s">
        <v>247</v>
      </c>
      <c r="B117" s="95">
        <v>0</v>
      </c>
      <c r="C117" s="95">
        <v>0</v>
      </c>
      <c r="D117" s="95">
        <v>0</v>
      </c>
      <c r="E117" s="95">
        <v>0</v>
      </c>
      <c r="F117" s="95">
        <v>0</v>
      </c>
    </row>
    <row r="118" spans="1:6">
      <c r="A118" s="64" t="s">
        <v>248</v>
      </c>
      <c r="B118" s="95">
        <v>450.23740999999995</v>
      </c>
      <c r="C118" s="95">
        <v>1.19638</v>
      </c>
      <c r="D118" s="95">
        <v>0</v>
      </c>
      <c r="E118" s="95">
        <v>0</v>
      </c>
      <c r="F118" s="95">
        <v>451.43378999999999</v>
      </c>
    </row>
    <row r="119" spans="1:6">
      <c r="A119" s="64" t="s">
        <v>249</v>
      </c>
      <c r="B119" s="95">
        <v>366017.64162000001</v>
      </c>
      <c r="C119" s="95">
        <v>2224.1542200000004</v>
      </c>
      <c r="D119" s="95">
        <v>0</v>
      </c>
      <c r="E119" s="95">
        <v>0</v>
      </c>
      <c r="F119" s="95">
        <v>368241.79583999998</v>
      </c>
    </row>
    <row r="120" spans="1:6">
      <c r="A120" s="64" t="s">
        <v>250</v>
      </c>
      <c r="B120" s="95">
        <v>20814.055980000001</v>
      </c>
      <c r="C120" s="95">
        <v>39424.935340000004</v>
      </c>
      <c r="D120" s="95">
        <v>0</v>
      </c>
      <c r="E120" s="95">
        <v>0</v>
      </c>
      <c r="F120" s="95">
        <v>60238.991320000001</v>
      </c>
    </row>
    <row r="121" spans="1:6">
      <c r="A121" s="65" t="s">
        <v>251</v>
      </c>
      <c r="B121" s="95">
        <v>408.93053999999995</v>
      </c>
      <c r="C121" s="95">
        <v>22.7256</v>
      </c>
      <c r="D121" s="95">
        <v>0</v>
      </c>
      <c r="E121" s="95">
        <v>0</v>
      </c>
      <c r="F121" s="95">
        <v>431.65613999999999</v>
      </c>
    </row>
    <row r="122" spans="1:6">
      <c r="A122" s="65" t="s">
        <v>252</v>
      </c>
      <c r="B122" s="95">
        <v>395.28318000000002</v>
      </c>
      <c r="C122" s="95">
        <v>112.89441000000001</v>
      </c>
      <c r="D122" s="95">
        <v>0</v>
      </c>
      <c r="E122" s="95">
        <v>0</v>
      </c>
      <c r="F122" s="95">
        <v>508.17759000000001</v>
      </c>
    </row>
    <row r="123" spans="1:6">
      <c r="A123" s="99" t="s">
        <v>253</v>
      </c>
      <c r="B123" s="95">
        <v>202.88647</v>
      </c>
      <c r="C123" s="95">
        <v>86.436000000000007</v>
      </c>
      <c r="D123" s="95">
        <v>0</v>
      </c>
      <c r="E123" s="95">
        <v>0</v>
      </c>
      <c r="F123" s="95">
        <v>289.32246999999995</v>
      </c>
    </row>
    <row r="124" spans="1:6">
      <c r="A124" s="99" t="s">
        <v>254</v>
      </c>
      <c r="B124" s="95">
        <v>3012.2732599999999</v>
      </c>
      <c r="C124" s="95">
        <v>60.502389999999998</v>
      </c>
      <c r="D124" s="95">
        <v>0</v>
      </c>
      <c r="E124" s="95">
        <v>0</v>
      </c>
      <c r="F124" s="95">
        <v>3072.77565</v>
      </c>
    </row>
    <row r="125" spans="1:6">
      <c r="A125" s="99" t="s">
        <v>255</v>
      </c>
      <c r="B125" s="95">
        <v>7400.3147199999994</v>
      </c>
      <c r="C125" s="95">
        <v>6120.9391299999997</v>
      </c>
      <c r="D125" s="95">
        <v>0</v>
      </c>
      <c r="E125" s="95">
        <v>0</v>
      </c>
      <c r="F125" s="95">
        <v>13521.253849999999</v>
      </c>
    </row>
    <row r="126" spans="1:6">
      <c r="A126" s="99" t="s">
        <v>256</v>
      </c>
      <c r="B126" s="95">
        <v>5872.0270599999994</v>
      </c>
      <c r="C126" s="95">
        <v>11121.539510000001</v>
      </c>
      <c r="D126" s="95">
        <v>0</v>
      </c>
      <c r="E126" s="95">
        <v>0</v>
      </c>
      <c r="F126" s="95">
        <v>16993.566569999999</v>
      </c>
    </row>
    <row r="127" spans="1:6">
      <c r="A127" s="99" t="s">
        <v>1407</v>
      </c>
      <c r="B127" s="95">
        <v>3515.9407500000002</v>
      </c>
      <c r="C127" s="95">
        <v>21282.498299999999</v>
      </c>
      <c r="D127" s="95">
        <v>0</v>
      </c>
      <c r="E127" s="95">
        <v>0</v>
      </c>
      <c r="F127" s="95">
        <v>24798.439050000001</v>
      </c>
    </row>
    <row r="128" spans="1:6">
      <c r="A128" s="99" t="s">
        <v>1408</v>
      </c>
      <c r="B128" s="95">
        <v>6.4</v>
      </c>
      <c r="C128" s="95">
        <v>617.4</v>
      </c>
      <c r="D128" s="95">
        <v>0</v>
      </c>
      <c r="E128" s="95">
        <v>0</v>
      </c>
      <c r="F128" s="95">
        <v>623.79999999999995</v>
      </c>
    </row>
    <row r="129" spans="1:6">
      <c r="A129" s="156" t="s">
        <v>259</v>
      </c>
      <c r="B129" s="95">
        <v>668.96755000000007</v>
      </c>
      <c r="C129" s="95">
        <v>6.1034100000000002</v>
      </c>
      <c r="D129" s="95">
        <v>0</v>
      </c>
      <c r="E129" s="95">
        <v>0</v>
      </c>
      <c r="F129" s="95">
        <v>675.07096000000001</v>
      </c>
    </row>
    <row r="130" spans="1:6">
      <c r="A130" s="156" t="s">
        <v>260</v>
      </c>
      <c r="B130" s="95">
        <v>578542.65909000009</v>
      </c>
      <c r="C130" s="95">
        <v>98902.125599999999</v>
      </c>
      <c r="D130" s="95">
        <v>0</v>
      </c>
      <c r="E130" s="95">
        <v>0</v>
      </c>
      <c r="F130" s="95">
        <v>677444.78469</v>
      </c>
    </row>
    <row r="131" spans="1:6">
      <c r="A131" s="64" t="s">
        <v>261</v>
      </c>
      <c r="B131" s="95">
        <v>19878.54406</v>
      </c>
      <c r="C131" s="95">
        <v>3364.4860400000002</v>
      </c>
      <c r="D131" s="95">
        <v>0</v>
      </c>
      <c r="E131" s="95">
        <v>0</v>
      </c>
      <c r="F131" s="95">
        <v>23243.0301</v>
      </c>
    </row>
    <row r="132" spans="1:6">
      <c r="A132" s="177" t="s">
        <v>262</v>
      </c>
      <c r="B132" s="57">
        <v>0</v>
      </c>
      <c r="C132" s="57">
        <v>0</v>
      </c>
      <c r="D132" s="57">
        <v>0</v>
      </c>
      <c r="E132" s="57">
        <v>0</v>
      </c>
      <c r="F132" s="57">
        <v>0</v>
      </c>
    </row>
    <row r="133" spans="1:6">
      <c r="A133" s="177" t="s">
        <v>453</v>
      </c>
      <c r="B133" s="57">
        <v>2296.3113800000001</v>
      </c>
      <c r="C133" s="57">
        <v>0</v>
      </c>
      <c r="D133" s="57">
        <v>0</v>
      </c>
      <c r="E133" s="57">
        <v>0</v>
      </c>
      <c r="F133" s="57">
        <v>2296.3113800000001</v>
      </c>
    </row>
    <row r="134" spans="1:6">
      <c r="A134" s="64" t="s">
        <v>454</v>
      </c>
      <c r="B134" s="95">
        <v>0</v>
      </c>
      <c r="C134" s="95">
        <v>0</v>
      </c>
      <c r="D134" s="95">
        <v>0</v>
      </c>
      <c r="E134" s="95">
        <v>0</v>
      </c>
      <c r="F134" s="95">
        <v>0</v>
      </c>
    </row>
    <row r="135" spans="1:6">
      <c r="A135" s="64" t="s">
        <v>455</v>
      </c>
      <c r="B135" s="95">
        <v>2296.3113800000001</v>
      </c>
      <c r="C135" s="95">
        <v>0</v>
      </c>
      <c r="D135" s="95">
        <v>0</v>
      </c>
      <c r="E135" s="95">
        <v>0</v>
      </c>
      <c r="F135" s="95">
        <v>2296.3113800000001</v>
      </c>
    </row>
    <row r="136" spans="1:6">
      <c r="A136" s="64" t="s">
        <v>456</v>
      </c>
      <c r="B136" s="95">
        <v>0</v>
      </c>
      <c r="C136" s="95">
        <v>0</v>
      </c>
      <c r="D136" s="95">
        <v>0</v>
      </c>
      <c r="E136" s="95">
        <v>0</v>
      </c>
      <c r="F136" s="95">
        <v>0</v>
      </c>
    </row>
    <row r="137" spans="1:6">
      <c r="A137" s="64" t="s">
        <v>457</v>
      </c>
      <c r="B137" s="95">
        <v>0</v>
      </c>
      <c r="C137" s="95">
        <v>0</v>
      </c>
      <c r="D137" s="95">
        <v>0</v>
      </c>
      <c r="E137" s="95">
        <v>0</v>
      </c>
      <c r="F137" s="95">
        <v>0</v>
      </c>
    </row>
    <row r="138" spans="1:6">
      <c r="A138" s="64" t="s">
        <v>458</v>
      </c>
      <c r="B138" s="95">
        <v>0</v>
      </c>
      <c r="C138" s="95">
        <v>0</v>
      </c>
      <c r="D138" s="95">
        <v>0</v>
      </c>
      <c r="E138" s="95">
        <v>0</v>
      </c>
      <c r="F138" s="95">
        <v>0</v>
      </c>
    </row>
    <row r="139" spans="1:6">
      <c r="A139" s="64" t="s">
        <v>465</v>
      </c>
      <c r="B139" s="95">
        <v>0</v>
      </c>
      <c r="C139" s="95">
        <v>0</v>
      </c>
      <c r="D139" s="95">
        <v>0</v>
      </c>
      <c r="E139" s="95">
        <v>0</v>
      </c>
      <c r="F139" s="95">
        <v>0</v>
      </c>
    </row>
    <row r="140" spans="1:6">
      <c r="A140" s="177" t="s">
        <v>263</v>
      </c>
      <c r="B140" s="57">
        <v>4361383.0416800007</v>
      </c>
      <c r="C140" s="57">
        <v>1192105.64292</v>
      </c>
      <c r="D140" s="57">
        <v>0</v>
      </c>
      <c r="E140" s="57">
        <v>0</v>
      </c>
      <c r="F140" s="57">
        <v>5553488.6846000003</v>
      </c>
    </row>
    <row r="141" spans="1:6">
      <c r="A141" s="64" t="s">
        <v>264</v>
      </c>
      <c r="B141" s="95">
        <v>0</v>
      </c>
      <c r="C141" s="95">
        <v>0</v>
      </c>
      <c r="D141" s="95">
        <v>0</v>
      </c>
      <c r="E141" s="95">
        <v>0</v>
      </c>
      <c r="F141" s="95">
        <v>0</v>
      </c>
    </row>
    <row r="142" spans="1:6">
      <c r="A142" s="64" t="s">
        <v>265</v>
      </c>
      <c r="B142" s="95">
        <v>1053418.9845799999</v>
      </c>
      <c r="C142" s="95">
        <v>0</v>
      </c>
      <c r="D142" s="95">
        <v>0</v>
      </c>
      <c r="E142" s="95">
        <v>0</v>
      </c>
      <c r="F142" s="95">
        <v>1053418.9845799999</v>
      </c>
    </row>
    <row r="143" spans="1:6">
      <c r="A143" s="64" t="s">
        <v>266</v>
      </c>
      <c r="B143" s="95">
        <v>0</v>
      </c>
      <c r="C143" s="95">
        <v>0</v>
      </c>
      <c r="D143" s="95">
        <v>0</v>
      </c>
      <c r="E143" s="95">
        <v>0</v>
      </c>
      <c r="F143" s="95">
        <v>0</v>
      </c>
    </row>
    <row r="144" spans="1:6">
      <c r="A144" s="64" t="s">
        <v>267</v>
      </c>
      <c r="B144" s="95">
        <v>1041779.36668</v>
      </c>
      <c r="C144" s="95">
        <v>1347.49937</v>
      </c>
      <c r="D144" s="95">
        <v>0</v>
      </c>
      <c r="E144" s="95">
        <v>0</v>
      </c>
      <c r="F144" s="95">
        <v>1043126.86605</v>
      </c>
    </row>
    <row r="145" spans="1:6">
      <c r="A145" s="64" t="s">
        <v>1409</v>
      </c>
      <c r="B145" s="95">
        <v>2173214.9549400001</v>
      </c>
      <c r="C145" s="95">
        <v>8266.2999999999993</v>
      </c>
      <c r="D145" s="95">
        <v>0</v>
      </c>
      <c r="E145" s="95">
        <v>0</v>
      </c>
      <c r="F145" s="95">
        <v>2181481.2549399999</v>
      </c>
    </row>
    <row r="146" spans="1:6">
      <c r="A146" s="64" t="s">
        <v>269</v>
      </c>
      <c r="B146" s="95">
        <v>4693.0866799999994</v>
      </c>
      <c r="C146" s="95">
        <v>1029</v>
      </c>
      <c r="D146" s="95">
        <v>0</v>
      </c>
      <c r="E146" s="95">
        <v>0</v>
      </c>
      <c r="F146" s="95">
        <v>5722.0866799999994</v>
      </c>
    </row>
    <row r="147" spans="1:6">
      <c r="A147" s="64" t="s">
        <v>270</v>
      </c>
      <c r="B147" s="95">
        <v>56187.009689999999</v>
      </c>
      <c r="C147" s="95">
        <v>1163803.24321</v>
      </c>
      <c r="D147" s="95">
        <v>0</v>
      </c>
      <c r="E147" s="95">
        <v>0</v>
      </c>
      <c r="F147" s="95">
        <v>1219990.2529000002</v>
      </c>
    </row>
    <row r="148" spans="1:6">
      <c r="A148" s="64" t="s">
        <v>271</v>
      </c>
      <c r="B148" s="95">
        <v>32089.63911</v>
      </c>
      <c r="C148" s="95">
        <v>17659.600340000001</v>
      </c>
      <c r="D148" s="95">
        <v>0</v>
      </c>
      <c r="E148" s="95">
        <v>0</v>
      </c>
      <c r="F148" s="95">
        <v>49749.239450000001</v>
      </c>
    </row>
    <row r="149" spans="1:6">
      <c r="A149" s="177" t="s">
        <v>272</v>
      </c>
      <c r="B149" s="57">
        <v>269277.58857000002</v>
      </c>
      <c r="C149" s="57">
        <v>1924.04493</v>
      </c>
      <c r="D149" s="57">
        <v>0</v>
      </c>
      <c r="E149" s="57">
        <v>0</v>
      </c>
      <c r="F149" s="57">
        <v>271201.6335</v>
      </c>
    </row>
    <row r="150" spans="1:6">
      <c r="A150" s="64" t="s">
        <v>205</v>
      </c>
      <c r="B150" s="95">
        <v>260.82427999999999</v>
      </c>
      <c r="C150" s="95">
        <v>0</v>
      </c>
      <c r="D150" s="95">
        <v>0</v>
      </c>
      <c r="E150" s="95">
        <v>0</v>
      </c>
      <c r="F150" s="95">
        <v>260.82427999999999</v>
      </c>
    </row>
    <row r="151" spans="1:6">
      <c r="A151" s="64" t="s">
        <v>207</v>
      </c>
      <c r="B151" s="95">
        <v>119025.9546</v>
      </c>
      <c r="C151" s="95">
        <v>1783.57404</v>
      </c>
      <c r="D151" s="95">
        <v>0</v>
      </c>
      <c r="E151" s="95">
        <v>0</v>
      </c>
      <c r="F151" s="95">
        <v>120809.52864</v>
      </c>
    </row>
    <row r="152" spans="1:6">
      <c r="A152" s="64" t="s">
        <v>273</v>
      </c>
      <c r="B152" s="95">
        <v>144076.19869999998</v>
      </c>
      <c r="C152" s="95">
        <v>127.43589</v>
      </c>
      <c r="D152" s="95">
        <v>0</v>
      </c>
      <c r="E152" s="95">
        <v>0</v>
      </c>
      <c r="F152" s="95">
        <v>144203.63459</v>
      </c>
    </row>
    <row r="153" spans="1:6">
      <c r="A153" s="64" t="s">
        <v>234</v>
      </c>
      <c r="B153" s="95">
        <v>5914.6109900000001</v>
      </c>
      <c r="C153" s="95">
        <v>13.035</v>
      </c>
      <c r="D153" s="95">
        <v>0</v>
      </c>
      <c r="E153" s="95">
        <v>0</v>
      </c>
      <c r="F153" s="95">
        <v>5927.64599</v>
      </c>
    </row>
    <row r="154" spans="1:6">
      <c r="A154" s="64" t="s">
        <v>274</v>
      </c>
      <c r="B154" s="95">
        <v>0</v>
      </c>
      <c r="C154" s="95">
        <v>0</v>
      </c>
      <c r="D154" s="95">
        <v>0</v>
      </c>
      <c r="E154" s="95">
        <v>0</v>
      </c>
      <c r="F154" s="95">
        <v>0</v>
      </c>
    </row>
    <row r="155" spans="1:6">
      <c r="A155" s="177" t="s">
        <v>275</v>
      </c>
      <c r="B155" s="57">
        <v>165594.21622999999</v>
      </c>
      <c r="C155" s="57">
        <v>1879.0546299999999</v>
      </c>
      <c r="D155" s="57">
        <v>0</v>
      </c>
      <c r="E155" s="57">
        <v>0</v>
      </c>
      <c r="F155" s="57">
        <v>167473.27086000002</v>
      </c>
    </row>
    <row r="156" spans="1:6">
      <c r="A156" s="64" t="s">
        <v>276</v>
      </c>
      <c r="B156" s="95">
        <v>0</v>
      </c>
      <c r="C156" s="95">
        <v>0</v>
      </c>
      <c r="D156" s="95">
        <v>0</v>
      </c>
      <c r="E156" s="95">
        <v>0</v>
      </c>
      <c r="F156" s="95">
        <v>0</v>
      </c>
    </row>
    <row r="157" spans="1:6">
      <c r="A157" s="64" t="s">
        <v>277</v>
      </c>
      <c r="B157" s="95">
        <v>0</v>
      </c>
      <c r="C157" s="95">
        <v>0</v>
      </c>
      <c r="D157" s="95">
        <v>0</v>
      </c>
      <c r="E157" s="95">
        <v>0</v>
      </c>
      <c r="F157" s="95">
        <v>0</v>
      </c>
    </row>
    <row r="158" spans="1:6">
      <c r="A158" s="64" t="s">
        <v>278</v>
      </c>
      <c r="B158" s="95">
        <v>53237.08208</v>
      </c>
      <c r="C158" s="95">
        <v>397.46391</v>
      </c>
      <c r="D158" s="95">
        <v>0</v>
      </c>
      <c r="E158" s="95">
        <v>0</v>
      </c>
      <c r="F158" s="95">
        <v>53634.545989999999</v>
      </c>
    </row>
    <row r="159" spans="1:6">
      <c r="A159" s="64" t="s">
        <v>1281</v>
      </c>
      <c r="B159" s="95">
        <v>0</v>
      </c>
      <c r="C159" s="95">
        <v>0</v>
      </c>
      <c r="D159" s="95">
        <v>0</v>
      </c>
      <c r="E159" s="95">
        <v>0</v>
      </c>
      <c r="F159" s="95">
        <v>0</v>
      </c>
    </row>
    <row r="160" spans="1:6">
      <c r="A160" s="64" t="s">
        <v>279</v>
      </c>
      <c r="B160" s="95">
        <v>76105.022060000003</v>
      </c>
      <c r="C160" s="95">
        <v>984.35441000000003</v>
      </c>
      <c r="D160" s="95">
        <v>0</v>
      </c>
      <c r="E160" s="95">
        <v>0</v>
      </c>
      <c r="F160" s="95">
        <v>77089.376470000003</v>
      </c>
    </row>
    <row r="161" spans="1:6">
      <c r="A161" s="64" t="s">
        <v>280</v>
      </c>
      <c r="B161" s="95">
        <v>36252.112090000002</v>
      </c>
      <c r="C161" s="95">
        <v>497.23631</v>
      </c>
      <c r="D161" s="95">
        <v>0</v>
      </c>
      <c r="E161" s="95">
        <v>0</v>
      </c>
      <c r="F161" s="95">
        <v>36749.348399999995</v>
      </c>
    </row>
    <row r="162" spans="1:6">
      <c r="A162" s="177" t="s">
        <v>281</v>
      </c>
      <c r="B162" s="57">
        <v>1670142.5627300001</v>
      </c>
      <c r="C162" s="57">
        <v>22751.471519999999</v>
      </c>
      <c r="D162" s="57">
        <v>0</v>
      </c>
      <c r="E162" s="57">
        <v>0</v>
      </c>
      <c r="F162" s="57">
        <v>1692894.03425</v>
      </c>
    </row>
    <row r="163" spans="1:6">
      <c r="A163" s="64" t="s">
        <v>282</v>
      </c>
      <c r="B163" s="95">
        <v>46202.942499999997</v>
      </c>
      <c r="C163" s="95">
        <v>0</v>
      </c>
      <c r="D163" s="95">
        <v>0</v>
      </c>
      <c r="E163" s="95">
        <v>0</v>
      </c>
      <c r="F163" s="95">
        <v>46202.942499999997</v>
      </c>
    </row>
    <row r="164" spans="1:6">
      <c r="A164" s="64" t="s">
        <v>283</v>
      </c>
      <c r="B164" s="95">
        <v>0</v>
      </c>
      <c r="C164" s="95">
        <v>0</v>
      </c>
      <c r="D164" s="95">
        <v>0</v>
      </c>
      <c r="E164" s="95">
        <v>0</v>
      </c>
      <c r="F164" s="95">
        <v>0</v>
      </c>
    </row>
    <row r="165" spans="1:6">
      <c r="A165" s="64" t="s">
        <v>1410</v>
      </c>
      <c r="B165" s="95">
        <v>1487578.3592399999</v>
      </c>
      <c r="C165" s="95">
        <v>22089.200049999999</v>
      </c>
      <c r="D165" s="95">
        <v>0</v>
      </c>
      <c r="E165" s="95">
        <v>0</v>
      </c>
      <c r="F165" s="95">
        <v>1509667.55929</v>
      </c>
    </row>
    <row r="166" spans="1:6">
      <c r="A166" s="64" t="s">
        <v>285</v>
      </c>
      <c r="B166" s="95">
        <v>136361.26099000001</v>
      </c>
      <c r="C166" s="95">
        <v>662.27147000000002</v>
      </c>
      <c r="D166" s="95">
        <v>0</v>
      </c>
      <c r="E166" s="95">
        <v>0</v>
      </c>
      <c r="F166" s="95">
        <v>137023.53246000002</v>
      </c>
    </row>
    <row r="167" spans="1:6">
      <c r="A167" s="177" t="s">
        <v>286</v>
      </c>
      <c r="B167" s="57">
        <v>0</v>
      </c>
      <c r="C167" s="57">
        <v>72806.402969999996</v>
      </c>
      <c r="D167" s="57">
        <v>0</v>
      </c>
      <c r="E167" s="57">
        <v>0</v>
      </c>
      <c r="F167" s="57">
        <v>72806.402969999996</v>
      </c>
    </row>
    <row r="168" spans="1:6">
      <c r="A168" s="64" t="s">
        <v>287</v>
      </c>
      <c r="B168" s="95">
        <v>0</v>
      </c>
      <c r="C168" s="95">
        <v>71364.100480000008</v>
      </c>
      <c r="D168" s="95">
        <v>0</v>
      </c>
      <c r="E168" s="95">
        <v>0</v>
      </c>
      <c r="F168" s="95">
        <v>71364.100480000008</v>
      </c>
    </row>
    <row r="169" spans="1:6">
      <c r="A169" s="64" t="s">
        <v>288</v>
      </c>
      <c r="B169" s="95">
        <v>0</v>
      </c>
      <c r="C169" s="95">
        <v>0</v>
      </c>
      <c r="D169" s="95">
        <v>0</v>
      </c>
      <c r="E169" s="95">
        <v>0</v>
      </c>
      <c r="F169" s="95">
        <v>0</v>
      </c>
    </row>
    <row r="170" spans="1:6">
      <c r="A170" s="64" t="s">
        <v>289</v>
      </c>
      <c r="B170" s="95">
        <v>0</v>
      </c>
      <c r="C170" s="95">
        <v>2737.6064799999999</v>
      </c>
      <c r="D170" s="95">
        <v>0</v>
      </c>
      <c r="E170" s="95">
        <v>0</v>
      </c>
      <c r="F170" s="95">
        <v>2737.6064799999999</v>
      </c>
    </row>
    <row r="171" spans="1:6">
      <c r="A171" s="64" t="s">
        <v>290</v>
      </c>
      <c r="B171" s="95">
        <v>0</v>
      </c>
      <c r="C171" s="95">
        <v>68626.494000000006</v>
      </c>
      <c r="D171" s="95">
        <v>0</v>
      </c>
      <c r="E171" s="95">
        <v>0</v>
      </c>
      <c r="F171" s="95">
        <v>68626.494000000006</v>
      </c>
    </row>
    <row r="172" spans="1:6">
      <c r="A172" s="64" t="s">
        <v>291</v>
      </c>
      <c r="B172" s="95">
        <v>0</v>
      </c>
      <c r="C172" s="95">
        <v>0</v>
      </c>
      <c r="D172" s="95">
        <v>0</v>
      </c>
      <c r="E172" s="95">
        <v>0</v>
      </c>
      <c r="F172" s="95">
        <v>0</v>
      </c>
    </row>
    <row r="173" spans="1:6">
      <c r="A173" s="64" t="s">
        <v>292</v>
      </c>
      <c r="B173" s="95">
        <v>0</v>
      </c>
      <c r="C173" s="95">
        <v>0</v>
      </c>
      <c r="D173" s="95">
        <v>0</v>
      </c>
      <c r="E173" s="95">
        <v>0</v>
      </c>
      <c r="F173" s="95">
        <v>0</v>
      </c>
    </row>
    <row r="174" spans="1:6">
      <c r="A174" s="64" t="s">
        <v>293</v>
      </c>
      <c r="B174" s="95">
        <v>0</v>
      </c>
      <c r="C174" s="95">
        <v>0</v>
      </c>
      <c r="D174" s="95">
        <v>0</v>
      </c>
      <c r="E174" s="95">
        <v>0</v>
      </c>
      <c r="F174" s="95">
        <v>0</v>
      </c>
    </row>
    <row r="175" spans="1:6">
      <c r="A175" s="64" t="s">
        <v>294</v>
      </c>
      <c r="B175" s="95">
        <v>0</v>
      </c>
      <c r="C175" s="95">
        <v>1442.30249</v>
      </c>
      <c r="D175" s="95">
        <v>0</v>
      </c>
      <c r="E175" s="95">
        <v>0</v>
      </c>
      <c r="F175" s="95">
        <v>1442.30249</v>
      </c>
    </row>
    <row r="176" spans="1:6">
      <c r="A176" s="155" t="s">
        <v>295</v>
      </c>
      <c r="B176" s="57">
        <v>1436966.2485400001</v>
      </c>
      <c r="C176" s="57">
        <v>0</v>
      </c>
      <c r="D176" s="57">
        <v>0</v>
      </c>
      <c r="E176" s="57">
        <v>0</v>
      </c>
      <c r="F176" s="57">
        <v>1436966.2485400001</v>
      </c>
    </row>
    <row r="177" spans="1:6">
      <c r="A177" s="63" t="s">
        <v>296</v>
      </c>
      <c r="B177" s="95">
        <v>1272945.5516300001</v>
      </c>
      <c r="C177" s="95">
        <v>0</v>
      </c>
      <c r="D177" s="95">
        <v>0</v>
      </c>
      <c r="E177" s="95">
        <v>0</v>
      </c>
      <c r="F177" s="95">
        <v>1272945.5516300001</v>
      </c>
    </row>
    <row r="178" spans="1:6">
      <c r="A178" s="64" t="s">
        <v>297</v>
      </c>
      <c r="B178" s="95">
        <v>1272945.5516300001</v>
      </c>
      <c r="C178" s="95">
        <v>0</v>
      </c>
      <c r="D178" s="95">
        <v>0</v>
      </c>
      <c r="E178" s="95">
        <v>0</v>
      </c>
      <c r="F178" s="95">
        <v>1272945.5516300001</v>
      </c>
    </row>
    <row r="179" spans="1:6">
      <c r="A179" s="64" t="s">
        <v>298</v>
      </c>
      <c r="B179" s="95">
        <v>0</v>
      </c>
      <c r="C179" s="95">
        <v>0</v>
      </c>
      <c r="D179" s="95">
        <v>0</v>
      </c>
      <c r="E179" s="95">
        <v>0</v>
      </c>
      <c r="F179" s="95">
        <v>0</v>
      </c>
    </row>
    <row r="180" spans="1:6">
      <c r="A180" s="64" t="s">
        <v>299</v>
      </c>
      <c r="B180" s="95">
        <v>0</v>
      </c>
      <c r="C180" s="95">
        <v>0</v>
      </c>
      <c r="D180" s="95">
        <v>0</v>
      </c>
      <c r="E180" s="95">
        <v>0</v>
      </c>
      <c r="F180" s="95">
        <v>0</v>
      </c>
    </row>
    <row r="181" spans="1:6">
      <c r="A181" s="63" t="s">
        <v>300</v>
      </c>
      <c r="B181" s="95">
        <v>8461.1701199999989</v>
      </c>
      <c r="C181" s="95">
        <v>0</v>
      </c>
      <c r="D181" s="95">
        <v>0</v>
      </c>
      <c r="E181" s="95">
        <v>0</v>
      </c>
      <c r="F181" s="95">
        <v>8461.1701199999989</v>
      </c>
    </row>
    <row r="182" spans="1:6">
      <c r="A182" s="64" t="s">
        <v>301</v>
      </c>
      <c r="B182" s="95">
        <v>0</v>
      </c>
      <c r="C182" s="95">
        <v>0</v>
      </c>
      <c r="D182" s="95">
        <v>0</v>
      </c>
      <c r="E182" s="95">
        <v>0</v>
      </c>
      <c r="F182" s="95">
        <v>0</v>
      </c>
    </row>
    <row r="183" spans="1:6">
      <c r="A183" s="64" t="s">
        <v>302</v>
      </c>
      <c r="B183" s="95">
        <v>4607.2807199999997</v>
      </c>
      <c r="C183" s="95">
        <v>0</v>
      </c>
      <c r="D183" s="95">
        <v>0</v>
      </c>
      <c r="E183" s="95">
        <v>0</v>
      </c>
      <c r="F183" s="95">
        <v>4607.2807199999997</v>
      </c>
    </row>
    <row r="184" spans="1:6">
      <c r="A184" s="64" t="s">
        <v>303</v>
      </c>
      <c r="B184" s="95">
        <v>3853.8894</v>
      </c>
      <c r="C184" s="95">
        <v>0</v>
      </c>
      <c r="D184" s="95">
        <v>0</v>
      </c>
      <c r="E184" s="95">
        <v>0</v>
      </c>
      <c r="F184" s="95">
        <v>3853.8894</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127152.12886</v>
      </c>
      <c r="C187" s="95">
        <v>0</v>
      </c>
      <c r="D187" s="95">
        <v>0</v>
      </c>
      <c r="E187" s="95">
        <v>0</v>
      </c>
      <c r="F187" s="95">
        <v>127152.12886</v>
      </c>
    </row>
    <row r="188" spans="1:6">
      <c r="A188" s="64" t="s">
        <v>307</v>
      </c>
      <c r="B188" s="95">
        <v>67455.747010000006</v>
      </c>
      <c r="C188" s="95">
        <v>0</v>
      </c>
      <c r="D188" s="95">
        <v>0</v>
      </c>
      <c r="E188" s="95">
        <v>0</v>
      </c>
      <c r="F188" s="95">
        <v>67455.747010000006</v>
      </c>
    </row>
    <row r="189" spans="1:6">
      <c r="A189" s="64" t="s">
        <v>308</v>
      </c>
      <c r="B189" s="95">
        <v>59696.381849999998</v>
      </c>
      <c r="C189" s="95">
        <v>0</v>
      </c>
      <c r="D189" s="95">
        <v>0</v>
      </c>
      <c r="E189" s="95">
        <v>0</v>
      </c>
      <c r="F189" s="95">
        <v>59696.381849999998</v>
      </c>
    </row>
    <row r="190" spans="1:6">
      <c r="A190" s="64" t="s">
        <v>309</v>
      </c>
      <c r="B190" s="95">
        <v>0</v>
      </c>
      <c r="C190" s="95">
        <v>0</v>
      </c>
      <c r="D190" s="95">
        <v>0</v>
      </c>
      <c r="E190" s="95">
        <v>0</v>
      </c>
      <c r="F190" s="95">
        <v>0</v>
      </c>
    </row>
    <row r="191" spans="1:6">
      <c r="A191" s="63" t="s">
        <v>310</v>
      </c>
      <c r="B191" s="95">
        <v>28407.397929999999</v>
      </c>
      <c r="C191" s="95">
        <v>0</v>
      </c>
      <c r="D191" s="95">
        <v>0</v>
      </c>
      <c r="E191" s="95">
        <v>0</v>
      </c>
      <c r="F191" s="95">
        <v>28407.397929999999</v>
      </c>
    </row>
    <row r="192" spans="1:6">
      <c r="A192" s="64" t="s">
        <v>311</v>
      </c>
      <c r="B192" s="95">
        <v>11027.589470000001</v>
      </c>
      <c r="C192" s="95">
        <v>0</v>
      </c>
      <c r="D192" s="95">
        <v>0</v>
      </c>
      <c r="E192" s="95">
        <v>0</v>
      </c>
      <c r="F192" s="95">
        <v>11027.589470000001</v>
      </c>
    </row>
    <row r="193" spans="1:6">
      <c r="A193" s="64" t="s">
        <v>312</v>
      </c>
      <c r="B193" s="95">
        <v>17379.80846</v>
      </c>
      <c r="C193" s="95">
        <v>0</v>
      </c>
      <c r="D193" s="95">
        <v>0</v>
      </c>
      <c r="E193" s="95">
        <v>0</v>
      </c>
      <c r="F193" s="95">
        <v>17379.80846</v>
      </c>
    </row>
    <row r="194" spans="1:6">
      <c r="A194" s="72" t="s">
        <v>313</v>
      </c>
      <c r="B194" s="57">
        <v>8892032.0748399999</v>
      </c>
      <c r="C194" s="57">
        <v>1435389.6179599999</v>
      </c>
      <c r="D194" s="57">
        <v>0</v>
      </c>
      <c r="E194" s="57">
        <v>0</v>
      </c>
      <c r="F194" s="57">
        <v>10327421.692799998</v>
      </c>
    </row>
    <row r="195" spans="1:6">
      <c r="A195" s="72" t="s">
        <v>314</v>
      </c>
      <c r="B195" s="57">
        <v>15696.06639</v>
      </c>
      <c r="C195" s="57">
        <v>0</v>
      </c>
      <c r="D195" s="57">
        <v>0</v>
      </c>
      <c r="E195" s="57">
        <v>0</v>
      </c>
      <c r="F195" s="57">
        <v>15696.06639</v>
      </c>
    </row>
    <row r="196" spans="1:6">
      <c r="A196" s="66" t="s">
        <v>315</v>
      </c>
      <c r="B196" s="95">
        <v>0</v>
      </c>
      <c r="C196" s="95">
        <v>0</v>
      </c>
      <c r="D196" s="95">
        <v>0</v>
      </c>
      <c r="E196" s="95">
        <v>0</v>
      </c>
      <c r="F196" s="95">
        <v>0</v>
      </c>
    </row>
    <row r="197" spans="1:6">
      <c r="A197" s="64" t="s">
        <v>316</v>
      </c>
      <c r="B197" s="95">
        <v>0</v>
      </c>
      <c r="C197" s="95">
        <v>0</v>
      </c>
      <c r="D197" s="95">
        <v>0</v>
      </c>
      <c r="E197" s="95">
        <v>0</v>
      </c>
      <c r="F197" s="95">
        <v>0</v>
      </c>
    </row>
    <row r="198" spans="1:6">
      <c r="A198" s="64" t="s">
        <v>317</v>
      </c>
      <c r="B198" s="95">
        <v>0</v>
      </c>
      <c r="C198" s="95">
        <v>0</v>
      </c>
      <c r="D198" s="95">
        <v>0</v>
      </c>
      <c r="E198" s="95">
        <v>0</v>
      </c>
      <c r="F198" s="95">
        <v>0</v>
      </c>
    </row>
    <row r="199" spans="1:6">
      <c r="A199" s="64" t="s">
        <v>318</v>
      </c>
      <c r="B199" s="95">
        <v>0</v>
      </c>
      <c r="C199" s="95">
        <v>0</v>
      </c>
      <c r="D199" s="95">
        <v>0</v>
      </c>
      <c r="E199" s="95">
        <v>0</v>
      </c>
      <c r="F199" s="95">
        <v>0</v>
      </c>
    </row>
    <row r="200" spans="1:6">
      <c r="A200" s="64" t="s">
        <v>319</v>
      </c>
      <c r="B200" s="95">
        <v>0</v>
      </c>
      <c r="C200" s="95">
        <v>0</v>
      </c>
      <c r="D200" s="95">
        <v>0</v>
      </c>
      <c r="E200" s="95">
        <v>0</v>
      </c>
      <c r="F200" s="95">
        <v>0</v>
      </c>
    </row>
    <row r="201" spans="1:6">
      <c r="A201" s="64" t="s">
        <v>320</v>
      </c>
      <c r="B201" s="95">
        <v>0</v>
      </c>
      <c r="C201" s="95">
        <v>0</v>
      </c>
      <c r="D201" s="95">
        <v>0</v>
      </c>
      <c r="E201" s="95">
        <v>0</v>
      </c>
      <c r="F201" s="95">
        <v>0</v>
      </c>
    </row>
    <row r="202" spans="1:6">
      <c r="A202" s="63" t="s">
        <v>321</v>
      </c>
      <c r="B202" s="95">
        <v>0</v>
      </c>
      <c r="C202" s="95">
        <v>0</v>
      </c>
      <c r="D202" s="95">
        <v>0</v>
      </c>
      <c r="E202" s="95">
        <v>0</v>
      </c>
      <c r="F202" s="95">
        <v>0</v>
      </c>
    </row>
    <row r="203" spans="1:6">
      <c r="A203" s="64" t="s">
        <v>322</v>
      </c>
      <c r="B203" s="95">
        <v>0</v>
      </c>
      <c r="C203" s="95">
        <v>0</v>
      </c>
      <c r="D203" s="95">
        <v>0</v>
      </c>
      <c r="E203" s="95">
        <v>0</v>
      </c>
      <c r="F203" s="95">
        <v>0</v>
      </c>
    </row>
    <row r="204" spans="1:6">
      <c r="A204" s="64" t="s">
        <v>323</v>
      </c>
      <c r="B204" s="95">
        <v>0</v>
      </c>
      <c r="C204" s="95">
        <v>0</v>
      </c>
      <c r="D204" s="95">
        <v>0</v>
      </c>
      <c r="E204" s="95">
        <v>0</v>
      </c>
      <c r="F204" s="95">
        <v>0</v>
      </c>
    </row>
    <row r="205" spans="1:6">
      <c r="A205" s="64" t="s">
        <v>1411</v>
      </c>
      <c r="B205" s="95">
        <v>0</v>
      </c>
      <c r="C205" s="95">
        <v>0</v>
      </c>
      <c r="D205" s="95">
        <v>0</v>
      </c>
      <c r="E205" s="95">
        <v>0</v>
      </c>
      <c r="F205" s="95">
        <v>0</v>
      </c>
    </row>
    <row r="206" spans="1:6">
      <c r="A206" s="64" t="s">
        <v>325</v>
      </c>
      <c r="B206" s="95">
        <v>0</v>
      </c>
      <c r="C206" s="95">
        <v>0</v>
      </c>
      <c r="D206" s="95">
        <v>0</v>
      </c>
      <c r="E206" s="95">
        <v>0</v>
      </c>
      <c r="F206" s="95">
        <v>0</v>
      </c>
    </row>
    <row r="207" spans="1:6">
      <c r="A207" s="64" t="s">
        <v>326</v>
      </c>
      <c r="B207" s="95">
        <v>0</v>
      </c>
      <c r="C207" s="95">
        <v>0</v>
      </c>
      <c r="D207" s="95">
        <v>0</v>
      </c>
      <c r="E207" s="95">
        <v>0</v>
      </c>
      <c r="F207" s="95">
        <v>0</v>
      </c>
    </row>
    <row r="208" spans="1:6">
      <c r="A208" s="63" t="s">
        <v>327</v>
      </c>
      <c r="B208" s="95">
        <v>0</v>
      </c>
      <c r="C208" s="95">
        <v>0</v>
      </c>
      <c r="D208" s="95">
        <v>0</v>
      </c>
      <c r="E208" s="95">
        <v>0</v>
      </c>
      <c r="F208" s="95">
        <v>0</v>
      </c>
    </row>
    <row r="209" spans="1:6">
      <c r="A209" s="63" t="s">
        <v>328</v>
      </c>
      <c r="B209" s="95">
        <v>0</v>
      </c>
      <c r="C209" s="95">
        <v>0</v>
      </c>
      <c r="D209" s="95">
        <v>0</v>
      </c>
      <c r="E209" s="95">
        <v>0</v>
      </c>
      <c r="F209" s="95">
        <v>0</v>
      </c>
    </row>
    <row r="210" spans="1:6">
      <c r="A210" s="64" t="s">
        <v>329</v>
      </c>
      <c r="B210" s="95">
        <v>0</v>
      </c>
      <c r="C210" s="95">
        <v>0</v>
      </c>
      <c r="D210" s="95">
        <v>0</v>
      </c>
      <c r="E210" s="95">
        <v>0</v>
      </c>
      <c r="F210" s="95">
        <v>0</v>
      </c>
    </row>
    <row r="211" spans="1:6">
      <c r="A211" s="64" t="s">
        <v>330</v>
      </c>
      <c r="B211" s="95">
        <v>0</v>
      </c>
      <c r="C211" s="95">
        <v>0</v>
      </c>
      <c r="D211" s="95">
        <v>0</v>
      </c>
      <c r="E211" s="95">
        <v>0</v>
      </c>
      <c r="F211" s="95">
        <v>0</v>
      </c>
    </row>
    <row r="212" spans="1:6">
      <c r="A212" s="64" t="s">
        <v>331</v>
      </c>
      <c r="B212" s="95">
        <v>0</v>
      </c>
      <c r="C212" s="95">
        <v>0</v>
      </c>
      <c r="D212" s="95">
        <v>0</v>
      </c>
      <c r="E212" s="95">
        <v>0</v>
      </c>
      <c r="F212" s="95">
        <v>0</v>
      </c>
    </row>
    <row r="213" spans="1:6">
      <c r="A213" s="64" t="s">
        <v>332</v>
      </c>
      <c r="B213" s="95">
        <v>0</v>
      </c>
      <c r="C213" s="95">
        <v>0</v>
      </c>
      <c r="D213" s="95">
        <v>0</v>
      </c>
      <c r="E213" s="95">
        <v>0</v>
      </c>
      <c r="F213" s="95">
        <v>0</v>
      </c>
    </row>
    <row r="214" spans="1:6">
      <c r="A214" s="63" t="s">
        <v>333</v>
      </c>
      <c r="B214" s="95">
        <v>15696.06639</v>
      </c>
      <c r="C214" s="95">
        <v>0</v>
      </c>
      <c r="D214" s="95">
        <v>0</v>
      </c>
      <c r="E214" s="95">
        <v>0</v>
      </c>
      <c r="F214" s="95">
        <v>15696.06639</v>
      </c>
    </row>
    <row r="215" spans="1:6">
      <c r="A215" s="177" t="s">
        <v>334</v>
      </c>
      <c r="B215" s="57">
        <v>7295220.2993299998</v>
      </c>
      <c r="C215" s="57">
        <v>3033580.3565100003</v>
      </c>
      <c r="D215" s="57">
        <v>0</v>
      </c>
      <c r="E215" s="57">
        <v>0</v>
      </c>
      <c r="F215" s="57">
        <v>10328800.65584</v>
      </c>
    </row>
    <row r="216" spans="1:6">
      <c r="A216" s="63" t="s">
        <v>335</v>
      </c>
      <c r="B216" s="95">
        <v>156396.73071</v>
      </c>
      <c r="C216" s="95">
        <v>0</v>
      </c>
      <c r="D216" s="95">
        <v>0</v>
      </c>
      <c r="E216" s="95">
        <v>0</v>
      </c>
      <c r="F216" s="95">
        <v>156396.73071</v>
      </c>
    </row>
    <row r="217" spans="1:6">
      <c r="A217" s="64" t="s">
        <v>336</v>
      </c>
      <c r="B217" s="95">
        <v>0</v>
      </c>
      <c r="C217" s="95">
        <v>0</v>
      </c>
      <c r="D217" s="95">
        <v>0</v>
      </c>
      <c r="E217" s="95">
        <v>0</v>
      </c>
      <c r="F217" s="95">
        <v>0</v>
      </c>
    </row>
    <row r="218" spans="1:6">
      <c r="A218" s="64" t="s">
        <v>337</v>
      </c>
      <c r="B218" s="95">
        <v>0</v>
      </c>
      <c r="C218" s="95">
        <v>0</v>
      </c>
      <c r="D218" s="95">
        <v>0</v>
      </c>
      <c r="E218" s="95">
        <v>0</v>
      </c>
      <c r="F218" s="95">
        <v>0</v>
      </c>
    </row>
    <row r="219" spans="1:6">
      <c r="A219" s="64" t="s">
        <v>338</v>
      </c>
      <c r="B219" s="95">
        <v>156396.73071</v>
      </c>
      <c r="C219" s="95">
        <v>0</v>
      </c>
      <c r="D219" s="95">
        <v>0</v>
      </c>
      <c r="E219" s="95">
        <v>0</v>
      </c>
      <c r="F219" s="95">
        <v>156396.73071</v>
      </c>
    </row>
    <row r="220" spans="1:6">
      <c r="A220" s="63" t="s">
        <v>339</v>
      </c>
      <c r="B220" s="95">
        <v>8681.9237100000009</v>
      </c>
      <c r="C220" s="95">
        <v>0</v>
      </c>
      <c r="D220" s="95">
        <v>0</v>
      </c>
      <c r="E220" s="95">
        <v>0</v>
      </c>
      <c r="F220" s="95">
        <v>8681.9237100000009</v>
      </c>
    </row>
    <row r="221" spans="1:6">
      <c r="A221" s="64" t="s">
        <v>340</v>
      </c>
      <c r="B221" s="95">
        <v>0</v>
      </c>
      <c r="C221" s="95">
        <v>0</v>
      </c>
      <c r="D221" s="95">
        <v>0</v>
      </c>
      <c r="E221" s="95">
        <v>0</v>
      </c>
      <c r="F221" s="95">
        <v>0</v>
      </c>
    </row>
    <row r="222" spans="1:6">
      <c r="A222" s="64" t="s">
        <v>341</v>
      </c>
      <c r="B222" s="95">
        <v>8524.1485299999986</v>
      </c>
      <c r="C222" s="95">
        <v>0</v>
      </c>
      <c r="D222" s="95">
        <v>0</v>
      </c>
      <c r="E222" s="95">
        <v>0</v>
      </c>
      <c r="F222" s="95">
        <v>8524.1485299999986</v>
      </c>
    </row>
    <row r="223" spans="1:6">
      <c r="A223" s="64" t="s">
        <v>342</v>
      </c>
      <c r="B223" s="95">
        <v>0</v>
      </c>
      <c r="C223" s="95">
        <v>0</v>
      </c>
      <c r="D223" s="95">
        <v>0</v>
      </c>
      <c r="E223" s="95">
        <v>0</v>
      </c>
      <c r="F223" s="95">
        <v>0</v>
      </c>
    </row>
    <row r="224" spans="1:6">
      <c r="A224" s="65" t="s">
        <v>343</v>
      </c>
      <c r="B224" s="95">
        <v>0</v>
      </c>
      <c r="C224" s="95">
        <v>0</v>
      </c>
      <c r="D224" s="95">
        <v>0</v>
      </c>
      <c r="E224" s="95">
        <v>0</v>
      </c>
      <c r="F224" s="95">
        <v>0</v>
      </c>
    </row>
    <row r="225" spans="1:6">
      <c r="A225" s="64" t="s">
        <v>344</v>
      </c>
      <c r="B225" s="95">
        <v>157.77518000000001</v>
      </c>
      <c r="C225" s="95">
        <v>0</v>
      </c>
      <c r="D225" s="95">
        <v>0</v>
      </c>
      <c r="E225" s="95">
        <v>0</v>
      </c>
      <c r="F225" s="95">
        <v>157.77518000000001</v>
      </c>
    </row>
    <row r="226" spans="1:6">
      <c r="A226" s="63" t="s">
        <v>345</v>
      </c>
      <c r="B226" s="95">
        <v>0</v>
      </c>
      <c r="C226" s="95">
        <v>140.76820999999998</v>
      </c>
      <c r="D226" s="95">
        <v>0</v>
      </c>
      <c r="E226" s="95">
        <v>0</v>
      </c>
      <c r="F226" s="95">
        <v>140.76820999999998</v>
      </c>
    </row>
    <row r="227" spans="1:6">
      <c r="A227" s="64" t="s">
        <v>346</v>
      </c>
      <c r="B227" s="95">
        <v>0</v>
      </c>
      <c r="C227" s="95">
        <v>140.76820999999998</v>
      </c>
      <c r="D227" s="95">
        <v>0</v>
      </c>
      <c r="E227" s="95">
        <v>0</v>
      </c>
      <c r="F227" s="95">
        <v>140.76820999999998</v>
      </c>
    </row>
    <row r="228" spans="1:6">
      <c r="A228" s="64" t="s">
        <v>347</v>
      </c>
      <c r="B228" s="95">
        <v>0</v>
      </c>
      <c r="C228" s="95">
        <v>0</v>
      </c>
      <c r="D228" s="95">
        <v>0</v>
      </c>
      <c r="E228" s="95">
        <v>0</v>
      </c>
      <c r="F228" s="95">
        <v>0</v>
      </c>
    </row>
    <row r="229" spans="1:6">
      <c r="A229" s="63" t="s">
        <v>348</v>
      </c>
      <c r="B229" s="95">
        <v>0</v>
      </c>
      <c r="C229" s="95">
        <v>0</v>
      </c>
      <c r="D229" s="95">
        <v>0</v>
      </c>
      <c r="E229" s="95">
        <v>0</v>
      </c>
      <c r="F229" s="95">
        <v>0</v>
      </c>
    </row>
    <row r="230" spans="1:6">
      <c r="A230" s="64" t="s">
        <v>349</v>
      </c>
      <c r="B230" s="95">
        <v>0</v>
      </c>
      <c r="C230" s="95">
        <v>0</v>
      </c>
      <c r="D230" s="95">
        <v>0</v>
      </c>
      <c r="E230" s="95">
        <v>0</v>
      </c>
      <c r="F230" s="95">
        <v>0</v>
      </c>
    </row>
    <row r="231" spans="1:6">
      <c r="A231" s="64" t="s">
        <v>350</v>
      </c>
      <c r="B231" s="95">
        <v>0</v>
      </c>
      <c r="C231" s="95">
        <v>0</v>
      </c>
      <c r="D231" s="95">
        <v>0</v>
      </c>
      <c r="E231" s="95">
        <v>0</v>
      </c>
      <c r="F231" s="95">
        <v>0</v>
      </c>
    </row>
    <row r="232" spans="1:6">
      <c r="A232" s="63" t="s">
        <v>351</v>
      </c>
      <c r="B232" s="95">
        <v>4917190.5161199998</v>
      </c>
      <c r="C232" s="95">
        <v>1739390.82048</v>
      </c>
      <c r="D232" s="95">
        <v>0</v>
      </c>
      <c r="E232" s="95">
        <v>0</v>
      </c>
      <c r="F232" s="95">
        <v>6656581.3366</v>
      </c>
    </row>
    <row r="233" spans="1:6">
      <c r="A233" s="64" t="s">
        <v>352</v>
      </c>
      <c r="B233" s="95">
        <v>1424449.66805</v>
      </c>
      <c r="C233" s="95">
        <v>1223483.1051500002</v>
      </c>
      <c r="D233" s="95">
        <v>0</v>
      </c>
      <c r="E233" s="95">
        <v>0</v>
      </c>
      <c r="F233" s="95">
        <v>2647932.7731999997</v>
      </c>
    </row>
    <row r="234" spans="1:6">
      <c r="A234" s="64" t="s">
        <v>353</v>
      </c>
      <c r="B234" s="95">
        <v>0</v>
      </c>
      <c r="C234" s="95">
        <v>0</v>
      </c>
      <c r="D234" s="95">
        <v>0</v>
      </c>
      <c r="E234" s="95">
        <v>0</v>
      </c>
      <c r="F234" s="95">
        <v>0</v>
      </c>
    </row>
    <row r="235" spans="1:6">
      <c r="A235" s="64" t="s">
        <v>354</v>
      </c>
      <c r="B235" s="95">
        <v>1389173.3028800001</v>
      </c>
      <c r="C235" s="95">
        <v>369889.69069000002</v>
      </c>
      <c r="D235" s="95">
        <v>0</v>
      </c>
      <c r="E235" s="95">
        <v>0</v>
      </c>
      <c r="F235" s="95">
        <v>1759062.9935699999</v>
      </c>
    </row>
    <row r="236" spans="1:6">
      <c r="A236" s="64" t="s">
        <v>355</v>
      </c>
      <c r="B236" s="95">
        <v>0</v>
      </c>
      <c r="C236" s="95">
        <v>0</v>
      </c>
      <c r="D236" s="95">
        <v>0</v>
      </c>
      <c r="E236" s="95">
        <v>0</v>
      </c>
      <c r="F236" s="95">
        <v>0</v>
      </c>
    </row>
    <row r="237" spans="1:6">
      <c r="A237" s="64" t="s">
        <v>356</v>
      </c>
      <c r="B237" s="95">
        <v>218117.50856000002</v>
      </c>
      <c r="C237" s="95">
        <v>0</v>
      </c>
      <c r="D237" s="95">
        <v>0</v>
      </c>
      <c r="E237" s="95">
        <v>0</v>
      </c>
      <c r="F237" s="95">
        <v>218117.50856000002</v>
      </c>
    </row>
    <row r="238" spans="1:6">
      <c r="A238" s="64" t="s">
        <v>357</v>
      </c>
      <c r="B238" s="95">
        <v>0</v>
      </c>
      <c r="C238" s="95">
        <v>0</v>
      </c>
      <c r="D238" s="95">
        <v>0</v>
      </c>
      <c r="E238" s="95">
        <v>0</v>
      </c>
      <c r="F238" s="95">
        <v>0</v>
      </c>
    </row>
    <row r="239" spans="1:6">
      <c r="A239" s="64" t="s">
        <v>358</v>
      </c>
      <c r="B239" s="95">
        <v>0</v>
      </c>
      <c r="C239" s="95">
        <v>0</v>
      </c>
      <c r="D239" s="95">
        <v>0</v>
      </c>
      <c r="E239" s="95">
        <v>0</v>
      </c>
      <c r="F239" s="95">
        <v>0</v>
      </c>
    </row>
    <row r="240" spans="1:6">
      <c r="A240" s="64" t="s">
        <v>359</v>
      </c>
      <c r="B240" s="95">
        <v>1885450.0366300002</v>
      </c>
      <c r="C240" s="95">
        <v>146018.02463999999</v>
      </c>
      <c r="D240" s="95">
        <v>0</v>
      </c>
      <c r="E240" s="95">
        <v>0</v>
      </c>
      <c r="F240" s="95">
        <v>2031468.0612699999</v>
      </c>
    </row>
    <row r="241" spans="1:6">
      <c r="A241" s="63" t="s">
        <v>360</v>
      </c>
      <c r="B241" s="95">
        <v>1515639.53712</v>
      </c>
      <c r="C241" s="95">
        <v>1294048.76782</v>
      </c>
      <c r="D241" s="95">
        <v>0</v>
      </c>
      <c r="E241" s="95">
        <v>0</v>
      </c>
      <c r="F241" s="95">
        <v>2809688.3049400002</v>
      </c>
    </row>
    <row r="242" spans="1:6">
      <c r="A242" s="64" t="s">
        <v>361</v>
      </c>
      <c r="B242" s="95">
        <v>68181.503479999999</v>
      </c>
      <c r="C242" s="95">
        <v>53707.55113</v>
      </c>
      <c r="D242" s="95">
        <v>0</v>
      </c>
      <c r="E242" s="95">
        <v>0</v>
      </c>
      <c r="F242" s="95">
        <v>121889.05461000001</v>
      </c>
    </row>
    <row r="243" spans="1:6">
      <c r="A243" s="64" t="s">
        <v>362</v>
      </c>
      <c r="B243" s="95">
        <v>800479.23886000004</v>
      </c>
      <c r="C243" s="95">
        <v>130739.59884000001</v>
      </c>
      <c r="D243" s="95">
        <v>0</v>
      </c>
      <c r="E243" s="95">
        <v>0</v>
      </c>
      <c r="F243" s="95">
        <v>931218.83770000003</v>
      </c>
    </row>
    <row r="244" spans="1:6">
      <c r="A244" s="64" t="s">
        <v>363</v>
      </c>
      <c r="B244" s="95">
        <v>441648.26936999999</v>
      </c>
      <c r="C244" s="95">
        <v>79355.484500000006</v>
      </c>
      <c r="D244" s="95">
        <v>0</v>
      </c>
      <c r="E244" s="95">
        <v>0</v>
      </c>
      <c r="F244" s="95">
        <v>521003.75387000002</v>
      </c>
    </row>
    <row r="245" spans="1:6">
      <c r="A245" s="64" t="s">
        <v>364</v>
      </c>
      <c r="B245" s="95">
        <v>38396.562149999998</v>
      </c>
      <c r="C245" s="95">
        <v>5702.4674100000002</v>
      </c>
      <c r="D245" s="95">
        <v>0</v>
      </c>
      <c r="E245" s="95">
        <v>0</v>
      </c>
      <c r="F245" s="95">
        <v>44099.029560000003</v>
      </c>
    </row>
    <row r="246" spans="1:6">
      <c r="A246" s="64" t="s">
        <v>1412</v>
      </c>
      <c r="B246" s="95">
        <v>0</v>
      </c>
      <c r="C246" s="95">
        <v>0</v>
      </c>
      <c r="D246" s="95">
        <v>0</v>
      </c>
      <c r="E246" s="95">
        <v>0</v>
      </c>
      <c r="F246" s="95">
        <v>0</v>
      </c>
    </row>
    <row r="247" spans="1:6">
      <c r="A247" s="64" t="s">
        <v>365</v>
      </c>
      <c r="B247" s="95">
        <v>166933.96325999999</v>
      </c>
      <c r="C247" s="95">
        <v>1024543.6659400001</v>
      </c>
      <c r="D247" s="95">
        <v>0</v>
      </c>
      <c r="E247" s="95">
        <v>0</v>
      </c>
      <c r="F247" s="95">
        <v>1191477.6292000001</v>
      </c>
    </row>
    <row r="248" spans="1:6">
      <c r="A248" s="63" t="s">
        <v>366</v>
      </c>
      <c r="B248" s="95">
        <v>0</v>
      </c>
      <c r="C248" s="95">
        <v>0</v>
      </c>
      <c r="D248" s="95">
        <v>0</v>
      </c>
      <c r="E248" s="95">
        <v>0</v>
      </c>
      <c r="F248" s="95">
        <v>0</v>
      </c>
    </row>
    <row r="249" spans="1:6">
      <c r="A249" s="64" t="s">
        <v>367</v>
      </c>
      <c r="B249" s="95">
        <v>0</v>
      </c>
      <c r="C249" s="95">
        <v>0</v>
      </c>
      <c r="D249" s="95">
        <v>0</v>
      </c>
      <c r="E249" s="95">
        <v>0</v>
      </c>
      <c r="F249" s="95">
        <v>0</v>
      </c>
    </row>
    <row r="250" spans="1:6">
      <c r="A250" s="64" t="s">
        <v>368</v>
      </c>
      <c r="B250" s="95">
        <v>0</v>
      </c>
      <c r="C250" s="95">
        <v>0</v>
      </c>
      <c r="D250" s="95">
        <v>0</v>
      </c>
      <c r="E250" s="95">
        <v>0</v>
      </c>
      <c r="F250" s="95">
        <v>0</v>
      </c>
    </row>
    <row r="251" spans="1:6">
      <c r="A251" s="63" t="s">
        <v>369</v>
      </c>
      <c r="B251" s="95">
        <v>697311.59166999999</v>
      </c>
      <c r="C251" s="95">
        <v>0</v>
      </c>
      <c r="D251" s="95">
        <v>0</v>
      </c>
      <c r="E251" s="95">
        <v>0</v>
      </c>
      <c r="F251" s="95">
        <v>697311.59166999999</v>
      </c>
    </row>
    <row r="252" spans="1:6">
      <c r="A252" s="64" t="s">
        <v>367</v>
      </c>
      <c r="B252" s="95">
        <v>693357.14172000007</v>
      </c>
      <c r="C252" s="95">
        <v>0</v>
      </c>
      <c r="D252" s="95">
        <v>0</v>
      </c>
      <c r="E252" s="95">
        <v>0</v>
      </c>
      <c r="F252" s="95">
        <v>693357.14172000007</v>
      </c>
    </row>
    <row r="253" spans="1:6">
      <c r="A253" s="64" t="s">
        <v>368</v>
      </c>
      <c r="B253" s="95">
        <v>3954.4499500000002</v>
      </c>
      <c r="C253" s="95">
        <v>0</v>
      </c>
      <c r="D253" s="95">
        <v>0</v>
      </c>
      <c r="E253" s="95">
        <v>0</v>
      </c>
      <c r="F253" s="95">
        <v>3954.4499500000002</v>
      </c>
    </row>
    <row r="254" spans="1:6">
      <c r="A254" s="216" t="s">
        <v>370</v>
      </c>
      <c r="B254" s="57">
        <v>407968.57252999995</v>
      </c>
      <c r="C254" s="57">
        <v>3577.7931899999999</v>
      </c>
      <c r="D254" s="57">
        <v>0</v>
      </c>
      <c r="E254" s="57">
        <v>0</v>
      </c>
      <c r="F254" s="57">
        <v>411546.36572</v>
      </c>
    </row>
    <row r="255" spans="1:6">
      <c r="A255" s="99" t="s">
        <v>371</v>
      </c>
      <c r="B255" s="95">
        <v>1197.3742500000001</v>
      </c>
      <c r="C255" s="95">
        <v>95.45353999999999</v>
      </c>
      <c r="D255" s="95">
        <v>0</v>
      </c>
      <c r="E255" s="95">
        <v>0</v>
      </c>
      <c r="F255" s="95">
        <v>1292.82779</v>
      </c>
    </row>
    <row r="256" spans="1:6">
      <c r="A256" s="99" t="s">
        <v>372</v>
      </c>
      <c r="B256" s="95">
        <v>2168.82251</v>
      </c>
      <c r="C256" s="95">
        <v>233.07406</v>
      </c>
      <c r="D256" s="95">
        <v>0</v>
      </c>
      <c r="E256" s="95">
        <v>0</v>
      </c>
      <c r="F256" s="95">
        <v>2401.8965699999999</v>
      </c>
    </row>
    <row r="257" spans="1:6">
      <c r="A257" s="99" t="s">
        <v>373</v>
      </c>
      <c r="B257" s="95">
        <v>374946.48872000002</v>
      </c>
      <c r="C257" s="95">
        <v>1812.5630900000001</v>
      </c>
      <c r="D257" s="95">
        <v>0</v>
      </c>
      <c r="E257" s="95">
        <v>0</v>
      </c>
      <c r="F257" s="95">
        <v>376759.05180999998</v>
      </c>
    </row>
    <row r="258" spans="1:6">
      <c r="A258" s="99" t="s">
        <v>374</v>
      </c>
      <c r="B258" s="95">
        <v>24464.462339999998</v>
      </c>
      <c r="C258" s="95">
        <v>1210.76181</v>
      </c>
      <c r="D258" s="95">
        <v>0</v>
      </c>
      <c r="E258" s="95">
        <v>0</v>
      </c>
      <c r="F258" s="95">
        <v>25675.224149999998</v>
      </c>
    </row>
    <row r="259" spans="1:6">
      <c r="A259" s="99" t="s">
        <v>375</v>
      </c>
      <c r="B259" s="95">
        <v>2637.3230800000001</v>
      </c>
      <c r="C259" s="95">
        <v>30.34151</v>
      </c>
      <c r="D259" s="95">
        <v>0</v>
      </c>
      <c r="E259" s="95">
        <v>0</v>
      </c>
      <c r="F259" s="95">
        <v>2667.6645899999999</v>
      </c>
    </row>
    <row r="260" spans="1:6">
      <c r="A260" s="99" t="s">
        <v>376</v>
      </c>
      <c r="B260" s="95">
        <v>679.36226999999997</v>
      </c>
      <c r="C260" s="95">
        <v>26.929819999999999</v>
      </c>
      <c r="D260" s="95">
        <v>0</v>
      </c>
      <c r="E260" s="95">
        <v>0</v>
      </c>
      <c r="F260" s="95">
        <v>706.29208999999992</v>
      </c>
    </row>
    <row r="261" spans="1:6">
      <c r="A261" s="99" t="s">
        <v>377</v>
      </c>
      <c r="B261" s="95">
        <v>1099.0545</v>
      </c>
      <c r="C261" s="95">
        <v>6.0151400000000006</v>
      </c>
      <c r="D261" s="95">
        <v>0</v>
      </c>
      <c r="E261" s="95">
        <v>0</v>
      </c>
      <c r="F261" s="95">
        <v>1105.0696399999999</v>
      </c>
    </row>
    <row r="262" spans="1:6">
      <c r="A262" s="99" t="s">
        <v>378</v>
      </c>
      <c r="B262" s="95">
        <v>207.1035</v>
      </c>
      <c r="C262" s="95">
        <v>1.0821700000000001</v>
      </c>
      <c r="D262" s="95">
        <v>0</v>
      </c>
      <c r="E262" s="95">
        <v>0</v>
      </c>
      <c r="F262" s="95">
        <v>208.18567000000002</v>
      </c>
    </row>
    <row r="263" spans="1:6">
      <c r="A263" s="99" t="s">
        <v>379</v>
      </c>
      <c r="B263" s="95">
        <v>0</v>
      </c>
      <c r="C263" s="95">
        <v>0</v>
      </c>
      <c r="D263" s="95">
        <v>0</v>
      </c>
      <c r="E263" s="95">
        <v>0</v>
      </c>
      <c r="F263" s="95">
        <v>0</v>
      </c>
    </row>
    <row r="264" spans="1:6">
      <c r="A264" s="99" t="s">
        <v>380</v>
      </c>
      <c r="B264" s="95">
        <v>568.58136000000002</v>
      </c>
      <c r="C264" s="95">
        <v>161.57204999999999</v>
      </c>
      <c r="D264" s="95">
        <v>0</v>
      </c>
      <c r="E264" s="95">
        <v>0</v>
      </c>
      <c r="F264" s="95">
        <v>730.15341000000001</v>
      </c>
    </row>
    <row r="265" spans="1:6">
      <c r="A265" s="99" t="s">
        <v>381</v>
      </c>
      <c r="B265" s="95">
        <v>0</v>
      </c>
      <c r="C265" s="95">
        <v>0</v>
      </c>
      <c r="D265" s="95">
        <v>0</v>
      </c>
      <c r="E265" s="95">
        <v>0</v>
      </c>
      <c r="F265" s="95">
        <v>0</v>
      </c>
    </row>
    <row r="266" spans="1:6">
      <c r="A266" s="216" t="s">
        <v>382</v>
      </c>
      <c r="B266" s="57">
        <v>-78638.60514</v>
      </c>
      <c r="C266" s="57">
        <v>-24373.570399999997</v>
      </c>
      <c r="D266" s="57">
        <v>0</v>
      </c>
      <c r="E266" s="57">
        <v>0</v>
      </c>
      <c r="F266" s="57">
        <v>-103012.17554000001</v>
      </c>
    </row>
    <row r="267" spans="1:6">
      <c r="A267" s="99" t="s">
        <v>383</v>
      </c>
      <c r="B267" s="95">
        <v>-10488.660199999998</v>
      </c>
      <c r="C267" s="95">
        <v>-1177.65578</v>
      </c>
      <c r="D267" s="95">
        <v>0</v>
      </c>
      <c r="E267" s="95">
        <v>0</v>
      </c>
      <c r="F267" s="95">
        <v>-11666.315980000001</v>
      </c>
    </row>
    <row r="268" spans="1:6">
      <c r="A268" s="99" t="s">
        <v>384</v>
      </c>
      <c r="B268" s="95">
        <v>0</v>
      </c>
      <c r="C268" s="95">
        <v>0</v>
      </c>
      <c r="D268" s="95">
        <v>0</v>
      </c>
      <c r="E268" s="95">
        <v>0</v>
      </c>
      <c r="F268" s="95">
        <v>0</v>
      </c>
    </row>
    <row r="269" spans="1:6">
      <c r="A269" s="99" t="s">
        <v>385</v>
      </c>
      <c r="B269" s="95">
        <v>-42197.958840000007</v>
      </c>
      <c r="C269" s="95">
        <v>-21799.429559999997</v>
      </c>
      <c r="D269" s="95">
        <v>0</v>
      </c>
      <c r="E269" s="95">
        <v>0</v>
      </c>
      <c r="F269" s="95">
        <v>-63997.388399999996</v>
      </c>
    </row>
    <row r="270" spans="1:6">
      <c r="A270" s="99" t="s">
        <v>386</v>
      </c>
      <c r="B270" s="95">
        <v>-251.11723999999998</v>
      </c>
      <c r="C270" s="95">
        <v>-159.01791</v>
      </c>
      <c r="D270" s="95">
        <v>0</v>
      </c>
      <c r="E270" s="95">
        <v>0</v>
      </c>
      <c r="F270" s="95">
        <v>-410.13515000000001</v>
      </c>
    </row>
    <row r="271" spans="1:6">
      <c r="A271" s="99" t="s">
        <v>387</v>
      </c>
      <c r="B271" s="95">
        <v>-25054.009579999998</v>
      </c>
      <c r="C271" s="95">
        <v>-469.68165000000005</v>
      </c>
      <c r="D271" s="95">
        <v>0</v>
      </c>
      <c r="E271" s="95">
        <v>0</v>
      </c>
      <c r="F271" s="95">
        <v>-25523.69123</v>
      </c>
    </row>
    <row r="272" spans="1:6">
      <c r="A272" s="156" t="s">
        <v>388</v>
      </c>
      <c r="B272" s="95">
        <v>-643.12499000000003</v>
      </c>
      <c r="C272" s="95">
        <v>-767.78549999999996</v>
      </c>
      <c r="D272" s="95">
        <v>0</v>
      </c>
      <c r="E272" s="95">
        <v>0</v>
      </c>
      <c r="F272" s="95">
        <v>-1410.91049</v>
      </c>
    </row>
    <row r="273" spans="1:6">
      <c r="A273" s="99" t="s">
        <v>459</v>
      </c>
      <c r="B273" s="95">
        <v>-3.7342900000000001</v>
      </c>
      <c r="C273" s="95">
        <v>0</v>
      </c>
      <c r="D273" s="95">
        <v>0</v>
      </c>
      <c r="E273" s="95">
        <v>0</v>
      </c>
      <c r="F273" s="95">
        <v>-3.7342900000000001</v>
      </c>
    </row>
    <row r="274" spans="1:6">
      <c r="A274" s="216" t="s">
        <v>973</v>
      </c>
      <c r="B274" s="57">
        <v>329329.96739000001</v>
      </c>
      <c r="C274" s="57">
        <v>-20795.77721</v>
      </c>
      <c r="D274" s="57">
        <v>0</v>
      </c>
      <c r="E274" s="57">
        <v>0</v>
      </c>
      <c r="F274" s="57">
        <v>308534.19018000003</v>
      </c>
    </row>
    <row r="275" spans="1:6">
      <c r="A275" s="69" t="s">
        <v>389</v>
      </c>
      <c r="B275" s="57">
        <v>9362.2413500000002</v>
      </c>
      <c r="C275" s="57">
        <v>279.13466999999997</v>
      </c>
      <c r="D275" s="57">
        <v>0</v>
      </c>
      <c r="E275" s="57">
        <v>0</v>
      </c>
      <c r="F275" s="57">
        <v>9641.3760199999997</v>
      </c>
    </row>
    <row r="276" spans="1:6">
      <c r="A276" s="99" t="s">
        <v>390</v>
      </c>
      <c r="B276" s="95">
        <v>6712.8682699999999</v>
      </c>
      <c r="C276" s="95">
        <v>129.70152999999999</v>
      </c>
      <c r="D276" s="95">
        <v>0</v>
      </c>
      <c r="E276" s="95">
        <v>0</v>
      </c>
      <c r="F276" s="95">
        <v>6842.5698000000002</v>
      </c>
    </row>
    <row r="277" spans="1:6">
      <c r="A277" s="99" t="s">
        <v>391</v>
      </c>
      <c r="B277" s="95">
        <v>317.00059999999996</v>
      </c>
      <c r="C277" s="95">
        <v>127.42778999999999</v>
      </c>
      <c r="D277" s="95">
        <v>0</v>
      </c>
      <c r="E277" s="95">
        <v>0</v>
      </c>
      <c r="F277" s="95">
        <v>444.42839000000004</v>
      </c>
    </row>
    <row r="278" spans="1:6">
      <c r="A278" s="99" t="s">
        <v>392</v>
      </c>
      <c r="B278" s="95">
        <v>44.192389999999996</v>
      </c>
      <c r="C278" s="95">
        <v>0</v>
      </c>
      <c r="D278" s="95">
        <v>0</v>
      </c>
      <c r="E278" s="95">
        <v>0</v>
      </c>
      <c r="F278" s="95">
        <v>44.192389999999996</v>
      </c>
    </row>
    <row r="279" spans="1:6">
      <c r="A279" s="99" t="s">
        <v>393</v>
      </c>
      <c r="B279" s="95">
        <v>0</v>
      </c>
      <c r="C279" s="95">
        <v>0</v>
      </c>
      <c r="D279" s="95">
        <v>0</v>
      </c>
      <c r="E279" s="95">
        <v>0</v>
      </c>
      <c r="F279" s="95">
        <v>0</v>
      </c>
    </row>
    <row r="280" spans="1:6">
      <c r="A280" s="99" t="s">
        <v>394</v>
      </c>
      <c r="B280" s="95">
        <v>2288.1800899999998</v>
      </c>
      <c r="C280" s="95">
        <v>22.00535</v>
      </c>
      <c r="D280" s="95">
        <v>0</v>
      </c>
      <c r="E280" s="95">
        <v>0</v>
      </c>
      <c r="F280" s="95">
        <v>2310.1854399999997</v>
      </c>
    </row>
    <row r="281" spans="1:6">
      <c r="A281" s="99" t="s">
        <v>395</v>
      </c>
      <c r="B281" s="95">
        <v>0</v>
      </c>
      <c r="C281" s="95">
        <v>0</v>
      </c>
      <c r="D281" s="95">
        <v>0</v>
      </c>
      <c r="E281" s="95">
        <v>0</v>
      </c>
      <c r="F281" s="95">
        <v>0</v>
      </c>
    </row>
    <row r="282" spans="1:6">
      <c r="A282" s="157" t="s">
        <v>396</v>
      </c>
      <c r="B282" s="57">
        <v>-9756.1729299999988</v>
      </c>
      <c r="C282" s="57">
        <v>-3055.7949399999998</v>
      </c>
      <c r="D282" s="57">
        <v>0</v>
      </c>
      <c r="E282" s="57">
        <v>0</v>
      </c>
      <c r="F282" s="57">
        <v>-12811.967869999999</v>
      </c>
    </row>
    <row r="283" spans="1:6">
      <c r="A283" s="99" t="s">
        <v>390</v>
      </c>
      <c r="B283" s="95">
        <v>-2781.1232799999998</v>
      </c>
      <c r="C283" s="95">
        <v>-2863.6768500000003</v>
      </c>
      <c r="D283" s="95">
        <v>0</v>
      </c>
      <c r="E283" s="95">
        <v>0</v>
      </c>
      <c r="F283" s="95">
        <v>-5644.8001299999996</v>
      </c>
    </row>
    <row r="284" spans="1:6">
      <c r="A284" s="99" t="s">
        <v>397</v>
      </c>
      <c r="B284" s="95">
        <v>-242.06442999999999</v>
      </c>
      <c r="C284" s="95">
        <v>0</v>
      </c>
      <c r="D284" s="95">
        <v>0</v>
      </c>
      <c r="E284" s="95">
        <v>0</v>
      </c>
      <c r="F284" s="95">
        <v>-242.06442999999999</v>
      </c>
    </row>
    <row r="285" spans="1:6">
      <c r="A285" s="99" t="s">
        <v>398</v>
      </c>
      <c r="B285" s="95">
        <v>-3.1458699999999999</v>
      </c>
      <c r="C285" s="95">
        <v>0</v>
      </c>
      <c r="D285" s="95">
        <v>0</v>
      </c>
      <c r="E285" s="95">
        <v>0</v>
      </c>
      <c r="F285" s="95">
        <v>-3.1458699999999999</v>
      </c>
    </row>
    <row r="286" spans="1:6">
      <c r="A286" s="99" t="s">
        <v>399</v>
      </c>
      <c r="B286" s="95">
        <v>0</v>
      </c>
      <c r="C286" s="95">
        <v>0</v>
      </c>
      <c r="D286" s="95">
        <v>0</v>
      </c>
      <c r="E286" s="95">
        <v>0</v>
      </c>
      <c r="F286" s="95">
        <v>0</v>
      </c>
    </row>
    <row r="287" spans="1:6">
      <c r="A287" s="99" t="s">
        <v>400</v>
      </c>
      <c r="B287" s="95">
        <v>-6729.8393499999993</v>
      </c>
      <c r="C287" s="95">
        <v>-192.11809</v>
      </c>
      <c r="D287" s="95">
        <v>0</v>
      </c>
      <c r="E287" s="95">
        <v>0</v>
      </c>
      <c r="F287" s="95">
        <v>-6921.9574400000001</v>
      </c>
    </row>
    <row r="288" spans="1:6">
      <c r="A288" s="99" t="s">
        <v>401</v>
      </c>
      <c r="B288" s="95">
        <v>0</v>
      </c>
      <c r="C288" s="95">
        <v>0</v>
      </c>
      <c r="D288" s="95">
        <v>0</v>
      </c>
      <c r="E288" s="95">
        <v>0</v>
      </c>
      <c r="F288" s="95">
        <v>0</v>
      </c>
    </row>
    <row r="289" spans="1:6">
      <c r="A289" s="216" t="s">
        <v>972</v>
      </c>
      <c r="B289" s="57">
        <v>328936.03581000003</v>
      </c>
      <c r="C289" s="57">
        <v>-23572.437480000001</v>
      </c>
      <c r="D289" s="57">
        <v>0</v>
      </c>
      <c r="E289" s="57">
        <v>0</v>
      </c>
      <c r="F289" s="57">
        <v>305363.59833000001</v>
      </c>
    </row>
    <row r="290" spans="1:6">
      <c r="A290" s="99" t="s">
        <v>402</v>
      </c>
      <c r="B290" s="95">
        <v>56996.966569999997</v>
      </c>
      <c r="C290" s="95">
        <v>1838.2754199999999</v>
      </c>
      <c r="D290" s="95">
        <v>0</v>
      </c>
      <c r="E290" s="95">
        <v>0</v>
      </c>
      <c r="F290" s="95">
        <v>58835.241990000002</v>
      </c>
    </row>
    <row r="291" spans="1:6">
      <c r="A291" s="99" t="s">
        <v>403</v>
      </c>
      <c r="B291" s="95">
        <v>5641.1927999999998</v>
      </c>
      <c r="C291" s="95">
        <v>392.70653000000004</v>
      </c>
      <c r="D291" s="95">
        <v>0</v>
      </c>
      <c r="E291" s="95">
        <v>0</v>
      </c>
      <c r="F291" s="95">
        <v>6033.8993300000002</v>
      </c>
    </row>
    <row r="292" spans="1:6">
      <c r="A292" s="99" t="s">
        <v>404</v>
      </c>
      <c r="B292" s="95">
        <v>51355.77377</v>
      </c>
      <c r="C292" s="95">
        <v>1445.56889</v>
      </c>
      <c r="D292" s="95">
        <v>0</v>
      </c>
      <c r="E292" s="95">
        <v>0</v>
      </c>
      <c r="F292" s="95">
        <v>52801.342659999995</v>
      </c>
    </row>
    <row r="293" spans="1:6">
      <c r="A293" s="99" t="s">
        <v>405</v>
      </c>
      <c r="B293" s="95">
        <v>0</v>
      </c>
      <c r="C293" s="95">
        <v>0</v>
      </c>
      <c r="D293" s="95">
        <v>0</v>
      </c>
      <c r="E293" s="95">
        <v>0</v>
      </c>
      <c r="F293" s="95">
        <v>0</v>
      </c>
    </row>
    <row r="294" spans="1:6">
      <c r="A294" s="99" t="s">
        <v>406</v>
      </c>
      <c r="B294" s="95">
        <v>0</v>
      </c>
      <c r="C294" s="95">
        <v>0</v>
      </c>
      <c r="D294" s="95">
        <v>0</v>
      </c>
      <c r="E294" s="95">
        <v>0</v>
      </c>
      <c r="F294" s="95">
        <v>0</v>
      </c>
    </row>
    <row r="295" spans="1:6">
      <c r="A295" s="99" t="s">
        <v>407</v>
      </c>
      <c r="B295" s="95">
        <v>0</v>
      </c>
      <c r="C295" s="95">
        <v>0</v>
      </c>
      <c r="D295" s="95">
        <v>0</v>
      </c>
      <c r="E295" s="95">
        <v>0</v>
      </c>
      <c r="F295" s="95">
        <v>0</v>
      </c>
    </row>
    <row r="296" spans="1:6">
      <c r="A296" s="99" t="s">
        <v>408</v>
      </c>
      <c r="B296" s="95">
        <v>0</v>
      </c>
      <c r="C296" s="95">
        <v>0</v>
      </c>
      <c r="D296" s="95">
        <v>0</v>
      </c>
      <c r="E296" s="95">
        <v>0</v>
      </c>
      <c r="F296" s="95">
        <v>0</v>
      </c>
    </row>
    <row r="297" spans="1:6">
      <c r="A297" s="99" t="s">
        <v>409</v>
      </c>
      <c r="B297" s="95">
        <v>0</v>
      </c>
      <c r="C297" s="95">
        <v>0</v>
      </c>
      <c r="D297" s="95">
        <v>0</v>
      </c>
      <c r="E297" s="95">
        <v>0</v>
      </c>
      <c r="F297" s="95">
        <v>0</v>
      </c>
    </row>
    <row r="298" spans="1:6">
      <c r="A298" s="99" t="s">
        <v>410</v>
      </c>
      <c r="B298" s="95">
        <v>-92141.939029999994</v>
      </c>
      <c r="C298" s="95">
        <v>-4209.1409999999996</v>
      </c>
      <c r="D298" s="95">
        <v>0</v>
      </c>
      <c r="E298" s="95">
        <v>0</v>
      </c>
      <c r="F298" s="95">
        <v>-96351.080029999997</v>
      </c>
    </row>
    <row r="299" spans="1:6">
      <c r="A299" s="99" t="s">
        <v>411</v>
      </c>
      <c r="B299" s="95">
        <v>-83400.205569999991</v>
      </c>
      <c r="C299" s="95">
        <v>-2119.18118</v>
      </c>
      <c r="D299" s="95">
        <v>0</v>
      </c>
      <c r="E299" s="95">
        <v>0</v>
      </c>
      <c r="F299" s="95">
        <v>-85519.386750000005</v>
      </c>
    </row>
    <row r="300" spans="1:6">
      <c r="A300" s="99" t="s">
        <v>412</v>
      </c>
      <c r="B300" s="95">
        <v>-5.57951</v>
      </c>
      <c r="C300" s="95">
        <v>-16.24935</v>
      </c>
      <c r="D300" s="95">
        <v>0</v>
      </c>
      <c r="E300" s="95">
        <v>0</v>
      </c>
      <c r="F300" s="95">
        <v>-21.828859999999999</v>
      </c>
    </row>
    <row r="301" spans="1:6">
      <c r="A301" s="99" t="s">
        <v>413</v>
      </c>
      <c r="B301" s="95">
        <v>0</v>
      </c>
      <c r="C301" s="95">
        <v>0</v>
      </c>
      <c r="D301" s="95">
        <v>0</v>
      </c>
      <c r="E301" s="95">
        <v>0</v>
      </c>
      <c r="F301" s="95">
        <v>0</v>
      </c>
    </row>
    <row r="302" spans="1:6">
      <c r="A302" s="156" t="s">
        <v>414</v>
      </c>
      <c r="B302" s="95">
        <v>-8736.1539499999999</v>
      </c>
      <c r="C302" s="95">
        <v>-2073.71047</v>
      </c>
      <c r="D302" s="95">
        <v>0</v>
      </c>
      <c r="E302" s="95">
        <v>0</v>
      </c>
      <c r="F302" s="95">
        <v>-10809.86442</v>
      </c>
    </row>
    <row r="303" spans="1:6">
      <c r="A303" s="156" t="s">
        <v>1413</v>
      </c>
      <c r="B303" s="95">
        <v>0</v>
      </c>
      <c r="C303" s="95">
        <v>0</v>
      </c>
      <c r="D303" s="95">
        <v>0</v>
      </c>
      <c r="E303" s="95">
        <v>0</v>
      </c>
      <c r="F303" s="95">
        <v>0</v>
      </c>
    </row>
    <row r="304" spans="1:6">
      <c r="A304" s="156" t="s">
        <v>416</v>
      </c>
      <c r="B304" s="95">
        <v>0</v>
      </c>
      <c r="C304" s="95">
        <v>0</v>
      </c>
      <c r="D304" s="95">
        <v>0</v>
      </c>
      <c r="E304" s="95">
        <v>0</v>
      </c>
      <c r="F304" s="95">
        <v>0</v>
      </c>
    </row>
    <row r="305" spans="1:6">
      <c r="A305" s="216" t="s">
        <v>971</v>
      </c>
      <c r="B305" s="57">
        <v>293791.06335000001</v>
      </c>
      <c r="C305" s="57">
        <v>-25943.303059999998</v>
      </c>
      <c r="D305" s="57">
        <v>0</v>
      </c>
      <c r="E305" s="57">
        <v>0</v>
      </c>
      <c r="F305" s="57">
        <v>267847.76029000001</v>
      </c>
    </row>
    <row r="306" spans="1:6">
      <c r="A306" s="216" t="s">
        <v>417</v>
      </c>
      <c r="B306" s="57">
        <v>-222385.99874000001</v>
      </c>
      <c r="C306" s="57">
        <v>-1133.2933700000001</v>
      </c>
      <c r="D306" s="57">
        <v>0</v>
      </c>
      <c r="E306" s="57">
        <v>0</v>
      </c>
      <c r="F306" s="57">
        <v>-223519.29211000001</v>
      </c>
    </row>
    <row r="307" spans="1:6">
      <c r="A307" s="99" t="s">
        <v>418</v>
      </c>
      <c r="B307" s="95">
        <v>-149302.31206999999</v>
      </c>
      <c r="C307" s="95">
        <v>-25.277999999999999</v>
      </c>
      <c r="D307" s="95">
        <v>0</v>
      </c>
      <c r="E307" s="95">
        <v>0</v>
      </c>
      <c r="F307" s="95">
        <v>-149327.59007000001</v>
      </c>
    </row>
    <row r="308" spans="1:6">
      <c r="A308" s="99" t="s">
        <v>419</v>
      </c>
      <c r="B308" s="95">
        <v>-14869.48105</v>
      </c>
      <c r="C308" s="95">
        <v>-121.44983999999999</v>
      </c>
      <c r="D308" s="95">
        <v>0</v>
      </c>
      <c r="E308" s="95">
        <v>0</v>
      </c>
      <c r="F308" s="95">
        <v>-14990.930890000001</v>
      </c>
    </row>
    <row r="309" spans="1:6">
      <c r="A309" s="99" t="s">
        <v>420</v>
      </c>
      <c r="B309" s="95">
        <v>-932.52989000000002</v>
      </c>
      <c r="C309" s="95">
        <v>-744.79721999999992</v>
      </c>
      <c r="D309" s="95">
        <v>0</v>
      </c>
      <c r="E309" s="95">
        <v>0</v>
      </c>
      <c r="F309" s="95">
        <v>-1677.3271100000002</v>
      </c>
    </row>
    <row r="310" spans="1:6">
      <c r="A310" s="99" t="s">
        <v>421</v>
      </c>
      <c r="B310" s="95">
        <v>-7702.5092800000002</v>
      </c>
      <c r="C310" s="95">
        <v>-21.053180000000001</v>
      </c>
      <c r="D310" s="95">
        <v>0</v>
      </c>
      <c r="E310" s="95">
        <v>0</v>
      </c>
      <c r="F310" s="95">
        <v>-7723.5624600000001</v>
      </c>
    </row>
    <row r="311" spans="1:6">
      <c r="A311" s="99" t="s">
        <v>422</v>
      </c>
      <c r="B311" s="95">
        <v>-9432.0766400000011</v>
      </c>
      <c r="C311" s="95">
        <v>0</v>
      </c>
      <c r="D311" s="95">
        <v>0</v>
      </c>
      <c r="E311" s="95">
        <v>0</v>
      </c>
      <c r="F311" s="95">
        <v>-9432.0766400000011</v>
      </c>
    </row>
    <row r="312" spans="1:6">
      <c r="A312" s="99" t="s">
        <v>423</v>
      </c>
      <c r="B312" s="95">
        <v>-3645.1905000000002</v>
      </c>
      <c r="C312" s="95">
        <v>0</v>
      </c>
      <c r="D312" s="95">
        <v>0</v>
      </c>
      <c r="E312" s="95">
        <v>0</v>
      </c>
      <c r="F312" s="95">
        <v>-3645.1905000000002</v>
      </c>
    </row>
    <row r="313" spans="1:6">
      <c r="A313" s="99" t="s">
        <v>424</v>
      </c>
      <c r="B313" s="95">
        <v>-7703.1977999999999</v>
      </c>
      <c r="C313" s="95">
        <v>0</v>
      </c>
      <c r="D313" s="95">
        <v>0</v>
      </c>
      <c r="E313" s="95">
        <v>0</v>
      </c>
      <c r="F313" s="95">
        <v>-7703.1977999999999</v>
      </c>
    </row>
    <row r="314" spans="1:6">
      <c r="A314" s="99" t="s">
        <v>425</v>
      </c>
      <c r="B314" s="95">
        <v>-3758.0319500000001</v>
      </c>
      <c r="C314" s="95">
        <v>0</v>
      </c>
      <c r="D314" s="95">
        <v>0</v>
      </c>
      <c r="E314" s="95">
        <v>0</v>
      </c>
      <c r="F314" s="95">
        <v>-3758.0319500000001</v>
      </c>
    </row>
    <row r="315" spans="1:6">
      <c r="A315" s="99" t="s">
        <v>426</v>
      </c>
      <c r="B315" s="95">
        <v>-25040.669559999998</v>
      </c>
      <c r="C315" s="95">
        <v>-220.71513000000002</v>
      </c>
      <c r="D315" s="95">
        <v>0</v>
      </c>
      <c r="E315" s="95">
        <v>0</v>
      </c>
      <c r="F315" s="95">
        <v>-25261.384690000003</v>
      </c>
    </row>
    <row r="316" spans="1:6">
      <c r="A316" s="69" t="s">
        <v>970</v>
      </c>
      <c r="B316" s="57">
        <v>71405.064610000001</v>
      </c>
      <c r="C316" s="57">
        <v>-27076.596430000001</v>
      </c>
      <c r="D316" s="57">
        <v>0</v>
      </c>
      <c r="E316" s="57">
        <v>0</v>
      </c>
      <c r="F316" s="57">
        <v>44328.468179999996</v>
      </c>
    </row>
    <row r="317" spans="1:6">
      <c r="A317" s="156" t="s">
        <v>427</v>
      </c>
      <c r="B317" s="95">
        <v>3.6915999999999998</v>
      </c>
      <c r="C317" s="95">
        <v>-1.0000000000000001E-5</v>
      </c>
      <c r="D317" s="95">
        <v>0</v>
      </c>
      <c r="E317" s="95">
        <v>0</v>
      </c>
      <c r="F317" s="95">
        <v>3.6915900000000001</v>
      </c>
    </row>
    <row r="318" spans="1:6">
      <c r="A318" s="156" t="s">
        <v>428</v>
      </c>
      <c r="B318" s="95">
        <v>3.6915999999999998</v>
      </c>
      <c r="C318" s="95">
        <v>-1.0000000000000001E-5</v>
      </c>
      <c r="D318" s="95">
        <v>0</v>
      </c>
      <c r="E318" s="95">
        <v>0</v>
      </c>
      <c r="F318" s="95">
        <v>3.6915900000000001</v>
      </c>
    </row>
    <row r="319" spans="1:6">
      <c r="A319" s="156" t="s">
        <v>429</v>
      </c>
      <c r="B319" s="95">
        <v>0</v>
      </c>
      <c r="C319" s="95">
        <v>0</v>
      </c>
      <c r="D319" s="95">
        <v>0</v>
      </c>
      <c r="E319" s="95">
        <v>0</v>
      </c>
      <c r="F319" s="95">
        <v>0</v>
      </c>
    </row>
    <row r="320" spans="1:6">
      <c r="A320" s="156" t="s">
        <v>430</v>
      </c>
      <c r="B320" s="95">
        <v>-0.34802</v>
      </c>
      <c r="C320" s="95">
        <v>-158.71304000000001</v>
      </c>
      <c r="D320" s="95">
        <v>0</v>
      </c>
      <c r="E320" s="95">
        <v>0</v>
      </c>
      <c r="F320" s="95">
        <v>-159.06106</v>
      </c>
    </row>
    <row r="321" spans="1:6">
      <c r="A321" s="156" t="s">
        <v>431</v>
      </c>
      <c r="B321" s="95">
        <v>-0.34800999999999999</v>
      </c>
      <c r="C321" s="95">
        <v>0</v>
      </c>
      <c r="D321" s="95">
        <v>0</v>
      </c>
      <c r="E321" s="95">
        <v>0</v>
      </c>
      <c r="F321" s="95">
        <v>-0.34800999999999999</v>
      </c>
    </row>
    <row r="322" spans="1:6">
      <c r="A322" s="156" t="s">
        <v>432</v>
      </c>
      <c r="B322" s="95">
        <v>-1.0000000000000001E-5</v>
      </c>
      <c r="C322" s="95">
        <v>-158.71304000000001</v>
      </c>
      <c r="D322" s="95">
        <v>0</v>
      </c>
      <c r="E322" s="95">
        <v>0</v>
      </c>
      <c r="F322" s="95">
        <v>-158.71304999999998</v>
      </c>
    </row>
    <row r="323" spans="1:6">
      <c r="A323" s="155" t="s">
        <v>1226</v>
      </c>
      <c r="B323" s="57">
        <v>71408.408190000002</v>
      </c>
      <c r="C323" s="57">
        <v>-27235.30948</v>
      </c>
      <c r="D323" s="57">
        <v>0</v>
      </c>
      <c r="E323" s="57">
        <v>0</v>
      </c>
      <c r="F323" s="57">
        <v>44173.098709999998</v>
      </c>
    </row>
    <row r="324" spans="1:6">
      <c r="A324" s="99" t="s">
        <v>433</v>
      </c>
      <c r="B324" s="95">
        <v>-14260.63616</v>
      </c>
      <c r="C324" s="95">
        <v>85.75</v>
      </c>
      <c r="D324" s="95">
        <v>0</v>
      </c>
      <c r="E324" s="95">
        <v>0</v>
      </c>
      <c r="F324" s="95">
        <v>-14174.88616</v>
      </c>
    </row>
    <row r="325" spans="1:6">
      <c r="A325" s="69" t="s">
        <v>969</v>
      </c>
      <c r="B325" s="57">
        <v>57147.77203</v>
      </c>
      <c r="C325" s="57">
        <v>-27149.55948</v>
      </c>
      <c r="D325" s="57">
        <v>0</v>
      </c>
      <c r="E325" s="57">
        <v>0</v>
      </c>
      <c r="F325" s="57">
        <v>29998.21255</v>
      </c>
    </row>
    <row r="326" spans="1:6">
      <c r="A326" s="156" t="s">
        <v>434</v>
      </c>
      <c r="B326" s="95">
        <v>951.76359000000002</v>
      </c>
      <c r="C326" s="95">
        <v>-39.200000000000003</v>
      </c>
      <c r="D326" s="95">
        <v>0</v>
      </c>
      <c r="E326" s="95">
        <v>0</v>
      </c>
      <c r="F326" s="95">
        <v>912.56358999999998</v>
      </c>
    </row>
    <row r="327" spans="1:6">
      <c r="A327" s="155" t="s">
        <v>1227</v>
      </c>
      <c r="B327" s="57">
        <v>58099.535619999995</v>
      </c>
      <c r="C327" s="57">
        <v>-27188.759480000001</v>
      </c>
      <c r="D327" s="57">
        <v>0</v>
      </c>
      <c r="E327" s="57">
        <v>0</v>
      </c>
      <c r="F327" s="57">
        <v>30910.776140000002</v>
      </c>
    </row>
    <row r="328" spans="1:6">
      <c r="A328" s="156" t="s">
        <v>435</v>
      </c>
      <c r="B328" s="95">
        <v>0</v>
      </c>
      <c r="C328" s="95">
        <v>0</v>
      </c>
      <c r="D328" s="95">
        <v>0</v>
      </c>
      <c r="E328" s="95">
        <v>0</v>
      </c>
      <c r="F328" s="95">
        <v>0</v>
      </c>
    </row>
    <row r="329" spans="1:6">
      <c r="A329" s="69" t="s">
        <v>968</v>
      </c>
      <c r="B329" s="57">
        <v>58099.535619999995</v>
      </c>
      <c r="C329" s="57">
        <v>-27188.759480000001</v>
      </c>
      <c r="D329" s="57">
        <v>0</v>
      </c>
      <c r="E329" s="57">
        <v>0</v>
      </c>
      <c r="F329" s="57">
        <v>30910.776140000002</v>
      </c>
    </row>
    <row r="330" spans="1:6">
      <c r="A330" s="156" t="s">
        <v>436</v>
      </c>
      <c r="B330" s="95">
        <v>-13530.967710000001</v>
      </c>
      <c r="C330" s="95">
        <v>0</v>
      </c>
      <c r="D330" s="95">
        <v>0</v>
      </c>
      <c r="E330" s="95">
        <v>0</v>
      </c>
      <c r="F330" s="95">
        <v>-13530.967710000001</v>
      </c>
    </row>
    <row r="331" spans="1:6">
      <c r="A331" s="69" t="s">
        <v>967</v>
      </c>
      <c r="B331" s="57">
        <v>44568.567909999998</v>
      </c>
      <c r="C331" s="57">
        <v>-27188.759480000001</v>
      </c>
      <c r="D331" s="57">
        <v>0</v>
      </c>
      <c r="E331" s="57">
        <v>0</v>
      </c>
      <c r="F331" s="57">
        <v>17379.808430000001</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2"/>
  <sheetViews>
    <sheetView zoomScaleNormal="100" workbookViewId="0">
      <selection activeCell="A3" sqref="A3:K3"/>
    </sheetView>
  </sheetViews>
  <sheetFormatPr defaultRowHeight="15"/>
  <cols>
    <col min="1" max="1" width="104.42578125" style="5" customWidth="1"/>
    <col min="2" max="4" width="9.7109375" style="5" bestFit="1" customWidth="1"/>
    <col min="5" max="7" width="8.140625" style="5" bestFit="1" customWidth="1"/>
    <col min="8" max="8" width="7.140625" style="5" bestFit="1" customWidth="1"/>
    <col min="9" max="9" width="9.7109375" style="5" bestFit="1" customWidth="1"/>
    <col min="10" max="10" width="8.140625" style="5" bestFit="1" customWidth="1"/>
    <col min="11" max="11" width="10.7109375" style="5" bestFit="1" customWidth="1"/>
    <col min="12" max="16384" width="9.140625" style="5"/>
  </cols>
  <sheetData>
    <row r="1" spans="1:11" ht="30" customHeight="1">
      <c r="A1" s="711" t="s">
        <v>445</v>
      </c>
      <c r="B1" s="711"/>
      <c r="C1" s="711"/>
      <c r="D1" s="711"/>
      <c r="E1" s="711"/>
      <c r="F1" s="711"/>
      <c r="G1" s="711"/>
      <c r="H1" s="711"/>
      <c r="I1" s="711"/>
      <c r="J1" s="711"/>
      <c r="K1" s="711"/>
    </row>
    <row r="2" spans="1:11" ht="18">
      <c r="A2" s="712" t="s">
        <v>518</v>
      </c>
      <c r="B2" s="712"/>
      <c r="C2" s="712"/>
      <c r="D2" s="712"/>
      <c r="E2" s="712"/>
      <c r="F2" s="712"/>
      <c r="G2" s="712"/>
      <c r="H2" s="712"/>
      <c r="I2" s="712"/>
      <c r="J2" s="712"/>
      <c r="K2" s="712"/>
    </row>
    <row r="3" spans="1:11" ht="18">
      <c r="A3" s="712" t="s">
        <v>1479</v>
      </c>
      <c r="B3" s="712"/>
      <c r="C3" s="712"/>
      <c r="D3" s="712"/>
      <c r="E3" s="712"/>
      <c r="F3" s="712"/>
      <c r="G3" s="712"/>
      <c r="H3" s="712"/>
      <c r="I3" s="712"/>
      <c r="J3" s="712"/>
      <c r="K3" s="712"/>
    </row>
    <row r="4" spans="1:11" ht="30" customHeight="1">
      <c r="A4" s="716" t="s">
        <v>510</v>
      </c>
      <c r="B4" s="716"/>
      <c r="C4" s="716"/>
      <c r="D4" s="716"/>
      <c r="E4" s="716"/>
      <c r="F4" s="716"/>
      <c r="G4" s="716"/>
      <c r="H4" s="716"/>
      <c r="I4" s="716"/>
      <c r="J4" s="716"/>
      <c r="K4" s="716"/>
    </row>
    <row r="5" spans="1:11" ht="3.75" customHeight="1">
      <c r="A5" s="11"/>
      <c r="B5" s="11"/>
      <c r="C5" s="11"/>
      <c r="D5" s="11"/>
      <c r="E5" s="11"/>
      <c r="F5" s="11"/>
      <c r="G5" s="11"/>
      <c r="H5" s="11"/>
      <c r="I5" s="11"/>
      <c r="J5" s="11"/>
      <c r="K5" s="11"/>
    </row>
    <row r="6" spans="1:11" ht="30" customHeight="1" thickBot="1">
      <c r="A6" s="236"/>
      <c r="B6" s="236" t="s">
        <v>99</v>
      </c>
      <c r="C6" s="236" t="s">
        <v>101</v>
      </c>
      <c r="D6" s="236" t="s">
        <v>102</v>
      </c>
      <c r="E6" s="236" t="s">
        <v>104</v>
      </c>
      <c r="F6" s="236" t="s">
        <v>106</v>
      </c>
      <c r="G6" s="236" t="s">
        <v>108</v>
      </c>
      <c r="H6" s="236" t="s">
        <v>110</v>
      </c>
      <c r="I6" s="236" t="s">
        <v>112</v>
      </c>
      <c r="J6" s="236" t="s">
        <v>509</v>
      </c>
      <c r="K6" s="237" t="s">
        <v>517</v>
      </c>
    </row>
    <row r="7" spans="1:11">
      <c r="A7" s="426" t="s">
        <v>159</v>
      </c>
      <c r="B7" s="384">
        <v>1252839.0283900001</v>
      </c>
      <c r="C7" s="384">
        <v>3623689.18879</v>
      </c>
      <c r="D7" s="384">
        <v>2182646.1944899997</v>
      </c>
      <c r="E7" s="384">
        <v>70581.702239999999</v>
      </c>
      <c r="F7" s="384">
        <v>513422.50272000005</v>
      </c>
      <c r="G7" s="384">
        <v>701549.31322999997</v>
      </c>
      <c r="H7" s="384">
        <v>38635.750590000003</v>
      </c>
      <c r="I7" s="384">
        <v>1342029.7677500001</v>
      </c>
      <c r="J7" s="384">
        <v>602028.24459999998</v>
      </c>
      <c r="K7" s="384">
        <v>10327421.692799998</v>
      </c>
    </row>
    <row r="8" spans="1:11">
      <c r="A8" s="177" t="s">
        <v>160</v>
      </c>
      <c r="B8" s="57">
        <v>21070.667229999999</v>
      </c>
      <c r="C8" s="57">
        <v>114770.66773</v>
      </c>
      <c r="D8" s="57">
        <v>94300.051609999995</v>
      </c>
      <c r="E8" s="57">
        <v>1972.74693</v>
      </c>
      <c r="F8" s="57">
        <v>59231.92138</v>
      </c>
      <c r="G8" s="57">
        <v>38890.75692</v>
      </c>
      <c r="H8" s="57">
        <v>921.31659999999999</v>
      </c>
      <c r="I8" s="57">
        <v>128322.34109999999</v>
      </c>
      <c r="J8" s="57">
        <v>20979.41318</v>
      </c>
      <c r="K8" s="57">
        <v>480459.88267999998</v>
      </c>
    </row>
    <row r="9" spans="1:11">
      <c r="A9" s="64" t="s">
        <v>161</v>
      </c>
      <c r="B9" s="95">
        <v>6187.7715199999993</v>
      </c>
      <c r="C9" s="95">
        <v>25869.868899999998</v>
      </c>
      <c r="D9" s="95">
        <v>38555.134749999997</v>
      </c>
      <c r="E9" s="95">
        <v>841.73890000000006</v>
      </c>
      <c r="F9" s="95">
        <v>8659.2358899999999</v>
      </c>
      <c r="G9" s="95">
        <v>2890.0776099999998</v>
      </c>
      <c r="H9" s="95">
        <v>289.54220000000004</v>
      </c>
      <c r="I9" s="95">
        <v>9451.3827899999997</v>
      </c>
      <c r="J9" s="95">
        <v>3063.83572</v>
      </c>
      <c r="K9" s="95">
        <v>95808.588279999996</v>
      </c>
    </row>
    <row r="10" spans="1:11">
      <c r="A10" s="64" t="s">
        <v>162</v>
      </c>
      <c r="B10" s="95">
        <v>11782.30817</v>
      </c>
      <c r="C10" s="95">
        <v>42157.062270000002</v>
      </c>
      <c r="D10" s="95">
        <v>9369.6500999999989</v>
      </c>
      <c r="E10" s="95">
        <v>51.179720000000003</v>
      </c>
      <c r="F10" s="95">
        <v>2682.4426400000002</v>
      </c>
      <c r="G10" s="95">
        <v>3363.5887400000001</v>
      </c>
      <c r="H10" s="95">
        <v>167.86906999999999</v>
      </c>
      <c r="I10" s="95">
        <v>13148.151900000001</v>
      </c>
      <c r="J10" s="95">
        <v>3.2949200000000003</v>
      </c>
      <c r="K10" s="95">
        <v>82725.547529999996</v>
      </c>
    </row>
    <row r="11" spans="1:11">
      <c r="A11" s="64" t="s">
        <v>163</v>
      </c>
      <c r="B11" s="95">
        <v>3100.3712599999999</v>
      </c>
      <c r="C11" s="95">
        <v>46743.736560000005</v>
      </c>
      <c r="D11" s="95">
        <v>46372.67426</v>
      </c>
      <c r="E11" s="95">
        <v>1079.8283100000001</v>
      </c>
      <c r="F11" s="95">
        <v>47890.242850000002</v>
      </c>
      <c r="G11" s="95">
        <v>32637.09057</v>
      </c>
      <c r="H11" s="95">
        <v>463.90532999999999</v>
      </c>
      <c r="I11" s="95">
        <v>105722.80640999999</v>
      </c>
      <c r="J11" s="95">
        <v>17912.28254</v>
      </c>
      <c r="K11" s="95">
        <v>301922.93808999995</v>
      </c>
    </row>
    <row r="12" spans="1:11">
      <c r="A12" s="64" t="s">
        <v>164</v>
      </c>
      <c r="B12" s="95">
        <v>0</v>
      </c>
      <c r="C12" s="95">
        <v>0</v>
      </c>
      <c r="D12" s="95">
        <v>0</v>
      </c>
      <c r="E12" s="95">
        <v>0</v>
      </c>
      <c r="F12" s="95">
        <v>0</v>
      </c>
      <c r="G12" s="95">
        <v>0</v>
      </c>
      <c r="H12" s="95">
        <v>0</v>
      </c>
      <c r="I12" s="95">
        <v>0</v>
      </c>
      <c r="J12" s="95">
        <v>0</v>
      </c>
      <c r="K12" s="95">
        <v>0</v>
      </c>
    </row>
    <row r="13" spans="1:11">
      <c r="A13" s="64" t="s">
        <v>165</v>
      </c>
      <c r="B13" s="95">
        <v>0</v>
      </c>
      <c r="C13" s="95">
        <v>0</v>
      </c>
      <c r="D13" s="95">
        <v>0</v>
      </c>
      <c r="E13" s="95">
        <v>0</v>
      </c>
      <c r="F13" s="95">
        <v>0</v>
      </c>
      <c r="G13" s="95">
        <v>0</v>
      </c>
      <c r="H13" s="95">
        <v>0</v>
      </c>
      <c r="I13" s="95">
        <v>0</v>
      </c>
      <c r="J13" s="95">
        <v>0</v>
      </c>
      <c r="K13" s="95">
        <v>0</v>
      </c>
    </row>
    <row r="14" spans="1:11">
      <c r="A14" s="64" t="s">
        <v>1406</v>
      </c>
      <c r="B14" s="95">
        <v>0</v>
      </c>
      <c r="C14" s="95">
        <v>0</v>
      </c>
      <c r="D14" s="95">
        <v>2.5924999999999998</v>
      </c>
      <c r="E14" s="95">
        <v>0</v>
      </c>
      <c r="F14" s="95">
        <v>0</v>
      </c>
      <c r="G14" s="95">
        <v>0</v>
      </c>
      <c r="H14" s="95">
        <v>0</v>
      </c>
      <c r="I14" s="95">
        <v>0</v>
      </c>
      <c r="J14" s="95">
        <v>0</v>
      </c>
      <c r="K14" s="95">
        <v>2.5924999999999998</v>
      </c>
    </row>
    <row r="15" spans="1:11">
      <c r="A15" s="64" t="s">
        <v>167</v>
      </c>
      <c r="B15" s="95">
        <v>0.21628</v>
      </c>
      <c r="C15" s="95">
        <v>0</v>
      </c>
      <c r="D15" s="95">
        <v>0</v>
      </c>
      <c r="E15" s="95">
        <v>0</v>
      </c>
      <c r="F15" s="95">
        <v>0</v>
      </c>
      <c r="G15" s="95">
        <v>0</v>
      </c>
      <c r="H15" s="95">
        <v>0</v>
      </c>
      <c r="I15" s="95">
        <v>0</v>
      </c>
      <c r="J15" s="95">
        <v>0</v>
      </c>
      <c r="K15" s="95">
        <v>0.21628</v>
      </c>
    </row>
    <row r="16" spans="1:11">
      <c r="A16" s="64" t="s">
        <v>168</v>
      </c>
      <c r="B16" s="95">
        <v>0</v>
      </c>
      <c r="C16" s="95">
        <v>0</v>
      </c>
      <c r="D16" s="95">
        <v>0</v>
      </c>
      <c r="E16" s="95">
        <v>0</v>
      </c>
      <c r="F16" s="95">
        <v>0</v>
      </c>
      <c r="G16" s="95">
        <v>0</v>
      </c>
      <c r="H16" s="95">
        <v>0</v>
      </c>
      <c r="I16" s="95">
        <v>0</v>
      </c>
      <c r="J16" s="95">
        <v>0</v>
      </c>
      <c r="K16" s="95">
        <v>0</v>
      </c>
    </row>
    <row r="17" spans="1:11">
      <c r="A17" s="177" t="s">
        <v>169</v>
      </c>
      <c r="B17" s="57">
        <v>44193.694179999999</v>
      </c>
      <c r="C17" s="57">
        <v>108215.48757</v>
      </c>
      <c r="D17" s="57">
        <v>35131.759340000004</v>
      </c>
      <c r="E17" s="57">
        <v>459.44261</v>
      </c>
      <c r="F17" s="57">
        <v>5087.2598099999996</v>
      </c>
      <c r="G17" s="57">
        <v>23885.827209999999</v>
      </c>
      <c r="H17" s="57">
        <v>207.11203</v>
      </c>
      <c r="I17" s="57">
        <v>51740.665700000005</v>
      </c>
      <c r="J17" s="57">
        <v>662.74581999999998</v>
      </c>
      <c r="K17" s="57">
        <v>269583.99426999997</v>
      </c>
    </row>
    <row r="18" spans="1:11">
      <c r="A18" s="64" t="s">
        <v>170</v>
      </c>
      <c r="B18" s="95">
        <v>0</v>
      </c>
      <c r="C18" s="95">
        <v>0</v>
      </c>
      <c r="D18" s="95">
        <v>0</v>
      </c>
      <c r="E18" s="95">
        <v>0</v>
      </c>
      <c r="F18" s="95">
        <v>0</v>
      </c>
      <c r="G18" s="95">
        <v>0</v>
      </c>
      <c r="H18" s="95">
        <v>0</v>
      </c>
      <c r="I18" s="95">
        <v>0</v>
      </c>
      <c r="J18" s="95">
        <v>0</v>
      </c>
      <c r="K18" s="95">
        <v>0</v>
      </c>
    </row>
    <row r="19" spans="1:11">
      <c r="A19" s="64" t="s">
        <v>171</v>
      </c>
      <c r="B19" s="95">
        <v>25867.47524</v>
      </c>
      <c r="C19" s="95">
        <v>58411.741869999998</v>
      </c>
      <c r="D19" s="95">
        <v>14401.749740000001</v>
      </c>
      <c r="E19" s="95">
        <v>378.34762999999998</v>
      </c>
      <c r="F19" s="95">
        <v>0</v>
      </c>
      <c r="G19" s="95">
        <v>21969.051199999998</v>
      </c>
      <c r="H19" s="95">
        <v>6.6021200000000002</v>
      </c>
      <c r="I19" s="95">
        <v>3720.2942200000002</v>
      </c>
      <c r="J19" s="95">
        <v>662.74581999999998</v>
      </c>
      <c r="K19" s="95">
        <v>125418.00784000001</v>
      </c>
    </row>
    <row r="20" spans="1:11">
      <c r="A20" s="64" t="s">
        <v>172</v>
      </c>
      <c r="B20" s="95">
        <v>0</v>
      </c>
      <c r="C20" s="95">
        <v>0</v>
      </c>
      <c r="D20" s="95">
        <v>0</v>
      </c>
      <c r="E20" s="95">
        <v>0</v>
      </c>
      <c r="F20" s="95">
        <v>0</v>
      </c>
      <c r="G20" s="95">
        <v>0</v>
      </c>
      <c r="H20" s="95">
        <v>0</v>
      </c>
      <c r="I20" s="95">
        <v>0</v>
      </c>
      <c r="J20" s="95">
        <v>0</v>
      </c>
      <c r="K20" s="95">
        <v>0</v>
      </c>
    </row>
    <row r="21" spans="1:11">
      <c r="A21" s="64" t="s">
        <v>173</v>
      </c>
      <c r="B21" s="95">
        <v>0</v>
      </c>
      <c r="C21" s="95">
        <v>0</v>
      </c>
      <c r="D21" s="95">
        <v>0</v>
      </c>
      <c r="E21" s="95">
        <v>0</v>
      </c>
      <c r="F21" s="95">
        <v>0</v>
      </c>
      <c r="G21" s="95">
        <v>0</v>
      </c>
      <c r="H21" s="95">
        <v>0</v>
      </c>
      <c r="I21" s="95">
        <v>0</v>
      </c>
      <c r="J21" s="95">
        <v>0</v>
      </c>
      <c r="K21" s="95">
        <v>0</v>
      </c>
    </row>
    <row r="22" spans="1:11">
      <c r="A22" s="64" t="s">
        <v>218</v>
      </c>
      <c r="B22" s="95">
        <v>1799.4159299999999</v>
      </c>
      <c r="C22" s="95">
        <v>24940.242899999997</v>
      </c>
      <c r="D22" s="95">
        <v>18778.30214</v>
      </c>
      <c r="E22" s="95">
        <v>26.52336</v>
      </c>
      <c r="F22" s="95">
        <v>3182.8405699999998</v>
      </c>
      <c r="G22" s="95">
        <v>33.304259999999999</v>
      </c>
      <c r="H22" s="95">
        <v>12.856399999999999</v>
      </c>
      <c r="I22" s="95">
        <v>93.066479999999999</v>
      </c>
      <c r="J22" s="95">
        <v>0</v>
      </c>
      <c r="K22" s="95">
        <v>48866.552040000002</v>
      </c>
    </row>
    <row r="23" spans="1:11">
      <c r="A23" s="64" t="s">
        <v>175</v>
      </c>
      <c r="B23" s="95">
        <v>16372.81741</v>
      </c>
      <c r="C23" s="95">
        <v>24164.92613</v>
      </c>
      <c r="D23" s="95">
        <v>1913.59635</v>
      </c>
      <c r="E23" s="95">
        <v>54.571620000000003</v>
      </c>
      <c r="F23" s="95">
        <v>1904.4192399999999</v>
      </c>
      <c r="G23" s="95">
        <v>1883.4717499999999</v>
      </c>
      <c r="H23" s="95">
        <v>187.65351000000001</v>
      </c>
      <c r="I23" s="95">
        <v>47890.546240000003</v>
      </c>
      <c r="J23" s="95">
        <v>0</v>
      </c>
      <c r="K23" s="95">
        <v>94372.002250000005</v>
      </c>
    </row>
    <row r="24" spans="1:11">
      <c r="A24" s="64" t="s">
        <v>176</v>
      </c>
      <c r="B24" s="95">
        <v>153.98560000000001</v>
      </c>
      <c r="C24" s="95">
        <v>698.57667000000004</v>
      </c>
      <c r="D24" s="95">
        <v>38.111110000000004</v>
      </c>
      <c r="E24" s="95">
        <v>0</v>
      </c>
      <c r="F24" s="95">
        <v>0</v>
      </c>
      <c r="G24" s="95">
        <v>0</v>
      </c>
      <c r="H24" s="95">
        <v>0</v>
      </c>
      <c r="I24" s="95">
        <v>36.758760000000002</v>
      </c>
      <c r="J24" s="95">
        <v>0</v>
      </c>
      <c r="K24" s="95">
        <v>927.43214</v>
      </c>
    </row>
    <row r="25" spans="1:11">
      <c r="A25" s="64" t="s">
        <v>177</v>
      </c>
      <c r="B25" s="95">
        <v>0</v>
      </c>
      <c r="C25" s="95">
        <v>0</v>
      </c>
      <c r="D25" s="95">
        <v>0</v>
      </c>
      <c r="E25" s="95">
        <v>0</v>
      </c>
      <c r="F25" s="95">
        <v>0</v>
      </c>
      <c r="G25" s="95">
        <v>0</v>
      </c>
      <c r="H25" s="95">
        <v>0</v>
      </c>
      <c r="I25" s="95">
        <v>0</v>
      </c>
      <c r="J25" s="95">
        <v>0</v>
      </c>
      <c r="K25" s="95">
        <v>0</v>
      </c>
    </row>
    <row r="26" spans="1:11">
      <c r="A26" s="177" t="s">
        <v>178</v>
      </c>
      <c r="B26" s="57">
        <v>977495.70441000001</v>
      </c>
      <c r="C26" s="57">
        <v>2893577.9127699998</v>
      </c>
      <c r="D26" s="57">
        <v>1775829.719</v>
      </c>
      <c r="E26" s="57">
        <v>62618.089249999997</v>
      </c>
      <c r="F26" s="57">
        <v>439353.06904000003</v>
      </c>
      <c r="G26" s="57">
        <v>474248.23189999996</v>
      </c>
      <c r="H26" s="57">
        <v>30406.595890000001</v>
      </c>
      <c r="I26" s="57">
        <v>1049295.21737</v>
      </c>
      <c r="J26" s="57">
        <v>449582.10314999998</v>
      </c>
      <c r="K26" s="57">
        <v>8152406.6427799994</v>
      </c>
    </row>
    <row r="27" spans="1:11">
      <c r="A27" s="63" t="s">
        <v>179</v>
      </c>
      <c r="B27" s="95">
        <v>840409.28813999996</v>
      </c>
      <c r="C27" s="95">
        <v>2835562.8886199999</v>
      </c>
      <c r="D27" s="95">
        <v>1713589.8044100001</v>
      </c>
      <c r="E27" s="95">
        <v>56502.876469999996</v>
      </c>
      <c r="F27" s="95">
        <v>429447.31086000003</v>
      </c>
      <c r="G27" s="95">
        <v>446104.30689000001</v>
      </c>
      <c r="H27" s="95">
        <v>29761.481620000002</v>
      </c>
      <c r="I27" s="95">
        <v>1042689.7546</v>
      </c>
      <c r="J27" s="95">
        <v>412630.01185000001</v>
      </c>
      <c r="K27" s="95">
        <v>7806697.72346</v>
      </c>
    </row>
    <row r="28" spans="1:11">
      <c r="A28" s="64" t="s">
        <v>180</v>
      </c>
      <c r="B28" s="95">
        <v>744239.28015999997</v>
      </c>
      <c r="C28" s="95">
        <v>2564284.5974499998</v>
      </c>
      <c r="D28" s="95">
        <v>1535701.2838299999</v>
      </c>
      <c r="E28" s="95">
        <v>40252.05502</v>
      </c>
      <c r="F28" s="95">
        <v>402605.52181999997</v>
      </c>
      <c r="G28" s="95">
        <v>374782.33235000004</v>
      </c>
      <c r="H28" s="95">
        <v>27467.41301</v>
      </c>
      <c r="I28" s="95">
        <v>973610.21314999997</v>
      </c>
      <c r="J28" s="95">
        <v>373661.78860999999</v>
      </c>
      <c r="K28" s="95">
        <v>7036604.4853999997</v>
      </c>
    </row>
    <row r="29" spans="1:11">
      <c r="A29" s="64" t="s">
        <v>181</v>
      </c>
      <c r="B29" s="95">
        <v>83842.056230000002</v>
      </c>
      <c r="C29" s="95">
        <v>200908.39603999999</v>
      </c>
      <c r="D29" s="95">
        <v>143971.19580000002</v>
      </c>
      <c r="E29" s="95">
        <v>14222.795550000001</v>
      </c>
      <c r="F29" s="95">
        <v>15516.632519999999</v>
      </c>
      <c r="G29" s="95">
        <v>57277.069670000004</v>
      </c>
      <c r="H29" s="95">
        <v>1326.0367200000001</v>
      </c>
      <c r="I29" s="95">
        <v>42303.237979999998</v>
      </c>
      <c r="J29" s="95">
        <v>34103.128549999994</v>
      </c>
      <c r="K29" s="95">
        <v>593470.54905999999</v>
      </c>
    </row>
    <row r="30" spans="1:11">
      <c r="A30" s="64" t="s">
        <v>182</v>
      </c>
      <c r="B30" s="95">
        <v>12327.95175</v>
      </c>
      <c r="C30" s="95">
        <v>70369.89512999999</v>
      </c>
      <c r="D30" s="95">
        <v>33917.324780000003</v>
      </c>
      <c r="E30" s="95">
        <v>2028.0258999999999</v>
      </c>
      <c r="F30" s="95">
        <v>11325.15652</v>
      </c>
      <c r="G30" s="95">
        <v>14044.904869999998</v>
      </c>
      <c r="H30" s="95">
        <v>968.03188999999998</v>
      </c>
      <c r="I30" s="95">
        <v>26776.303469999999</v>
      </c>
      <c r="J30" s="95">
        <v>4865.0946900000008</v>
      </c>
      <c r="K30" s="95">
        <v>176622.68900000001</v>
      </c>
    </row>
    <row r="31" spans="1:11">
      <c r="A31" s="63" t="s">
        <v>183</v>
      </c>
      <c r="B31" s="95">
        <v>9472.6911300000011</v>
      </c>
      <c r="C31" s="95">
        <v>21526.439140000002</v>
      </c>
      <c r="D31" s="95">
        <v>29295.978850000003</v>
      </c>
      <c r="E31" s="95">
        <v>137.61394000000001</v>
      </c>
      <c r="F31" s="95">
        <v>3497.95937</v>
      </c>
      <c r="G31" s="95">
        <v>5584.9020999999993</v>
      </c>
      <c r="H31" s="95">
        <v>595.97291000000007</v>
      </c>
      <c r="I31" s="95">
        <v>28151.328940000003</v>
      </c>
      <c r="J31" s="95">
        <v>5867.2144900000003</v>
      </c>
      <c r="K31" s="95">
        <v>104130.10087000001</v>
      </c>
    </row>
    <row r="32" spans="1:11">
      <c r="A32" s="64" t="s">
        <v>184</v>
      </c>
      <c r="B32" s="95">
        <v>7416.59375</v>
      </c>
      <c r="C32" s="95">
        <v>16076.732820000001</v>
      </c>
      <c r="D32" s="95">
        <v>16683.23144</v>
      </c>
      <c r="E32" s="95">
        <v>83.311920000000001</v>
      </c>
      <c r="F32" s="95">
        <v>2501.4214999999999</v>
      </c>
      <c r="G32" s="95">
        <v>4169.7372699999996</v>
      </c>
      <c r="H32" s="95">
        <v>474.90613000000002</v>
      </c>
      <c r="I32" s="95">
        <v>25013.790519999999</v>
      </c>
      <c r="J32" s="95">
        <v>4497.1679299999996</v>
      </c>
      <c r="K32" s="95">
        <v>76916.893280000004</v>
      </c>
    </row>
    <row r="33" spans="1:11">
      <c r="A33" s="64" t="s">
        <v>185</v>
      </c>
      <c r="B33" s="95">
        <v>1640.6881100000001</v>
      </c>
      <c r="C33" s="95">
        <v>3400.7716299999997</v>
      </c>
      <c r="D33" s="95">
        <v>7953.9207500000002</v>
      </c>
      <c r="E33" s="95">
        <v>5.6040799999999997</v>
      </c>
      <c r="F33" s="95">
        <v>498.65616999999997</v>
      </c>
      <c r="G33" s="95">
        <v>1061.2688500000002</v>
      </c>
      <c r="H33" s="95">
        <v>89.830210000000008</v>
      </c>
      <c r="I33" s="95">
        <v>1349.0105100000001</v>
      </c>
      <c r="J33" s="95">
        <v>1364.5269699999999</v>
      </c>
      <c r="K33" s="95">
        <v>17364.277280000002</v>
      </c>
    </row>
    <row r="34" spans="1:11">
      <c r="A34" s="65" t="s">
        <v>186</v>
      </c>
      <c r="B34" s="95">
        <v>415.40926999999999</v>
      </c>
      <c r="C34" s="95">
        <v>2048.93469</v>
      </c>
      <c r="D34" s="95">
        <v>4658.8266599999997</v>
      </c>
      <c r="E34" s="95">
        <v>48.697940000000003</v>
      </c>
      <c r="F34" s="95">
        <v>497.88170000000002</v>
      </c>
      <c r="G34" s="95">
        <v>353.89598000000001</v>
      </c>
      <c r="H34" s="95">
        <v>31.23657</v>
      </c>
      <c r="I34" s="95">
        <v>1788.52791</v>
      </c>
      <c r="J34" s="95">
        <v>5.51959</v>
      </c>
      <c r="K34" s="95">
        <v>9848.9303099999997</v>
      </c>
    </row>
    <row r="35" spans="1:11">
      <c r="A35" s="63" t="s">
        <v>187</v>
      </c>
      <c r="B35" s="95">
        <v>16117.127990000001</v>
      </c>
      <c r="C35" s="95">
        <v>19709.316360000001</v>
      </c>
      <c r="D35" s="95">
        <v>10016.551650000001</v>
      </c>
      <c r="E35" s="95">
        <v>997.49117000000001</v>
      </c>
      <c r="F35" s="95">
        <v>5331.0290100000002</v>
      </c>
      <c r="G35" s="95">
        <v>3636.47181</v>
      </c>
      <c r="H35" s="95">
        <v>0</v>
      </c>
      <c r="I35" s="95">
        <v>24530.471000000001</v>
      </c>
      <c r="J35" s="95">
        <v>3401.3238900000001</v>
      </c>
      <c r="K35" s="95">
        <v>83739.782879999999</v>
      </c>
    </row>
    <row r="36" spans="1:11">
      <c r="A36" s="64" t="s">
        <v>188</v>
      </c>
      <c r="B36" s="95">
        <v>10715.818589999999</v>
      </c>
      <c r="C36" s="95">
        <v>10064.040779999999</v>
      </c>
      <c r="D36" s="95">
        <v>4900.5434100000002</v>
      </c>
      <c r="E36" s="95">
        <v>287.09247999999997</v>
      </c>
      <c r="F36" s="95">
        <v>4388.1675100000002</v>
      </c>
      <c r="G36" s="95">
        <v>2352.1191400000002</v>
      </c>
      <c r="H36" s="95">
        <v>0</v>
      </c>
      <c r="I36" s="95">
        <v>23128.21587</v>
      </c>
      <c r="J36" s="95">
        <v>2596.3956600000001</v>
      </c>
      <c r="K36" s="95">
        <v>58432.39344</v>
      </c>
    </row>
    <row r="37" spans="1:11">
      <c r="A37" s="64" t="s">
        <v>189</v>
      </c>
      <c r="B37" s="95">
        <v>5253.2123700000002</v>
      </c>
      <c r="C37" s="95">
        <v>7472.6490000000003</v>
      </c>
      <c r="D37" s="95">
        <v>4550.8670099999999</v>
      </c>
      <c r="E37" s="95">
        <v>574.69183999999996</v>
      </c>
      <c r="F37" s="95">
        <v>673.59018000000003</v>
      </c>
      <c r="G37" s="95">
        <v>1102.54979</v>
      </c>
      <c r="H37" s="95">
        <v>0</v>
      </c>
      <c r="I37" s="95">
        <v>537.58131000000003</v>
      </c>
      <c r="J37" s="95">
        <v>804.92822999999999</v>
      </c>
      <c r="K37" s="95">
        <v>20970.069729999999</v>
      </c>
    </row>
    <row r="38" spans="1:11">
      <c r="A38" s="64" t="s">
        <v>190</v>
      </c>
      <c r="B38" s="95">
        <v>148.09702999999999</v>
      </c>
      <c r="C38" s="95">
        <v>2172.6265800000001</v>
      </c>
      <c r="D38" s="95">
        <v>565.14122999999995</v>
      </c>
      <c r="E38" s="95">
        <v>135.70685</v>
      </c>
      <c r="F38" s="95">
        <v>269.27132</v>
      </c>
      <c r="G38" s="95">
        <v>181.80288000000002</v>
      </c>
      <c r="H38" s="95">
        <v>0</v>
      </c>
      <c r="I38" s="95">
        <v>864.67381999999998</v>
      </c>
      <c r="J38" s="95">
        <v>0</v>
      </c>
      <c r="K38" s="95">
        <v>4337.3197099999998</v>
      </c>
    </row>
    <row r="39" spans="1:11">
      <c r="A39" s="63" t="s">
        <v>191</v>
      </c>
      <c r="B39" s="95">
        <v>137630.09337000002</v>
      </c>
      <c r="C39" s="95">
        <v>132695.70866999999</v>
      </c>
      <c r="D39" s="95">
        <v>106055.59181</v>
      </c>
      <c r="E39" s="95">
        <v>6562.0820199999998</v>
      </c>
      <c r="F39" s="95">
        <v>16482.64588</v>
      </c>
      <c r="G39" s="95">
        <v>34186.347439999998</v>
      </c>
      <c r="H39" s="95">
        <v>2392.38931</v>
      </c>
      <c r="I39" s="95">
        <v>39081.830099999999</v>
      </c>
      <c r="J39" s="95">
        <v>35969.613109999998</v>
      </c>
      <c r="K39" s="95">
        <v>511056.30170999997</v>
      </c>
    </row>
    <row r="40" spans="1:11">
      <c r="A40" s="65" t="s">
        <v>192</v>
      </c>
      <c r="B40" s="95">
        <v>57117.195209999998</v>
      </c>
      <c r="C40" s="95">
        <v>56381.944109999997</v>
      </c>
      <c r="D40" s="95">
        <v>16766.259140000002</v>
      </c>
      <c r="E40" s="95">
        <v>1383.6677500000001</v>
      </c>
      <c r="F40" s="95">
        <v>5834.7982099999999</v>
      </c>
      <c r="G40" s="95">
        <v>6016.1478200000001</v>
      </c>
      <c r="H40" s="95">
        <v>1216.28556</v>
      </c>
      <c r="I40" s="95">
        <v>15091.00261</v>
      </c>
      <c r="J40" s="95">
        <v>15006.594949999999</v>
      </c>
      <c r="K40" s="95">
        <v>174813.89536000002</v>
      </c>
    </row>
    <row r="41" spans="1:11">
      <c r="A41" s="64" t="s">
        <v>193</v>
      </c>
      <c r="B41" s="95">
        <v>19308.039140000001</v>
      </c>
      <c r="C41" s="95">
        <v>1948.52873</v>
      </c>
      <c r="D41" s="95">
        <v>18462.852629999998</v>
      </c>
      <c r="E41" s="95">
        <v>3012.5655400000001</v>
      </c>
      <c r="F41" s="95">
        <v>3099.6318099999999</v>
      </c>
      <c r="G41" s="95">
        <v>2981.1831499999998</v>
      </c>
      <c r="H41" s="95">
        <v>187.56480999999999</v>
      </c>
      <c r="I41" s="95">
        <v>9708.4337400000004</v>
      </c>
      <c r="J41" s="95">
        <v>3782.4549900000002</v>
      </c>
      <c r="K41" s="95">
        <v>62491.254540000002</v>
      </c>
    </row>
    <row r="42" spans="1:11">
      <c r="A42" s="64" t="s">
        <v>194</v>
      </c>
      <c r="B42" s="95">
        <v>394.16046999999998</v>
      </c>
      <c r="C42" s="95">
        <v>445.33979999999997</v>
      </c>
      <c r="D42" s="95">
        <v>69.911380000000008</v>
      </c>
      <c r="E42" s="95">
        <v>0.93523000000000001</v>
      </c>
      <c r="F42" s="95">
        <v>16.30988</v>
      </c>
      <c r="G42" s="95">
        <v>54.273300000000006</v>
      </c>
      <c r="H42" s="95">
        <v>1.19536</v>
      </c>
      <c r="I42" s="95">
        <v>655.13828999999998</v>
      </c>
      <c r="J42" s="95">
        <v>48.730609999999999</v>
      </c>
      <c r="K42" s="95">
        <v>1685.99432</v>
      </c>
    </row>
    <row r="43" spans="1:11">
      <c r="A43" s="64" t="s">
        <v>195</v>
      </c>
      <c r="B43" s="95">
        <v>205.22802999999999</v>
      </c>
      <c r="C43" s="95">
        <v>45.974170000000001</v>
      </c>
      <c r="D43" s="95">
        <v>267.71052000000003</v>
      </c>
      <c r="E43" s="95">
        <v>3.3575999999999997</v>
      </c>
      <c r="F43" s="95">
        <v>5.2787799999999994</v>
      </c>
      <c r="G43" s="95">
        <v>24.330639999999999</v>
      </c>
      <c r="H43" s="95">
        <v>4.6113599999999995</v>
      </c>
      <c r="I43" s="95">
        <v>60.998019999999997</v>
      </c>
      <c r="J43" s="95">
        <v>48.581209999999999</v>
      </c>
      <c r="K43" s="95">
        <v>666.07033000000001</v>
      </c>
    </row>
    <row r="44" spans="1:11">
      <c r="A44" s="64" t="s">
        <v>196</v>
      </c>
      <c r="B44" s="95">
        <v>0</v>
      </c>
      <c r="C44" s="95">
        <v>263.11988000000002</v>
      </c>
      <c r="D44" s="95">
        <v>13.610010000000001</v>
      </c>
      <c r="E44" s="95">
        <v>0</v>
      </c>
      <c r="F44" s="95">
        <v>0</v>
      </c>
      <c r="G44" s="95">
        <v>0</v>
      </c>
      <c r="H44" s="95">
        <v>0</v>
      </c>
      <c r="I44" s="95">
        <v>0</v>
      </c>
      <c r="J44" s="95">
        <v>0</v>
      </c>
      <c r="K44" s="95">
        <v>276.72989000000001</v>
      </c>
    </row>
    <row r="45" spans="1:11">
      <c r="A45" s="99" t="s">
        <v>197</v>
      </c>
      <c r="B45" s="95">
        <v>0</v>
      </c>
      <c r="C45" s="95">
        <v>36.711779999999997</v>
      </c>
      <c r="D45" s="95">
        <v>157.37667000000002</v>
      </c>
      <c r="E45" s="95">
        <v>0</v>
      </c>
      <c r="F45" s="95">
        <v>0</v>
      </c>
      <c r="G45" s="95">
        <v>0</v>
      </c>
      <c r="H45" s="95">
        <v>0</v>
      </c>
      <c r="I45" s="95">
        <v>0</v>
      </c>
      <c r="J45" s="95">
        <v>0</v>
      </c>
      <c r="K45" s="95">
        <v>194.08845000000002</v>
      </c>
    </row>
    <row r="46" spans="1:11">
      <c r="A46" s="65" t="s">
        <v>1180</v>
      </c>
      <c r="B46" s="95">
        <v>48141.239200000004</v>
      </c>
      <c r="C46" s="95">
        <v>33377.804400000001</v>
      </c>
      <c r="D46" s="95">
        <v>38767.648649999996</v>
      </c>
      <c r="E46" s="95">
        <v>553.85920999999996</v>
      </c>
      <c r="F46" s="95">
        <v>2963.0061299999998</v>
      </c>
      <c r="G46" s="95">
        <v>7772.2170700000006</v>
      </c>
      <c r="H46" s="95">
        <v>470.94598999999999</v>
      </c>
      <c r="I46" s="95">
        <v>3838.7751000000003</v>
      </c>
      <c r="J46" s="95">
        <v>8317.7665300000008</v>
      </c>
      <c r="K46" s="95">
        <v>144203.26228</v>
      </c>
    </row>
    <row r="47" spans="1:11">
      <c r="A47" s="64" t="s">
        <v>1181</v>
      </c>
      <c r="B47" s="95">
        <v>11578.855369999999</v>
      </c>
      <c r="C47" s="95">
        <v>39253.980920000002</v>
      </c>
      <c r="D47" s="95">
        <v>30778.872079999997</v>
      </c>
      <c r="E47" s="95">
        <v>1604.62077</v>
      </c>
      <c r="F47" s="95">
        <v>4518.0897500000001</v>
      </c>
      <c r="G47" s="95">
        <v>17245.049930000001</v>
      </c>
      <c r="H47" s="95">
        <v>499.29313999999999</v>
      </c>
      <c r="I47" s="95">
        <v>9496.2132100000017</v>
      </c>
      <c r="J47" s="95">
        <v>8754.0456099999992</v>
      </c>
      <c r="K47" s="95">
        <v>123729.02078000001</v>
      </c>
    </row>
    <row r="48" spans="1:11">
      <c r="A48" s="64" t="s">
        <v>1186</v>
      </c>
      <c r="B48" s="95">
        <v>365.33133000000004</v>
      </c>
      <c r="C48" s="95">
        <v>214.74672000000001</v>
      </c>
      <c r="D48" s="95">
        <v>165.64918</v>
      </c>
      <c r="E48" s="95">
        <v>1.7373699999999999</v>
      </c>
      <c r="F48" s="95">
        <v>4.6390900000000004</v>
      </c>
      <c r="G48" s="95">
        <v>15.884379999999998</v>
      </c>
      <c r="H48" s="95">
        <v>0</v>
      </c>
      <c r="I48" s="95">
        <v>3.9904699999999997</v>
      </c>
      <c r="J48" s="95">
        <v>10.958639999999999</v>
      </c>
      <c r="K48" s="95">
        <v>782.93718000000001</v>
      </c>
    </row>
    <row r="49" spans="1:11">
      <c r="A49" s="64" t="s">
        <v>1187</v>
      </c>
      <c r="B49" s="95">
        <v>129.97985</v>
      </c>
      <c r="C49" s="95">
        <v>384.77504999999996</v>
      </c>
      <c r="D49" s="95">
        <v>455.39390000000003</v>
      </c>
      <c r="E49" s="95">
        <v>1.3385499999999999</v>
      </c>
      <c r="F49" s="95">
        <v>40.892230000000005</v>
      </c>
      <c r="G49" s="95">
        <v>61.525359999999999</v>
      </c>
      <c r="H49" s="95">
        <v>12.49309</v>
      </c>
      <c r="I49" s="95">
        <v>227.27866</v>
      </c>
      <c r="J49" s="95">
        <v>0.48057</v>
      </c>
      <c r="K49" s="95">
        <v>1314.15726</v>
      </c>
    </row>
    <row r="50" spans="1:11">
      <c r="A50" s="64" t="s">
        <v>1205</v>
      </c>
      <c r="B50" s="95">
        <v>390.06477000000001</v>
      </c>
      <c r="C50" s="95">
        <v>18.981740000000002</v>
      </c>
      <c r="D50" s="95">
        <v>17.837869999999999</v>
      </c>
      <c r="E50" s="95">
        <v>0</v>
      </c>
      <c r="F50" s="95">
        <v>0</v>
      </c>
      <c r="G50" s="95">
        <v>0</v>
      </c>
      <c r="H50" s="95">
        <v>0</v>
      </c>
      <c r="I50" s="95">
        <v>0</v>
      </c>
      <c r="J50" s="95">
        <v>0</v>
      </c>
      <c r="K50" s="95">
        <v>426.88438000000002</v>
      </c>
    </row>
    <row r="51" spans="1:11">
      <c r="A51" s="99" t="s">
        <v>1225</v>
      </c>
      <c r="B51" s="95">
        <v>0</v>
      </c>
      <c r="C51" s="95">
        <v>323.80137000000002</v>
      </c>
      <c r="D51" s="95">
        <v>132.46977999999999</v>
      </c>
      <c r="E51" s="95">
        <v>0</v>
      </c>
      <c r="F51" s="95">
        <v>0</v>
      </c>
      <c r="G51" s="95">
        <v>15.735790000000001</v>
      </c>
      <c r="H51" s="95">
        <v>0</v>
      </c>
      <c r="I51" s="95">
        <v>0</v>
      </c>
      <c r="J51" s="95">
        <v>0</v>
      </c>
      <c r="K51" s="95">
        <v>472.00693999999999</v>
      </c>
    </row>
    <row r="52" spans="1:11">
      <c r="A52" s="101" t="s">
        <v>198</v>
      </c>
      <c r="B52" s="95">
        <v>-26133.496219999997</v>
      </c>
      <c r="C52" s="95">
        <v>-115916.44001999999</v>
      </c>
      <c r="D52" s="95">
        <v>-83128.207720000006</v>
      </c>
      <c r="E52" s="95">
        <v>-1581.9743500000002</v>
      </c>
      <c r="F52" s="95">
        <v>-15405.87608</v>
      </c>
      <c r="G52" s="95">
        <v>-15263.796339999999</v>
      </c>
      <c r="H52" s="95">
        <v>-2343.2479500000004</v>
      </c>
      <c r="I52" s="95">
        <v>-85158.167269999991</v>
      </c>
      <c r="J52" s="95">
        <v>-8286.0601900000001</v>
      </c>
      <c r="K52" s="95">
        <v>-353217.26613999996</v>
      </c>
    </row>
    <row r="53" spans="1:11">
      <c r="A53" s="64" t="s">
        <v>1256</v>
      </c>
      <c r="B53" s="95">
        <v>-3625.3496399999999</v>
      </c>
      <c r="C53" s="95">
        <v>-13489.27167</v>
      </c>
      <c r="D53" s="95">
        <v>-19055.588359999998</v>
      </c>
      <c r="E53" s="95">
        <v>-114.1272</v>
      </c>
      <c r="F53" s="95">
        <v>-1166.3144499999999</v>
      </c>
      <c r="G53" s="95">
        <v>-1469.2900500000001</v>
      </c>
      <c r="H53" s="95">
        <v>-288.95983000000001</v>
      </c>
      <c r="I53" s="95">
        <v>-8077.5283200000003</v>
      </c>
      <c r="J53" s="95">
        <v>-590.78692000000001</v>
      </c>
      <c r="K53" s="95">
        <v>-47877.216439999997</v>
      </c>
    </row>
    <row r="54" spans="1:11">
      <c r="A54" s="64" t="s">
        <v>1279</v>
      </c>
      <c r="B54" s="95">
        <v>-774.31114000000002</v>
      </c>
      <c r="C54" s="95">
        <v>-4348.1250499999996</v>
      </c>
      <c r="D54" s="95">
        <v>-2544.1279800000002</v>
      </c>
      <c r="E54" s="95">
        <v>-25.9941</v>
      </c>
      <c r="F54" s="95">
        <v>-80.797669999999997</v>
      </c>
      <c r="G54" s="95">
        <v>-613.25148000000002</v>
      </c>
      <c r="H54" s="95">
        <v>-30.620349999999998</v>
      </c>
      <c r="I54" s="95">
        <v>-1040.8705500000001</v>
      </c>
      <c r="J54" s="95">
        <v>-66.93271</v>
      </c>
      <c r="K54" s="95">
        <v>-9525.0310300000001</v>
      </c>
    </row>
    <row r="55" spans="1:11">
      <c r="A55" s="64" t="s">
        <v>1257</v>
      </c>
      <c r="B55" s="95">
        <v>-2646.3303500000002</v>
      </c>
      <c r="C55" s="95">
        <v>-8048.9231600000003</v>
      </c>
      <c r="D55" s="95">
        <v>-11039.588740000001</v>
      </c>
      <c r="E55" s="95">
        <v>-53.194780000000002</v>
      </c>
      <c r="F55" s="95">
        <v>-1461.38435</v>
      </c>
      <c r="G55" s="95">
        <v>-2828.7494200000001</v>
      </c>
      <c r="H55" s="95">
        <v>-295.92427000000004</v>
      </c>
      <c r="I55" s="95">
        <v>-15597.51309</v>
      </c>
      <c r="J55" s="95">
        <v>-3228.75045</v>
      </c>
      <c r="K55" s="95">
        <v>-45200.358610000003</v>
      </c>
    </row>
    <row r="56" spans="1:11">
      <c r="A56" s="64" t="s">
        <v>1280</v>
      </c>
      <c r="B56" s="95">
        <v>-565.39343999999994</v>
      </c>
      <c r="C56" s="95">
        <v>-1554.08817</v>
      </c>
      <c r="D56" s="95">
        <v>-6266.5758599999999</v>
      </c>
      <c r="E56" s="95">
        <v>-32.690240000000003</v>
      </c>
      <c r="F56" s="95">
        <v>-230.76235</v>
      </c>
      <c r="G56" s="95">
        <v>-705.40526999999997</v>
      </c>
      <c r="H56" s="95">
        <v>-73.5535</v>
      </c>
      <c r="I56" s="95">
        <v>-589.71718999999996</v>
      </c>
      <c r="J56" s="95">
        <v>-511.50910999999996</v>
      </c>
      <c r="K56" s="95">
        <v>-10529.69513</v>
      </c>
    </row>
    <row r="57" spans="1:11">
      <c r="A57" s="64" t="s">
        <v>1258</v>
      </c>
      <c r="B57" s="95">
        <v>-4946.0991799999993</v>
      </c>
      <c r="C57" s="95">
        <v>-7491.7983800000002</v>
      </c>
      <c r="D57" s="95">
        <v>-3830.0750600000001</v>
      </c>
      <c r="E57" s="95">
        <v>-159.79243</v>
      </c>
      <c r="F57" s="95">
        <v>-3556.9244800000001</v>
      </c>
      <c r="G57" s="95">
        <v>-2003.28891</v>
      </c>
      <c r="H57" s="95">
        <v>0</v>
      </c>
      <c r="I57" s="95">
        <v>-22273.063959999999</v>
      </c>
      <c r="J57" s="95">
        <v>-1719.14607</v>
      </c>
      <c r="K57" s="95">
        <v>-45980.188470000001</v>
      </c>
    </row>
    <row r="58" spans="1:11">
      <c r="A58" s="64" t="s">
        <v>199</v>
      </c>
      <c r="B58" s="95">
        <v>-2647.5902700000001</v>
      </c>
      <c r="C58" s="95">
        <v>-4708.37266</v>
      </c>
      <c r="D58" s="95">
        <v>-2843.70325</v>
      </c>
      <c r="E58" s="95">
        <v>-346.79546000000005</v>
      </c>
      <c r="F58" s="95">
        <v>-642.77874999999995</v>
      </c>
      <c r="G58" s="95">
        <v>-867.50361999999996</v>
      </c>
      <c r="H58" s="95">
        <v>0</v>
      </c>
      <c r="I58" s="95">
        <v>-537.58131000000003</v>
      </c>
      <c r="J58" s="95">
        <v>-609.71200999999996</v>
      </c>
      <c r="K58" s="95">
        <v>-13204.037329999999</v>
      </c>
    </row>
    <row r="59" spans="1:11">
      <c r="A59" s="64" t="s">
        <v>200</v>
      </c>
      <c r="B59" s="95">
        <v>-10028.9025</v>
      </c>
      <c r="C59" s="95">
        <v>-53949.510999999999</v>
      </c>
      <c r="D59" s="95">
        <v>-30005.190999999999</v>
      </c>
      <c r="E59" s="95">
        <v>-792.55399999999997</v>
      </c>
      <c r="F59" s="95">
        <v>-3542.0399500000003</v>
      </c>
      <c r="G59" s="95">
        <v>-1570.3709799999999</v>
      </c>
      <c r="H59" s="95">
        <v>-1654.19</v>
      </c>
      <c r="I59" s="95">
        <v>-23096.504960000002</v>
      </c>
      <c r="J59" s="95">
        <v>-968.90499999999997</v>
      </c>
      <c r="K59" s="95">
        <v>-125608.16939</v>
      </c>
    </row>
    <row r="60" spans="1:11">
      <c r="A60" s="64" t="s">
        <v>201</v>
      </c>
      <c r="B60" s="95">
        <v>0</v>
      </c>
      <c r="C60" s="95">
        <v>-18476.140879999999</v>
      </c>
      <c r="D60" s="95">
        <v>-363.95158000000004</v>
      </c>
      <c r="E60" s="95">
        <v>0</v>
      </c>
      <c r="F60" s="95">
        <v>-3216.5088799999999</v>
      </c>
      <c r="G60" s="95">
        <v>-4767.7</v>
      </c>
      <c r="H60" s="95">
        <v>0</v>
      </c>
      <c r="I60" s="95">
        <v>-10446.646060000001</v>
      </c>
      <c r="J60" s="95">
        <v>-558.49857999999995</v>
      </c>
      <c r="K60" s="95">
        <v>-37829.445979999997</v>
      </c>
    </row>
    <row r="61" spans="1:11">
      <c r="A61" s="64" t="s">
        <v>202</v>
      </c>
      <c r="B61" s="95">
        <v>0</v>
      </c>
      <c r="C61" s="95">
        <v>0</v>
      </c>
      <c r="D61" s="95">
        <v>0</v>
      </c>
      <c r="E61" s="95">
        <v>0</v>
      </c>
      <c r="F61" s="95">
        <v>0</v>
      </c>
      <c r="G61" s="95">
        <v>0</v>
      </c>
      <c r="H61" s="95">
        <v>0</v>
      </c>
      <c r="I61" s="95">
        <v>0</v>
      </c>
      <c r="J61" s="95">
        <v>0</v>
      </c>
      <c r="K61" s="95">
        <v>0</v>
      </c>
    </row>
    <row r="62" spans="1:11">
      <c r="A62" s="64" t="s">
        <v>203</v>
      </c>
      <c r="B62" s="95">
        <v>0</v>
      </c>
      <c r="C62" s="95">
        <v>0</v>
      </c>
      <c r="D62" s="95">
        <v>0</v>
      </c>
      <c r="E62" s="95">
        <v>0</v>
      </c>
      <c r="F62" s="95">
        <v>0</v>
      </c>
      <c r="G62" s="95">
        <v>0</v>
      </c>
      <c r="H62" s="95">
        <v>0</v>
      </c>
      <c r="I62" s="95">
        <v>0</v>
      </c>
      <c r="J62" s="95">
        <v>0</v>
      </c>
      <c r="K62" s="95">
        <v>0</v>
      </c>
    </row>
    <row r="63" spans="1:11">
      <c r="A63" s="64" t="s">
        <v>1001</v>
      </c>
      <c r="B63" s="95">
        <v>0</v>
      </c>
      <c r="C63" s="95">
        <v>-1219.0434700000001</v>
      </c>
      <c r="D63" s="95">
        <v>0</v>
      </c>
      <c r="E63" s="95">
        <v>-15.130709999999999</v>
      </c>
      <c r="F63" s="95">
        <v>0</v>
      </c>
      <c r="G63" s="95">
        <v>0</v>
      </c>
      <c r="H63" s="95">
        <v>0</v>
      </c>
      <c r="I63" s="95">
        <v>-269.12849</v>
      </c>
      <c r="J63" s="95">
        <v>0</v>
      </c>
      <c r="K63" s="95">
        <v>-1503.30267</v>
      </c>
    </row>
    <row r="64" spans="1:11">
      <c r="A64" s="64" t="s">
        <v>1002</v>
      </c>
      <c r="B64" s="95">
        <v>0</v>
      </c>
      <c r="C64" s="95">
        <v>-2631.1655799999999</v>
      </c>
      <c r="D64" s="95">
        <v>0</v>
      </c>
      <c r="E64" s="95">
        <v>-30.204650000000001</v>
      </c>
      <c r="F64" s="95">
        <v>0</v>
      </c>
      <c r="G64" s="95">
        <v>0</v>
      </c>
      <c r="H64" s="95">
        <v>0</v>
      </c>
      <c r="I64" s="95">
        <v>-696.91962000000001</v>
      </c>
      <c r="J64" s="95">
        <v>0</v>
      </c>
      <c r="K64" s="95">
        <v>-3358.2898500000001</v>
      </c>
    </row>
    <row r="65" spans="1:11">
      <c r="A65" s="64" t="s">
        <v>1188</v>
      </c>
      <c r="B65" s="95">
        <v>-416.61902000000003</v>
      </c>
      <c r="C65" s="95">
        <v>0</v>
      </c>
      <c r="D65" s="95">
        <v>-2776.6777000000002</v>
      </c>
      <c r="E65" s="95">
        <v>-0.45650999999999997</v>
      </c>
      <c r="F65" s="95">
        <v>-193.72533999999999</v>
      </c>
      <c r="G65" s="95">
        <v>-33.281739999999999</v>
      </c>
      <c r="H65" s="95">
        <v>0</v>
      </c>
      <c r="I65" s="95">
        <v>-317.87695000000002</v>
      </c>
      <c r="J65" s="95">
        <v>-30.263960000000001</v>
      </c>
      <c r="K65" s="95">
        <v>-3768.9012200000002</v>
      </c>
    </row>
    <row r="66" spans="1:11">
      <c r="A66" s="64" t="s">
        <v>1189</v>
      </c>
      <c r="B66" s="95">
        <v>-173.04938000000001</v>
      </c>
      <c r="C66" s="95">
        <v>0</v>
      </c>
      <c r="D66" s="95">
        <v>-3878.4018300000002</v>
      </c>
      <c r="E66" s="95">
        <v>-2.63036</v>
      </c>
      <c r="F66" s="95">
        <v>-346.91848999999996</v>
      </c>
      <c r="G66" s="95">
        <v>-222.97754</v>
      </c>
      <c r="H66" s="95">
        <v>0</v>
      </c>
      <c r="I66" s="95">
        <v>-1117.8414599999999</v>
      </c>
      <c r="J66" s="95">
        <v>-1.5553800000000002</v>
      </c>
      <c r="K66" s="95">
        <v>-5743.3744400000005</v>
      </c>
    </row>
    <row r="67" spans="1:11">
      <c r="A67" s="64" t="s">
        <v>1190</v>
      </c>
      <c r="B67" s="95">
        <v>-231.14636999999999</v>
      </c>
      <c r="C67" s="95">
        <v>0</v>
      </c>
      <c r="D67" s="95">
        <v>-125.80677</v>
      </c>
      <c r="E67" s="95">
        <v>0</v>
      </c>
      <c r="F67" s="95">
        <v>-706.69372999999996</v>
      </c>
      <c r="G67" s="95">
        <v>-27.10791</v>
      </c>
      <c r="H67" s="95">
        <v>0</v>
      </c>
      <c r="I67" s="95">
        <v>-232.30149</v>
      </c>
      <c r="J67" s="95">
        <v>0</v>
      </c>
      <c r="K67" s="95">
        <v>-1323.05627</v>
      </c>
    </row>
    <row r="68" spans="1:11">
      <c r="A68" s="64" t="s">
        <v>1191</v>
      </c>
      <c r="B68" s="95">
        <v>-78.70492999999999</v>
      </c>
      <c r="C68" s="95">
        <v>0</v>
      </c>
      <c r="D68" s="95">
        <v>-398.51959000000005</v>
      </c>
      <c r="E68" s="95">
        <v>-8.4039099999999998</v>
      </c>
      <c r="F68" s="95">
        <v>-261.02764000000002</v>
      </c>
      <c r="G68" s="95">
        <v>-154.86942000000002</v>
      </c>
      <c r="H68" s="95">
        <v>0</v>
      </c>
      <c r="I68" s="95">
        <v>-864.67381999999998</v>
      </c>
      <c r="J68" s="95">
        <v>0</v>
      </c>
      <c r="K68" s="95">
        <v>-1766.19931</v>
      </c>
    </row>
    <row r="69" spans="1:11">
      <c r="A69" s="177" t="s">
        <v>204</v>
      </c>
      <c r="B69" s="57">
        <v>9144.2871799999994</v>
      </c>
      <c r="C69" s="57">
        <v>26557.973289999998</v>
      </c>
      <c r="D69" s="57">
        <v>13990.402320000001</v>
      </c>
      <c r="E69" s="57">
        <v>1354.1275800000001</v>
      </c>
      <c r="F69" s="57">
        <v>4283.2776399999993</v>
      </c>
      <c r="G69" s="57">
        <v>3117.1704500000001</v>
      </c>
      <c r="H69" s="57">
        <v>1198.5907099999999</v>
      </c>
      <c r="I69" s="57">
        <v>13174.475710000001</v>
      </c>
      <c r="J69" s="57">
        <v>2937.3788100000002</v>
      </c>
      <c r="K69" s="57">
        <v>75757.683689999991</v>
      </c>
    </row>
    <row r="70" spans="1:11">
      <c r="A70" s="64" t="s">
        <v>205</v>
      </c>
      <c r="B70" s="95">
        <v>0</v>
      </c>
      <c r="C70" s="95">
        <v>0</v>
      </c>
      <c r="D70" s="95">
        <v>0</v>
      </c>
      <c r="E70" s="95">
        <v>0</v>
      </c>
      <c r="F70" s="95">
        <v>0</v>
      </c>
      <c r="G70" s="95">
        <v>0</v>
      </c>
      <c r="H70" s="95">
        <v>0</v>
      </c>
      <c r="I70" s="95">
        <v>0</v>
      </c>
      <c r="J70" s="95">
        <v>0</v>
      </c>
      <c r="K70" s="95">
        <v>0</v>
      </c>
    </row>
    <row r="71" spans="1:11">
      <c r="A71" s="64" t="s">
        <v>206</v>
      </c>
      <c r="B71" s="95">
        <v>4615.6695199999995</v>
      </c>
      <c r="C71" s="95">
        <v>25053.66331</v>
      </c>
      <c r="D71" s="95">
        <v>5869.5933099999993</v>
      </c>
      <c r="E71" s="95">
        <v>369.07082000000003</v>
      </c>
      <c r="F71" s="95">
        <v>3309.3489</v>
      </c>
      <c r="G71" s="95">
        <v>2612.4103700000001</v>
      </c>
      <c r="H71" s="95">
        <v>43.425930000000001</v>
      </c>
      <c r="I71" s="95">
        <v>10990.03262</v>
      </c>
      <c r="J71" s="95">
        <v>713.77111000000002</v>
      </c>
      <c r="K71" s="95">
        <v>53576.985890000004</v>
      </c>
    </row>
    <row r="72" spans="1:11">
      <c r="A72" s="64" t="s">
        <v>207</v>
      </c>
      <c r="B72" s="95">
        <v>4528.6176599999999</v>
      </c>
      <c r="C72" s="95">
        <v>2025.9627700000001</v>
      </c>
      <c r="D72" s="95">
        <v>8120.8090099999999</v>
      </c>
      <c r="E72" s="95">
        <v>2296.7818900000002</v>
      </c>
      <c r="F72" s="95">
        <v>1392.9449999999999</v>
      </c>
      <c r="G72" s="95">
        <v>1480.34887</v>
      </c>
      <c r="H72" s="95">
        <v>1169.3390400000001</v>
      </c>
      <c r="I72" s="95">
        <v>5680.2977999999994</v>
      </c>
      <c r="J72" s="95">
        <v>3144.50713</v>
      </c>
      <c r="K72" s="95">
        <v>29839.609170000003</v>
      </c>
    </row>
    <row r="73" spans="1:11">
      <c r="A73" s="64" t="s">
        <v>208</v>
      </c>
      <c r="B73" s="95">
        <v>0</v>
      </c>
      <c r="C73" s="95">
        <v>0</v>
      </c>
      <c r="D73" s="95">
        <v>0</v>
      </c>
      <c r="E73" s="95">
        <v>0</v>
      </c>
      <c r="F73" s="95">
        <v>0</v>
      </c>
      <c r="G73" s="95">
        <v>0</v>
      </c>
      <c r="H73" s="95">
        <v>0</v>
      </c>
      <c r="I73" s="95">
        <v>0</v>
      </c>
      <c r="J73" s="95">
        <v>0</v>
      </c>
      <c r="K73" s="95">
        <v>0</v>
      </c>
    </row>
    <row r="74" spans="1:11">
      <c r="A74" s="64" t="s">
        <v>209</v>
      </c>
      <c r="B74" s="95">
        <v>0</v>
      </c>
      <c r="C74" s="95">
        <v>-521.65278999999998</v>
      </c>
      <c r="D74" s="95">
        <v>0</v>
      </c>
      <c r="E74" s="95">
        <v>-1311.7251299999998</v>
      </c>
      <c r="F74" s="95">
        <v>-419.01625999999999</v>
      </c>
      <c r="G74" s="95">
        <v>-975.58879000000002</v>
      </c>
      <c r="H74" s="95">
        <v>-14.17426</v>
      </c>
      <c r="I74" s="95">
        <v>-3495.8547100000001</v>
      </c>
      <c r="J74" s="95">
        <v>-920.89943000000005</v>
      </c>
      <c r="K74" s="95">
        <v>-7658.9113699999998</v>
      </c>
    </row>
    <row r="75" spans="1:11">
      <c r="A75" s="177" t="s">
        <v>210</v>
      </c>
      <c r="B75" s="57">
        <v>14.58812</v>
      </c>
      <c r="C75" s="57">
        <v>87.133119999999991</v>
      </c>
      <c r="D75" s="57">
        <v>373.26056</v>
      </c>
      <c r="E75" s="57">
        <v>3.0099999999999997E-3</v>
      </c>
      <c r="F75" s="57">
        <v>1E-3</v>
      </c>
      <c r="G75" s="57">
        <v>97.565740000000005</v>
      </c>
      <c r="H75" s="57">
        <v>0</v>
      </c>
      <c r="I75" s="57">
        <v>0</v>
      </c>
      <c r="J75" s="57">
        <v>300.19650000000001</v>
      </c>
      <c r="K75" s="57">
        <v>872.74805000000003</v>
      </c>
    </row>
    <row r="76" spans="1:11">
      <c r="A76" s="64" t="s">
        <v>211</v>
      </c>
      <c r="B76" s="95">
        <v>0</v>
      </c>
      <c r="C76" s="95">
        <v>0</v>
      </c>
      <c r="D76" s="95">
        <v>0</v>
      </c>
      <c r="E76" s="95">
        <v>0</v>
      </c>
      <c r="F76" s="95">
        <v>0</v>
      </c>
      <c r="G76" s="95">
        <v>0</v>
      </c>
      <c r="H76" s="95">
        <v>0</v>
      </c>
      <c r="I76" s="95">
        <v>0</v>
      </c>
      <c r="J76" s="95">
        <v>0</v>
      </c>
      <c r="K76" s="95">
        <v>0</v>
      </c>
    </row>
    <row r="77" spans="1:11">
      <c r="A77" s="64" t="s">
        <v>212</v>
      </c>
      <c r="B77" s="95">
        <v>2344.15625</v>
      </c>
      <c r="C77" s="95">
        <v>227.65842999999998</v>
      </c>
      <c r="D77" s="95">
        <v>762.68775000000005</v>
      </c>
      <c r="E77" s="95">
        <v>117.04002</v>
      </c>
      <c r="F77" s="95">
        <v>243.34889999999999</v>
      </c>
      <c r="G77" s="95">
        <v>2022.95469</v>
      </c>
      <c r="H77" s="95">
        <v>0</v>
      </c>
      <c r="I77" s="95">
        <v>0</v>
      </c>
      <c r="J77" s="95">
        <v>433.79883000000001</v>
      </c>
      <c r="K77" s="95">
        <v>6151.6448700000001</v>
      </c>
    </row>
    <row r="78" spans="1:11">
      <c r="A78" s="64" t="s">
        <v>213</v>
      </c>
      <c r="B78" s="95">
        <v>86.395099999999999</v>
      </c>
      <c r="C78" s="95">
        <v>0</v>
      </c>
      <c r="D78" s="95">
        <v>308.66775000000001</v>
      </c>
      <c r="E78" s="95">
        <v>0</v>
      </c>
      <c r="F78" s="95">
        <v>0</v>
      </c>
      <c r="G78" s="95">
        <v>409.85546999999997</v>
      </c>
      <c r="H78" s="95">
        <v>0</v>
      </c>
      <c r="I78" s="95">
        <v>36.027239999999999</v>
      </c>
      <c r="J78" s="95">
        <v>0</v>
      </c>
      <c r="K78" s="95">
        <v>840.94556</v>
      </c>
    </row>
    <row r="79" spans="1:11">
      <c r="A79" s="64" t="s">
        <v>214</v>
      </c>
      <c r="B79" s="95">
        <v>0</v>
      </c>
      <c r="C79" s="95">
        <v>0</v>
      </c>
      <c r="D79" s="95">
        <v>0</v>
      </c>
      <c r="E79" s="95">
        <v>0</v>
      </c>
      <c r="F79" s="95">
        <v>0</v>
      </c>
      <c r="G79" s="95">
        <v>0</v>
      </c>
      <c r="H79" s="95">
        <v>0</v>
      </c>
      <c r="I79" s="95">
        <v>0</v>
      </c>
      <c r="J79" s="95">
        <v>1E-3</v>
      </c>
      <c r="K79" s="95">
        <v>1E-3</v>
      </c>
    </row>
    <row r="80" spans="1:11">
      <c r="A80" s="64" t="s">
        <v>215</v>
      </c>
      <c r="B80" s="95">
        <v>-2415.9632299999998</v>
      </c>
      <c r="C80" s="95">
        <v>-140.52530999999999</v>
      </c>
      <c r="D80" s="95">
        <v>-698.09493999999995</v>
      </c>
      <c r="E80" s="95">
        <v>-117.03701</v>
      </c>
      <c r="F80" s="95">
        <v>-243.34789999999998</v>
      </c>
      <c r="G80" s="95">
        <v>-2335.24442</v>
      </c>
      <c r="H80" s="95">
        <v>0</v>
      </c>
      <c r="I80" s="95">
        <v>-36.027239999999999</v>
      </c>
      <c r="J80" s="95">
        <v>-133.60333</v>
      </c>
      <c r="K80" s="95">
        <v>-6119.8433800000003</v>
      </c>
    </row>
    <row r="81" spans="1:11">
      <c r="A81" s="177" t="s">
        <v>216</v>
      </c>
      <c r="B81" s="57">
        <v>182680.84224999999</v>
      </c>
      <c r="C81" s="57">
        <v>417151.39158999996</v>
      </c>
      <c r="D81" s="57">
        <v>184034.821</v>
      </c>
      <c r="E81" s="57">
        <v>123.24514000000001</v>
      </c>
      <c r="F81" s="57">
        <v>41.218000000000004</v>
      </c>
      <c r="G81" s="57">
        <v>154991.25971000001</v>
      </c>
      <c r="H81" s="57">
        <v>2251.3904300000004</v>
      </c>
      <c r="I81" s="57">
        <v>84904.841780000002</v>
      </c>
      <c r="J81" s="57">
        <v>113084.91501000001</v>
      </c>
      <c r="K81" s="57">
        <v>1139263.9249100001</v>
      </c>
    </row>
    <row r="82" spans="1:11">
      <c r="A82" s="64" t="s">
        <v>170</v>
      </c>
      <c r="B82" s="95">
        <v>0</v>
      </c>
      <c r="C82" s="95">
        <v>0</v>
      </c>
      <c r="D82" s="95">
        <v>0</v>
      </c>
      <c r="E82" s="95">
        <v>0</v>
      </c>
      <c r="F82" s="95">
        <v>0</v>
      </c>
      <c r="G82" s="95">
        <v>0</v>
      </c>
      <c r="H82" s="95">
        <v>0</v>
      </c>
      <c r="I82" s="95">
        <v>0</v>
      </c>
      <c r="J82" s="95">
        <v>0</v>
      </c>
      <c r="K82" s="95">
        <v>0</v>
      </c>
    </row>
    <row r="83" spans="1:11">
      <c r="A83" s="64" t="s">
        <v>171</v>
      </c>
      <c r="B83" s="95">
        <v>8282.0284699999993</v>
      </c>
      <c r="C83" s="95">
        <v>38098.400000000001</v>
      </c>
      <c r="D83" s="95">
        <v>0</v>
      </c>
      <c r="E83" s="95">
        <v>0</v>
      </c>
      <c r="F83" s="95">
        <v>0</v>
      </c>
      <c r="G83" s="95">
        <v>21543.477420000003</v>
      </c>
      <c r="H83" s="95">
        <v>0</v>
      </c>
      <c r="I83" s="95">
        <v>0</v>
      </c>
      <c r="J83" s="95">
        <v>0</v>
      </c>
      <c r="K83" s="95">
        <v>67923.905889999995</v>
      </c>
    </row>
    <row r="84" spans="1:11">
      <c r="A84" s="64" t="s">
        <v>172</v>
      </c>
      <c r="B84" s="95">
        <v>0</v>
      </c>
      <c r="C84" s="95">
        <v>0</v>
      </c>
      <c r="D84" s="95">
        <v>0</v>
      </c>
      <c r="E84" s="95">
        <v>0</v>
      </c>
      <c r="F84" s="95">
        <v>0</v>
      </c>
      <c r="G84" s="95">
        <v>0</v>
      </c>
      <c r="H84" s="95">
        <v>0</v>
      </c>
      <c r="I84" s="95">
        <v>0</v>
      </c>
      <c r="J84" s="95">
        <v>0</v>
      </c>
      <c r="K84" s="95">
        <v>0</v>
      </c>
    </row>
    <row r="85" spans="1:11">
      <c r="A85" s="64" t="s">
        <v>173</v>
      </c>
      <c r="B85" s="95">
        <v>0</v>
      </c>
      <c r="C85" s="95">
        <v>0</v>
      </c>
      <c r="D85" s="95">
        <v>0</v>
      </c>
      <c r="E85" s="95">
        <v>0</v>
      </c>
      <c r="F85" s="95">
        <v>0</v>
      </c>
      <c r="G85" s="95">
        <v>0</v>
      </c>
      <c r="H85" s="95">
        <v>0</v>
      </c>
      <c r="I85" s="95">
        <v>0</v>
      </c>
      <c r="J85" s="95">
        <v>0</v>
      </c>
      <c r="K85" s="95">
        <v>0</v>
      </c>
    </row>
    <row r="86" spans="1:11">
      <c r="A86" s="64" t="s">
        <v>217</v>
      </c>
      <c r="B86" s="95">
        <v>0</v>
      </c>
      <c r="C86" s="95">
        <v>315.39999999999998</v>
      </c>
      <c r="D86" s="95">
        <v>495.6</v>
      </c>
      <c r="E86" s="95">
        <v>0</v>
      </c>
      <c r="F86" s="95">
        <v>0</v>
      </c>
      <c r="G86" s="95">
        <v>292.10000000000002</v>
      </c>
      <c r="H86" s="95">
        <v>0</v>
      </c>
      <c r="I86" s="95">
        <v>602.29999999999995</v>
      </c>
      <c r="J86" s="95">
        <v>12.437940000000001</v>
      </c>
      <c r="K86" s="95">
        <v>1717.8379399999999</v>
      </c>
    </row>
    <row r="87" spans="1:11">
      <c r="A87" s="64" t="s">
        <v>218</v>
      </c>
      <c r="B87" s="95">
        <v>175.54104999999998</v>
      </c>
      <c r="C87" s="95">
        <v>53.508000000000003</v>
      </c>
      <c r="D87" s="95">
        <v>125.98922</v>
      </c>
      <c r="E87" s="95">
        <v>112.95366</v>
      </c>
      <c r="F87" s="95">
        <v>85.406999999999996</v>
      </c>
      <c r="G87" s="95">
        <v>163.41836999999998</v>
      </c>
      <c r="H87" s="95">
        <v>12.603540000000001</v>
      </c>
      <c r="I87" s="95">
        <v>0</v>
      </c>
      <c r="J87" s="95">
        <v>110.10299999999999</v>
      </c>
      <c r="K87" s="95">
        <v>839.52383999999995</v>
      </c>
    </row>
    <row r="88" spans="1:11">
      <c r="A88" s="64" t="s">
        <v>175</v>
      </c>
      <c r="B88" s="95">
        <v>174340.51254</v>
      </c>
      <c r="C88" s="95">
        <v>378007.61377</v>
      </c>
      <c r="D88" s="95">
        <v>183324.62974999999</v>
      </c>
      <c r="E88" s="95">
        <v>10.29148</v>
      </c>
      <c r="F88" s="95">
        <v>11.73</v>
      </c>
      <c r="G88" s="95">
        <v>133081.51628000001</v>
      </c>
      <c r="H88" s="95">
        <v>2246.5884300000002</v>
      </c>
      <c r="I88" s="95">
        <v>84302.54178</v>
      </c>
      <c r="J88" s="95">
        <v>112962.37406999999</v>
      </c>
      <c r="K88" s="95">
        <v>1068287.7981</v>
      </c>
    </row>
    <row r="89" spans="1:11">
      <c r="A89" s="64" t="s">
        <v>219</v>
      </c>
      <c r="B89" s="95">
        <v>0</v>
      </c>
      <c r="C89" s="95">
        <v>696.87234999999998</v>
      </c>
      <c r="D89" s="95">
        <v>169.89001000000002</v>
      </c>
      <c r="E89" s="95">
        <v>0</v>
      </c>
      <c r="F89" s="95">
        <v>0</v>
      </c>
      <c r="G89" s="95">
        <v>12.63181</v>
      </c>
      <c r="H89" s="95">
        <v>0</v>
      </c>
      <c r="I89" s="95">
        <v>0</v>
      </c>
      <c r="J89" s="95">
        <v>0</v>
      </c>
      <c r="K89" s="95">
        <v>879.39417000000003</v>
      </c>
    </row>
    <row r="90" spans="1:11">
      <c r="A90" s="64" t="s">
        <v>220</v>
      </c>
      <c r="B90" s="95">
        <v>-117.23980999999999</v>
      </c>
      <c r="C90" s="95">
        <v>-20.402529999999999</v>
      </c>
      <c r="D90" s="95">
        <v>-81.28797999999999</v>
      </c>
      <c r="E90" s="95">
        <v>0</v>
      </c>
      <c r="F90" s="95">
        <v>-55.918999999999997</v>
      </c>
      <c r="G90" s="95">
        <v>-101.88417</v>
      </c>
      <c r="H90" s="95">
        <v>-7.8015400000000001</v>
      </c>
      <c r="I90" s="95">
        <v>0</v>
      </c>
      <c r="J90" s="95">
        <v>0</v>
      </c>
      <c r="K90" s="95">
        <v>-384.53503000000001</v>
      </c>
    </row>
    <row r="91" spans="1:11">
      <c r="A91" s="177" t="s">
        <v>221</v>
      </c>
      <c r="B91" s="57">
        <v>16652.306369999998</v>
      </c>
      <c r="C91" s="57">
        <v>55720.670479999993</v>
      </c>
      <c r="D91" s="57">
        <v>68952.151299999998</v>
      </c>
      <c r="E91" s="57">
        <v>3783.1717200000003</v>
      </c>
      <c r="F91" s="57">
        <v>4568.5613400000002</v>
      </c>
      <c r="G91" s="57">
        <v>5195.1613899999993</v>
      </c>
      <c r="H91" s="57">
        <v>1136.74134</v>
      </c>
      <c r="I91" s="57">
        <v>10289.66959</v>
      </c>
      <c r="J91" s="57">
        <v>12171.225839999999</v>
      </c>
      <c r="K91" s="57">
        <v>178469.65937000001</v>
      </c>
    </row>
    <row r="92" spans="1:11">
      <c r="A92" s="64" t="s">
        <v>222</v>
      </c>
      <c r="B92" s="95">
        <v>7557.2098499999993</v>
      </c>
      <c r="C92" s="95">
        <v>9362.2161099999994</v>
      </c>
      <c r="D92" s="95">
        <v>11173.8267</v>
      </c>
      <c r="E92" s="95">
        <v>1803.92912</v>
      </c>
      <c r="F92" s="95">
        <v>0</v>
      </c>
      <c r="G92" s="95">
        <v>729.74800000000005</v>
      </c>
      <c r="H92" s="95">
        <v>359</v>
      </c>
      <c r="I92" s="95">
        <v>0</v>
      </c>
      <c r="J92" s="95">
        <v>3056.80618</v>
      </c>
      <c r="K92" s="95">
        <v>34042.735959999998</v>
      </c>
    </row>
    <row r="93" spans="1:11">
      <c r="A93" s="64" t="s">
        <v>223</v>
      </c>
      <c r="B93" s="95">
        <v>4781.95399</v>
      </c>
      <c r="C93" s="95">
        <v>26945.63033</v>
      </c>
      <c r="D93" s="95">
        <v>28089.244469999998</v>
      </c>
      <c r="E93" s="95">
        <v>1790.9853600000001</v>
      </c>
      <c r="F93" s="95">
        <v>0</v>
      </c>
      <c r="G93" s="95">
        <v>532.32577000000003</v>
      </c>
      <c r="H93" s="95">
        <v>466.12437</v>
      </c>
      <c r="I93" s="95">
        <v>1708.84762</v>
      </c>
      <c r="J93" s="95">
        <v>2669.47111</v>
      </c>
      <c r="K93" s="95">
        <v>66984.583020000005</v>
      </c>
    </row>
    <row r="94" spans="1:11">
      <c r="A94" s="64" t="s">
        <v>224</v>
      </c>
      <c r="B94" s="95">
        <v>890.04390000000001</v>
      </c>
      <c r="C94" s="95">
        <v>4055.4583299999999</v>
      </c>
      <c r="D94" s="95">
        <v>4565.9429700000001</v>
      </c>
      <c r="E94" s="95">
        <v>88.640570000000011</v>
      </c>
      <c r="F94" s="95">
        <v>1660.29297</v>
      </c>
      <c r="G94" s="95">
        <v>848.14609999999993</v>
      </c>
      <c r="H94" s="95">
        <v>105.63735000000001</v>
      </c>
      <c r="I94" s="95">
        <v>1123.79502</v>
      </c>
      <c r="J94" s="95">
        <v>950.07242000000008</v>
      </c>
      <c r="K94" s="95">
        <v>14288.029630000001</v>
      </c>
    </row>
    <row r="95" spans="1:11">
      <c r="A95" s="64" t="s">
        <v>225</v>
      </c>
      <c r="B95" s="95">
        <v>772.87641000000008</v>
      </c>
      <c r="C95" s="95">
        <v>4325.7567800000006</v>
      </c>
      <c r="D95" s="95">
        <v>6138.2192000000005</v>
      </c>
      <c r="E95" s="95">
        <v>92.113929999999996</v>
      </c>
      <c r="F95" s="95">
        <v>606.65658999999994</v>
      </c>
      <c r="G95" s="95">
        <v>245.68201999999999</v>
      </c>
      <c r="H95" s="95">
        <v>64.255169999999993</v>
      </c>
      <c r="I95" s="95">
        <v>3651.2817400000004</v>
      </c>
      <c r="J95" s="95">
        <v>1060.92617</v>
      </c>
      <c r="K95" s="95">
        <v>16957.768010000003</v>
      </c>
    </row>
    <row r="96" spans="1:11">
      <c r="A96" s="64" t="s">
        <v>226</v>
      </c>
      <c r="B96" s="95">
        <v>857.05818000000011</v>
      </c>
      <c r="C96" s="95">
        <v>6232.1179900000006</v>
      </c>
      <c r="D96" s="95">
        <v>17574.692609999998</v>
      </c>
      <c r="E96" s="95">
        <v>7.4880200000000006</v>
      </c>
      <c r="F96" s="95">
        <v>2123.66914</v>
      </c>
      <c r="G96" s="95">
        <v>1317.85778</v>
      </c>
      <c r="H96" s="95">
        <v>91.446110000000004</v>
      </c>
      <c r="I96" s="95">
        <v>3566.7916500000001</v>
      </c>
      <c r="J96" s="95">
        <v>1205.7651000000001</v>
      </c>
      <c r="K96" s="95">
        <v>32976.886579999999</v>
      </c>
    </row>
    <row r="97" spans="1:11">
      <c r="A97" s="64" t="s">
        <v>227</v>
      </c>
      <c r="B97" s="95">
        <v>1780.11509</v>
      </c>
      <c r="C97" s="95">
        <v>4799.4909400000006</v>
      </c>
      <c r="D97" s="95">
        <v>1394.9418899999998</v>
      </c>
      <c r="E97" s="95">
        <v>1.472E-2</v>
      </c>
      <c r="F97" s="95">
        <v>177.94264000000001</v>
      </c>
      <c r="G97" s="95">
        <v>1521.4017200000001</v>
      </c>
      <c r="H97" s="95">
        <v>48.423830000000002</v>
      </c>
      <c r="I97" s="95">
        <v>238.95356000000001</v>
      </c>
      <c r="J97" s="95">
        <v>45.297980000000003</v>
      </c>
      <c r="K97" s="95">
        <v>10006.58237</v>
      </c>
    </row>
    <row r="98" spans="1:11">
      <c r="A98" s="64" t="s">
        <v>228</v>
      </c>
      <c r="B98" s="95">
        <v>13.048950000000001</v>
      </c>
      <c r="C98" s="95">
        <v>0</v>
      </c>
      <c r="D98" s="95">
        <v>0</v>
      </c>
      <c r="E98" s="95">
        <v>0</v>
      </c>
      <c r="F98" s="95">
        <v>0</v>
      </c>
      <c r="G98" s="95">
        <v>0</v>
      </c>
      <c r="H98" s="95">
        <v>1.8545099999999999</v>
      </c>
      <c r="I98" s="95">
        <v>0</v>
      </c>
      <c r="J98" s="95">
        <v>0</v>
      </c>
      <c r="K98" s="95">
        <v>14.903459999999999</v>
      </c>
    </row>
    <row r="99" spans="1:11">
      <c r="A99" s="64" t="s">
        <v>229</v>
      </c>
      <c r="B99" s="95">
        <v>0</v>
      </c>
      <c r="C99" s="95">
        <v>0</v>
      </c>
      <c r="D99" s="95">
        <v>0</v>
      </c>
      <c r="E99" s="95">
        <v>0</v>
      </c>
      <c r="F99" s="95">
        <v>0</v>
      </c>
      <c r="G99" s="95">
        <v>0</v>
      </c>
      <c r="H99" s="95">
        <v>0</v>
      </c>
      <c r="I99" s="95">
        <v>0</v>
      </c>
      <c r="J99" s="95">
        <v>3182.88688</v>
      </c>
      <c r="K99" s="95">
        <v>3182.88688</v>
      </c>
    </row>
    <row r="100" spans="1:11">
      <c r="A100" s="64" t="s">
        <v>230</v>
      </c>
      <c r="B100" s="95">
        <v>0</v>
      </c>
      <c r="C100" s="95">
        <v>0</v>
      </c>
      <c r="D100" s="95">
        <v>15.28346</v>
      </c>
      <c r="E100" s="95">
        <v>0</v>
      </c>
      <c r="F100" s="95">
        <v>0</v>
      </c>
      <c r="G100" s="95">
        <v>0</v>
      </c>
      <c r="H100" s="95">
        <v>0</v>
      </c>
      <c r="I100" s="95">
        <v>0</v>
      </c>
      <c r="J100" s="95">
        <v>0</v>
      </c>
      <c r="K100" s="95">
        <v>15.28346</v>
      </c>
    </row>
    <row r="101" spans="1:11">
      <c r="A101" s="177" t="s">
        <v>231</v>
      </c>
      <c r="B101" s="57">
        <v>1586.9386499999998</v>
      </c>
      <c r="C101" s="57">
        <v>7607.9522400000005</v>
      </c>
      <c r="D101" s="57">
        <v>10034.029359999999</v>
      </c>
      <c r="E101" s="57">
        <v>270.87599999999998</v>
      </c>
      <c r="F101" s="57">
        <v>857.19451000000004</v>
      </c>
      <c r="G101" s="57">
        <v>1123.3399099999999</v>
      </c>
      <c r="H101" s="57">
        <v>2514.0035899999998</v>
      </c>
      <c r="I101" s="57">
        <v>4302.5564999999997</v>
      </c>
      <c r="J101" s="57">
        <v>2310.26629</v>
      </c>
      <c r="K101" s="57">
        <v>30607.157050000002</v>
      </c>
    </row>
    <row r="102" spans="1:11">
      <c r="A102" s="64" t="s">
        <v>232</v>
      </c>
      <c r="B102" s="95">
        <v>386.47915999999998</v>
      </c>
      <c r="C102" s="95">
        <v>3544.5771800000002</v>
      </c>
      <c r="D102" s="95">
        <v>1763.6936499999999</v>
      </c>
      <c r="E102" s="95">
        <v>70.391350000000003</v>
      </c>
      <c r="F102" s="95">
        <v>378.45337999999998</v>
      </c>
      <c r="G102" s="95">
        <v>0</v>
      </c>
      <c r="H102" s="95">
        <v>34.468040000000002</v>
      </c>
      <c r="I102" s="95">
        <v>182.65941000000001</v>
      </c>
      <c r="J102" s="95">
        <v>171.80362</v>
      </c>
      <c r="K102" s="95">
        <v>6532.5257899999997</v>
      </c>
    </row>
    <row r="103" spans="1:11">
      <c r="A103" s="64" t="s">
        <v>233</v>
      </c>
      <c r="B103" s="95">
        <v>364.10453999999999</v>
      </c>
      <c r="C103" s="95">
        <v>1979.3274799999999</v>
      </c>
      <c r="D103" s="95">
        <v>3192.10986</v>
      </c>
      <c r="E103" s="95">
        <v>12.475569999999999</v>
      </c>
      <c r="F103" s="95">
        <v>239.13254999999998</v>
      </c>
      <c r="G103" s="95">
        <v>495.82033000000001</v>
      </c>
      <c r="H103" s="95">
        <v>147.76079000000001</v>
      </c>
      <c r="I103" s="95">
        <v>978.93155000000002</v>
      </c>
      <c r="J103" s="95">
        <v>707.26261999999997</v>
      </c>
      <c r="K103" s="95">
        <v>8116.9252900000001</v>
      </c>
    </row>
    <row r="104" spans="1:11">
      <c r="A104" s="64" t="s">
        <v>234</v>
      </c>
      <c r="B104" s="95">
        <v>0</v>
      </c>
      <c r="C104" s="95">
        <v>2084.0475799999999</v>
      </c>
      <c r="D104" s="95">
        <v>0</v>
      </c>
      <c r="E104" s="95">
        <v>81.42022</v>
      </c>
      <c r="F104" s="95">
        <v>102.0951</v>
      </c>
      <c r="G104" s="95">
        <v>0</v>
      </c>
      <c r="H104" s="95">
        <v>0</v>
      </c>
      <c r="I104" s="95">
        <v>39.248830000000005</v>
      </c>
      <c r="J104" s="95">
        <v>3.25</v>
      </c>
      <c r="K104" s="95">
        <v>2310.0617299999999</v>
      </c>
    </row>
    <row r="105" spans="1:11">
      <c r="A105" s="64" t="s">
        <v>235</v>
      </c>
      <c r="B105" s="95">
        <v>836.35494999999992</v>
      </c>
      <c r="C105" s="95">
        <v>0</v>
      </c>
      <c r="D105" s="95">
        <v>5078.2258499999998</v>
      </c>
      <c r="E105" s="95">
        <v>106.58886</v>
      </c>
      <c r="F105" s="95">
        <v>137.51348000000002</v>
      </c>
      <c r="G105" s="95">
        <v>627.51957999999991</v>
      </c>
      <c r="H105" s="95">
        <v>2331.7747599999998</v>
      </c>
      <c r="I105" s="95">
        <v>3101.7167100000001</v>
      </c>
      <c r="J105" s="95">
        <v>1427.9500500000001</v>
      </c>
      <c r="K105" s="95">
        <v>13647.64424</v>
      </c>
    </row>
    <row r="106" spans="1:11">
      <c r="A106" s="99" t="s">
        <v>236</v>
      </c>
      <c r="B106" s="95">
        <v>0</v>
      </c>
      <c r="C106" s="95">
        <v>0</v>
      </c>
      <c r="D106" s="95">
        <v>0</v>
      </c>
      <c r="E106" s="95">
        <v>0</v>
      </c>
      <c r="F106" s="95">
        <v>0</v>
      </c>
      <c r="G106" s="95">
        <v>0</v>
      </c>
      <c r="H106" s="95">
        <v>0</v>
      </c>
      <c r="I106" s="95">
        <v>0</v>
      </c>
      <c r="J106" s="95">
        <v>0</v>
      </c>
      <c r="K106" s="95">
        <v>0</v>
      </c>
    </row>
    <row r="107" spans="1:11">
      <c r="A107" s="177" t="s">
        <v>237</v>
      </c>
      <c r="B107" s="57">
        <v>0</v>
      </c>
      <c r="C107" s="57">
        <v>0</v>
      </c>
      <c r="D107" s="57">
        <v>0</v>
      </c>
      <c r="E107" s="57">
        <v>0</v>
      </c>
      <c r="F107" s="57">
        <v>0</v>
      </c>
      <c r="G107" s="57">
        <v>0</v>
      </c>
      <c r="H107" s="57">
        <v>0</v>
      </c>
      <c r="I107" s="57">
        <v>0</v>
      </c>
      <c r="J107" s="57">
        <v>0</v>
      </c>
      <c r="K107" s="57">
        <v>0</v>
      </c>
    </row>
    <row r="108" spans="1:11">
      <c r="A108" s="64" t="s">
        <v>238</v>
      </c>
      <c r="B108" s="95">
        <v>0</v>
      </c>
      <c r="C108" s="95">
        <v>0</v>
      </c>
      <c r="D108" s="95">
        <v>0</v>
      </c>
      <c r="E108" s="95">
        <v>0</v>
      </c>
      <c r="F108" s="95">
        <v>0</v>
      </c>
      <c r="G108" s="95">
        <v>0</v>
      </c>
      <c r="H108" s="95">
        <v>0</v>
      </c>
      <c r="I108" s="95">
        <v>0</v>
      </c>
      <c r="J108" s="95">
        <v>0</v>
      </c>
      <c r="K108" s="95">
        <v>0</v>
      </c>
    </row>
    <row r="109" spans="1:11">
      <c r="A109" s="64" t="s">
        <v>239</v>
      </c>
      <c r="B109" s="95">
        <v>0</v>
      </c>
      <c r="C109" s="95">
        <v>0</v>
      </c>
      <c r="D109" s="95">
        <v>0</v>
      </c>
      <c r="E109" s="95">
        <v>0</v>
      </c>
      <c r="F109" s="95">
        <v>0</v>
      </c>
      <c r="G109" s="95">
        <v>0</v>
      </c>
      <c r="H109" s="95">
        <v>0</v>
      </c>
      <c r="I109" s="95">
        <v>0</v>
      </c>
      <c r="J109" s="95">
        <v>0</v>
      </c>
      <c r="K109" s="95">
        <v>0</v>
      </c>
    </row>
    <row r="110" spans="1:11">
      <c r="A110" s="64" t="s">
        <v>240</v>
      </c>
      <c r="B110" s="95">
        <v>0</v>
      </c>
      <c r="C110" s="95">
        <v>0</v>
      </c>
      <c r="D110" s="95">
        <v>0</v>
      </c>
      <c r="E110" s="95">
        <v>0</v>
      </c>
      <c r="F110" s="95">
        <v>0</v>
      </c>
      <c r="G110" s="95">
        <v>0</v>
      </c>
      <c r="H110" s="95">
        <v>0</v>
      </c>
      <c r="I110" s="95">
        <v>0</v>
      </c>
      <c r="J110" s="95">
        <v>0</v>
      </c>
      <c r="K110" s="95">
        <v>0</v>
      </c>
    </row>
    <row r="111" spans="1:11">
      <c r="A111" s="64" t="s">
        <v>241</v>
      </c>
      <c r="B111" s="95">
        <v>0</v>
      </c>
      <c r="C111" s="95">
        <v>0</v>
      </c>
      <c r="D111" s="95">
        <v>0</v>
      </c>
      <c r="E111" s="95">
        <v>0</v>
      </c>
      <c r="F111" s="95">
        <v>0</v>
      </c>
      <c r="G111" s="95">
        <v>0</v>
      </c>
      <c r="H111" s="95">
        <v>0</v>
      </c>
      <c r="I111" s="95">
        <v>0</v>
      </c>
      <c r="J111" s="95">
        <v>0</v>
      </c>
      <c r="K111" s="95">
        <v>0</v>
      </c>
    </row>
    <row r="112" spans="1:11">
      <c r="A112" s="64" t="s">
        <v>242</v>
      </c>
      <c r="B112" s="95">
        <v>0</v>
      </c>
      <c r="C112" s="95">
        <v>0</v>
      </c>
      <c r="D112" s="95">
        <v>0</v>
      </c>
      <c r="E112" s="95">
        <v>0</v>
      </c>
      <c r="F112" s="95">
        <v>0</v>
      </c>
      <c r="G112" s="95">
        <v>0</v>
      </c>
      <c r="H112" s="95">
        <v>0</v>
      </c>
      <c r="I112" s="95">
        <v>0</v>
      </c>
      <c r="J112" s="95">
        <v>0</v>
      </c>
      <c r="K112" s="95">
        <v>0</v>
      </c>
    </row>
    <row r="113" spans="1:11">
      <c r="A113" s="99" t="s">
        <v>243</v>
      </c>
      <c r="B113" s="95">
        <v>0</v>
      </c>
      <c r="C113" s="95">
        <v>0</v>
      </c>
      <c r="D113" s="95">
        <v>0</v>
      </c>
      <c r="E113" s="95">
        <v>0</v>
      </c>
      <c r="F113" s="95">
        <v>0</v>
      </c>
      <c r="G113" s="95">
        <v>0</v>
      </c>
      <c r="H113" s="95">
        <v>0</v>
      </c>
      <c r="I113" s="95">
        <v>0</v>
      </c>
      <c r="J113" s="95">
        <v>0</v>
      </c>
      <c r="K113" s="95">
        <v>0</v>
      </c>
    </row>
    <row r="114" spans="1:11">
      <c r="A114" s="177" t="s">
        <v>244</v>
      </c>
      <c r="B114" s="57">
        <v>1154865.1350100001</v>
      </c>
      <c r="C114" s="57">
        <v>3167294.6369699999</v>
      </c>
      <c r="D114" s="57">
        <v>1693022.8601600002</v>
      </c>
      <c r="E114" s="57">
        <v>56657.202740000001</v>
      </c>
      <c r="F114" s="57">
        <v>439384.60446</v>
      </c>
      <c r="G114" s="57">
        <v>641714.08088999998</v>
      </c>
      <c r="H114" s="57">
        <v>32048.41087</v>
      </c>
      <c r="I114" s="57">
        <v>1154687.4557100001</v>
      </c>
      <c r="J114" s="57">
        <v>550781.05745000008</v>
      </c>
      <c r="K114" s="57">
        <v>8890455.4442599993</v>
      </c>
    </row>
    <row r="115" spans="1:11">
      <c r="A115" s="177" t="s">
        <v>245</v>
      </c>
      <c r="B115" s="57">
        <v>69680.164390000005</v>
      </c>
      <c r="C115" s="57">
        <v>752412.21753999998</v>
      </c>
      <c r="D115" s="57">
        <v>223068.17538999999</v>
      </c>
      <c r="E115" s="57">
        <v>37.57938</v>
      </c>
      <c r="F115" s="57">
        <v>39488.591630000003</v>
      </c>
      <c r="G115" s="57">
        <v>4552.6718200000005</v>
      </c>
      <c r="H115" s="57">
        <v>0</v>
      </c>
      <c r="I115" s="57">
        <v>41055.706549999995</v>
      </c>
      <c r="J115" s="57">
        <v>0</v>
      </c>
      <c r="K115" s="57">
        <v>1130295.1067000001</v>
      </c>
    </row>
    <row r="116" spans="1:11">
      <c r="A116" s="64" t="s">
        <v>246</v>
      </c>
      <c r="B116" s="95">
        <v>0</v>
      </c>
      <c r="C116" s="95">
        <v>10.695799999999998</v>
      </c>
      <c r="D116" s="95">
        <v>403.15861000000001</v>
      </c>
      <c r="E116" s="95">
        <v>37.57938</v>
      </c>
      <c r="F116" s="95">
        <v>0</v>
      </c>
      <c r="G116" s="95">
        <v>0</v>
      </c>
      <c r="H116" s="95">
        <v>0</v>
      </c>
      <c r="I116" s="95">
        <v>0</v>
      </c>
      <c r="J116" s="95">
        <v>0</v>
      </c>
      <c r="K116" s="95">
        <v>451.43378999999999</v>
      </c>
    </row>
    <row r="117" spans="1:11">
      <c r="A117" s="64" t="s">
        <v>247</v>
      </c>
      <c r="B117" s="95">
        <v>0</v>
      </c>
      <c r="C117" s="95">
        <v>0</v>
      </c>
      <c r="D117" s="95">
        <v>0</v>
      </c>
      <c r="E117" s="95">
        <v>0</v>
      </c>
      <c r="F117" s="95">
        <v>0</v>
      </c>
      <c r="G117" s="95">
        <v>0</v>
      </c>
      <c r="H117" s="95">
        <v>0</v>
      </c>
      <c r="I117" s="95">
        <v>0</v>
      </c>
      <c r="J117" s="95">
        <v>0</v>
      </c>
      <c r="K117" s="95">
        <v>0</v>
      </c>
    </row>
    <row r="118" spans="1:11">
      <c r="A118" s="64" t="s">
        <v>248</v>
      </c>
      <c r="B118" s="95">
        <v>0</v>
      </c>
      <c r="C118" s="95">
        <v>10.695799999999998</v>
      </c>
      <c r="D118" s="95">
        <v>403.15861000000001</v>
      </c>
      <c r="E118" s="95">
        <v>37.57938</v>
      </c>
      <c r="F118" s="95">
        <v>0</v>
      </c>
      <c r="G118" s="95">
        <v>0</v>
      </c>
      <c r="H118" s="95">
        <v>0</v>
      </c>
      <c r="I118" s="95">
        <v>0</v>
      </c>
      <c r="J118" s="95">
        <v>0</v>
      </c>
      <c r="K118" s="95">
        <v>451.43378999999999</v>
      </c>
    </row>
    <row r="119" spans="1:11">
      <c r="A119" s="64" t="s">
        <v>249</v>
      </c>
      <c r="B119" s="95">
        <v>12393.36418</v>
      </c>
      <c r="C119" s="95">
        <v>286118.16449</v>
      </c>
      <c r="D119" s="95">
        <v>28650.05344</v>
      </c>
      <c r="E119" s="95">
        <v>0</v>
      </c>
      <c r="F119" s="95">
        <v>39488.591630000003</v>
      </c>
      <c r="G119" s="95">
        <v>696.60059999999999</v>
      </c>
      <c r="H119" s="95">
        <v>0</v>
      </c>
      <c r="I119" s="95">
        <v>895.02149999999995</v>
      </c>
      <c r="J119" s="95">
        <v>0</v>
      </c>
      <c r="K119" s="95">
        <v>368241.79583999998</v>
      </c>
    </row>
    <row r="120" spans="1:11">
      <c r="A120" s="64" t="s">
        <v>250</v>
      </c>
      <c r="B120" s="95">
        <v>56436.27665</v>
      </c>
      <c r="C120" s="95">
        <v>0</v>
      </c>
      <c r="D120" s="95">
        <v>0</v>
      </c>
      <c r="E120" s="95">
        <v>0</v>
      </c>
      <c r="F120" s="95">
        <v>0</v>
      </c>
      <c r="G120" s="95">
        <v>3802.7146699999998</v>
      </c>
      <c r="H120" s="95">
        <v>0</v>
      </c>
      <c r="I120" s="95">
        <v>0</v>
      </c>
      <c r="J120" s="95">
        <v>0</v>
      </c>
      <c r="K120" s="95">
        <v>60238.991320000001</v>
      </c>
    </row>
    <row r="121" spans="1:11">
      <c r="A121" s="65" t="s">
        <v>251</v>
      </c>
      <c r="B121" s="95">
        <v>430.65246999999999</v>
      </c>
      <c r="C121" s="95">
        <v>0</v>
      </c>
      <c r="D121" s="95">
        <v>0</v>
      </c>
      <c r="E121" s="95">
        <v>0</v>
      </c>
      <c r="F121" s="95">
        <v>0</v>
      </c>
      <c r="G121" s="95">
        <v>1.0036700000000001</v>
      </c>
      <c r="H121" s="95">
        <v>0</v>
      </c>
      <c r="I121" s="95">
        <v>0</v>
      </c>
      <c r="J121" s="95">
        <v>0</v>
      </c>
      <c r="K121" s="95">
        <v>431.65613999999999</v>
      </c>
    </row>
    <row r="122" spans="1:11">
      <c r="A122" s="99" t="s">
        <v>252</v>
      </c>
      <c r="B122" s="95">
        <v>491.45759000000004</v>
      </c>
      <c r="C122" s="95">
        <v>0</v>
      </c>
      <c r="D122" s="95">
        <v>0</v>
      </c>
      <c r="E122" s="95">
        <v>0</v>
      </c>
      <c r="F122" s="95">
        <v>0</v>
      </c>
      <c r="G122" s="95">
        <v>16.72</v>
      </c>
      <c r="H122" s="95">
        <v>0</v>
      </c>
      <c r="I122" s="95">
        <v>0</v>
      </c>
      <c r="J122" s="95">
        <v>0</v>
      </c>
      <c r="K122" s="95">
        <v>508.17759000000001</v>
      </c>
    </row>
    <row r="123" spans="1:11">
      <c r="A123" s="99" t="s">
        <v>253</v>
      </c>
      <c r="B123" s="95">
        <v>288.63646999999997</v>
      </c>
      <c r="C123" s="95">
        <v>0</v>
      </c>
      <c r="D123" s="95">
        <v>0</v>
      </c>
      <c r="E123" s="95">
        <v>0</v>
      </c>
      <c r="F123" s="95">
        <v>0</v>
      </c>
      <c r="G123" s="95">
        <v>0.68600000000000005</v>
      </c>
      <c r="H123" s="95">
        <v>0</v>
      </c>
      <c r="I123" s="95">
        <v>0</v>
      </c>
      <c r="J123" s="95">
        <v>0</v>
      </c>
      <c r="K123" s="95">
        <v>289.32246999999995</v>
      </c>
    </row>
    <row r="124" spans="1:11">
      <c r="A124" s="99" t="s">
        <v>254</v>
      </c>
      <c r="B124" s="95">
        <v>1884.3806499999998</v>
      </c>
      <c r="C124" s="95">
        <v>0</v>
      </c>
      <c r="D124" s="95">
        <v>0</v>
      </c>
      <c r="E124" s="95">
        <v>0</v>
      </c>
      <c r="F124" s="95">
        <v>0</v>
      </c>
      <c r="G124" s="95">
        <v>1188.395</v>
      </c>
      <c r="H124" s="95">
        <v>0</v>
      </c>
      <c r="I124" s="95">
        <v>0</v>
      </c>
      <c r="J124" s="95">
        <v>0</v>
      </c>
      <c r="K124" s="95">
        <v>3072.77565</v>
      </c>
    </row>
    <row r="125" spans="1:11">
      <c r="A125" s="99" t="s">
        <v>255</v>
      </c>
      <c r="B125" s="95">
        <v>13239.343849999999</v>
      </c>
      <c r="C125" s="95">
        <v>0</v>
      </c>
      <c r="D125" s="95">
        <v>0</v>
      </c>
      <c r="E125" s="95">
        <v>0</v>
      </c>
      <c r="F125" s="95">
        <v>0</v>
      </c>
      <c r="G125" s="95">
        <v>281.91000000000003</v>
      </c>
      <c r="H125" s="95">
        <v>0</v>
      </c>
      <c r="I125" s="95">
        <v>0</v>
      </c>
      <c r="J125" s="95">
        <v>0</v>
      </c>
      <c r="K125" s="95">
        <v>13521.253849999999</v>
      </c>
    </row>
    <row r="126" spans="1:11">
      <c r="A126" s="99" t="s">
        <v>256</v>
      </c>
      <c r="B126" s="95">
        <v>14682.566570000001</v>
      </c>
      <c r="C126" s="95">
        <v>0</v>
      </c>
      <c r="D126" s="95">
        <v>0</v>
      </c>
      <c r="E126" s="95">
        <v>0</v>
      </c>
      <c r="F126" s="95">
        <v>0</v>
      </c>
      <c r="G126" s="95">
        <v>2311</v>
      </c>
      <c r="H126" s="95">
        <v>0</v>
      </c>
      <c r="I126" s="95">
        <v>0</v>
      </c>
      <c r="J126" s="95">
        <v>0</v>
      </c>
      <c r="K126" s="95">
        <v>16993.566569999999</v>
      </c>
    </row>
    <row r="127" spans="1:11">
      <c r="A127" s="99" t="s">
        <v>1407</v>
      </c>
      <c r="B127" s="95">
        <v>24795.439050000001</v>
      </c>
      <c r="C127" s="95">
        <v>0</v>
      </c>
      <c r="D127" s="95">
        <v>0</v>
      </c>
      <c r="E127" s="95">
        <v>0</v>
      </c>
      <c r="F127" s="95">
        <v>0</v>
      </c>
      <c r="G127" s="95">
        <v>3</v>
      </c>
      <c r="H127" s="95">
        <v>0</v>
      </c>
      <c r="I127" s="95">
        <v>0</v>
      </c>
      <c r="J127" s="95">
        <v>0</v>
      </c>
      <c r="K127" s="95">
        <v>24798.439050000001</v>
      </c>
    </row>
    <row r="128" spans="1:11">
      <c r="A128" s="156" t="s">
        <v>1408</v>
      </c>
      <c r="B128" s="95">
        <v>623.79999999999995</v>
      </c>
      <c r="C128" s="95">
        <v>0</v>
      </c>
      <c r="D128" s="95">
        <v>0</v>
      </c>
      <c r="E128" s="95">
        <v>0</v>
      </c>
      <c r="F128" s="95">
        <v>0</v>
      </c>
      <c r="G128" s="95">
        <v>0</v>
      </c>
      <c r="H128" s="95">
        <v>0</v>
      </c>
      <c r="I128" s="95">
        <v>0</v>
      </c>
      <c r="J128" s="95">
        <v>0</v>
      </c>
      <c r="K128" s="95">
        <v>623.79999999999995</v>
      </c>
    </row>
    <row r="129" spans="1:11">
      <c r="A129" s="156" t="s">
        <v>259</v>
      </c>
      <c r="B129" s="95">
        <v>11.45669</v>
      </c>
      <c r="C129" s="95">
        <v>268.41237000000001</v>
      </c>
      <c r="D129" s="95">
        <v>390.70121999999998</v>
      </c>
      <c r="E129" s="95">
        <v>0</v>
      </c>
      <c r="F129" s="95">
        <v>0</v>
      </c>
      <c r="G129" s="95">
        <v>0</v>
      </c>
      <c r="H129" s="95">
        <v>0</v>
      </c>
      <c r="I129" s="95">
        <v>4.50068</v>
      </c>
      <c r="J129" s="95">
        <v>0</v>
      </c>
      <c r="K129" s="95">
        <v>675.07096000000001</v>
      </c>
    </row>
    <row r="130" spans="1:11">
      <c r="A130" s="64" t="s">
        <v>260</v>
      </c>
      <c r="B130" s="95">
        <v>0</v>
      </c>
      <c r="C130" s="95">
        <v>451370.24417000002</v>
      </c>
      <c r="D130" s="95">
        <v>186065.03918000002</v>
      </c>
      <c r="E130" s="95">
        <v>0</v>
      </c>
      <c r="F130" s="95">
        <v>0</v>
      </c>
      <c r="G130" s="95">
        <v>0</v>
      </c>
      <c r="H130" s="95">
        <v>0</v>
      </c>
      <c r="I130" s="95">
        <v>40009.501340000003</v>
      </c>
      <c r="J130" s="95">
        <v>0</v>
      </c>
      <c r="K130" s="95">
        <v>677444.78469</v>
      </c>
    </row>
    <row r="131" spans="1:11">
      <c r="A131" s="64" t="s">
        <v>261</v>
      </c>
      <c r="B131" s="95">
        <v>839.06686999999999</v>
      </c>
      <c r="C131" s="95">
        <v>14644.700710000001</v>
      </c>
      <c r="D131" s="95">
        <v>7559.2229400000006</v>
      </c>
      <c r="E131" s="95">
        <v>0</v>
      </c>
      <c r="F131" s="95">
        <v>0</v>
      </c>
      <c r="G131" s="95">
        <v>53.356550000000006</v>
      </c>
      <c r="H131" s="95">
        <v>0</v>
      </c>
      <c r="I131" s="95">
        <v>146.68303</v>
      </c>
      <c r="J131" s="95">
        <v>0</v>
      </c>
      <c r="K131" s="95">
        <v>23243.0301</v>
      </c>
    </row>
    <row r="132" spans="1:11">
      <c r="A132" s="177" t="s">
        <v>262</v>
      </c>
      <c r="B132" s="57">
        <v>0</v>
      </c>
      <c r="C132" s="57">
        <v>0</v>
      </c>
      <c r="D132" s="57">
        <v>0</v>
      </c>
      <c r="E132" s="57">
        <v>0</v>
      </c>
      <c r="F132" s="57">
        <v>0</v>
      </c>
      <c r="G132" s="57">
        <v>0</v>
      </c>
      <c r="H132" s="57">
        <v>0</v>
      </c>
      <c r="I132" s="57">
        <v>0</v>
      </c>
      <c r="J132" s="57">
        <v>0</v>
      </c>
      <c r="K132" s="57">
        <v>0</v>
      </c>
    </row>
    <row r="133" spans="1:11">
      <c r="A133" s="177" t="s">
        <v>453</v>
      </c>
      <c r="B133" s="57">
        <v>0</v>
      </c>
      <c r="C133" s="57">
        <v>1484.7309399999999</v>
      </c>
      <c r="D133" s="57">
        <v>811.58043999999995</v>
      </c>
      <c r="E133" s="57">
        <v>0</v>
      </c>
      <c r="F133" s="57">
        <v>0</v>
      </c>
      <c r="G133" s="57">
        <v>0</v>
      </c>
      <c r="H133" s="57">
        <v>0</v>
      </c>
      <c r="I133" s="57">
        <v>0</v>
      </c>
      <c r="J133" s="57">
        <v>0</v>
      </c>
      <c r="K133" s="57">
        <v>2296.3113800000001</v>
      </c>
    </row>
    <row r="134" spans="1:11">
      <c r="A134" s="64" t="s">
        <v>454</v>
      </c>
      <c r="B134" s="95">
        <v>0</v>
      </c>
      <c r="C134" s="95">
        <v>0</v>
      </c>
      <c r="D134" s="95">
        <v>0</v>
      </c>
      <c r="E134" s="95">
        <v>0</v>
      </c>
      <c r="F134" s="95">
        <v>0</v>
      </c>
      <c r="G134" s="95">
        <v>0</v>
      </c>
      <c r="H134" s="95">
        <v>0</v>
      </c>
      <c r="I134" s="95">
        <v>0</v>
      </c>
      <c r="J134" s="95">
        <v>0</v>
      </c>
      <c r="K134" s="95">
        <v>0</v>
      </c>
    </row>
    <row r="135" spans="1:11">
      <c r="A135" s="64" t="s">
        <v>455</v>
      </c>
      <c r="B135" s="95">
        <v>0</v>
      </c>
      <c r="C135" s="95">
        <v>1484.7309399999999</v>
      </c>
      <c r="D135" s="95">
        <v>811.58043999999995</v>
      </c>
      <c r="E135" s="95">
        <v>0</v>
      </c>
      <c r="F135" s="95">
        <v>0</v>
      </c>
      <c r="G135" s="95">
        <v>0</v>
      </c>
      <c r="H135" s="95">
        <v>0</v>
      </c>
      <c r="I135" s="95">
        <v>0</v>
      </c>
      <c r="J135" s="95">
        <v>0</v>
      </c>
      <c r="K135" s="95">
        <v>2296.3113800000001</v>
      </c>
    </row>
    <row r="136" spans="1:11">
      <c r="A136" s="64" t="s">
        <v>456</v>
      </c>
      <c r="B136" s="95">
        <v>0</v>
      </c>
      <c r="C136" s="95">
        <v>0</v>
      </c>
      <c r="D136" s="95">
        <v>0</v>
      </c>
      <c r="E136" s="95">
        <v>0</v>
      </c>
      <c r="F136" s="95">
        <v>0</v>
      </c>
      <c r="G136" s="95">
        <v>0</v>
      </c>
      <c r="H136" s="95">
        <v>0</v>
      </c>
      <c r="I136" s="95">
        <v>0</v>
      </c>
      <c r="J136" s="95">
        <v>0</v>
      </c>
      <c r="K136" s="95">
        <v>0</v>
      </c>
    </row>
    <row r="137" spans="1:11">
      <c r="A137" s="64" t="s">
        <v>457</v>
      </c>
      <c r="B137" s="95">
        <v>0</v>
      </c>
      <c r="C137" s="95">
        <v>0</v>
      </c>
      <c r="D137" s="95">
        <v>0</v>
      </c>
      <c r="E137" s="95">
        <v>0</v>
      </c>
      <c r="F137" s="95">
        <v>0</v>
      </c>
      <c r="G137" s="95">
        <v>0</v>
      </c>
      <c r="H137" s="95">
        <v>0</v>
      </c>
      <c r="I137" s="95">
        <v>0</v>
      </c>
      <c r="J137" s="95">
        <v>0</v>
      </c>
      <c r="K137" s="95">
        <v>0</v>
      </c>
    </row>
    <row r="138" spans="1:11">
      <c r="A138" s="64" t="s">
        <v>458</v>
      </c>
      <c r="B138" s="95">
        <v>0</v>
      </c>
      <c r="C138" s="95">
        <v>0</v>
      </c>
      <c r="D138" s="95">
        <v>0</v>
      </c>
      <c r="E138" s="95">
        <v>0</v>
      </c>
      <c r="F138" s="95">
        <v>0</v>
      </c>
      <c r="G138" s="95">
        <v>0</v>
      </c>
      <c r="H138" s="95">
        <v>0</v>
      </c>
      <c r="I138" s="95">
        <v>0</v>
      </c>
      <c r="J138" s="95">
        <v>0</v>
      </c>
      <c r="K138" s="95">
        <v>0</v>
      </c>
    </row>
    <row r="139" spans="1:11">
      <c r="A139" s="64" t="s">
        <v>465</v>
      </c>
      <c r="B139" s="95">
        <v>0</v>
      </c>
      <c r="C139" s="95">
        <v>0</v>
      </c>
      <c r="D139" s="95">
        <v>0</v>
      </c>
      <c r="E139" s="95">
        <v>0</v>
      </c>
      <c r="F139" s="95">
        <v>0</v>
      </c>
      <c r="G139" s="95">
        <v>0</v>
      </c>
      <c r="H139" s="95">
        <v>0</v>
      </c>
      <c r="I139" s="95">
        <v>0</v>
      </c>
      <c r="J139" s="95">
        <v>0</v>
      </c>
      <c r="K139" s="95">
        <v>0</v>
      </c>
    </row>
    <row r="140" spans="1:11">
      <c r="A140" s="177" t="s">
        <v>263</v>
      </c>
      <c r="B140" s="57">
        <v>850074.79369000008</v>
      </c>
      <c r="C140" s="57">
        <v>1714866.2087999999</v>
      </c>
      <c r="D140" s="57">
        <v>1158576.14222</v>
      </c>
      <c r="E140" s="57">
        <v>51806.983549999997</v>
      </c>
      <c r="F140" s="57">
        <v>227046.51871</v>
      </c>
      <c r="G140" s="57">
        <v>505637.75646</v>
      </c>
      <c r="H140" s="57">
        <v>30438.206710000002</v>
      </c>
      <c r="I140" s="57">
        <v>501573.02804</v>
      </c>
      <c r="J140" s="57">
        <v>513469.04642000003</v>
      </c>
      <c r="K140" s="57">
        <v>5553488.6846000003</v>
      </c>
    </row>
    <row r="141" spans="1:11">
      <c r="A141" s="64" t="s">
        <v>264</v>
      </c>
      <c r="B141" s="95">
        <v>0</v>
      </c>
      <c r="C141" s="95">
        <v>0</v>
      </c>
      <c r="D141" s="95">
        <v>0</v>
      </c>
      <c r="E141" s="95">
        <v>0</v>
      </c>
      <c r="F141" s="95">
        <v>0</v>
      </c>
      <c r="G141" s="95">
        <v>0</v>
      </c>
      <c r="H141" s="95">
        <v>0</v>
      </c>
      <c r="I141" s="95">
        <v>0</v>
      </c>
      <c r="J141" s="95">
        <v>0</v>
      </c>
      <c r="K141" s="95">
        <v>0</v>
      </c>
    </row>
    <row r="142" spans="1:11">
      <c r="A142" s="64" t="s">
        <v>265</v>
      </c>
      <c r="B142" s="95">
        <v>172222.42926</v>
      </c>
      <c r="C142" s="95">
        <v>370093.51772</v>
      </c>
      <c r="D142" s="95">
        <v>179981.52924999999</v>
      </c>
      <c r="E142" s="95">
        <v>0</v>
      </c>
      <c r="F142" s="95">
        <v>0</v>
      </c>
      <c r="G142" s="95">
        <v>132484.44223000002</v>
      </c>
      <c r="H142" s="95">
        <v>2115.4602799999998</v>
      </c>
      <c r="I142" s="95">
        <v>84059.574779999995</v>
      </c>
      <c r="J142" s="95">
        <v>112462.03106000001</v>
      </c>
      <c r="K142" s="95">
        <v>1053418.9845799999</v>
      </c>
    </row>
    <row r="143" spans="1:11">
      <c r="A143" s="64" t="s">
        <v>266</v>
      </c>
      <c r="B143" s="95">
        <v>0</v>
      </c>
      <c r="C143" s="95">
        <v>0</v>
      </c>
      <c r="D143" s="95">
        <v>0</v>
      </c>
      <c r="E143" s="95">
        <v>0</v>
      </c>
      <c r="F143" s="95">
        <v>0</v>
      </c>
      <c r="G143" s="95">
        <v>0</v>
      </c>
      <c r="H143" s="95">
        <v>0</v>
      </c>
      <c r="I143" s="95">
        <v>0</v>
      </c>
      <c r="J143" s="95">
        <v>0</v>
      </c>
      <c r="K143" s="95">
        <v>0</v>
      </c>
    </row>
    <row r="144" spans="1:11">
      <c r="A144" s="64" t="s">
        <v>267</v>
      </c>
      <c r="B144" s="95">
        <v>309425.57391000004</v>
      </c>
      <c r="C144" s="95">
        <v>274305.89716000005</v>
      </c>
      <c r="D144" s="95">
        <v>17261.629359999999</v>
      </c>
      <c r="E144" s="95">
        <v>31571.700109999998</v>
      </c>
      <c r="F144" s="95">
        <v>106580.8563</v>
      </c>
      <c r="G144" s="95">
        <v>58359.004310000004</v>
      </c>
      <c r="H144" s="95">
        <v>7147.6088300000001</v>
      </c>
      <c r="I144" s="95">
        <v>125981.46872</v>
      </c>
      <c r="J144" s="95">
        <v>112493.12735</v>
      </c>
      <c r="K144" s="95">
        <v>1043126.86605</v>
      </c>
    </row>
    <row r="145" spans="1:11">
      <c r="A145" s="64" t="s">
        <v>1409</v>
      </c>
      <c r="B145" s="95">
        <v>134301.56998</v>
      </c>
      <c r="C145" s="95">
        <v>722688.23702</v>
      </c>
      <c r="D145" s="95">
        <v>707516.35626000003</v>
      </c>
      <c r="E145" s="95">
        <v>15606.49883</v>
      </c>
      <c r="F145" s="95">
        <v>102707.44784000001</v>
      </c>
      <c r="G145" s="95">
        <v>147322.58643999998</v>
      </c>
      <c r="H145" s="95">
        <v>7129.0504199999996</v>
      </c>
      <c r="I145" s="95">
        <v>180248.15578</v>
      </c>
      <c r="J145" s="95">
        <v>163961.35237000001</v>
      </c>
      <c r="K145" s="95">
        <v>2181481.2549399999</v>
      </c>
    </row>
    <row r="146" spans="1:11">
      <c r="A146" s="64" t="s">
        <v>269</v>
      </c>
      <c r="B146" s="95">
        <v>0</v>
      </c>
      <c r="C146" s="95">
        <v>0</v>
      </c>
      <c r="D146" s="95">
        <v>0</v>
      </c>
      <c r="E146" s="95">
        <v>2754</v>
      </c>
      <c r="F146" s="95">
        <v>2968.0866800000003</v>
      </c>
      <c r="G146" s="95">
        <v>0</v>
      </c>
      <c r="H146" s="95">
        <v>0</v>
      </c>
      <c r="I146" s="95">
        <v>0</v>
      </c>
      <c r="J146" s="95">
        <v>0</v>
      </c>
      <c r="K146" s="95">
        <v>5722.0866799999994</v>
      </c>
    </row>
    <row r="147" spans="1:11">
      <c r="A147" s="64" t="s">
        <v>270</v>
      </c>
      <c r="B147" s="95">
        <v>227632.63316999999</v>
      </c>
      <c r="C147" s="95">
        <v>332065.82772</v>
      </c>
      <c r="D147" s="95">
        <v>243473.40116000001</v>
      </c>
      <c r="E147" s="95">
        <v>1029</v>
      </c>
      <c r="F147" s="95">
        <v>13235.533079999999</v>
      </c>
      <c r="G147" s="95">
        <v>161662.59536000001</v>
      </c>
      <c r="H147" s="95">
        <v>13759.93586</v>
      </c>
      <c r="I147" s="95">
        <v>106863.57879</v>
      </c>
      <c r="J147" s="95">
        <v>120267.74776</v>
      </c>
      <c r="K147" s="95">
        <v>1219990.2529000002</v>
      </c>
    </row>
    <row r="148" spans="1:11">
      <c r="A148" s="64" t="s">
        <v>271</v>
      </c>
      <c r="B148" s="95">
        <v>6492.5873700000002</v>
      </c>
      <c r="C148" s="95">
        <v>15712.72918</v>
      </c>
      <c r="D148" s="95">
        <v>10343.226189999999</v>
      </c>
      <c r="E148" s="95">
        <v>845.78460999999993</v>
      </c>
      <c r="F148" s="95">
        <v>1554.5948100000001</v>
      </c>
      <c r="G148" s="95">
        <v>5809.1281200000003</v>
      </c>
      <c r="H148" s="95">
        <v>286.15132</v>
      </c>
      <c r="I148" s="95">
        <v>4420.2499699999998</v>
      </c>
      <c r="J148" s="95">
        <v>4284.7878799999999</v>
      </c>
      <c r="K148" s="95">
        <v>49749.239450000001</v>
      </c>
    </row>
    <row r="149" spans="1:11">
      <c r="A149" s="177" t="s">
        <v>272</v>
      </c>
      <c r="B149" s="57">
        <v>11442.905419999999</v>
      </c>
      <c r="C149" s="57">
        <v>107844.00014</v>
      </c>
      <c r="D149" s="57">
        <v>46724.115749999997</v>
      </c>
      <c r="E149" s="57">
        <v>1562.5523400000002</v>
      </c>
      <c r="F149" s="57">
        <v>14137.950429999999</v>
      </c>
      <c r="G149" s="57">
        <v>12028.930199999999</v>
      </c>
      <c r="H149" s="57">
        <v>1292.4258300000001</v>
      </c>
      <c r="I149" s="57">
        <v>57657.980779999998</v>
      </c>
      <c r="J149" s="57">
        <v>18510.77261</v>
      </c>
      <c r="K149" s="57">
        <v>271201.6335</v>
      </c>
    </row>
    <row r="150" spans="1:11">
      <c r="A150" s="64" t="s">
        <v>205</v>
      </c>
      <c r="B150" s="95">
        <v>16.818990000000003</v>
      </c>
      <c r="C150" s="95">
        <v>0</v>
      </c>
      <c r="D150" s="95">
        <v>244.00529</v>
      </c>
      <c r="E150" s="95">
        <v>0</v>
      </c>
      <c r="F150" s="95">
        <v>0</v>
      </c>
      <c r="G150" s="95">
        <v>0</v>
      </c>
      <c r="H150" s="95">
        <v>0</v>
      </c>
      <c r="I150" s="95">
        <v>0</v>
      </c>
      <c r="J150" s="95">
        <v>0</v>
      </c>
      <c r="K150" s="95">
        <v>260.82427999999999</v>
      </c>
    </row>
    <row r="151" spans="1:11">
      <c r="A151" s="64" t="s">
        <v>207</v>
      </c>
      <c r="B151" s="95">
        <v>4448.9894199999999</v>
      </c>
      <c r="C151" s="95">
        <v>49703.387860000003</v>
      </c>
      <c r="D151" s="95">
        <v>15644.70645</v>
      </c>
      <c r="E151" s="95">
        <v>924.92511000000002</v>
      </c>
      <c r="F151" s="95">
        <v>6868.0280400000001</v>
      </c>
      <c r="G151" s="95">
        <v>4899.0135899999996</v>
      </c>
      <c r="H151" s="95">
        <v>888.2971</v>
      </c>
      <c r="I151" s="95">
        <v>26504.327109999998</v>
      </c>
      <c r="J151" s="95">
        <v>10927.85396</v>
      </c>
      <c r="K151" s="95">
        <v>120809.52864</v>
      </c>
    </row>
    <row r="152" spans="1:11">
      <c r="A152" s="64" t="s">
        <v>273</v>
      </c>
      <c r="B152" s="95">
        <v>6892.59818</v>
      </c>
      <c r="C152" s="95">
        <v>53414.024560000005</v>
      </c>
      <c r="D152" s="95">
        <v>30749.083739999998</v>
      </c>
      <c r="E152" s="95">
        <v>636.79881999999998</v>
      </c>
      <c r="F152" s="95">
        <v>6469.7443400000002</v>
      </c>
      <c r="G152" s="95">
        <v>6998.0064499999999</v>
      </c>
      <c r="H152" s="95">
        <v>404.10723999999999</v>
      </c>
      <c r="I152" s="95">
        <v>31130.222699999998</v>
      </c>
      <c r="J152" s="95">
        <v>7509.0485599999993</v>
      </c>
      <c r="K152" s="95">
        <v>144203.63459</v>
      </c>
    </row>
    <row r="153" spans="1:11">
      <c r="A153" s="64" t="s">
        <v>234</v>
      </c>
      <c r="B153" s="95">
        <v>84.498829999999998</v>
      </c>
      <c r="C153" s="95">
        <v>4726.5877199999995</v>
      </c>
      <c r="D153" s="95">
        <v>86.320270000000008</v>
      </c>
      <c r="E153" s="95">
        <v>0.82840999999999998</v>
      </c>
      <c r="F153" s="95">
        <v>800.1780500000001</v>
      </c>
      <c r="G153" s="95">
        <v>131.91015999999999</v>
      </c>
      <c r="H153" s="95">
        <v>2.1489999999999999E-2</v>
      </c>
      <c r="I153" s="95">
        <v>23.430970000000002</v>
      </c>
      <c r="J153" s="95">
        <v>73.87008999999999</v>
      </c>
      <c r="K153" s="95">
        <v>5927.64599</v>
      </c>
    </row>
    <row r="154" spans="1:11">
      <c r="A154" s="64" t="s">
        <v>274</v>
      </c>
      <c r="B154" s="95">
        <v>0</v>
      </c>
      <c r="C154" s="95">
        <v>0</v>
      </c>
      <c r="D154" s="95">
        <v>0</v>
      </c>
      <c r="E154" s="95">
        <v>0</v>
      </c>
      <c r="F154" s="95">
        <v>0</v>
      </c>
      <c r="G154" s="95">
        <v>0</v>
      </c>
      <c r="H154" s="95">
        <v>0</v>
      </c>
      <c r="I154" s="95">
        <v>0</v>
      </c>
      <c r="J154" s="95">
        <v>0</v>
      </c>
      <c r="K154" s="95">
        <v>0</v>
      </c>
    </row>
    <row r="155" spans="1:11">
      <c r="A155" s="177" t="s">
        <v>275</v>
      </c>
      <c r="B155" s="57">
        <v>27796.522699999998</v>
      </c>
      <c r="C155" s="57">
        <v>80588.623680000004</v>
      </c>
      <c r="D155" s="57">
        <v>18272.19354</v>
      </c>
      <c r="E155" s="57">
        <v>512.48099000000002</v>
      </c>
      <c r="F155" s="57">
        <v>8287.8209699999989</v>
      </c>
      <c r="G155" s="57">
        <v>9811.6291199999996</v>
      </c>
      <c r="H155" s="57">
        <v>317.77833000000004</v>
      </c>
      <c r="I155" s="57">
        <v>18280.478289999999</v>
      </c>
      <c r="J155" s="57">
        <v>3605.7432400000002</v>
      </c>
      <c r="K155" s="57">
        <v>167473.27086000002</v>
      </c>
    </row>
    <row r="156" spans="1:11">
      <c r="A156" s="64" t="s">
        <v>276</v>
      </c>
      <c r="B156" s="95">
        <v>0</v>
      </c>
      <c r="C156" s="95">
        <v>0</v>
      </c>
      <c r="D156" s="95">
        <v>0</v>
      </c>
      <c r="E156" s="95">
        <v>0</v>
      </c>
      <c r="F156" s="95">
        <v>0</v>
      </c>
      <c r="G156" s="95">
        <v>0</v>
      </c>
      <c r="H156" s="95">
        <v>0</v>
      </c>
      <c r="I156" s="95">
        <v>0</v>
      </c>
      <c r="J156" s="95">
        <v>0</v>
      </c>
      <c r="K156" s="95">
        <v>0</v>
      </c>
    </row>
    <row r="157" spans="1:11">
      <c r="A157" s="64" t="s">
        <v>277</v>
      </c>
      <c r="B157" s="95">
        <v>0</v>
      </c>
      <c r="C157" s="95">
        <v>0</v>
      </c>
      <c r="D157" s="95">
        <v>0</v>
      </c>
      <c r="E157" s="95">
        <v>0</v>
      </c>
      <c r="F157" s="95">
        <v>0</v>
      </c>
      <c r="G157" s="95">
        <v>0</v>
      </c>
      <c r="H157" s="95">
        <v>0</v>
      </c>
      <c r="I157" s="95">
        <v>0</v>
      </c>
      <c r="J157" s="95">
        <v>0</v>
      </c>
      <c r="K157" s="95">
        <v>0</v>
      </c>
    </row>
    <row r="158" spans="1:11">
      <c r="A158" s="64" t="s">
        <v>278</v>
      </c>
      <c r="B158" s="95">
        <v>23541.931100000002</v>
      </c>
      <c r="C158" s="95">
        <v>15639.005060000001</v>
      </c>
      <c r="D158" s="95">
        <v>0</v>
      </c>
      <c r="E158" s="95">
        <v>0</v>
      </c>
      <c r="F158" s="95">
        <v>3542.0400499999996</v>
      </c>
      <c r="G158" s="95">
        <v>5206.1709900000005</v>
      </c>
      <c r="H158" s="95">
        <v>0</v>
      </c>
      <c r="I158" s="95">
        <v>5705.3987900000002</v>
      </c>
      <c r="J158" s="95">
        <v>0</v>
      </c>
      <c r="K158" s="95">
        <v>53634.545989999999</v>
      </c>
    </row>
    <row r="159" spans="1:11">
      <c r="A159" s="64" t="s">
        <v>1281</v>
      </c>
      <c r="B159" s="95">
        <v>0</v>
      </c>
      <c r="C159" s="95">
        <v>0</v>
      </c>
      <c r="D159" s="95">
        <v>0</v>
      </c>
      <c r="E159" s="95">
        <v>0</v>
      </c>
      <c r="F159" s="95">
        <v>0</v>
      </c>
      <c r="G159" s="95">
        <v>0</v>
      </c>
      <c r="H159" s="95">
        <v>0</v>
      </c>
      <c r="I159" s="95">
        <v>0</v>
      </c>
      <c r="J159" s="95">
        <v>0</v>
      </c>
      <c r="K159" s="95">
        <v>0</v>
      </c>
    </row>
    <row r="160" spans="1:11">
      <c r="A160" s="64" t="s">
        <v>279</v>
      </c>
      <c r="B160" s="95">
        <v>4254.5915999999997</v>
      </c>
      <c r="C160" s="95">
        <v>30921.25044</v>
      </c>
      <c r="D160" s="95">
        <v>18085.213660000001</v>
      </c>
      <c r="E160" s="95">
        <v>512.48099000000002</v>
      </c>
      <c r="F160" s="95">
        <v>4745.7809200000002</v>
      </c>
      <c r="G160" s="95">
        <v>4605.45813</v>
      </c>
      <c r="H160" s="95">
        <v>317.77833000000004</v>
      </c>
      <c r="I160" s="95">
        <v>10041.079159999999</v>
      </c>
      <c r="J160" s="95">
        <v>3605.7432400000002</v>
      </c>
      <c r="K160" s="95">
        <v>77089.376470000003</v>
      </c>
    </row>
    <row r="161" spans="1:11">
      <c r="A161" s="64" t="s">
        <v>280</v>
      </c>
      <c r="B161" s="95">
        <v>0</v>
      </c>
      <c r="C161" s="95">
        <v>34028.368179999998</v>
      </c>
      <c r="D161" s="95">
        <v>186.97988000000001</v>
      </c>
      <c r="E161" s="95">
        <v>0</v>
      </c>
      <c r="F161" s="95">
        <v>0</v>
      </c>
      <c r="G161" s="95">
        <v>0</v>
      </c>
      <c r="H161" s="95">
        <v>0</v>
      </c>
      <c r="I161" s="95">
        <v>2534.0003400000001</v>
      </c>
      <c r="J161" s="95">
        <v>0</v>
      </c>
      <c r="K161" s="95">
        <v>36749.348399999995</v>
      </c>
    </row>
    <row r="162" spans="1:11">
      <c r="A162" s="177" t="s">
        <v>281</v>
      </c>
      <c r="B162" s="57">
        <v>163861.80853000001</v>
      </c>
      <c r="C162" s="57">
        <v>510098.85587000003</v>
      </c>
      <c r="D162" s="57">
        <v>245570.65281999999</v>
      </c>
      <c r="E162" s="57">
        <v>0</v>
      </c>
      <c r="F162" s="57">
        <v>150423.72271999999</v>
      </c>
      <c r="G162" s="57">
        <v>109683.09329</v>
      </c>
      <c r="H162" s="57">
        <v>0</v>
      </c>
      <c r="I162" s="57">
        <v>501119.97038999997</v>
      </c>
      <c r="J162" s="57">
        <v>12135.930630000001</v>
      </c>
      <c r="K162" s="57">
        <v>1692894.03425</v>
      </c>
    </row>
    <row r="163" spans="1:11">
      <c r="A163" s="64" t="s">
        <v>282</v>
      </c>
      <c r="B163" s="95">
        <v>0</v>
      </c>
      <c r="C163" s="95">
        <v>46202.942499999997</v>
      </c>
      <c r="D163" s="95">
        <v>0</v>
      </c>
      <c r="E163" s="95">
        <v>0</v>
      </c>
      <c r="F163" s="95">
        <v>0</v>
      </c>
      <c r="G163" s="95">
        <v>0</v>
      </c>
      <c r="H163" s="95">
        <v>0</v>
      </c>
      <c r="I163" s="95">
        <v>0</v>
      </c>
      <c r="J163" s="95">
        <v>0</v>
      </c>
      <c r="K163" s="95">
        <v>46202.942499999997</v>
      </c>
    </row>
    <row r="164" spans="1:11">
      <c r="A164" s="64" t="s">
        <v>283</v>
      </c>
      <c r="B164" s="95">
        <v>0</v>
      </c>
      <c r="C164" s="95">
        <v>0</v>
      </c>
      <c r="D164" s="95">
        <v>0</v>
      </c>
      <c r="E164" s="95">
        <v>0</v>
      </c>
      <c r="F164" s="95">
        <v>0</v>
      </c>
      <c r="G164" s="95">
        <v>0</v>
      </c>
      <c r="H164" s="95">
        <v>0</v>
      </c>
      <c r="I164" s="95">
        <v>0</v>
      </c>
      <c r="J164" s="95">
        <v>0</v>
      </c>
      <c r="K164" s="95">
        <v>0</v>
      </c>
    </row>
    <row r="165" spans="1:11">
      <c r="A165" s="64" t="s">
        <v>1410</v>
      </c>
      <c r="B165" s="95">
        <v>145307.99319000001</v>
      </c>
      <c r="C165" s="95">
        <v>435555.19581</v>
      </c>
      <c r="D165" s="95">
        <v>225000</v>
      </c>
      <c r="E165" s="95">
        <v>0</v>
      </c>
      <c r="F165" s="95">
        <v>145171.90458999999</v>
      </c>
      <c r="G165" s="95">
        <v>105888.97778</v>
      </c>
      <c r="H165" s="95">
        <v>0</v>
      </c>
      <c r="I165" s="95">
        <v>441081.48787000001</v>
      </c>
      <c r="J165" s="95">
        <v>11662.000050000001</v>
      </c>
      <c r="K165" s="95">
        <v>1509667.55929</v>
      </c>
    </row>
    <row r="166" spans="1:11">
      <c r="A166" s="64" t="s">
        <v>285</v>
      </c>
      <c r="B166" s="95">
        <v>18553.815340000001</v>
      </c>
      <c r="C166" s="95">
        <v>28340.717559999997</v>
      </c>
      <c r="D166" s="95">
        <v>20570.652819999999</v>
      </c>
      <c r="E166" s="95">
        <v>0</v>
      </c>
      <c r="F166" s="95">
        <v>5251.8181299999997</v>
      </c>
      <c r="G166" s="95">
        <v>3794.1155099999996</v>
      </c>
      <c r="H166" s="95">
        <v>0</v>
      </c>
      <c r="I166" s="95">
        <v>60038.482520000005</v>
      </c>
      <c r="J166" s="95">
        <v>473.93058000000002</v>
      </c>
      <c r="K166" s="95">
        <v>137023.53246000002</v>
      </c>
    </row>
    <row r="167" spans="1:11">
      <c r="A167" s="177" t="s">
        <v>286</v>
      </c>
      <c r="B167" s="57">
        <v>32008.940280000003</v>
      </c>
      <c r="C167" s="57">
        <v>0</v>
      </c>
      <c r="D167" s="57">
        <v>0</v>
      </c>
      <c r="E167" s="57">
        <v>2737.6064799999999</v>
      </c>
      <c r="F167" s="57">
        <v>0</v>
      </c>
      <c r="G167" s="57">
        <v>0</v>
      </c>
      <c r="H167" s="57">
        <v>0</v>
      </c>
      <c r="I167" s="57">
        <v>35000.291659999995</v>
      </c>
      <c r="J167" s="57">
        <v>3059.5645499999996</v>
      </c>
      <c r="K167" s="57">
        <v>72806.402969999996</v>
      </c>
    </row>
    <row r="168" spans="1:11">
      <c r="A168" s="64" t="s">
        <v>287</v>
      </c>
      <c r="B168" s="95">
        <v>31334.421999999999</v>
      </c>
      <c r="C168" s="95">
        <v>0</v>
      </c>
      <c r="D168" s="95">
        <v>0</v>
      </c>
      <c r="E168" s="95">
        <v>2737.6064799999999</v>
      </c>
      <c r="F168" s="95">
        <v>0</v>
      </c>
      <c r="G168" s="95">
        <v>0</v>
      </c>
      <c r="H168" s="95">
        <v>0</v>
      </c>
      <c r="I168" s="95">
        <v>34300</v>
      </c>
      <c r="J168" s="95">
        <v>2992.0720000000001</v>
      </c>
      <c r="K168" s="95">
        <v>71364.100480000008</v>
      </c>
    </row>
    <row r="169" spans="1:11">
      <c r="A169" s="64" t="s">
        <v>288</v>
      </c>
      <c r="B169" s="95">
        <v>0</v>
      </c>
      <c r="C169" s="95">
        <v>0</v>
      </c>
      <c r="D169" s="95">
        <v>0</v>
      </c>
      <c r="E169" s="95">
        <v>0</v>
      </c>
      <c r="F169" s="95">
        <v>0</v>
      </c>
      <c r="G169" s="95">
        <v>0</v>
      </c>
      <c r="H169" s="95">
        <v>0</v>
      </c>
      <c r="I169" s="95">
        <v>0</v>
      </c>
      <c r="J169" s="95">
        <v>0</v>
      </c>
      <c r="K169" s="95">
        <v>0</v>
      </c>
    </row>
    <row r="170" spans="1:11">
      <c r="A170" s="64" t="s">
        <v>289</v>
      </c>
      <c r="B170" s="95">
        <v>0</v>
      </c>
      <c r="C170" s="95">
        <v>0</v>
      </c>
      <c r="D170" s="95">
        <v>0</v>
      </c>
      <c r="E170" s="95">
        <v>2737.6064799999999</v>
      </c>
      <c r="F170" s="95">
        <v>0</v>
      </c>
      <c r="G170" s="95">
        <v>0</v>
      </c>
      <c r="H170" s="95">
        <v>0</v>
      </c>
      <c r="I170" s="95">
        <v>0</v>
      </c>
      <c r="J170" s="95">
        <v>0</v>
      </c>
      <c r="K170" s="95">
        <v>2737.6064799999999</v>
      </c>
    </row>
    <row r="171" spans="1:11">
      <c r="A171" s="64" t="s">
        <v>290</v>
      </c>
      <c r="B171" s="95">
        <v>31334.421999999999</v>
      </c>
      <c r="C171" s="95">
        <v>0</v>
      </c>
      <c r="D171" s="95">
        <v>0</v>
      </c>
      <c r="E171" s="95">
        <v>0</v>
      </c>
      <c r="F171" s="95">
        <v>0</v>
      </c>
      <c r="G171" s="95">
        <v>0</v>
      </c>
      <c r="H171" s="95">
        <v>0</v>
      </c>
      <c r="I171" s="95">
        <v>34300</v>
      </c>
      <c r="J171" s="95">
        <v>2992.0720000000001</v>
      </c>
      <c r="K171" s="95">
        <v>68626.494000000006</v>
      </c>
    </row>
    <row r="172" spans="1:11">
      <c r="A172" s="64" t="s">
        <v>291</v>
      </c>
      <c r="B172" s="95">
        <v>0</v>
      </c>
      <c r="C172" s="95">
        <v>0</v>
      </c>
      <c r="D172" s="95">
        <v>0</v>
      </c>
      <c r="E172" s="95">
        <v>0</v>
      </c>
      <c r="F172" s="95">
        <v>0</v>
      </c>
      <c r="G172" s="95">
        <v>0</v>
      </c>
      <c r="H172" s="95">
        <v>0</v>
      </c>
      <c r="I172" s="95">
        <v>0</v>
      </c>
      <c r="J172" s="95">
        <v>0</v>
      </c>
      <c r="K172" s="95">
        <v>0</v>
      </c>
    </row>
    <row r="173" spans="1:11">
      <c r="A173" s="64" t="s">
        <v>292</v>
      </c>
      <c r="B173" s="95">
        <v>0</v>
      </c>
      <c r="C173" s="95">
        <v>0</v>
      </c>
      <c r="D173" s="95">
        <v>0</v>
      </c>
      <c r="E173" s="95">
        <v>0</v>
      </c>
      <c r="F173" s="95">
        <v>0</v>
      </c>
      <c r="G173" s="95">
        <v>0</v>
      </c>
      <c r="H173" s="95">
        <v>0</v>
      </c>
      <c r="I173" s="95">
        <v>0</v>
      </c>
      <c r="J173" s="95">
        <v>0</v>
      </c>
      <c r="K173" s="95">
        <v>0</v>
      </c>
    </row>
    <row r="174" spans="1:11">
      <c r="A174" s="64" t="s">
        <v>293</v>
      </c>
      <c r="B174" s="95">
        <v>0</v>
      </c>
      <c r="C174" s="95">
        <v>0</v>
      </c>
      <c r="D174" s="95">
        <v>0</v>
      </c>
      <c r="E174" s="95">
        <v>0</v>
      </c>
      <c r="F174" s="95">
        <v>0</v>
      </c>
      <c r="G174" s="95">
        <v>0</v>
      </c>
      <c r="H174" s="95">
        <v>0</v>
      </c>
      <c r="I174" s="95">
        <v>0</v>
      </c>
      <c r="J174" s="95">
        <v>0</v>
      </c>
      <c r="K174" s="95">
        <v>0</v>
      </c>
    </row>
    <row r="175" spans="1:11">
      <c r="A175" s="64" t="s">
        <v>294</v>
      </c>
      <c r="B175" s="95">
        <v>674.51828</v>
      </c>
      <c r="C175" s="95">
        <v>0</v>
      </c>
      <c r="D175" s="95">
        <v>0</v>
      </c>
      <c r="E175" s="95">
        <v>0</v>
      </c>
      <c r="F175" s="95">
        <v>0</v>
      </c>
      <c r="G175" s="95">
        <v>0</v>
      </c>
      <c r="H175" s="95">
        <v>0</v>
      </c>
      <c r="I175" s="95">
        <v>700.29165999999998</v>
      </c>
      <c r="J175" s="95">
        <v>67.492550000000008</v>
      </c>
      <c r="K175" s="95">
        <v>1442.30249</v>
      </c>
    </row>
    <row r="176" spans="1:11">
      <c r="A176" s="177" t="s">
        <v>295</v>
      </c>
      <c r="B176" s="57">
        <v>97973.893379999994</v>
      </c>
      <c r="C176" s="57">
        <v>456394.55181999999</v>
      </c>
      <c r="D176" s="57">
        <v>489623.33432999998</v>
      </c>
      <c r="E176" s="57">
        <v>13924.4995</v>
      </c>
      <c r="F176" s="57">
        <v>74037.898260000002</v>
      </c>
      <c r="G176" s="57">
        <v>59835.232340000002</v>
      </c>
      <c r="H176" s="57">
        <v>6587.3397199999999</v>
      </c>
      <c r="I176" s="57">
        <v>187342.31203999999</v>
      </c>
      <c r="J176" s="57">
        <v>51247.187149999998</v>
      </c>
      <c r="K176" s="57">
        <v>1436966.2485400001</v>
      </c>
    </row>
    <row r="177" spans="1:11">
      <c r="A177" s="63" t="s">
        <v>296</v>
      </c>
      <c r="B177" s="95">
        <v>80992.304650000005</v>
      </c>
      <c r="C177" s="95">
        <v>374722.64966000005</v>
      </c>
      <c r="D177" s="95">
        <v>440373.77504000004</v>
      </c>
      <c r="E177" s="95">
        <v>13818.21946</v>
      </c>
      <c r="F177" s="95">
        <v>58240.675940000001</v>
      </c>
      <c r="G177" s="95">
        <v>55205.138119999996</v>
      </c>
      <c r="H177" s="95">
        <v>6196.9311900000002</v>
      </c>
      <c r="I177" s="95">
        <v>171011.58140999998</v>
      </c>
      <c r="J177" s="95">
        <v>72384.276159999994</v>
      </c>
      <c r="K177" s="95">
        <v>1272945.5516300001</v>
      </c>
    </row>
    <row r="178" spans="1:11">
      <c r="A178" s="64" t="s">
        <v>297</v>
      </c>
      <c r="B178" s="95">
        <v>80992.304650000005</v>
      </c>
      <c r="C178" s="95">
        <v>374722.64966000005</v>
      </c>
      <c r="D178" s="95">
        <v>440373.77504000004</v>
      </c>
      <c r="E178" s="95">
        <v>13818.21946</v>
      </c>
      <c r="F178" s="95">
        <v>58240.675940000001</v>
      </c>
      <c r="G178" s="95">
        <v>55205.138119999996</v>
      </c>
      <c r="H178" s="95">
        <v>6196.9311900000002</v>
      </c>
      <c r="I178" s="95">
        <v>171011.58140999998</v>
      </c>
      <c r="J178" s="95">
        <v>72384.276159999994</v>
      </c>
      <c r="K178" s="95">
        <v>1272945.5516300001</v>
      </c>
    </row>
    <row r="179" spans="1:11">
      <c r="A179" s="64" t="s">
        <v>298</v>
      </c>
      <c r="B179" s="95">
        <v>0</v>
      </c>
      <c r="C179" s="95">
        <v>0</v>
      </c>
      <c r="D179" s="95">
        <v>0</v>
      </c>
      <c r="E179" s="95">
        <v>0</v>
      </c>
      <c r="F179" s="95">
        <v>0</v>
      </c>
      <c r="G179" s="95">
        <v>0</v>
      </c>
      <c r="H179" s="95">
        <v>0</v>
      </c>
      <c r="I179" s="95">
        <v>0</v>
      </c>
      <c r="J179" s="95">
        <v>0</v>
      </c>
      <c r="K179" s="95">
        <v>0</v>
      </c>
    </row>
    <row r="180" spans="1:11">
      <c r="A180" s="64" t="s">
        <v>299</v>
      </c>
      <c r="B180" s="95">
        <v>0</v>
      </c>
      <c r="C180" s="95">
        <v>0</v>
      </c>
      <c r="D180" s="95">
        <v>0</v>
      </c>
      <c r="E180" s="95">
        <v>0</v>
      </c>
      <c r="F180" s="95">
        <v>0</v>
      </c>
      <c r="G180" s="95">
        <v>0</v>
      </c>
      <c r="H180" s="95">
        <v>0</v>
      </c>
      <c r="I180" s="95">
        <v>0</v>
      </c>
      <c r="J180" s="95">
        <v>0</v>
      </c>
      <c r="K180" s="95">
        <v>0</v>
      </c>
    </row>
    <row r="181" spans="1:11">
      <c r="A181" s="63" t="s">
        <v>300</v>
      </c>
      <c r="B181" s="95">
        <v>1591.7623999999998</v>
      </c>
      <c r="C181" s="95">
        <v>0</v>
      </c>
      <c r="D181" s="95">
        <v>0</v>
      </c>
      <c r="E181" s="95">
        <v>0</v>
      </c>
      <c r="F181" s="95">
        <v>0</v>
      </c>
      <c r="G181" s="95">
        <v>1218</v>
      </c>
      <c r="H181" s="95">
        <v>2262.127</v>
      </c>
      <c r="I181" s="95">
        <v>0</v>
      </c>
      <c r="J181" s="95">
        <v>3389.2807200000002</v>
      </c>
      <c r="K181" s="95">
        <v>8461.1701199999989</v>
      </c>
    </row>
    <row r="182" spans="1:11">
      <c r="A182" s="64" t="s">
        <v>301</v>
      </c>
      <c r="B182" s="95">
        <v>0</v>
      </c>
      <c r="C182" s="95">
        <v>0</v>
      </c>
      <c r="D182" s="95">
        <v>0</v>
      </c>
      <c r="E182" s="95">
        <v>0</v>
      </c>
      <c r="F182" s="95">
        <v>0</v>
      </c>
      <c r="G182" s="95">
        <v>0</v>
      </c>
      <c r="H182" s="95">
        <v>0</v>
      </c>
      <c r="I182" s="95">
        <v>0</v>
      </c>
      <c r="J182" s="95">
        <v>0</v>
      </c>
      <c r="K182" s="95">
        <v>0</v>
      </c>
    </row>
    <row r="183" spans="1:11">
      <c r="A183" s="64" t="s">
        <v>302</v>
      </c>
      <c r="B183" s="95">
        <v>0</v>
      </c>
      <c r="C183" s="95">
        <v>0</v>
      </c>
      <c r="D183" s="95">
        <v>0</v>
      </c>
      <c r="E183" s="95">
        <v>0</v>
      </c>
      <c r="F183" s="95">
        <v>0</v>
      </c>
      <c r="G183" s="95">
        <v>1218</v>
      </c>
      <c r="H183" s="95">
        <v>0</v>
      </c>
      <c r="I183" s="95">
        <v>0</v>
      </c>
      <c r="J183" s="95">
        <v>3389.2807200000002</v>
      </c>
      <c r="K183" s="95">
        <v>4607.2807199999997</v>
      </c>
    </row>
    <row r="184" spans="1:11">
      <c r="A184" s="64" t="s">
        <v>303</v>
      </c>
      <c r="B184" s="95">
        <v>1591.7623999999998</v>
      </c>
      <c r="C184" s="95">
        <v>0</v>
      </c>
      <c r="D184" s="95">
        <v>0</v>
      </c>
      <c r="E184" s="95">
        <v>0</v>
      </c>
      <c r="F184" s="95">
        <v>0</v>
      </c>
      <c r="G184" s="95">
        <v>0</v>
      </c>
      <c r="H184" s="95">
        <v>2262.127</v>
      </c>
      <c r="I184" s="95">
        <v>0</v>
      </c>
      <c r="J184" s="95">
        <v>0</v>
      </c>
      <c r="K184" s="95">
        <v>3853.8894</v>
      </c>
    </row>
    <row r="185" spans="1:11">
      <c r="A185" s="63" t="s">
        <v>304</v>
      </c>
      <c r="B185" s="95">
        <v>0</v>
      </c>
      <c r="C185" s="95">
        <v>0</v>
      </c>
      <c r="D185" s="95">
        <v>0</v>
      </c>
      <c r="E185" s="95">
        <v>0</v>
      </c>
      <c r="F185" s="95">
        <v>0</v>
      </c>
      <c r="G185" s="95">
        <v>0</v>
      </c>
      <c r="H185" s="95">
        <v>0</v>
      </c>
      <c r="I185" s="95">
        <v>0</v>
      </c>
      <c r="J185" s="95">
        <v>0</v>
      </c>
      <c r="K185" s="95">
        <v>0</v>
      </c>
    </row>
    <row r="186" spans="1:11">
      <c r="A186" s="64" t="s">
        <v>305</v>
      </c>
      <c r="B186" s="95">
        <v>0</v>
      </c>
      <c r="C186" s="95">
        <v>0</v>
      </c>
      <c r="D186" s="95">
        <v>0</v>
      </c>
      <c r="E186" s="95">
        <v>0</v>
      </c>
      <c r="F186" s="95">
        <v>0</v>
      </c>
      <c r="G186" s="95">
        <v>0</v>
      </c>
      <c r="H186" s="95">
        <v>0</v>
      </c>
      <c r="I186" s="95">
        <v>0</v>
      </c>
      <c r="J186" s="95">
        <v>0</v>
      </c>
      <c r="K186" s="95">
        <v>0</v>
      </c>
    </row>
    <row r="187" spans="1:11">
      <c r="A187" s="63" t="s">
        <v>306</v>
      </c>
      <c r="B187" s="95">
        <v>9447.3671699999995</v>
      </c>
      <c r="C187" s="95">
        <v>43253.659420000004</v>
      </c>
      <c r="D187" s="95">
        <v>46483.819109999997</v>
      </c>
      <c r="E187" s="95">
        <v>91.160960000000003</v>
      </c>
      <c r="F187" s="95">
        <v>7757.6951300000001</v>
      </c>
      <c r="G187" s="95">
        <v>878.02</v>
      </c>
      <c r="H187" s="95">
        <v>654.70270999999991</v>
      </c>
      <c r="I187" s="95">
        <v>18029.63247</v>
      </c>
      <c r="J187" s="95">
        <v>556.07189000000005</v>
      </c>
      <c r="K187" s="95">
        <v>127152.12886</v>
      </c>
    </row>
    <row r="188" spans="1:11">
      <c r="A188" s="64" t="s">
        <v>307</v>
      </c>
      <c r="B188" s="95">
        <v>6739.5463600000003</v>
      </c>
      <c r="C188" s="95">
        <v>21626.829710000002</v>
      </c>
      <c r="D188" s="95">
        <v>21643.523699999998</v>
      </c>
      <c r="E188" s="95">
        <v>45.580480000000001</v>
      </c>
      <c r="F188" s="95">
        <v>5923.8840099999998</v>
      </c>
      <c r="G188" s="95">
        <v>439.01</v>
      </c>
      <c r="H188" s="95">
        <v>582.85650999999996</v>
      </c>
      <c r="I188" s="95">
        <v>10101.125820000001</v>
      </c>
      <c r="J188" s="95">
        <v>353.39042000000001</v>
      </c>
      <c r="K188" s="95">
        <v>67455.747010000006</v>
      </c>
    </row>
    <row r="189" spans="1:11">
      <c r="A189" s="64" t="s">
        <v>308</v>
      </c>
      <c r="B189" s="95">
        <v>2707.8208100000002</v>
      </c>
      <c r="C189" s="95">
        <v>21626.829710000002</v>
      </c>
      <c r="D189" s="95">
        <v>24840.295409999999</v>
      </c>
      <c r="E189" s="95">
        <v>45.580480000000001</v>
      </c>
      <c r="F189" s="95">
        <v>1833.8111200000001</v>
      </c>
      <c r="G189" s="95">
        <v>439.01</v>
      </c>
      <c r="H189" s="95">
        <v>71.846199999999996</v>
      </c>
      <c r="I189" s="95">
        <v>7928.5066500000003</v>
      </c>
      <c r="J189" s="95">
        <v>202.68146999999999</v>
      </c>
      <c r="K189" s="95">
        <v>59696.381849999998</v>
      </c>
    </row>
    <row r="190" spans="1:11">
      <c r="A190" s="64" t="s">
        <v>309</v>
      </c>
      <c r="B190" s="95">
        <v>0</v>
      </c>
      <c r="C190" s="95">
        <v>0</v>
      </c>
      <c r="D190" s="95">
        <v>0</v>
      </c>
      <c r="E190" s="95">
        <v>0</v>
      </c>
      <c r="F190" s="95">
        <v>0</v>
      </c>
      <c r="G190" s="95">
        <v>0</v>
      </c>
      <c r="H190" s="95">
        <v>0</v>
      </c>
      <c r="I190" s="95">
        <v>0</v>
      </c>
      <c r="J190" s="95">
        <v>0</v>
      </c>
      <c r="K190" s="95">
        <v>0</v>
      </c>
    </row>
    <row r="191" spans="1:11">
      <c r="A191" s="63" t="s">
        <v>310</v>
      </c>
      <c r="B191" s="95">
        <v>5942.4591600000003</v>
      </c>
      <c r="C191" s="95">
        <v>38418.242740000002</v>
      </c>
      <c r="D191" s="95">
        <v>2765.7401800000002</v>
      </c>
      <c r="E191" s="95">
        <v>15.11908</v>
      </c>
      <c r="F191" s="95">
        <v>8039.5271900000007</v>
      </c>
      <c r="G191" s="95">
        <v>2534.0742200000004</v>
      </c>
      <c r="H191" s="95">
        <v>-2526.4211800000003</v>
      </c>
      <c r="I191" s="95">
        <v>-1698.90184</v>
      </c>
      <c r="J191" s="95">
        <v>-25082.441620000001</v>
      </c>
      <c r="K191" s="95">
        <v>28407.397929999999</v>
      </c>
    </row>
    <row r="192" spans="1:11">
      <c r="A192" s="64" t="s">
        <v>311</v>
      </c>
      <c r="B192" s="95">
        <v>5350.7586700000002</v>
      </c>
      <c r="C192" s="95">
        <v>27625.98473</v>
      </c>
      <c r="D192" s="95">
        <v>0</v>
      </c>
      <c r="E192" s="95">
        <v>0</v>
      </c>
      <c r="F192" s="95">
        <v>6072.0201299999999</v>
      </c>
      <c r="G192" s="95">
        <v>1762.6799799999999</v>
      </c>
      <c r="H192" s="95">
        <v>-2556.3249700000001</v>
      </c>
      <c r="I192" s="95">
        <v>-3640.9521099999997</v>
      </c>
      <c r="J192" s="95">
        <v>-23586.576960000002</v>
      </c>
      <c r="K192" s="95">
        <v>11027.589470000001</v>
      </c>
    </row>
    <row r="193" spans="1:11">
      <c r="A193" s="100" t="s">
        <v>312</v>
      </c>
      <c r="B193" s="95">
        <v>591.70048999999995</v>
      </c>
      <c r="C193" s="95">
        <v>10792.25801</v>
      </c>
      <c r="D193" s="95">
        <v>2765.7401800000002</v>
      </c>
      <c r="E193" s="95">
        <v>15.11908</v>
      </c>
      <c r="F193" s="95">
        <v>1967.5070600000001</v>
      </c>
      <c r="G193" s="95">
        <v>771.39423999999997</v>
      </c>
      <c r="H193" s="95">
        <v>29.903790000000001</v>
      </c>
      <c r="I193" s="95">
        <v>1942.05027</v>
      </c>
      <c r="J193" s="95">
        <v>-1495.86466</v>
      </c>
      <c r="K193" s="95">
        <v>17379.80846</v>
      </c>
    </row>
    <row r="194" spans="1:11">
      <c r="A194" s="155" t="s">
        <v>313</v>
      </c>
      <c r="B194" s="57">
        <v>1252839.0283900001</v>
      </c>
      <c r="C194" s="57">
        <v>3623689.18879</v>
      </c>
      <c r="D194" s="57">
        <v>2182646.1944899997</v>
      </c>
      <c r="E194" s="57">
        <v>70581.702239999999</v>
      </c>
      <c r="F194" s="57">
        <v>513422.50272000005</v>
      </c>
      <c r="G194" s="57">
        <v>701549.31322999997</v>
      </c>
      <c r="H194" s="57">
        <v>38635.750590000003</v>
      </c>
      <c r="I194" s="57">
        <v>1342029.7677500001</v>
      </c>
      <c r="J194" s="57">
        <v>602028.24459999998</v>
      </c>
      <c r="K194" s="57">
        <v>10327421.692799998</v>
      </c>
    </row>
    <row r="195" spans="1:11">
      <c r="A195" s="177" t="s">
        <v>314</v>
      </c>
      <c r="B195" s="57">
        <v>0</v>
      </c>
      <c r="C195" s="57">
        <v>0</v>
      </c>
      <c r="D195" s="57">
        <v>309.12953999999996</v>
      </c>
      <c r="E195" s="57">
        <v>0</v>
      </c>
      <c r="F195" s="57">
        <v>0</v>
      </c>
      <c r="G195" s="57">
        <v>0</v>
      </c>
      <c r="H195" s="57">
        <v>0</v>
      </c>
      <c r="I195" s="57">
        <v>15386.93685</v>
      </c>
      <c r="J195" s="57">
        <v>0</v>
      </c>
      <c r="K195" s="57">
        <v>15696.06639</v>
      </c>
    </row>
    <row r="196" spans="1:11">
      <c r="A196" s="63" t="s">
        <v>315</v>
      </c>
      <c r="B196" s="95">
        <v>0</v>
      </c>
      <c r="C196" s="95">
        <v>0</v>
      </c>
      <c r="D196" s="95">
        <v>0</v>
      </c>
      <c r="E196" s="95">
        <v>0</v>
      </c>
      <c r="F196" s="95">
        <v>0</v>
      </c>
      <c r="G196" s="95">
        <v>0</v>
      </c>
      <c r="H196" s="95">
        <v>0</v>
      </c>
      <c r="I196" s="95">
        <v>0</v>
      </c>
      <c r="J196" s="95">
        <v>0</v>
      </c>
      <c r="K196" s="95">
        <v>0</v>
      </c>
    </row>
    <row r="197" spans="1:11">
      <c r="A197" s="64" t="s">
        <v>316</v>
      </c>
      <c r="B197" s="95">
        <v>0</v>
      </c>
      <c r="C197" s="95">
        <v>0</v>
      </c>
      <c r="D197" s="95">
        <v>0</v>
      </c>
      <c r="E197" s="95">
        <v>0</v>
      </c>
      <c r="F197" s="95">
        <v>0</v>
      </c>
      <c r="G197" s="95">
        <v>0</v>
      </c>
      <c r="H197" s="95">
        <v>0</v>
      </c>
      <c r="I197" s="95">
        <v>0</v>
      </c>
      <c r="J197" s="95">
        <v>0</v>
      </c>
      <c r="K197" s="95">
        <v>0</v>
      </c>
    </row>
    <row r="198" spans="1:11">
      <c r="A198" s="64" t="s">
        <v>317</v>
      </c>
      <c r="B198" s="95">
        <v>0</v>
      </c>
      <c r="C198" s="95">
        <v>0</v>
      </c>
      <c r="D198" s="95">
        <v>0</v>
      </c>
      <c r="E198" s="95">
        <v>0</v>
      </c>
      <c r="F198" s="95">
        <v>0</v>
      </c>
      <c r="G198" s="95">
        <v>0</v>
      </c>
      <c r="H198" s="95">
        <v>0</v>
      </c>
      <c r="I198" s="95">
        <v>0</v>
      </c>
      <c r="J198" s="95">
        <v>0</v>
      </c>
      <c r="K198" s="95">
        <v>0</v>
      </c>
    </row>
    <row r="199" spans="1:11">
      <c r="A199" s="64" t="s">
        <v>318</v>
      </c>
      <c r="B199" s="95">
        <v>0</v>
      </c>
      <c r="C199" s="95">
        <v>0</v>
      </c>
      <c r="D199" s="95">
        <v>0</v>
      </c>
      <c r="E199" s="95">
        <v>0</v>
      </c>
      <c r="F199" s="95">
        <v>0</v>
      </c>
      <c r="G199" s="95">
        <v>0</v>
      </c>
      <c r="H199" s="95">
        <v>0</v>
      </c>
      <c r="I199" s="95">
        <v>0</v>
      </c>
      <c r="J199" s="95">
        <v>0</v>
      </c>
      <c r="K199" s="95">
        <v>0</v>
      </c>
    </row>
    <row r="200" spans="1:11">
      <c r="A200" s="64" t="s">
        <v>319</v>
      </c>
      <c r="B200" s="95">
        <v>0</v>
      </c>
      <c r="C200" s="95">
        <v>0</v>
      </c>
      <c r="D200" s="95">
        <v>0</v>
      </c>
      <c r="E200" s="95">
        <v>0</v>
      </c>
      <c r="F200" s="95">
        <v>0</v>
      </c>
      <c r="G200" s="95">
        <v>0</v>
      </c>
      <c r="H200" s="95">
        <v>0</v>
      </c>
      <c r="I200" s="95">
        <v>0</v>
      </c>
      <c r="J200" s="95">
        <v>0</v>
      </c>
      <c r="K200" s="95">
        <v>0</v>
      </c>
    </row>
    <row r="201" spans="1:11">
      <c r="A201" s="64" t="s">
        <v>320</v>
      </c>
      <c r="B201" s="95">
        <v>0</v>
      </c>
      <c r="C201" s="95">
        <v>0</v>
      </c>
      <c r="D201" s="95">
        <v>0</v>
      </c>
      <c r="E201" s="95">
        <v>0</v>
      </c>
      <c r="F201" s="95">
        <v>0</v>
      </c>
      <c r="G201" s="95">
        <v>0</v>
      </c>
      <c r="H201" s="95">
        <v>0</v>
      </c>
      <c r="I201" s="95">
        <v>0</v>
      </c>
      <c r="J201" s="95">
        <v>0</v>
      </c>
      <c r="K201" s="95">
        <v>0</v>
      </c>
    </row>
    <row r="202" spans="1:11">
      <c r="A202" s="63" t="s">
        <v>321</v>
      </c>
      <c r="B202" s="95">
        <v>0</v>
      </c>
      <c r="C202" s="95">
        <v>0</v>
      </c>
      <c r="D202" s="95">
        <v>0</v>
      </c>
      <c r="E202" s="95">
        <v>0</v>
      </c>
      <c r="F202" s="95">
        <v>0</v>
      </c>
      <c r="G202" s="95">
        <v>0</v>
      </c>
      <c r="H202" s="95">
        <v>0</v>
      </c>
      <c r="I202" s="95">
        <v>0</v>
      </c>
      <c r="J202" s="95">
        <v>0</v>
      </c>
      <c r="K202" s="95">
        <v>0</v>
      </c>
    </row>
    <row r="203" spans="1:11">
      <c r="A203" s="64" t="s">
        <v>322</v>
      </c>
      <c r="B203" s="95">
        <v>0</v>
      </c>
      <c r="C203" s="95">
        <v>0</v>
      </c>
      <c r="D203" s="95">
        <v>0</v>
      </c>
      <c r="E203" s="95">
        <v>0</v>
      </c>
      <c r="F203" s="95">
        <v>0</v>
      </c>
      <c r="G203" s="95">
        <v>0</v>
      </c>
      <c r="H203" s="95">
        <v>0</v>
      </c>
      <c r="I203" s="95">
        <v>0</v>
      </c>
      <c r="J203" s="95">
        <v>0</v>
      </c>
      <c r="K203" s="95">
        <v>0</v>
      </c>
    </row>
    <row r="204" spans="1:11">
      <c r="A204" s="64" t="s">
        <v>323</v>
      </c>
      <c r="B204" s="95">
        <v>0</v>
      </c>
      <c r="C204" s="95">
        <v>0</v>
      </c>
      <c r="D204" s="95">
        <v>0</v>
      </c>
      <c r="E204" s="95">
        <v>0</v>
      </c>
      <c r="F204" s="95">
        <v>0</v>
      </c>
      <c r="G204" s="95">
        <v>0</v>
      </c>
      <c r="H204" s="95">
        <v>0</v>
      </c>
      <c r="I204" s="95">
        <v>0</v>
      </c>
      <c r="J204" s="95">
        <v>0</v>
      </c>
      <c r="K204" s="95">
        <v>0</v>
      </c>
    </row>
    <row r="205" spans="1:11">
      <c r="A205" s="64" t="s">
        <v>1411</v>
      </c>
      <c r="B205" s="95">
        <v>0</v>
      </c>
      <c r="C205" s="95">
        <v>0</v>
      </c>
      <c r="D205" s="95">
        <v>0</v>
      </c>
      <c r="E205" s="95">
        <v>0</v>
      </c>
      <c r="F205" s="95">
        <v>0</v>
      </c>
      <c r="G205" s="95">
        <v>0</v>
      </c>
      <c r="H205" s="95">
        <v>0</v>
      </c>
      <c r="I205" s="95">
        <v>0</v>
      </c>
      <c r="J205" s="95">
        <v>0</v>
      </c>
      <c r="K205" s="95">
        <v>0</v>
      </c>
    </row>
    <row r="206" spans="1:11">
      <c r="A206" s="64" t="s">
        <v>325</v>
      </c>
      <c r="B206" s="95">
        <v>0</v>
      </c>
      <c r="C206" s="95">
        <v>0</v>
      </c>
      <c r="D206" s="95">
        <v>0</v>
      </c>
      <c r="E206" s="95">
        <v>0</v>
      </c>
      <c r="F206" s="95">
        <v>0</v>
      </c>
      <c r="G206" s="95">
        <v>0</v>
      </c>
      <c r="H206" s="95">
        <v>0</v>
      </c>
      <c r="I206" s="95">
        <v>0</v>
      </c>
      <c r="J206" s="95">
        <v>0</v>
      </c>
      <c r="K206" s="95">
        <v>0</v>
      </c>
    </row>
    <row r="207" spans="1:11">
      <c r="A207" s="64" t="s">
        <v>326</v>
      </c>
      <c r="B207" s="95">
        <v>0</v>
      </c>
      <c r="C207" s="95">
        <v>0</v>
      </c>
      <c r="D207" s="95">
        <v>0</v>
      </c>
      <c r="E207" s="95">
        <v>0</v>
      </c>
      <c r="F207" s="95">
        <v>0</v>
      </c>
      <c r="G207" s="95">
        <v>0</v>
      </c>
      <c r="H207" s="95">
        <v>0</v>
      </c>
      <c r="I207" s="95">
        <v>0</v>
      </c>
      <c r="J207" s="95">
        <v>0</v>
      </c>
      <c r="K207" s="95">
        <v>0</v>
      </c>
    </row>
    <row r="208" spans="1:11">
      <c r="A208" s="63" t="s">
        <v>327</v>
      </c>
      <c r="B208" s="95">
        <v>0</v>
      </c>
      <c r="C208" s="95">
        <v>0</v>
      </c>
      <c r="D208" s="95">
        <v>0</v>
      </c>
      <c r="E208" s="95">
        <v>0</v>
      </c>
      <c r="F208" s="95">
        <v>0</v>
      </c>
      <c r="G208" s="95">
        <v>0</v>
      </c>
      <c r="H208" s="95">
        <v>0</v>
      </c>
      <c r="I208" s="95">
        <v>0</v>
      </c>
      <c r="J208" s="95">
        <v>0</v>
      </c>
      <c r="K208" s="95">
        <v>0</v>
      </c>
    </row>
    <row r="209" spans="1:11">
      <c r="A209" s="63" t="s">
        <v>328</v>
      </c>
      <c r="B209" s="95">
        <v>0</v>
      </c>
      <c r="C209" s="95">
        <v>0</v>
      </c>
      <c r="D209" s="95">
        <v>0</v>
      </c>
      <c r="E209" s="95">
        <v>0</v>
      </c>
      <c r="F209" s="95">
        <v>0</v>
      </c>
      <c r="G209" s="95">
        <v>0</v>
      </c>
      <c r="H209" s="95">
        <v>0</v>
      </c>
      <c r="I209" s="95">
        <v>0</v>
      </c>
      <c r="J209" s="95">
        <v>0</v>
      </c>
      <c r="K209" s="95">
        <v>0</v>
      </c>
    </row>
    <row r="210" spans="1:11">
      <c r="A210" s="64" t="s">
        <v>329</v>
      </c>
      <c r="B210" s="95">
        <v>0</v>
      </c>
      <c r="C210" s="95">
        <v>0</v>
      </c>
      <c r="D210" s="95">
        <v>0</v>
      </c>
      <c r="E210" s="95">
        <v>0</v>
      </c>
      <c r="F210" s="95">
        <v>0</v>
      </c>
      <c r="G210" s="95">
        <v>0</v>
      </c>
      <c r="H210" s="95">
        <v>0</v>
      </c>
      <c r="I210" s="95">
        <v>0</v>
      </c>
      <c r="J210" s="95">
        <v>0</v>
      </c>
      <c r="K210" s="95">
        <v>0</v>
      </c>
    </row>
    <row r="211" spans="1:11">
      <c r="A211" s="64" t="s">
        <v>330</v>
      </c>
      <c r="B211" s="95">
        <v>0</v>
      </c>
      <c r="C211" s="95">
        <v>0</v>
      </c>
      <c r="D211" s="95">
        <v>0</v>
      </c>
      <c r="E211" s="95">
        <v>0</v>
      </c>
      <c r="F211" s="95">
        <v>0</v>
      </c>
      <c r="G211" s="95">
        <v>0</v>
      </c>
      <c r="H211" s="95">
        <v>0</v>
      </c>
      <c r="I211" s="95">
        <v>0</v>
      </c>
      <c r="J211" s="95">
        <v>0</v>
      </c>
      <c r="K211" s="95">
        <v>0</v>
      </c>
    </row>
    <row r="212" spans="1:11">
      <c r="A212" s="64" t="s">
        <v>331</v>
      </c>
      <c r="B212" s="95">
        <v>0</v>
      </c>
      <c r="C212" s="95">
        <v>0</v>
      </c>
      <c r="D212" s="95">
        <v>0</v>
      </c>
      <c r="E212" s="95">
        <v>0</v>
      </c>
      <c r="F212" s="95">
        <v>0</v>
      </c>
      <c r="G212" s="95">
        <v>0</v>
      </c>
      <c r="H212" s="95">
        <v>0</v>
      </c>
      <c r="I212" s="95">
        <v>0</v>
      </c>
      <c r="J212" s="95">
        <v>0</v>
      </c>
      <c r="K212" s="95">
        <v>0</v>
      </c>
    </row>
    <row r="213" spans="1:11">
      <c r="A213" s="64" t="s">
        <v>332</v>
      </c>
      <c r="B213" s="95">
        <v>0</v>
      </c>
      <c r="C213" s="95">
        <v>0</v>
      </c>
      <c r="D213" s="95">
        <v>0</v>
      </c>
      <c r="E213" s="95">
        <v>0</v>
      </c>
      <c r="F213" s="95">
        <v>0</v>
      </c>
      <c r="G213" s="95">
        <v>0</v>
      </c>
      <c r="H213" s="95">
        <v>0</v>
      </c>
      <c r="I213" s="95">
        <v>0</v>
      </c>
      <c r="J213" s="95">
        <v>0</v>
      </c>
      <c r="K213" s="95">
        <v>0</v>
      </c>
    </row>
    <row r="214" spans="1:11">
      <c r="A214" s="63" t="s">
        <v>333</v>
      </c>
      <c r="B214" s="95">
        <v>0</v>
      </c>
      <c r="C214" s="95">
        <v>0</v>
      </c>
      <c r="D214" s="95">
        <v>309.12953999999996</v>
      </c>
      <c r="E214" s="95">
        <v>0</v>
      </c>
      <c r="F214" s="95">
        <v>0</v>
      </c>
      <c r="G214" s="95">
        <v>0</v>
      </c>
      <c r="H214" s="95">
        <v>0</v>
      </c>
      <c r="I214" s="95">
        <v>15386.93685</v>
      </c>
      <c r="J214" s="95">
        <v>0</v>
      </c>
      <c r="K214" s="95">
        <v>15696.06639</v>
      </c>
    </row>
    <row r="215" spans="1:11">
      <c r="A215" s="177" t="s">
        <v>334</v>
      </c>
      <c r="B215" s="57">
        <v>1621366.1039</v>
      </c>
      <c r="C215" s="57">
        <v>2975121.6450100001</v>
      </c>
      <c r="D215" s="57">
        <v>2797138.3904400002</v>
      </c>
      <c r="E215" s="57">
        <v>271180.99808999995</v>
      </c>
      <c r="F215" s="57">
        <v>186972.43518999999</v>
      </c>
      <c r="G215" s="57">
        <v>870150.2435499999</v>
      </c>
      <c r="H215" s="57">
        <v>4469.25396</v>
      </c>
      <c r="I215" s="57">
        <v>1207718.6526600001</v>
      </c>
      <c r="J215" s="57">
        <v>394682.93304000003</v>
      </c>
      <c r="K215" s="57">
        <v>10328800.65584</v>
      </c>
    </row>
    <row r="216" spans="1:11">
      <c r="A216" s="63" t="s">
        <v>335</v>
      </c>
      <c r="B216" s="95">
        <v>2.0991999999999997</v>
      </c>
      <c r="C216" s="95">
        <v>1936.6228600000002</v>
      </c>
      <c r="D216" s="95">
        <v>0</v>
      </c>
      <c r="E216" s="95">
        <v>2780.2706400000002</v>
      </c>
      <c r="F216" s="95">
        <v>8171.9610599999996</v>
      </c>
      <c r="G216" s="95">
        <v>1.4E-2</v>
      </c>
      <c r="H216" s="95">
        <v>318.95465000000002</v>
      </c>
      <c r="I216" s="95">
        <v>120937.60322</v>
      </c>
      <c r="J216" s="95">
        <v>22249.20508</v>
      </c>
      <c r="K216" s="95">
        <v>156396.73071</v>
      </c>
    </row>
    <row r="217" spans="1:11">
      <c r="A217" s="64" t="s">
        <v>336</v>
      </c>
      <c r="B217" s="95">
        <v>0</v>
      </c>
      <c r="C217" s="95">
        <v>0</v>
      </c>
      <c r="D217" s="95">
        <v>0</v>
      </c>
      <c r="E217" s="95">
        <v>0</v>
      </c>
      <c r="F217" s="95">
        <v>0</v>
      </c>
      <c r="G217" s="95">
        <v>0</v>
      </c>
      <c r="H217" s="95">
        <v>0</v>
      </c>
      <c r="I217" s="95">
        <v>0</v>
      </c>
      <c r="J217" s="95">
        <v>0</v>
      </c>
      <c r="K217" s="95">
        <v>0</v>
      </c>
    </row>
    <row r="218" spans="1:11">
      <c r="A218" s="64" t="s">
        <v>337</v>
      </c>
      <c r="B218" s="95">
        <v>0</v>
      </c>
      <c r="C218" s="95">
        <v>0</v>
      </c>
      <c r="D218" s="95">
        <v>0</v>
      </c>
      <c r="E218" s="95">
        <v>0</v>
      </c>
      <c r="F218" s="95">
        <v>0</v>
      </c>
      <c r="G218" s="95">
        <v>0</v>
      </c>
      <c r="H218" s="95">
        <v>0</v>
      </c>
      <c r="I218" s="95">
        <v>0</v>
      </c>
      <c r="J218" s="95">
        <v>0</v>
      </c>
      <c r="K218" s="95">
        <v>0</v>
      </c>
    </row>
    <row r="219" spans="1:11">
      <c r="A219" s="64" t="s">
        <v>338</v>
      </c>
      <c r="B219" s="95">
        <v>2.0991999999999997</v>
      </c>
      <c r="C219" s="95">
        <v>1936.6228600000002</v>
      </c>
      <c r="D219" s="95">
        <v>0</v>
      </c>
      <c r="E219" s="95">
        <v>2780.2706400000002</v>
      </c>
      <c r="F219" s="95">
        <v>8171.9610599999996</v>
      </c>
      <c r="G219" s="95">
        <v>1.4E-2</v>
      </c>
      <c r="H219" s="95">
        <v>318.95465000000002</v>
      </c>
      <c r="I219" s="95">
        <v>120937.60322</v>
      </c>
      <c r="J219" s="95">
        <v>22249.20508</v>
      </c>
      <c r="K219" s="95">
        <v>156396.73071</v>
      </c>
    </row>
    <row r="220" spans="1:11">
      <c r="A220" s="63" t="s">
        <v>339</v>
      </c>
      <c r="B220" s="95">
        <v>8524.1485299999986</v>
      </c>
      <c r="C220" s="95">
        <v>0</v>
      </c>
      <c r="D220" s="95">
        <v>0</v>
      </c>
      <c r="E220" s="95">
        <v>157.77518000000001</v>
      </c>
      <c r="F220" s="95">
        <v>0</v>
      </c>
      <c r="G220" s="95">
        <v>0</v>
      </c>
      <c r="H220" s="95">
        <v>0</v>
      </c>
      <c r="I220" s="95">
        <v>0</v>
      </c>
      <c r="J220" s="95">
        <v>0</v>
      </c>
      <c r="K220" s="95">
        <v>8681.9237100000009</v>
      </c>
    </row>
    <row r="221" spans="1:11">
      <c r="A221" s="65" t="s">
        <v>340</v>
      </c>
      <c r="B221" s="95">
        <v>0</v>
      </c>
      <c r="C221" s="95">
        <v>0</v>
      </c>
      <c r="D221" s="95">
        <v>0</v>
      </c>
      <c r="E221" s="95">
        <v>0</v>
      </c>
      <c r="F221" s="95">
        <v>0</v>
      </c>
      <c r="G221" s="95">
        <v>0</v>
      </c>
      <c r="H221" s="95">
        <v>0</v>
      </c>
      <c r="I221" s="95">
        <v>0</v>
      </c>
      <c r="J221" s="95">
        <v>0</v>
      </c>
      <c r="K221" s="95">
        <v>0</v>
      </c>
    </row>
    <row r="222" spans="1:11">
      <c r="A222" s="64" t="s">
        <v>341</v>
      </c>
      <c r="B222" s="95">
        <v>8524.1485299999986</v>
      </c>
      <c r="C222" s="95">
        <v>0</v>
      </c>
      <c r="D222" s="95">
        <v>0</v>
      </c>
      <c r="E222" s="95">
        <v>0</v>
      </c>
      <c r="F222" s="95">
        <v>0</v>
      </c>
      <c r="G222" s="95">
        <v>0</v>
      </c>
      <c r="H222" s="95">
        <v>0</v>
      </c>
      <c r="I222" s="95">
        <v>0</v>
      </c>
      <c r="J222" s="95">
        <v>0</v>
      </c>
      <c r="K222" s="95">
        <v>8524.1485299999986</v>
      </c>
    </row>
    <row r="223" spans="1:11">
      <c r="A223" s="64" t="s">
        <v>342</v>
      </c>
      <c r="B223" s="95">
        <v>0</v>
      </c>
      <c r="C223" s="95">
        <v>0</v>
      </c>
      <c r="D223" s="95">
        <v>0</v>
      </c>
      <c r="E223" s="95">
        <v>0</v>
      </c>
      <c r="F223" s="95">
        <v>0</v>
      </c>
      <c r="G223" s="95">
        <v>0</v>
      </c>
      <c r="H223" s="95">
        <v>0</v>
      </c>
      <c r="I223" s="95">
        <v>0</v>
      </c>
      <c r="J223" s="95">
        <v>0</v>
      </c>
      <c r="K223" s="95">
        <v>0</v>
      </c>
    </row>
    <row r="224" spans="1:11">
      <c r="A224" s="64" t="s">
        <v>343</v>
      </c>
      <c r="B224" s="95">
        <v>0</v>
      </c>
      <c r="C224" s="95">
        <v>0</v>
      </c>
      <c r="D224" s="95">
        <v>0</v>
      </c>
      <c r="E224" s="95">
        <v>0</v>
      </c>
      <c r="F224" s="95">
        <v>0</v>
      </c>
      <c r="G224" s="95">
        <v>0</v>
      </c>
      <c r="H224" s="95">
        <v>0</v>
      </c>
      <c r="I224" s="95">
        <v>0</v>
      </c>
      <c r="J224" s="95">
        <v>0</v>
      </c>
      <c r="K224" s="95">
        <v>0</v>
      </c>
    </row>
    <row r="225" spans="1:11">
      <c r="A225" s="64" t="s">
        <v>344</v>
      </c>
      <c r="B225" s="95">
        <v>0</v>
      </c>
      <c r="C225" s="95">
        <v>0</v>
      </c>
      <c r="D225" s="95">
        <v>0</v>
      </c>
      <c r="E225" s="95">
        <v>157.77518000000001</v>
      </c>
      <c r="F225" s="95">
        <v>0</v>
      </c>
      <c r="G225" s="95">
        <v>0</v>
      </c>
      <c r="H225" s="95">
        <v>0</v>
      </c>
      <c r="I225" s="95">
        <v>0</v>
      </c>
      <c r="J225" s="95">
        <v>0</v>
      </c>
      <c r="K225" s="95">
        <v>157.77518000000001</v>
      </c>
    </row>
    <row r="226" spans="1:11">
      <c r="A226" s="63" t="s">
        <v>345</v>
      </c>
      <c r="B226" s="95">
        <v>140.76820999999998</v>
      </c>
      <c r="C226" s="95">
        <v>0</v>
      </c>
      <c r="D226" s="95">
        <v>0</v>
      </c>
      <c r="E226" s="95">
        <v>0</v>
      </c>
      <c r="F226" s="95">
        <v>0</v>
      </c>
      <c r="G226" s="95">
        <v>0</v>
      </c>
      <c r="H226" s="95">
        <v>0</v>
      </c>
      <c r="I226" s="95">
        <v>0</v>
      </c>
      <c r="J226" s="95">
        <v>0</v>
      </c>
      <c r="K226" s="95">
        <v>140.76820999999998</v>
      </c>
    </row>
    <row r="227" spans="1:11">
      <c r="A227" s="64" t="s">
        <v>346</v>
      </c>
      <c r="B227" s="95">
        <v>140.76820999999998</v>
      </c>
      <c r="C227" s="95">
        <v>0</v>
      </c>
      <c r="D227" s="95">
        <v>0</v>
      </c>
      <c r="E227" s="95">
        <v>0</v>
      </c>
      <c r="F227" s="95">
        <v>0</v>
      </c>
      <c r="G227" s="95">
        <v>0</v>
      </c>
      <c r="H227" s="95">
        <v>0</v>
      </c>
      <c r="I227" s="95">
        <v>0</v>
      </c>
      <c r="J227" s="95">
        <v>0</v>
      </c>
      <c r="K227" s="95">
        <v>140.76820999999998</v>
      </c>
    </row>
    <row r="228" spans="1:11">
      <c r="A228" s="64" t="s">
        <v>347</v>
      </c>
      <c r="B228" s="95">
        <v>0</v>
      </c>
      <c r="C228" s="95">
        <v>0</v>
      </c>
      <c r="D228" s="95">
        <v>0</v>
      </c>
      <c r="E228" s="95">
        <v>0</v>
      </c>
      <c r="F228" s="95">
        <v>0</v>
      </c>
      <c r="G228" s="95">
        <v>0</v>
      </c>
      <c r="H228" s="95">
        <v>0</v>
      </c>
      <c r="I228" s="95">
        <v>0</v>
      </c>
      <c r="J228" s="95">
        <v>0</v>
      </c>
      <c r="K228" s="95">
        <v>0</v>
      </c>
    </row>
    <row r="229" spans="1:11">
      <c r="A229" s="63" t="s">
        <v>348</v>
      </c>
      <c r="B229" s="95">
        <v>0</v>
      </c>
      <c r="C229" s="95">
        <v>0</v>
      </c>
      <c r="D229" s="95">
        <v>0</v>
      </c>
      <c r="E229" s="95">
        <v>0</v>
      </c>
      <c r="F229" s="95">
        <v>0</v>
      </c>
      <c r="G229" s="95">
        <v>0</v>
      </c>
      <c r="H229" s="95">
        <v>0</v>
      </c>
      <c r="I229" s="95">
        <v>0</v>
      </c>
      <c r="J229" s="95">
        <v>0</v>
      </c>
      <c r="K229" s="95">
        <v>0</v>
      </c>
    </row>
    <row r="230" spans="1:11">
      <c r="A230" s="64" t="s">
        <v>349</v>
      </c>
      <c r="B230" s="95">
        <v>0</v>
      </c>
      <c r="C230" s="95">
        <v>0</v>
      </c>
      <c r="D230" s="95">
        <v>0</v>
      </c>
      <c r="E230" s="95">
        <v>0</v>
      </c>
      <c r="F230" s="95">
        <v>0</v>
      </c>
      <c r="G230" s="95">
        <v>0</v>
      </c>
      <c r="H230" s="95">
        <v>0</v>
      </c>
      <c r="I230" s="95">
        <v>0</v>
      </c>
      <c r="J230" s="95">
        <v>0</v>
      </c>
      <c r="K230" s="95">
        <v>0</v>
      </c>
    </row>
    <row r="231" spans="1:11">
      <c r="A231" s="64" t="s">
        <v>350</v>
      </c>
      <c r="B231" s="95">
        <v>0</v>
      </c>
      <c r="C231" s="95">
        <v>0</v>
      </c>
      <c r="D231" s="95">
        <v>0</v>
      </c>
      <c r="E231" s="95">
        <v>0</v>
      </c>
      <c r="F231" s="95">
        <v>0</v>
      </c>
      <c r="G231" s="95">
        <v>0</v>
      </c>
      <c r="H231" s="95">
        <v>0</v>
      </c>
      <c r="I231" s="95">
        <v>0</v>
      </c>
      <c r="J231" s="95">
        <v>0</v>
      </c>
      <c r="K231" s="95">
        <v>0</v>
      </c>
    </row>
    <row r="232" spans="1:11">
      <c r="A232" s="63" t="s">
        <v>351</v>
      </c>
      <c r="B232" s="95">
        <v>987953.86797000002</v>
      </c>
      <c r="C232" s="95">
        <v>1906166.71144</v>
      </c>
      <c r="D232" s="95">
        <v>2629136.5366500001</v>
      </c>
      <c r="E232" s="95">
        <v>192593.62653000001</v>
      </c>
      <c r="F232" s="95">
        <v>26582.061280000002</v>
      </c>
      <c r="G232" s="95">
        <v>353109.26750000002</v>
      </c>
      <c r="H232" s="95">
        <v>1847.9049499999999</v>
      </c>
      <c r="I232" s="95">
        <v>277104.71535000001</v>
      </c>
      <c r="J232" s="95">
        <v>282086.64493000001</v>
      </c>
      <c r="K232" s="95">
        <v>6656581.3366</v>
      </c>
    </row>
    <row r="233" spans="1:11">
      <c r="A233" s="64" t="s">
        <v>352</v>
      </c>
      <c r="B233" s="95">
        <v>580969.28238999995</v>
      </c>
      <c r="C233" s="95">
        <v>494843.57231999998</v>
      </c>
      <c r="D233" s="95">
        <v>975044.36920000007</v>
      </c>
      <c r="E233" s="95">
        <v>86946.808279999997</v>
      </c>
      <c r="F233" s="95">
        <v>2442.2575999999999</v>
      </c>
      <c r="G233" s="95">
        <v>135719.56512000001</v>
      </c>
      <c r="H233" s="95">
        <v>1054.6686000000002</v>
      </c>
      <c r="I233" s="95">
        <v>277104.71535000001</v>
      </c>
      <c r="J233" s="95">
        <v>93807.534339999998</v>
      </c>
      <c r="K233" s="95">
        <v>2647932.7731999997</v>
      </c>
    </row>
    <row r="234" spans="1:11">
      <c r="A234" s="64" t="s">
        <v>353</v>
      </c>
      <c r="B234" s="95">
        <v>0</v>
      </c>
      <c r="C234" s="95">
        <v>0</v>
      </c>
      <c r="D234" s="95">
        <v>0</v>
      </c>
      <c r="E234" s="95">
        <v>0</v>
      </c>
      <c r="F234" s="95">
        <v>0</v>
      </c>
      <c r="G234" s="95">
        <v>0</v>
      </c>
      <c r="H234" s="95">
        <v>0</v>
      </c>
      <c r="I234" s="95">
        <v>0</v>
      </c>
      <c r="J234" s="95">
        <v>0</v>
      </c>
      <c r="K234" s="95">
        <v>0</v>
      </c>
    </row>
    <row r="235" spans="1:11">
      <c r="A235" s="64" t="s">
        <v>354</v>
      </c>
      <c r="B235" s="95">
        <v>328592.33233999996</v>
      </c>
      <c r="C235" s="95">
        <v>1037647.44487</v>
      </c>
      <c r="D235" s="95">
        <v>0</v>
      </c>
      <c r="E235" s="95">
        <v>41503.506909999996</v>
      </c>
      <c r="F235" s="95">
        <v>24050.52968</v>
      </c>
      <c r="G235" s="95">
        <v>190359.33621000001</v>
      </c>
      <c r="H235" s="95">
        <v>6.7000000000000004E-2</v>
      </c>
      <c r="I235" s="95">
        <v>0</v>
      </c>
      <c r="J235" s="95">
        <v>136909.77656</v>
      </c>
      <c r="K235" s="95">
        <v>1759062.9935699999</v>
      </c>
    </row>
    <row r="236" spans="1:11">
      <c r="A236" s="64" t="s">
        <v>355</v>
      </c>
      <c r="B236" s="95">
        <v>0</v>
      </c>
      <c r="C236" s="95">
        <v>0</v>
      </c>
      <c r="D236" s="95">
        <v>0</v>
      </c>
      <c r="E236" s="95">
        <v>0</v>
      </c>
      <c r="F236" s="95">
        <v>0</v>
      </c>
      <c r="G236" s="95">
        <v>0</v>
      </c>
      <c r="H236" s="95">
        <v>0</v>
      </c>
      <c r="I236" s="95">
        <v>0</v>
      </c>
      <c r="J236" s="95">
        <v>0</v>
      </c>
      <c r="K236" s="95">
        <v>0</v>
      </c>
    </row>
    <row r="237" spans="1:11">
      <c r="A237" s="64" t="s">
        <v>356</v>
      </c>
      <c r="B237" s="95">
        <v>0</v>
      </c>
      <c r="C237" s="95">
        <v>218117.50856000002</v>
      </c>
      <c r="D237" s="95">
        <v>0</v>
      </c>
      <c r="E237" s="95">
        <v>0</v>
      </c>
      <c r="F237" s="95">
        <v>0</v>
      </c>
      <c r="G237" s="95">
        <v>0</v>
      </c>
      <c r="H237" s="95">
        <v>0</v>
      </c>
      <c r="I237" s="95">
        <v>0</v>
      </c>
      <c r="J237" s="95">
        <v>0</v>
      </c>
      <c r="K237" s="95">
        <v>218117.50856000002</v>
      </c>
    </row>
    <row r="238" spans="1:11">
      <c r="A238" s="64" t="s">
        <v>357</v>
      </c>
      <c r="B238" s="95">
        <v>0</v>
      </c>
      <c r="C238" s="95">
        <v>0</v>
      </c>
      <c r="D238" s="95">
        <v>0</v>
      </c>
      <c r="E238" s="95">
        <v>0</v>
      </c>
      <c r="F238" s="95">
        <v>0</v>
      </c>
      <c r="G238" s="95">
        <v>0</v>
      </c>
      <c r="H238" s="95">
        <v>0</v>
      </c>
      <c r="I238" s="95">
        <v>0</v>
      </c>
      <c r="J238" s="95">
        <v>0</v>
      </c>
      <c r="K238" s="95">
        <v>0</v>
      </c>
    </row>
    <row r="239" spans="1:11">
      <c r="A239" s="64" t="s">
        <v>358</v>
      </c>
      <c r="B239" s="95">
        <v>0</v>
      </c>
      <c r="C239" s="95">
        <v>0</v>
      </c>
      <c r="D239" s="95">
        <v>0</v>
      </c>
      <c r="E239" s="95">
        <v>0</v>
      </c>
      <c r="F239" s="95">
        <v>0</v>
      </c>
      <c r="G239" s="95">
        <v>0</v>
      </c>
      <c r="H239" s="95">
        <v>0</v>
      </c>
      <c r="I239" s="95">
        <v>0</v>
      </c>
      <c r="J239" s="95">
        <v>0</v>
      </c>
      <c r="K239" s="95">
        <v>0</v>
      </c>
    </row>
    <row r="240" spans="1:11">
      <c r="A240" s="64" t="s">
        <v>359</v>
      </c>
      <c r="B240" s="95">
        <v>78392.253239999991</v>
      </c>
      <c r="C240" s="95">
        <v>155558.18568999998</v>
      </c>
      <c r="D240" s="95">
        <v>1654092.1674500001</v>
      </c>
      <c r="E240" s="95">
        <v>64143.31134</v>
      </c>
      <c r="F240" s="95">
        <v>89.274000000000001</v>
      </c>
      <c r="G240" s="95">
        <v>27030.366170000001</v>
      </c>
      <c r="H240" s="95">
        <v>793.16935000000001</v>
      </c>
      <c r="I240" s="95">
        <v>0</v>
      </c>
      <c r="J240" s="95">
        <v>51369.334029999998</v>
      </c>
      <c r="K240" s="95">
        <v>2031468.0612699999</v>
      </c>
    </row>
    <row r="241" spans="1:11">
      <c r="A241" s="63" t="s">
        <v>360</v>
      </c>
      <c r="B241" s="95">
        <v>306745.83175999997</v>
      </c>
      <c r="C241" s="95">
        <v>1067018.3107100001</v>
      </c>
      <c r="D241" s="95">
        <v>168001.85378999999</v>
      </c>
      <c r="E241" s="95">
        <v>75649.32574</v>
      </c>
      <c r="F241" s="95">
        <v>152218.41284999999</v>
      </c>
      <c r="G241" s="95">
        <v>137728.75861000002</v>
      </c>
      <c r="H241" s="95">
        <v>2302.3943599999998</v>
      </c>
      <c r="I241" s="95">
        <v>809676.33409000002</v>
      </c>
      <c r="J241" s="95">
        <v>90347.083029999994</v>
      </c>
      <c r="K241" s="95">
        <v>2809688.3049400002</v>
      </c>
    </row>
    <row r="242" spans="1:11">
      <c r="A242" s="64" t="s">
        <v>361</v>
      </c>
      <c r="B242" s="95">
        <v>24203.9251</v>
      </c>
      <c r="C242" s="95">
        <v>5666.8368099999998</v>
      </c>
      <c r="D242" s="95">
        <v>25444.637449999998</v>
      </c>
      <c r="E242" s="95">
        <v>37027.331770000004</v>
      </c>
      <c r="F242" s="95">
        <v>0</v>
      </c>
      <c r="G242" s="95">
        <v>29546.323479999999</v>
      </c>
      <c r="H242" s="95">
        <v>0</v>
      </c>
      <c r="I242" s="95">
        <v>0</v>
      </c>
      <c r="J242" s="95">
        <v>0</v>
      </c>
      <c r="K242" s="95">
        <v>121889.05461000001</v>
      </c>
    </row>
    <row r="243" spans="1:11">
      <c r="A243" s="64" t="s">
        <v>362</v>
      </c>
      <c r="B243" s="95">
        <v>103372.40587</v>
      </c>
      <c r="C243" s="95">
        <v>152462.99354</v>
      </c>
      <c r="D243" s="95">
        <v>92016.503040000011</v>
      </c>
      <c r="E243" s="95">
        <v>0</v>
      </c>
      <c r="F243" s="95">
        <v>0</v>
      </c>
      <c r="G243" s="95">
        <v>13803.091249999999</v>
      </c>
      <c r="H243" s="95">
        <v>0</v>
      </c>
      <c r="I243" s="95">
        <v>569563.84400000004</v>
      </c>
      <c r="J243" s="95">
        <v>0</v>
      </c>
      <c r="K243" s="95">
        <v>931218.83770000003</v>
      </c>
    </row>
    <row r="244" spans="1:11">
      <c r="A244" s="64" t="s">
        <v>363</v>
      </c>
      <c r="B244" s="95">
        <v>82036.081480000008</v>
      </c>
      <c r="C244" s="95">
        <v>172884.78868999999</v>
      </c>
      <c r="D244" s="95">
        <v>34282.584280000003</v>
      </c>
      <c r="E244" s="95">
        <v>15692.655869999999</v>
      </c>
      <c r="F244" s="95">
        <v>21120.705140000002</v>
      </c>
      <c r="G244" s="95">
        <v>54012.829259999999</v>
      </c>
      <c r="H244" s="95">
        <v>2293.2866300000001</v>
      </c>
      <c r="I244" s="95">
        <v>93075.594030000007</v>
      </c>
      <c r="J244" s="95">
        <v>45605.228490000001</v>
      </c>
      <c r="K244" s="95">
        <v>521003.75387000002</v>
      </c>
    </row>
    <row r="245" spans="1:11">
      <c r="A245" s="64" t="s">
        <v>364</v>
      </c>
      <c r="B245" s="95">
        <v>13442.81984</v>
      </c>
      <c r="C245" s="95">
        <v>7096.6451299999999</v>
      </c>
      <c r="D245" s="95">
        <v>12158.46097</v>
      </c>
      <c r="E245" s="95">
        <v>636.05618000000004</v>
      </c>
      <c r="F245" s="95">
        <v>1324.1011299999998</v>
      </c>
      <c r="G245" s="95">
        <v>1690.4533799999999</v>
      </c>
      <c r="H245" s="95">
        <v>8.6077300000000001</v>
      </c>
      <c r="I245" s="95">
        <v>7718.0277900000001</v>
      </c>
      <c r="J245" s="95">
        <v>23.857410000000002</v>
      </c>
      <c r="K245" s="95">
        <v>44099.029560000003</v>
      </c>
    </row>
    <row r="246" spans="1:11">
      <c r="A246" s="64" t="s">
        <v>1412</v>
      </c>
      <c r="B246" s="95">
        <v>0</v>
      </c>
      <c r="C246" s="95">
        <v>0</v>
      </c>
      <c r="D246" s="95">
        <v>0</v>
      </c>
      <c r="E246" s="95">
        <v>0</v>
      </c>
      <c r="F246" s="95">
        <v>0</v>
      </c>
      <c r="G246" s="95">
        <v>0</v>
      </c>
      <c r="H246" s="95">
        <v>0</v>
      </c>
      <c r="I246" s="95">
        <v>0</v>
      </c>
      <c r="J246" s="95">
        <v>0</v>
      </c>
      <c r="K246" s="95">
        <v>0</v>
      </c>
    </row>
    <row r="247" spans="1:11">
      <c r="A247" s="64" t="s">
        <v>365</v>
      </c>
      <c r="B247" s="95">
        <v>83690.599470000001</v>
      </c>
      <c r="C247" s="95">
        <v>728907.04654000001</v>
      </c>
      <c r="D247" s="95">
        <v>4099.6680500000002</v>
      </c>
      <c r="E247" s="95">
        <v>22293.281920000001</v>
      </c>
      <c r="F247" s="95">
        <v>129773.60657999999</v>
      </c>
      <c r="G247" s="95">
        <v>38676.061240000003</v>
      </c>
      <c r="H247" s="95">
        <v>0.5</v>
      </c>
      <c r="I247" s="95">
        <v>139318.86827000001</v>
      </c>
      <c r="J247" s="95">
        <v>44717.997130000003</v>
      </c>
      <c r="K247" s="95">
        <v>1191477.6292000001</v>
      </c>
    </row>
    <row r="248" spans="1:11">
      <c r="A248" s="63" t="s">
        <v>366</v>
      </c>
      <c r="B248" s="95">
        <v>0</v>
      </c>
      <c r="C248" s="95">
        <v>0</v>
      </c>
      <c r="D248" s="95">
        <v>0</v>
      </c>
      <c r="E248" s="95">
        <v>0</v>
      </c>
      <c r="F248" s="95">
        <v>0</v>
      </c>
      <c r="G248" s="95">
        <v>0</v>
      </c>
      <c r="H248" s="95">
        <v>0</v>
      </c>
      <c r="I248" s="95">
        <v>0</v>
      </c>
      <c r="J248" s="95">
        <v>0</v>
      </c>
      <c r="K248" s="95">
        <v>0</v>
      </c>
    </row>
    <row r="249" spans="1:11">
      <c r="A249" s="64" t="s">
        <v>367</v>
      </c>
      <c r="B249" s="95">
        <v>0</v>
      </c>
      <c r="C249" s="95">
        <v>0</v>
      </c>
      <c r="D249" s="95">
        <v>0</v>
      </c>
      <c r="E249" s="95">
        <v>0</v>
      </c>
      <c r="F249" s="95">
        <v>0</v>
      </c>
      <c r="G249" s="95">
        <v>0</v>
      </c>
      <c r="H249" s="95">
        <v>0</v>
      </c>
      <c r="I249" s="95">
        <v>0</v>
      </c>
      <c r="J249" s="95">
        <v>0</v>
      </c>
      <c r="K249" s="95">
        <v>0</v>
      </c>
    </row>
    <row r="250" spans="1:11">
      <c r="A250" s="64" t="s">
        <v>368</v>
      </c>
      <c r="B250" s="95">
        <v>0</v>
      </c>
      <c r="C250" s="95">
        <v>0</v>
      </c>
      <c r="D250" s="95">
        <v>0</v>
      </c>
      <c r="E250" s="95">
        <v>0</v>
      </c>
      <c r="F250" s="95">
        <v>0</v>
      </c>
      <c r="G250" s="95">
        <v>0</v>
      </c>
      <c r="H250" s="95">
        <v>0</v>
      </c>
      <c r="I250" s="95">
        <v>0</v>
      </c>
      <c r="J250" s="95">
        <v>0</v>
      </c>
      <c r="K250" s="95">
        <v>0</v>
      </c>
    </row>
    <row r="251" spans="1:11">
      <c r="A251" s="63" t="s">
        <v>369</v>
      </c>
      <c r="B251" s="95">
        <v>317999.38823000004</v>
      </c>
      <c r="C251" s="95">
        <v>0</v>
      </c>
      <c r="D251" s="95">
        <v>0</v>
      </c>
      <c r="E251" s="95">
        <v>0</v>
      </c>
      <c r="F251" s="95">
        <v>0</v>
      </c>
      <c r="G251" s="95">
        <v>379312.20344000001</v>
      </c>
      <c r="H251" s="95">
        <v>0</v>
      </c>
      <c r="I251" s="95">
        <v>0</v>
      </c>
      <c r="J251" s="95">
        <v>0</v>
      </c>
      <c r="K251" s="95">
        <v>697311.59166999999</v>
      </c>
    </row>
    <row r="252" spans="1:11">
      <c r="A252" s="64" t="s">
        <v>367</v>
      </c>
      <c r="B252" s="95">
        <v>314562.38180000003</v>
      </c>
      <c r="C252" s="95">
        <v>0</v>
      </c>
      <c r="D252" s="95">
        <v>0</v>
      </c>
      <c r="E252" s="95">
        <v>0</v>
      </c>
      <c r="F252" s="95">
        <v>0</v>
      </c>
      <c r="G252" s="95">
        <v>378794.75992000004</v>
      </c>
      <c r="H252" s="95">
        <v>0</v>
      </c>
      <c r="I252" s="95">
        <v>0</v>
      </c>
      <c r="J252" s="95">
        <v>0</v>
      </c>
      <c r="K252" s="95">
        <v>693357.14172000007</v>
      </c>
    </row>
    <row r="253" spans="1:11">
      <c r="A253" s="64" t="s">
        <v>368</v>
      </c>
      <c r="B253" s="95">
        <v>3437.0064300000004</v>
      </c>
      <c r="C253" s="95">
        <v>0</v>
      </c>
      <c r="D253" s="95">
        <v>0</v>
      </c>
      <c r="E253" s="95">
        <v>0</v>
      </c>
      <c r="F253" s="95">
        <v>0</v>
      </c>
      <c r="G253" s="95">
        <v>517.44352000000003</v>
      </c>
      <c r="H253" s="95">
        <v>0</v>
      </c>
      <c r="I253" s="95">
        <v>0</v>
      </c>
      <c r="J253" s="95">
        <v>0</v>
      </c>
      <c r="K253" s="95">
        <v>3954.4499500000002</v>
      </c>
    </row>
    <row r="254" spans="1:11">
      <c r="A254" s="177" t="s">
        <v>370</v>
      </c>
      <c r="B254" s="57">
        <v>31472.45566</v>
      </c>
      <c r="C254" s="57">
        <v>148953.26618000001</v>
      </c>
      <c r="D254" s="57">
        <v>78568.994400000011</v>
      </c>
      <c r="E254" s="57">
        <v>2713.7645600000001</v>
      </c>
      <c r="F254" s="57">
        <v>24657.770100000002</v>
      </c>
      <c r="G254" s="57">
        <v>24403.621219999997</v>
      </c>
      <c r="H254" s="57">
        <v>1667.3251499999999</v>
      </c>
      <c r="I254" s="57">
        <v>76478.468870000012</v>
      </c>
      <c r="J254" s="57">
        <v>22630.699579999997</v>
      </c>
      <c r="K254" s="57">
        <v>411546.36572</v>
      </c>
    </row>
    <row r="255" spans="1:11">
      <c r="A255" s="64" t="s">
        <v>371</v>
      </c>
      <c r="B255" s="95">
        <v>47.024980000000006</v>
      </c>
      <c r="C255" s="95">
        <v>346.59550999999999</v>
      </c>
      <c r="D255" s="95">
        <v>306.62650000000002</v>
      </c>
      <c r="E255" s="95">
        <v>10.353879999999998</v>
      </c>
      <c r="F255" s="95">
        <v>262.33555000000001</v>
      </c>
      <c r="G255" s="95">
        <v>0</v>
      </c>
      <c r="H255" s="95">
        <v>6.2909999999999994E-2</v>
      </c>
      <c r="I255" s="95">
        <v>319.45211999999998</v>
      </c>
      <c r="J255" s="95">
        <v>0.37633999999999995</v>
      </c>
      <c r="K255" s="95">
        <v>1292.82779</v>
      </c>
    </row>
    <row r="256" spans="1:11">
      <c r="A256" s="64" t="s">
        <v>372</v>
      </c>
      <c r="B256" s="95">
        <v>483.52524</v>
      </c>
      <c r="C256" s="95">
        <v>596.45758000000001</v>
      </c>
      <c r="D256" s="95">
        <v>361.62945999999999</v>
      </c>
      <c r="E256" s="95">
        <v>21.842970000000001</v>
      </c>
      <c r="F256" s="95">
        <v>21.252549999999999</v>
      </c>
      <c r="G256" s="95">
        <v>189.64778000000001</v>
      </c>
      <c r="H256" s="95">
        <v>0.44257999999999997</v>
      </c>
      <c r="I256" s="95">
        <v>727.09841000000006</v>
      </c>
      <c r="J256" s="95">
        <v>0</v>
      </c>
      <c r="K256" s="95">
        <v>2401.8965699999999</v>
      </c>
    </row>
    <row r="257" spans="1:11">
      <c r="A257" s="64" t="s">
        <v>373</v>
      </c>
      <c r="B257" s="95">
        <v>27189.633879999998</v>
      </c>
      <c r="C257" s="95">
        <v>138433.45474000002</v>
      </c>
      <c r="D257" s="95">
        <v>70035.652060000008</v>
      </c>
      <c r="E257" s="95">
        <v>2148.89788</v>
      </c>
      <c r="F257" s="95">
        <v>23342.731769999999</v>
      </c>
      <c r="G257" s="95">
        <v>21046.347140000002</v>
      </c>
      <c r="H257" s="95">
        <v>1519.94253</v>
      </c>
      <c r="I257" s="95">
        <v>72039.415069999988</v>
      </c>
      <c r="J257" s="95">
        <v>21002.976739999998</v>
      </c>
      <c r="K257" s="95">
        <v>376759.05180999998</v>
      </c>
    </row>
    <row r="258" spans="1:11">
      <c r="A258" s="64" t="s">
        <v>374</v>
      </c>
      <c r="B258" s="95">
        <v>3080.6518599999999</v>
      </c>
      <c r="C258" s="95">
        <v>8136.4067100000002</v>
      </c>
      <c r="D258" s="95">
        <v>7291.4820300000001</v>
      </c>
      <c r="E258" s="95">
        <v>524.51241000000005</v>
      </c>
      <c r="F258" s="95">
        <v>845.35542000000009</v>
      </c>
      <c r="G258" s="95">
        <v>2385.01523</v>
      </c>
      <c r="H258" s="95">
        <v>82.783079999999998</v>
      </c>
      <c r="I258" s="95">
        <v>1897.8181299999999</v>
      </c>
      <c r="J258" s="95">
        <v>1431.19928</v>
      </c>
      <c r="K258" s="95">
        <v>25675.224149999998</v>
      </c>
    </row>
    <row r="259" spans="1:11">
      <c r="A259" s="64" t="s">
        <v>375</v>
      </c>
      <c r="B259" s="95">
        <v>394.64090999999996</v>
      </c>
      <c r="C259" s="95">
        <v>438.78856000000002</v>
      </c>
      <c r="D259" s="95">
        <v>302.32749000000001</v>
      </c>
      <c r="E259" s="95">
        <v>4.0797400000000001</v>
      </c>
      <c r="F259" s="95">
        <v>55.11598</v>
      </c>
      <c r="G259" s="95">
        <v>309.69427000000002</v>
      </c>
      <c r="H259" s="95">
        <v>63.883830000000003</v>
      </c>
      <c r="I259" s="95">
        <v>953.46408999999994</v>
      </c>
      <c r="J259" s="95">
        <v>145.66972000000001</v>
      </c>
      <c r="K259" s="95">
        <v>2667.6645899999999</v>
      </c>
    </row>
    <row r="260" spans="1:11">
      <c r="A260" s="64" t="s">
        <v>376</v>
      </c>
      <c r="B260" s="95">
        <v>65.662869999999998</v>
      </c>
      <c r="C260" s="95">
        <v>56.770879999999998</v>
      </c>
      <c r="D260" s="95">
        <v>160.25077999999999</v>
      </c>
      <c r="E260" s="95">
        <v>2.16954</v>
      </c>
      <c r="F260" s="95">
        <v>7.6944300000000005</v>
      </c>
      <c r="G260" s="95">
        <v>361.10084999999998</v>
      </c>
      <c r="H260" s="95">
        <v>0.21021999999999999</v>
      </c>
      <c r="I260" s="95">
        <v>23.764569999999999</v>
      </c>
      <c r="J260" s="95">
        <v>28.667950000000001</v>
      </c>
      <c r="K260" s="95">
        <v>706.29208999999992</v>
      </c>
    </row>
    <row r="261" spans="1:11">
      <c r="A261" s="64" t="s">
        <v>377</v>
      </c>
      <c r="B261" s="95">
        <v>60.719819999999999</v>
      </c>
      <c r="C261" s="95">
        <v>300.97480000000002</v>
      </c>
      <c r="D261" s="95">
        <v>28.21979</v>
      </c>
      <c r="E261" s="95">
        <v>1.7555699999999999</v>
      </c>
      <c r="F261" s="95">
        <v>112.74966000000001</v>
      </c>
      <c r="G261" s="95">
        <v>85.842250000000007</v>
      </c>
      <c r="H261" s="95">
        <v>0</v>
      </c>
      <c r="I261" s="95">
        <v>512.94763999999998</v>
      </c>
      <c r="J261" s="95">
        <v>1.8601099999999999</v>
      </c>
      <c r="K261" s="95">
        <v>1105.0696399999999</v>
      </c>
    </row>
    <row r="262" spans="1:11">
      <c r="A262" s="64" t="s">
        <v>378</v>
      </c>
      <c r="B262" s="95">
        <v>0</v>
      </c>
      <c r="C262" s="95">
        <v>104.26185000000001</v>
      </c>
      <c r="D262" s="95">
        <v>54.5642</v>
      </c>
      <c r="E262" s="95">
        <v>0.15256999999999998</v>
      </c>
      <c r="F262" s="95">
        <v>10.534739999999999</v>
      </c>
      <c r="G262" s="95">
        <v>14.32549</v>
      </c>
      <c r="H262" s="95">
        <v>0</v>
      </c>
      <c r="I262" s="95">
        <v>4.5088400000000002</v>
      </c>
      <c r="J262" s="95">
        <v>19.837979999999998</v>
      </c>
      <c r="K262" s="95">
        <v>208.18567000000002</v>
      </c>
    </row>
    <row r="263" spans="1:11">
      <c r="A263" s="64" t="s">
        <v>379</v>
      </c>
      <c r="B263" s="95">
        <v>0</v>
      </c>
      <c r="C263" s="95">
        <v>0</v>
      </c>
      <c r="D263" s="95">
        <v>0</v>
      </c>
      <c r="E263" s="95">
        <v>0</v>
      </c>
      <c r="F263" s="95">
        <v>0</v>
      </c>
      <c r="G263" s="95">
        <v>0</v>
      </c>
      <c r="H263" s="95">
        <v>0</v>
      </c>
      <c r="I263" s="95">
        <v>0</v>
      </c>
      <c r="J263" s="95">
        <v>0</v>
      </c>
      <c r="K263" s="95">
        <v>0</v>
      </c>
    </row>
    <row r="264" spans="1:11">
      <c r="A264" s="64" t="s">
        <v>380</v>
      </c>
      <c r="B264" s="95">
        <v>150.59610000000001</v>
      </c>
      <c r="C264" s="95">
        <v>539.55555000000004</v>
      </c>
      <c r="D264" s="95">
        <v>28.242090000000001</v>
      </c>
      <c r="E264" s="95">
        <v>0</v>
      </c>
      <c r="F264" s="95">
        <v>0</v>
      </c>
      <c r="G264" s="95">
        <v>11.648209999999999</v>
      </c>
      <c r="H264" s="95">
        <v>0</v>
      </c>
      <c r="I264" s="95">
        <v>0</v>
      </c>
      <c r="J264" s="95">
        <v>0.11145999999999999</v>
      </c>
      <c r="K264" s="95">
        <v>730.15341000000001</v>
      </c>
    </row>
    <row r="265" spans="1:11">
      <c r="A265" s="64" t="s">
        <v>381</v>
      </c>
      <c r="B265" s="95">
        <v>0</v>
      </c>
      <c r="C265" s="95">
        <v>0</v>
      </c>
      <c r="D265" s="95">
        <v>0</v>
      </c>
      <c r="E265" s="95">
        <v>0</v>
      </c>
      <c r="F265" s="95">
        <v>0</v>
      </c>
      <c r="G265" s="95">
        <v>0</v>
      </c>
      <c r="H265" s="95">
        <v>0</v>
      </c>
      <c r="I265" s="95">
        <v>0</v>
      </c>
      <c r="J265" s="95">
        <v>0</v>
      </c>
      <c r="K265" s="95">
        <v>0</v>
      </c>
    </row>
    <row r="266" spans="1:11">
      <c r="A266" s="177" t="s">
        <v>382</v>
      </c>
      <c r="B266" s="57">
        <v>-14026.422699999999</v>
      </c>
      <c r="C266" s="57">
        <v>-32884.500160000003</v>
      </c>
      <c r="D266" s="57">
        <v>-19151.294839999999</v>
      </c>
      <c r="E266" s="57">
        <v>-784.38535999999999</v>
      </c>
      <c r="F266" s="57">
        <v>-6162.0728099999997</v>
      </c>
      <c r="G266" s="57">
        <v>-8003.6043899999995</v>
      </c>
      <c r="H266" s="57">
        <v>-438.18276000000003</v>
      </c>
      <c r="I266" s="57">
        <v>-14609.74475</v>
      </c>
      <c r="J266" s="57">
        <v>-6951.9677699999993</v>
      </c>
      <c r="K266" s="57">
        <v>-103012.17554000001</v>
      </c>
    </row>
    <row r="267" spans="1:11">
      <c r="A267" s="64" t="s">
        <v>383</v>
      </c>
      <c r="B267" s="95">
        <v>-831.16426000000001</v>
      </c>
      <c r="C267" s="95">
        <v>-7569.9035300000005</v>
      </c>
      <c r="D267" s="95">
        <v>-2855.2214100000001</v>
      </c>
      <c r="E267" s="95">
        <v>0</v>
      </c>
      <c r="F267" s="95">
        <v>-191.88130999999998</v>
      </c>
      <c r="G267" s="95">
        <v>-68.756009999999989</v>
      </c>
      <c r="H267" s="95">
        <v>0</v>
      </c>
      <c r="I267" s="95">
        <v>-149.38945999999999</v>
      </c>
      <c r="J267" s="95">
        <v>0</v>
      </c>
      <c r="K267" s="95">
        <v>-11666.315980000001</v>
      </c>
    </row>
    <row r="268" spans="1:11">
      <c r="A268" s="64" t="s">
        <v>384</v>
      </c>
      <c r="B268" s="95">
        <v>0</v>
      </c>
      <c r="C268" s="95">
        <v>0</v>
      </c>
      <c r="D268" s="95">
        <v>0</v>
      </c>
      <c r="E268" s="95">
        <v>0</v>
      </c>
      <c r="F268" s="95">
        <v>0</v>
      </c>
      <c r="G268" s="95">
        <v>0</v>
      </c>
      <c r="H268" s="95">
        <v>0</v>
      </c>
      <c r="I268" s="95">
        <v>0</v>
      </c>
      <c r="J268" s="95">
        <v>0</v>
      </c>
      <c r="K268" s="95">
        <v>0</v>
      </c>
    </row>
    <row r="269" spans="1:11">
      <c r="A269" s="64" t="s">
        <v>385</v>
      </c>
      <c r="B269" s="95">
        <v>-9481.6953300000005</v>
      </c>
      <c r="C269" s="95">
        <v>-18305.171340000001</v>
      </c>
      <c r="D269" s="95">
        <v>-13028.6291</v>
      </c>
      <c r="E269" s="95">
        <v>-767.21447000000001</v>
      </c>
      <c r="F269" s="95">
        <v>-3663.2761099999998</v>
      </c>
      <c r="G269" s="95">
        <v>-6328.0672199999999</v>
      </c>
      <c r="H269" s="95">
        <v>-438.18276000000003</v>
      </c>
      <c r="I269" s="95">
        <v>-5408.07053</v>
      </c>
      <c r="J269" s="95">
        <v>-6577.0815400000001</v>
      </c>
      <c r="K269" s="95">
        <v>-63997.388399999996</v>
      </c>
    </row>
    <row r="270" spans="1:11">
      <c r="A270" s="64" t="s">
        <v>386</v>
      </c>
      <c r="B270" s="95">
        <v>0</v>
      </c>
      <c r="C270" s="95">
        <v>-71.779869999999988</v>
      </c>
      <c r="D270" s="95">
        <v>-130.49082000000001</v>
      </c>
      <c r="E270" s="95">
        <v>-17.17089</v>
      </c>
      <c r="F270" s="95">
        <v>-29.381880000000002</v>
      </c>
      <c r="G270" s="95">
        <v>-135.54292000000001</v>
      </c>
      <c r="H270" s="95">
        <v>0</v>
      </c>
      <c r="I270" s="95">
        <v>-6.9987899999999996</v>
      </c>
      <c r="J270" s="95">
        <v>-18.76998</v>
      </c>
      <c r="K270" s="95">
        <v>-410.13515000000001</v>
      </c>
    </row>
    <row r="271" spans="1:11">
      <c r="A271" s="64" t="s">
        <v>387</v>
      </c>
      <c r="B271" s="95">
        <v>-2995.8589300000003</v>
      </c>
      <c r="C271" s="95">
        <v>-6934.6415700000007</v>
      </c>
      <c r="D271" s="95">
        <v>-3136.22307</v>
      </c>
      <c r="E271" s="95">
        <v>0</v>
      </c>
      <c r="F271" s="95">
        <v>-2277.5335099999998</v>
      </c>
      <c r="G271" s="95">
        <v>-1471.2382399999999</v>
      </c>
      <c r="H271" s="95">
        <v>0</v>
      </c>
      <c r="I271" s="95">
        <v>-8402.1609800000006</v>
      </c>
      <c r="J271" s="95">
        <v>-306.03492999999997</v>
      </c>
      <c r="K271" s="95">
        <v>-25523.69123</v>
      </c>
    </row>
    <row r="272" spans="1:11">
      <c r="A272" s="65" t="s">
        <v>388</v>
      </c>
      <c r="B272" s="95">
        <v>-717.70418000000006</v>
      </c>
      <c r="C272" s="95">
        <v>0</v>
      </c>
      <c r="D272" s="95">
        <v>0</v>
      </c>
      <c r="E272" s="95">
        <v>0</v>
      </c>
      <c r="F272" s="95">
        <v>0</v>
      </c>
      <c r="G272" s="95">
        <v>0</v>
      </c>
      <c r="H272" s="95">
        <v>0</v>
      </c>
      <c r="I272" s="95">
        <v>-643.12499000000003</v>
      </c>
      <c r="J272" s="95">
        <v>-50.081319999999998</v>
      </c>
      <c r="K272" s="95">
        <v>-1410.91049</v>
      </c>
    </row>
    <row r="273" spans="1:11">
      <c r="A273" s="65" t="s">
        <v>459</v>
      </c>
      <c r="B273" s="95">
        <v>0</v>
      </c>
      <c r="C273" s="95">
        <v>-3.0038499999999999</v>
      </c>
      <c r="D273" s="95">
        <v>-0.73044000000000009</v>
      </c>
      <c r="E273" s="95">
        <v>0</v>
      </c>
      <c r="F273" s="95">
        <v>0</v>
      </c>
      <c r="G273" s="95">
        <v>0</v>
      </c>
      <c r="H273" s="95">
        <v>0</v>
      </c>
      <c r="I273" s="95">
        <v>0</v>
      </c>
      <c r="J273" s="95">
        <v>0</v>
      </c>
      <c r="K273" s="95">
        <v>-3.7342900000000001</v>
      </c>
    </row>
    <row r="274" spans="1:11">
      <c r="A274" s="177" t="s">
        <v>973</v>
      </c>
      <c r="B274" s="57">
        <v>17446.03296</v>
      </c>
      <c r="C274" s="57">
        <v>116068.76602</v>
      </c>
      <c r="D274" s="57">
        <v>59417.699560000001</v>
      </c>
      <c r="E274" s="57">
        <v>1929.3791999999999</v>
      </c>
      <c r="F274" s="57">
        <v>18495.69729</v>
      </c>
      <c r="G274" s="57">
        <v>16400.01683</v>
      </c>
      <c r="H274" s="57">
        <v>1229.14239</v>
      </c>
      <c r="I274" s="57">
        <v>61868.724119999999</v>
      </c>
      <c r="J274" s="57">
        <v>15678.731810000001</v>
      </c>
      <c r="K274" s="57">
        <v>308534.19018000003</v>
      </c>
    </row>
    <row r="275" spans="1:11">
      <c r="A275" s="155" t="s">
        <v>389</v>
      </c>
      <c r="B275" s="57">
        <v>2189.8519999999999</v>
      </c>
      <c r="C275" s="57">
        <v>1057.9950200000001</v>
      </c>
      <c r="D275" s="57">
        <v>3316.8098199999999</v>
      </c>
      <c r="E275" s="57">
        <v>177.20548000000002</v>
      </c>
      <c r="F275" s="57">
        <v>494.00286</v>
      </c>
      <c r="G275" s="57">
        <v>799.53631999999993</v>
      </c>
      <c r="H275" s="57">
        <v>174.49064000000001</v>
      </c>
      <c r="I275" s="57">
        <v>209.80649</v>
      </c>
      <c r="J275" s="57">
        <v>1221.6773899999998</v>
      </c>
      <c r="K275" s="57">
        <v>9641.3760199999997</v>
      </c>
    </row>
    <row r="276" spans="1:11">
      <c r="A276" s="64" t="s">
        <v>390</v>
      </c>
      <c r="B276" s="95">
        <v>1097.9056399999999</v>
      </c>
      <c r="C276" s="95">
        <v>661.67728</v>
      </c>
      <c r="D276" s="95">
        <v>2659.47741</v>
      </c>
      <c r="E276" s="95">
        <v>123.54992</v>
      </c>
      <c r="F276" s="95">
        <v>447.23482000000001</v>
      </c>
      <c r="G276" s="95">
        <v>663.10600999999997</v>
      </c>
      <c r="H276" s="95">
        <v>2.01295</v>
      </c>
      <c r="I276" s="95">
        <v>79.705359999999999</v>
      </c>
      <c r="J276" s="95">
        <v>1107.90041</v>
      </c>
      <c r="K276" s="95">
        <v>6842.5698000000002</v>
      </c>
    </row>
    <row r="277" spans="1:11">
      <c r="A277" s="64" t="s">
        <v>391</v>
      </c>
      <c r="B277" s="95">
        <v>80.270160000000004</v>
      </c>
      <c r="C277" s="95">
        <v>120.03160000000001</v>
      </c>
      <c r="D277" s="95">
        <v>29.419630000000002</v>
      </c>
      <c r="E277" s="95">
        <v>3.5071599999999998</v>
      </c>
      <c r="F277" s="95">
        <v>4.59246</v>
      </c>
      <c r="G277" s="95">
        <v>121.19654</v>
      </c>
      <c r="H277" s="95">
        <v>5.62507</v>
      </c>
      <c r="I277" s="95">
        <v>1.88479</v>
      </c>
      <c r="J277" s="95">
        <v>77.90097999999999</v>
      </c>
      <c r="K277" s="95">
        <v>444.42839000000004</v>
      </c>
    </row>
    <row r="278" spans="1:11">
      <c r="A278" s="64" t="s">
        <v>392</v>
      </c>
      <c r="B278" s="95">
        <v>0</v>
      </c>
      <c r="C278" s="95">
        <v>2.5282199999999997</v>
      </c>
      <c r="D278" s="95">
        <v>0</v>
      </c>
      <c r="E278" s="95">
        <v>0</v>
      </c>
      <c r="F278" s="95">
        <v>0</v>
      </c>
      <c r="G278" s="95">
        <v>0</v>
      </c>
      <c r="H278" s="95">
        <v>0</v>
      </c>
      <c r="I278" s="95">
        <v>41.491169999999997</v>
      </c>
      <c r="J278" s="95">
        <v>0.17299999999999999</v>
      </c>
      <c r="K278" s="95">
        <v>44.192389999999996</v>
      </c>
    </row>
    <row r="279" spans="1:11">
      <c r="A279" s="64" t="s">
        <v>393</v>
      </c>
      <c r="B279" s="95">
        <v>0</v>
      </c>
      <c r="C279" s="95">
        <v>0</v>
      </c>
      <c r="D279" s="95">
        <v>0</v>
      </c>
      <c r="E279" s="95">
        <v>0</v>
      </c>
      <c r="F279" s="95">
        <v>0</v>
      </c>
      <c r="G279" s="95">
        <v>0</v>
      </c>
      <c r="H279" s="95">
        <v>0</v>
      </c>
      <c r="I279" s="95">
        <v>0</v>
      </c>
      <c r="J279" s="95">
        <v>0</v>
      </c>
      <c r="K279" s="95">
        <v>0</v>
      </c>
    </row>
    <row r="280" spans="1:11">
      <c r="A280" s="62" t="s">
        <v>394</v>
      </c>
      <c r="B280" s="95">
        <v>1011.6762</v>
      </c>
      <c r="C280" s="95">
        <v>273.75791999999996</v>
      </c>
      <c r="D280" s="95">
        <v>627.91278</v>
      </c>
      <c r="E280" s="95">
        <v>50.148400000000002</v>
      </c>
      <c r="F280" s="95">
        <v>42.175580000000004</v>
      </c>
      <c r="G280" s="95">
        <v>15.23377</v>
      </c>
      <c r="H280" s="95">
        <v>166.85262</v>
      </c>
      <c r="I280" s="95">
        <v>86.725169999999991</v>
      </c>
      <c r="J280" s="95">
        <v>35.703000000000003</v>
      </c>
      <c r="K280" s="95">
        <v>2310.1854399999997</v>
      </c>
    </row>
    <row r="281" spans="1:11">
      <c r="A281" s="62" t="s">
        <v>395</v>
      </c>
      <c r="B281" s="95">
        <v>0</v>
      </c>
      <c r="C281" s="95">
        <v>0</v>
      </c>
      <c r="D281" s="95">
        <v>0</v>
      </c>
      <c r="E281" s="95">
        <v>0</v>
      </c>
      <c r="F281" s="95">
        <v>0</v>
      </c>
      <c r="G281" s="95">
        <v>0</v>
      </c>
      <c r="H281" s="95">
        <v>0</v>
      </c>
      <c r="I281" s="95">
        <v>0</v>
      </c>
      <c r="J281" s="95">
        <v>0</v>
      </c>
      <c r="K281" s="95">
        <v>0</v>
      </c>
    </row>
    <row r="282" spans="1:11">
      <c r="A282" s="177" t="s">
        <v>396</v>
      </c>
      <c r="B282" s="57">
        <v>-308.95729</v>
      </c>
      <c r="C282" s="57">
        <v>-8279.1465900000003</v>
      </c>
      <c r="D282" s="57">
        <v>-933.44253000000003</v>
      </c>
      <c r="E282" s="57">
        <v>-49.76802</v>
      </c>
      <c r="F282" s="57">
        <v>-105.42688000000001</v>
      </c>
      <c r="G282" s="57">
        <v>-595.40286000000003</v>
      </c>
      <c r="H282" s="57">
        <v>-16.8185</v>
      </c>
      <c r="I282" s="57">
        <v>-1594.99227</v>
      </c>
      <c r="J282" s="57">
        <v>-928.0129300000001</v>
      </c>
      <c r="K282" s="57">
        <v>-12811.967869999999</v>
      </c>
    </row>
    <row r="283" spans="1:11">
      <c r="A283" s="64" t="s">
        <v>390</v>
      </c>
      <c r="B283" s="95">
        <v>-165.68170999999998</v>
      </c>
      <c r="C283" s="95">
        <v>-3016.3329199999998</v>
      </c>
      <c r="D283" s="95">
        <v>-197.41154</v>
      </c>
      <c r="E283" s="95">
        <v>-40.651620000000001</v>
      </c>
      <c r="F283" s="95">
        <v>-56.845610000000001</v>
      </c>
      <c r="G283" s="95">
        <v>-358.52303999999998</v>
      </c>
      <c r="H283" s="95">
        <v>-6.5359399999999992</v>
      </c>
      <c r="I283" s="95">
        <v>-1058.4045700000001</v>
      </c>
      <c r="J283" s="95">
        <v>-744.41318000000001</v>
      </c>
      <c r="K283" s="95">
        <v>-5644.8001299999996</v>
      </c>
    </row>
    <row r="284" spans="1:11">
      <c r="A284" s="64" t="s">
        <v>397</v>
      </c>
      <c r="B284" s="95">
        <v>-1.8229200000000001</v>
      </c>
      <c r="C284" s="95">
        <v>-36.464839999999995</v>
      </c>
      <c r="D284" s="95">
        <v>-104.3105</v>
      </c>
      <c r="E284" s="95">
        <v>-1.68415</v>
      </c>
      <c r="F284" s="95">
        <v>0</v>
      </c>
      <c r="G284" s="95">
        <v>-67.71002</v>
      </c>
      <c r="H284" s="95">
        <v>0</v>
      </c>
      <c r="I284" s="95">
        <v>-1.1970000000000001</v>
      </c>
      <c r="J284" s="95">
        <v>-28.875</v>
      </c>
      <c r="K284" s="95">
        <v>-242.06442999999999</v>
      </c>
    </row>
    <row r="285" spans="1:11">
      <c r="A285" s="64" t="s">
        <v>398</v>
      </c>
      <c r="B285" s="95">
        <v>-3.1458699999999999</v>
      </c>
      <c r="C285" s="95">
        <v>0</v>
      </c>
      <c r="D285" s="95">
        <v>0</v>
      </c>
      <c r="E285" s="95">
        <v>0</v>
      </c>
      <c r="F285" s="95">
        <v>0</v>
      </c>
      <c r="G285" s="95">
        <v>0</v>
      </c>
      <c r="H285" s="95">
        <v>0</v>
      </c>
      <c r="I285" s="95">
        <v>0</v>
      </c>
      <c r="J285" s="95">
        <v>0</v>
      </c>
      <c r="K285" s="95">
        <v>-3.1458699999999999</v>
      </c>
    </row>
    <row r="286" spans="1:11">
      <c r="A286" s="64" t="s">
        <v>399</v>
      </c>
      <c r="B286" s="95">
        <v>0</v>
      </c>
      <c r="C286" s="95">
        <v>0</v>
      </c>
      <c r="D286" s="95">
        <v>0</v>
      </c>
      <c r="E286" s="95">
        <v>0</v>
      </c>
      <c r="F286" s="95">
        <v>0</v>
      </c>
      <c r="G286" s="95">
        <v>0</v>
      </c>
      <c r="H286" s="95">
        <v>0</v>
      </c>
      <c r="I286" s="95">
        <v>0</v>
      </c>
      <c r="J286" s="95">
        <v>0</v>
      </c>
      <c r="K286" s="95">
        <v>0</v>
      </c>
    </row>
    <row r="287" spans="1:11">
      <c r="A287" s="65" t="s">
        <v>400</v>
      </c>
      <c r="B287" s="95">
        <v>-138.30679000000001</v>
      </c>
      <c r="C287" s="95">
        <v>-5226.3488299999999</v>
      </c>
      <c r="D287" s="95">
        <v>-631.72049000000004</v>
      </c>
      <c r="E287" s="95">
        <v>-7.4322499999999998</v>
      </c>
      <c r="F287" s="95">
        <v>-48.581269999999996</v>
      </c>
      <c r="G287" s="95">
        <v>-169.16979999999998</v>
      </c>
      <c r="H287" s="95">
        <v>-10.28256</v>
      </c>
      <c r="I287" s="95">
        <v>-535.39069999999992</v>
      </c>
      <c r="J287" s="95">
        <v>-154.72475</v>
      </c>
      <c r="K287" s="95">
        <v>-6921.9574400000001</v>
      </c>
    </row>
    <row r="288" spans="1:11">
      <c r="A288" s="65" t="s">
        <v>401</v>
      </c>
      <c r="B288" s="95">
        <v>0</v>
      </c>
      <c r="C288" s="95">
        <v>0</v>
      </c>
      <c r="D288" s="95">
        <v>0</v>
      </c>
      <c r="E288" s="95">
        <v>0</v>
      </c>
      <c r="F288" s="95">
        <v>0</v>
      </c>
      <c r="G288" s="95">
        <v>0</v>
      </c>
      <c r="H288" s="95">
        <v>0</v>
      </c>
      <c r="I288" s="95">
        <v>0</v>
      </c>
      <c r="J288" s="95">
        <v>0</v>
      </c>
      <c r="K288" s="95">
        <v>0</v>
      </c>
    </row>
    <row r="289" spans="1:11">
      <c r="A289" s="177" t="s">
        <v>972</v>
      </c>
      <c r="B289" s="57">
        <v>19326.927670000001</v>
      </c>
      <c r="C289" s="57">
        <v>108847.61445000001</v>
      </c>
      <c r="D289" s="57">
        <v>61801.066850000003</v>
      </c>
      <c r="E289" s="57">
        <v>2056.81666</v>
      </c>
      <c r="F289" s="57">
        <v>18884.273269999998</v>
      </c>
      <c r="G289" s="57">
        <v>16604.150289999998</v>
      </c>
      <c r="H289" s="57">
        <v>1386.8145300000001</v>
      </c>
      <c r="I289" s="57">
        <v>60483.538340000006</v>
      </c>
      <c r="J289" s="57">
        <v>15972.396269999999</v>
      </c>
      <c r="K289" s="57">
        <v>305363.59833000001</v>
      </c>
    </row>
    <row r="290" spans="1:11">
      <c r="A290" s="64" t="s">
        <v>402</v>
      </c>
      <c r="B290" s="95">
        <v>15623.113519999999</v>
      </c>
      <c r="C290" s="95">
        <v>24288.225979999999</v>
      </c>
      <c r="D290" s="95">
        <v>1528.3830399999999</v>
      </c>
      <c r="E290" s="95">
        <v>414.95594</v>
      </c>
      <c r="F290" s="95">
        <v>2371.9193599999999</v>
      </c>
      <c r="G290" s="95">
        <v>3367.06873</v>
      </c>
      <c r="H290" s="95">
        <v>34.924120000000002</v>
      </c>
      <c r="I290" s="95">
        <v>9666.3102799999997</v>
      </c>
      <c r="J290" s="95">
        <v>1540.3410200000001</v>
      </c>
      <c r="K290" s="95">
        <v>58835.241990000002</v>
      </c>
    </row>
    <row r="291" spans="1:11">
      <c r="A291" s="64" t="s">
        <v>403</v>
      </c>
      <c r="B291" s="95">
        <v>223.76739000000001</v>
      </c>
      <c r="C291" s="95">
        <v>2034.8584900000001</v>
      </c>
      <c r="D291" s="95">
        <v>257.89607999999998</v>
      </c>
      <c r="E291" s="95">
        <v>129.60727</v>
      </c>
      <c r="F291" s="95">
        <v>116.86358</v>
      </c>
      <c r="G291" s="95">
        <v>380.59703000000002</v>
      </c>
      <c r="H291" s="95">
        <v>18.797000000000001</v>
      </c>
      <c r="I291" s="95">
        <v>2351.4721</v>
      </c>
      <c r="J291" s="95">
        <v>520.04039</v>
      </c>
      <c r="K291" s="95">
        <v>6033.8993300000002</v>
      </c>
    </row>
    <row r="292" spans="1:11">
      <c r="A292" s="64" t="s">
        <v>404</v>
      </c>
      <c r="B292" s="95">
        <v>15399.346130000002</v>
      </c>
      <c r="C292" s="95">
        <v>22253.367489999997</v>
      </c>
      <c r="D292" s="95">
        <v>1270.48696</v>
      </c>
      <c r="E292" s="95">
        <v>285.34866999999997</v>
      </c>
      <c r="F292" s="95">
        <v>2255.0557799999997</v>
      </c>
      <c r="G292" s="95">
        <v>2986.4717000000001</v>
      </c>
      <c r="H292" s="95">
        <v>16.127120000000001</v>
      </c>
      <c r="I292" s="95">
        <v>7314.8381799999997</v>
      </c>
      <c r="J292" s="95">
        <v>1020.30063</v>
      </c>
      <c r="K292" s="95">
        <v>52801.342659999995</v>
      </c>
    </row>
    <row r="293" spans="1:11">
      <c r="A293" s="64" t="s">
        <v>405</v>
      </c>
      <c r="B293" s="95">
        <v>0</v>
      </c>
      <c r="C293" s="95">
        <v>0</v>
      </c>
      <c r="D293" s="95">
        <v>0</v>
      </c>
      <c r="E293" s="95">
        <v>0</v>
      </c>
      <c r="F293" s="95">
        <v>0</v>
      </c>
      <c r="G293" s="95">
        <v>0</v>
      </c>
      <c r="H293" s="95">
        <v>0</v>
      </c>
      <c r="I293" s="95">
        <v>0</v>
      </c>
      <c r="J293" s="95">
        <v>0</v>
      </c>
      <c r="K293" s="95">
        <v>0</v>
      </c>
    </row>
    <row r="294" spans="1:11">
      <c r="A294" s="64" t="s">
        <v>406</v>
      </c>
      <c r="B294" s="95">
        <v>0</v>
      </c>
      <c r="C294" s="95">
        <v>0</v>
      </c>
      <c r="D294" s="95">
        <v>0</v>
      </c>
      <c r="E294" s="95">
        <v>0</v>
      </c>
      <c r="F294" s="95">
        <v>0</v>
      </c>
      <c r="G294" s="95">
        <v>0</v>
      </c>
      <c r="H294" s="95">
        <v>0</v>
      </c>
      <c r="I294" s="95">
        <v>0</v>
      </c>
      <c r="J294" s="95">
        <v>0</v>
      </c>
      <c r="K294" s="95">
        <v>0</v>
      </c>
    </row>
    <row r="295" spans="1:11">
      <c r="A295" s="64" t="s">
        <v>407</v>
      </c>
      <c r="B295" s="95">
        <v>0</v>
      </c>
      <c r="C295" s="95">
        <v>0</v>
      </c>
      <c r="D295" s="95">
        <v>0</v>
      </c>
      <c r="E295" s="95">
        <v>0</v>
      </c>
      <c r="F295" s="95">
        <v>0</v>
      </c>
      <c r="G295" s="95">
        <v>0</v>
      </c>
      <c r="H295" s="95">
        <v>0</v>
      </c>
      <c r="I295" s="95">
        <v>0</v>
      </c>
      <c r="J295" s="95">
        <v>0</v>
      </c>
      <c r="K295" s="95">
        <v>0</v>
      </c>
    </row>
    <row r="296" spans="1:11">
      <c r="A296" s="64" t="s">
        <v>408</v>
      </c>
      <c r="B296" s="95">
        <v>0</v>
      </c>
      <c r="C296" s="95">
        <v>0</v>
      </c>
      <c r="D296" s="95">
        <v>0</v>
      </c>
      <c r="E296" s="95">
        <v>0</v>
      </c>
      <c r="F296" s="95">
        <v>0</v>
      </c>
      <c r="G296" s="95">
        <v>0</v>
      </c>
      <c r="H296" s="95">
        <v>0</v>
      </c>
      <c r="I296" s="95">
        <v>0</v>
      </c>
      <c r="J296" s="95">
        <v>0</v>
      </c>
      <c r="K296" s="95">
        <v>0</v>
      </c>
    </row>
    <row r="297" spans="1:11">
      <c r="A297" s="64" t="s">
        <v>409</v>
      </c>
      <c r="B297" s="95">
        <v>0</v>
      </c>
      <c r="C297" s="95">
        <v>0</v>
      </c>
      <c r="D297" s="95">
        <v>0</v>
      </c>
      <c r="E297" s="95">
        <v>0</v>
      </c>
      <c r="F297" s="95">
        <v>0</v>
      </c>
      <c r="G297" s="95">
        <v>0</v>
      </c>
      <c r="H297" s="95">
        <v>0</v>
      </c>
      <c r="I297" s="95">
        <v>0</v>
      </c>
      <c r="J297" s="95">
        <v>0</v>
      </c>
      <c r="K297" s="95">
        <v>0</v>
      </c>
    </row>
    <row r="298" spans="1:11">
      <c r="A298" s="64" t="s">
        <v>410</v>
      </c>
      <c r="B298" s="95">
        <v>-19737.1145</v>
      </c>
      <c r="C298" s="95">
        <v>-23521.839989999997</v>
      </c>
      <c r="D298" s="95">
        <v>-10776.992490000001</v>
      </c>
      <c r="E298" s="95">
        <v>-424.73633000000001</v>
      </c>
      <c r="F298" s="95">
        <v>-5050.1689900000001</v>
      </c>
      <c r="G298" s="95">
        <v>-6463.4347900000002</v>
      </c>
      <c r="H298" s="95">
        <v>-147.43294</v>
      </c>
      <c r="I298" s="95">
        <v>-26568.574579999997</v>
      </c>
      <c r="J298" s="95">
        <v>-3660.7854199999997</v>
      </c>
      <c r="K298" s="95">
        <v>-96351.080029999997</v>
      </c>
    </row>
    <row r="299" spans="1:11">
      <c r="A299" s="64" t="s">
        <v>411</v>
      </c>
      <c r="B299" s="95">
        <v>-18611.18965</v>
      </c>
      <c r="C299" s="95">
        <v>-21497.93203</v>
      </c>
      <c r="D299" s="95">
        <v>-8715.2269399999986</v>
      </c>
      <c r="E299" s="95">
        <v>-383.43858</v>
      </c>
      <c r="F299" s="95">
        <v>-4968.3524800000005</v>
      </c>
      <c r="G299" s="95">
        <v>-5143.6792300000006</v>
      </c>
      <c r="H299" s="95">
        <v>-134.99435999999997</v>
      </c>
      <c r="I299" s="95">
        <v>-23206.214769999999</v>
      </c>
      <c r="J299" s="95">
        <v>-2858.35871</v>
      </c>
      <c r="K299" s="95">
        <v>-85519.386750000005</v>
      </c>
    </row>
    <row r="300" spans="1:11">
      <c r="A300" s="64" t="s">
        <v>412</v>
      </c>
      <c r="B300" s="95">
        <v>-5.57951</v>
      </c>
      <c r="C300" s="95">
        <v>-16.24935</v>
      </c>
      <c r="D300" s="95">
        <v>0</v>
      </c>
      <c r="E300" s="95">
        <v>0</v>
      </c>
      <c r="F300" s="95">
        <v>0</v>
      </c>
      <c r="G300" s="95">
        <v>0</v>
      </c>
      <c r="H300" s="95">
        <v>0</v>
      </c>
      <c r="I300" s="95">
        <v>0</v>
      </c>
      <c r="J300" s="95">
        <v>0</v>
      </c>
      <c r="K300" s="95">
        <v>-21.828859999999999</v>
      </c>
    </row>
    <row r="301" spans="1:11">
      <c r="A301" s="64" t="s">
        <v>413</v>
      </c>
      <c r="B301" s="95">
        <v>0</v>
      </c>
      <c r="C301" s="95">
        <v>0</v>
      </c>
      <c r="D301" s="95">
        <v>0</v>
      </c>
      <c r="E301" s="95">
        <v>0</v>
      </c>
      <c r="F301" s="95">
        <v>0</v>
      </c>
      <c r="G301" s="95">
        <v>0</v>
      </c>
      <c r="H301" s="95">
        <v>0</v>
      </c>
      <c r="I301" s="95">
        <v>0</v>
      </c>
      <c r="J301" s="95">
        <v>0</v>
      </c>
      <c r="K301" s="95">
        <v>0</v>
      </c>
    </row>
    <row r="302" spans="1:11">
      <c r="A302" s="65" t="s">
        <v>414</v>
      </c>
      <c r="B302" s="95">
        <v>-1120.3453400000001</v>
      </c>
      <c r="C302" s="95">
        <v>-2007.6586100000002</v>
      </c>
      <c r="D302" s="95">
        <v>-2061.7655500000001</v>
      </c>
      <c r="E302" s="95">
        <v>-41.297750000000001</v>
      </c>
      <c r="F302" s="95">
        <v>-81.816509999999994</v>
      </c>
      <c r="G302" s="95">
        <v>-1319.7555600000001</v>
      </c>
      <c r="H302" s="95">
        <v>-12.43858</v>
      </c>
      <c r="I302" s="95">
        <v>-3362.3598099999999</v>
      </c>
      <c r="J302" s="95">
        <v>-802.42670999999996</v>
      </c>
      <c r="K302" s="95">
        <v>-10809.86442</v>
      </c>
    </row>
    <row r="303" spans="1:11">
      <c r="A303" s="65" t="s">
        <v>1413</v>
      </c>
      <c r="B303" s="95">
        <v>0</v>
      </c>
      <c r="C303" s="95">
        <v>0</v>
      </c>
      <c r="D303" s="95">
        <v>0</v>
      </c>
      <c r="E303" s="95">
        <v>0</v>
      </c>
      <c r="F303" s="95">
        <v>0</v>
      </c>
      <c r="G303" s="95">
        <v>0</v>
      </c>
      <c r="H303" s="95">
        <v>0</v>
      </c>
      <c r="I303" s="95">
        <v>0</v>
      </c>
      <c r="J303" s="95">
        <v>0</v>
      </c>
      <c r="K303" s="95">
        <v>0</v>
      </c>
    </row>
    <row r="304" spans="1:11">
      <c r="A304" s="64" t="s">
        <v>416</v>
      </c>
      <c r="B304" s="95">
        <v>0</v>
      </c>
      <c r="C304" s="95">
        <v>0</v>
      </c>
      <c r="D304" s="95">
        <v>0</v>
      </c>
      <c r="E304" s="95">
        <v>0</v>
      </c>
      <c r="F304" s="95">
        <v>0</v>
      </c>
      <c r="G304" s="95">
        <v>0</v>
      </c>
      <c r="H304" s="95">
        <v>0</v>
      </c>
      <c r="I304" s="95">
        <v>0</v>
      </c>
      <c r="J304" s="95">
        <v>0</v>
      </c>
      <c r="K304" s="95">
        <v>0</v>
      </c>
    </row>
    <row r="305" spans="1:11">
      <c r="A305" s="177" t="s">
        <v>971</v>
      </c>
      <c r="B305" s="57">
        <v>15212.92669</v>
      </c>
      <c r="C305" s="57">
        <v>109614.00044</v>
      </c>
      <c r="D305" s="57">
        <v>52552.457399999999</v>
      </c>
      <c r="E305" s="57">
        <v>2047.0362700000001</v>
      </c>
      <c r="F305" s="57">
        <v>16206.023640000001</v>
      </c>
      <c r="G305" s="57">
        <v>13507.784230000001</v>
      </c>
      <c r="H305" s="57">
        <v>1274.3057099999999</v>
      </c>
      <c r="I305" s="57">
        <v>43581.274039999997</v>
      </c>
      <c r="J305" s="57">
        <v>13851.951869999999</v>
      </c>
      <c r="K305" s="57">
        <v>267847.76029000001</v>
      </c>
    </row>
    <row r="306" spans="1:11">
      <c r="A306" s="177" t="s">
        <v>417</v>
      </c>
      <c r="B306" s="57">
        <v>-14629.37931</v>
      </c>
      <c r="C306" s="57">
        <v>-75858.894750000007</v>
      </c>
      <c r="D306" s="57">
        <v>-48348.254549999998</v>
      </c>
      <c r="E306" s="57">
        <v>-2029.3661000000002</v>
      </c>
      <c r="F306" s="57">
        <v>-13609.25454</v>
      </c>
      <c r="G306" s="57">
        <v>-12812.341710000001</v>
      </c>
      <c r="H306" s="57">
        <v>-1244.40192</v>
      </c>
      <c r="I306" s="57">
        <v>-40084.443479999994</v>
      </c>
      <c r="J306" s="57">
        <v>-14902.955749999999</v>
      </c>
      <c r="K306" s="57">
        <v>-223519.29211000001</v>
      </c>
    </row>
    <row r="307" spans="1:11">
      <c r="A307" s="64" t="s">
        <v>418</v>
      </c>
      <c r="B307" s="95">
        <v>-8290.7977100000007</v>
      </c>
      <c r="C307" s="95">
        <v>-58605.728929999997</v>
      </c>
      <c r="D307" s="95">
        <v>-28752.347409999998</v>
      </c>
      <c r="E307" s="95">
        <v>-1208.08098</v>
      </c>
      <c r="F307" s="95">
        <v>-9148.7420999999995</v>
      </c>
      <c r="G307" s="95">
        <v>-8313.9169700000002</v>
      </c>
      <c r="H307" s="95">
        <v>-863.82674999999995</v>
      </c>
      <c r="I307" s="95">
        <v>-24919.850449999998</v>
      </c>
      <c r="J307" s="95">
        <v>-9224.2987699999994</v>
      </c>
      <c r="K307" s="95">
        <v>-149327.59007000001</v>
      </c>
    </row>
    <row r="308" spans="1:11">
      <c r="A308" s="64" t="s">
        <v>419</v>
      </c>
      <c r="B308" s="95">
        <v>-1257.5818899999999</v>
      </c>
      <c r="C308" s="95">
        <v>-3008.9868099999999</v>
      </c>
      <c r="D308" s="95">
        <v>-2211.3618700000002</v>
      </c>
      <c r="E308" s="95">
        <v>-263.38046000000003</v>
      </c>
      <c r="F308" s="95">
        <v>-687.16193999999996</v>
      </c>
      <c r="G308" s="95">
        <v>-1029.1990799999999</v>
      </c>
      <c r="H308" s="95">
        <v>-83.768330000000006</v>
      </c>
      <c r="I308" s="95">
        <v>-5376.1859199999999</v>
      </c>
      <c r="J308" s="95">
        <v>-1073.3045900000002</v>
      </c>
      <c r="K308" s="95">
        <v>-14990.930890000001</v>
      </c>
    </row>
    <row r="309" spans="1:11">
      <c r="A309" s="64" t="s">
        <v>420</v>
      </c>
      <c r="B309" s="95">
        <v>-123.47811999999999</v>
      </c>
      <c r="C309" s="95">
        <v>-709.72609999999997</v>
      </c>
      <c r="D309" s="95">
        <v>-294.28591999999998</v>
      </c>
      <c r="E309" s="95">
        <v>-42.099129999999995</v>
      </c>
      <c r="F309" s="95">
        <v>-106.08275999999999</v>
      </c>
      <c r="G309" s="95">
        <v>-94.04858999999999</v>
      </c>
      <c r="H309" s="95">
        <v>-14.72424</v>
      </c>
      <c r="I309" s="95">
        <v>-198.6574</v>
      </c>
      <c r="J309" s="95">
        <v>-94.224850000000004</v>
      </c>
      <c r="K309" s="95">
        <v>-1677.3271100000002</v>
      </c>
    </row>
    <row r="310" spans="1:11">
      <c r="A310" s="64" t="s">
        <v>421</v>
      </c>
      <c r="B310" s="95">
        <v>-544.77868000000001</v>
      </c>
      <c r="C310" s="95">
        <v>-2420.2005600000002</v>
      </c>
      <c r="D310" s="95">
        <v>-1449.8314700000001</v>
      </c>
      <c r="E310" s="95">
        <v>-91.661050000000003</v>
      </c>
      <c r="F310" s="95">
        <v>-701.20047999999997</v>
      </c>
      <c r="G310" s="95">
        <v>-554.90574000000004</v>
      </c>
      <c r="H310" s="95">
        <v>-35.606870000000001</v>
      </c>
      <c r="I310" s="95">
        <v>-1149.1089099999999</v>
      </c>
      <c r="J310" s="95">
        <v>-776.26869999999997</v>
      </c>
      <c r="K310" s="95">
        <v>-7723.5624600000001</v>
      </c>
    </row>
    <row r="311" spans="1:11">
      <c r="A311" s="64" t="s">
        <v>422</v>
      </c>
      <c r="B311" s="95">
        <v>-1784.63536</v>
      </c>
      <c r="C311" s="95">
        <v>-43.178559999999997</v>
      </c>
      <c r="D311" s="95">
        <v>-2567.0911700000001</v>
      </c>
      <c r="E311" s="95">
        <v>-100.17866000000001</v>
      </c>
      <c r="F311" s="95">
        <v>-819.98831999999993</v>
      </c>
      <c r="G311" s="95">
        <v>-793.73293999999999</v>
      </c>
      <c r="H311" s="95">
        <v>-56.988999999999997</v>
      </c>
      <c r="I311" s="95">
        <v>-2475.77369</v>
      </c>
      <c r="J311" s="95">
        <v>-790.50893999999994</v>
      </c>
      <c r="K311" s="95">
        <v>-9432.0766400000011</v>
      </c>
    </row>
    <row r="312" spans="1:11">
      <c r="A312" s="64" t="s">
        <v>423</v>
      </c>
      <c r="B312" s="95">
        <v>-386.08321999999998</v>
      </c>
      <c r="C312" s="95">
        <v>-1003.5706600000001</v>
      </c>
      <c r="D312" s="95">
        <v>-469.01653000000005</v>
      </c>
      <c r="E312" s="95">
        <v>-52.394109999999998</v>
      </c>
      <c r="F312" s="95">
        <v>-115.13995</v>
      </c>
      <c r="G312" s="95">
        <v>-185.50346999999999</v>
      </c>
      <c r="H312" s="95">
        <v>-26.07432</v>
      </c>
      <c r="I312" s="95">
        <v>-1144.4449399999999</v>
      </c>
      <c r="J312" s="95">
        <v>-262.9633</v>
      </c>
      <c r="K312" s="95">
        <v>-3645.1905000000002</v>
      </c>
    </row>
    <row r="313" spans="1:11">
      <c r="A313" s="64" t="s">
        <v>424</v>
      </c>
      <c r="B313" s="95">
        <v>-448.96234999999996</v>
      </c>
      <c r="C313" s="95">
        <v>-1759.8202099999999</v>
      </c>
      <c r="D313" s="95">
        <v>-3191.5606299999999</v>
      </c>
      <c r="E313" s="95">
        <v>-51.898830000000004</v>
      </c>
      <c r="F313" s="95">
        <v>-405.05408</v>
      </c>
      <c r="G313" s="95">
        <v>-293.88824</v>
      </c>
      <c r="H313" s="95">
        <v>-36.491070000000001</v>
      </c>
      <c r="I313" s="95">
        <v>-979.50139000000001</v>
      </c>
      <c r="J313" s="95">
        <v>-536.02099999999996</v>
      </c>
      <c r="K313" s="95">
        <v>-7703.1977999999999</v>
      </c>
    </row>
    <row r="314" spans="1:11">
      <c r="A314" s="64" t="s">
        <v>425</v>
      </c>
      <c r="B314" s="95">
        <v>-295.87328000000002</v>
      </c>
      <c r="C314" s="95">
        <v>-168.58387999999999</v>
      </c>
      <c r="D314" s="95">
        <v>-2078.6759299999999</v>
      </c>
      <c r="E314" s="95">
        <v>-12.361129999999999</v>
      </c>
      <c r="F314" s="95">
        <v>-25.310009999999998</v>
      </c>
      <c r="G314" s="95">
        <v>-110.80061000000001</v>
      </c>
      <c r="H314" s="95">
        <v>-49.128689999999999</v>
      </c>
      <c r="I314" s="95">
        <v>-757.92322000000001</v>
      </c>
      <c r="J314" s="95">
        <v>-259.37520000000001</v>
      </c>
      <c r="K314" s="95">
        <v>-3758.0319500000001</v>
      </c>
    </row>
    <row r="315" spans="1:11">
      <c r="A315" s="64" t="s">
        <v>426</v>
      </c>
      <c r="B315" s="95">
        <v>-1497.1886999999999</v>
      </c>
      <c r="C315" s="95">
        <v>-8139.0990400000001</v>
      </c>
      <c r="D315" s="95">
        <v>-7334.0836200000003</v>
      </c>
      <c r="E315" s="95">
        <v>-207.31174999999999</v>
      </c>
      <c r="F315" s="95">
        <v>-1600.5748999999998</v>
      </c>
      <c r="G315" s="95">
        <v>-1436.3460700000001</v>
      </c>
      <c r="H315" s="95">
        <v>-77.792649999999995</v>
      </c>
      <c r="I315" s="95">
        <v>-3082.9975600000002</v>
      </c>
      <c r="J315" s="95">
        <v>-1885.9903999999999</v>
      </c>
      <c r="K315" s="95">
        <v>-25261.384690000003</v>
      </c>
    </row>
    <row r="316" spans="1:11">
      <c r="A316" s="155" t="s">
        <v>970</v>
      </c>
      <c r="B316" s="57">
        <v>583.54737999999998</v>
      </c>
      <c r="C316" s="57">
        <v>33755.105689999997</v>
      </c>
      <c r="D316" s="57">
        <v>4204.2028499999997</v>
      </c>
      <c r="E316" s="57">
        <v>17.670169999999999</v>
      </c>
      <c r="F316" s="57">
        <v>2596.7691</v>
      </c>
      <c r="G316" s="57">
        <v>695.44252000000006</v>
      </c>
      <c r="H316" s="57">
        <v>29.903790000000001</v>
      </c>
      <c r="I316" s="57">
        <v>3496.8305599999999</v>
      </c>
      <c r="J316" s="57">
        <v>-1051.00388</v>
      </c>
      <c r="K316" s="57">
        <v>44328.468179999996</v>
      </c>
    </row>
    <row r="317" spans="1:11">
      <c r="A317" s="65" t="s">
        <v>427</v>
      </c>
      <c r="B317" s="95">
        <v>0</v>
      </c>
      <c r="C317" s="95">
        <v>0.63136000000000003</v>
      </c>
      <c r="D317" s="95">
        <v>3.0602399999999998</v>
      </c>
      <c r="E317" s="95">
        <v>0</v>
      </c>
      <c r="F317" s="95">
        <v>0</v>
      </c>
      <c r="G317" s="95">
        <v>-1.0000000000000001E-5</v>
      </c>
      <c r="H317" s="95">
        <v>0</v>
      </c>
      <c r="I317" s="95">
        <v>0</v>
      </c>
      <c r="J317" s="95">
        <v>0</v>
      </c>
      <c r="K317" s="95">
        <v>3.6915900000000001</v>
      </c>
    </row>
    <row r="318" spans="1:11">
      <c r="A318" s="65" t="s">
        <v>428</v>
      </c>
      <c r="B318" s="95">
        <v>0</v>
      </c>
      <c r="C318" s="95">
        <v>0.63136000000000003</v>
      </c>
      <c r="D318" s="95">
        <v>3.0602399999999998</v>
      </c>
      <c r="E318" s="95">
        <v>0</v>
      </c>
      <c r="F318" s="95">
        <v>0</v>
      </c>
      <c r="G318" s="95">
        <v>-1.0000000000000001E-5</v>
      </c>
      <c r="H318" s="95">
        <v>0</v>
      </c>
      <c r="I318" s="95">
        <v>0</v>
      </c>
      <c r="J318" s="95">
        <v>0</v>
      </c>
      <c r="K318" s="95">
        <v>3.6915900000000001</v>
      </c>
    </row>
    <row r="319" spans="1:11">
      <c r="A319" s="65" t="s">
        <v>429</v>
      </c>
      <c r="B319" s="95">
        <v>0</v>
      </c>
      <c r="C319" s="95">
        <v>0</v>
      </c>
      <c r="D319" s="95">
        <v>0</v>
      </c>
      <c r="E319" s="95">
        <v>0</v>
      </c>
      <c r="F319" s="95">
        <v>0</v>
      </c>
      <c r="G319" s="95">
        <v>0</v>
      </c>
      <c r="H319" s="95">
        <v>0</v>
      </c>
      <c r="I319" s="95">
        <v>0</v>
      </c>
      <c r="J319" s="95">
        <v>0</v>
      </c>
      <c r="K319" s="95">
        <v>0</v>
      </c>
    </row>
    <row r="320" spans="1:11">
      <c r="A320" s="65" t="s">
        <v>430</v>
      </c>
      <c r="B320" s="95">
        <v>0</v>
      </c>
      <c r="C320" s="95">
        <v>-3.2340000000000001E-2</v>
      </c>
      <c r="D320" s="95">
        <v>-0.31568000000000002</v>
      </c>
      <c r="E320" s="95">
        <v>0</v>
      </c>
      <c r="F320" s="95">
        <v>0</v>
      </c>
      <c r="G320" s="95">
        <v>0</v>
      </c>
      <c r="H320" s="95">
        <v>0</v>
      </c>
      <c r="I320" s="95">
        <v>0</v>
      </c>
      <c r="J320" s="95">
        <v>-158.71304000000001</v>
      </c>
      <c r="K320" s="95">
        <v>-159.06106</v>
      </c>
    </row>
    <row r="321" spans="1:11">
      <c r="A321" s="65" t="s">
        <v>431</v>
      </c>
      <c r="B321" s="95">
        <v>0</v>
      </c>
      <c r="C321" s="95">
        <v>-3.2329999999999998E-2</v>
      </c>
      <c r="D321" s="95">
        <v>-0.31568000000000002</v>
      </c>
      <c r="E321" s="95">
        <v>0</v>
      </c>
      <c r="F321" s="95">
        <v>0</v>
      </c>
      <c r="G321" s="95">
        <v>0</v>
      </c>
      <c r="H321" s="95">
        <v>0</v>
      </c>
      <c r="I321" s="95">
        <v>0</v>
      </c>
      <c r="J321" s="95">
        <v>0</v>
      </c>
      <c r="K321" s="95">
        <v>-0.34800999999999999</v>
      </c>
    </row>
    <row r="322" spans="1:11">
      <c r="A322" s="65" t="s">
        <v>432</v>
      </c>
      <c r="B322" s="95">
        <v>0</v>
      </c>
      <c r="C322" s="95">
        <v>-1.0000000000000001E-5</v>
      </c>
      <c r="D322" s="95">
        <v>0</v>
      </c>
      <c r="E322" s="95">
        <v>0</v>
      </c>
      <c r="F322" s="95">
        <v>0</v>
      </c>
      <c r="G322" s="95">
        <v>0</v>
      </c>
      <c r="H322" s="95">
        <v>0</v>
      </c>
      <c r="I322" s="95">
        <v>0</v>
      </c>
      <c r="J322" s="95">
        <v>-158.71304000000001</v>
      </c>
      <c r="K322" s="95">
        <v>-158.71304999999998</v>
      </c>
    </row>
    <row r="323" spans="1:11">
      <c r="A323" s="155" t="s">
        <v>1226</v>
      </c>
      <c r="B323" s="57">
        <v>583.54737999999998</v>
      </c>
      <c r="C323" s="57">
        <v>33755.704709999998</v>
      </c>
      <c r="D323" s="57">
        <v>4206.9474099999998</v>
      </c>
      <c r="E323" s="57">
        <v>17.670169999999999</v>
      </c>
      <c r="F323" s="57">
        <v>2596.7691</v>
      </c>
      <c r="G323" s="57">
        <v>695.44250999999997</v>
      </c>
      <c r="H323" s="57">
        <v>29.903790000000001</v>
      </c>
      <c r="I323" s="57">
        <v>3496.8305599999999</v>
      </c>
      <c r="J323" s="57">
        <v>-1209.7169199999998</v>
      </c>
      <c r="K323" s="57">
        <v>44173.098709999998</v>
      </c>
    </row>
    <row r="324" spans="1:11">
      <c r="A324" s="65" t="s">
        <v>433</v>
      </c>
      <c r="B324" s="95">
        <v>2.2290000000000001E-2</v>
      </c>
      <c r="C324" s="95">
        <v>-14261.223840000001</v>
      </c>
      <c r="D324" s="95">
        <v>0.41050999999999999</v>
      </c>
      <c r="E324" s="95">
        <v>0</v>
      </c>
      <c r="F324" s="95">
        <v>85.75</v>
      </c>
      <c r="G324" s="95">
        <v>0</v>
      </c>
      <c r="H324" s="95">
        <v>0</v>
      </c>
      <c r="I324" s="95">
        <v>0.15487999999999999</v>
      </c>
      <c r="J324" s="95">
        <v>0</v>
      </c>
      <c r="K324" s="95">
        <v>-14174.88616</v>
      </c>
    </row>
    <row r="325" spans="1:11">
      <c r="A325" s="155" t="s">
        <v>969</v>
      </c>
      <c r="B325" s="57">
        <v>583.56967000000009</v>
      </c>
      <c r="C325" s="57">
        <v>19494.480869999999</v>
      </c>
      <c r="D325" s="57">
        <v>4207.3579200000004</v>
      </c>
      <c r="E325" s="57">
        <v>17.670169999999999</v>
      </c>
      <c r="F325" s="57">
        <v>2682.5191</v>
      </c>
      <c r="G325" s="57">
        <v>695.44250999999997</v>
      </c>
      <c r="H325" s="57">
        <v>29.903790000000001</v>
      </c>
      <c r="I325" s="57">
        <v>3496.9854399999999</v>
      </c>
      <c r="J325" s="57">
        <v>-1209.7169199999998</v>
      </c>
      <c r="K325" s="57">
        <v>29998.21255</v>
      </c>
    </row>
    <row r="326" spans="1:11">
      <c r="A326" s="64" t="s">
        <v>434</v>
      </c>
      <c r="B326" s="95">
        <v>8.1308199999999999</v>
      </c>
      <c r="C326" s="95">
        <v>463.87165999999996</v>
      </c>
      <c r="D326" s="95">
        <v>108.38225999999999</v>
      </c>
      <c r="E326" s="95">
        <v>-2.5510900000000003</v>
      </c>
      <c r="F326" s="95">
        <v>-8.9988500000000009</v>
      </c>
      <c r="G326" s="95">
        <v>75.951729999999998</v>
      </c>
      <c r="H326" s="95">
        <v>0</v>
      </c>
      <c r="I326" s="95">
        <v>553.92482999999993</v>
      </c>
      <c r="J326" s="95">
        <v>-286.14777000000004</v>
      </c>
      <c r="K326" s="95">
        <v>912.56358999999998</v>
      </c>
    </row>
    <row r="327" spans="1:11">
      <c r="A327" s="155" t="s">
        <v>1227</v>
      </c>
      <c r="B327" s="57">
        <v>591.70048999999995</v>
      </c>
      <c r="C327" s="57">
        <v>19958.35253</v>
      </c>
      <c r="D327" s="57">
        <v>4315.7401799999998</v>
      </c>
      <c r="E327" s="57">
        <v>15.11908</v>
      </c>
      <c r="F327" s="57">
        <v>2673.52025</v>
      </c>
      <c r="G327" s="57">
        <v>771.39423999999997</v>
      </c>
      <c r="H327" s="57">
        <v>29.903790000000001</v>
      </c>
      <c r="I327" s="57">
        <v>4050.9102699999999</v>
      </c>
      <c r="J327" s="57">
        <v>-1495.8646899999999</v>
      </c>
      <c r="K327" s="57">
        <v>30910.776140000002</v>
      </c>
    </row>
    <row r="328" spans="1:11">
      <c r="A328" s="64" t="s">
        <v>435</v>
      </c>
      <c r="B328" s="95">
        <v>0</v>
      </c>
      <c r="C328" s="95">
        <v>0</v>
      </c>
      <c r="D328" s="95">
        <v>0</v>
      </c>
      <c r="E328" s="95">
        <v>0</v>
      </c>
      <c r="F328" s="95">
        <v>0</v>
      </c>
      <c r="G328" s="95">
        <v>0</v>
      </c>
      <c r="H328" s="95">
        <v>0</v>
      </c>
      <c r="I328" s="95">
        <v>0</v>
      </c>
      <c r="J328" s="95">
        <v>0</v>
      </c>
      <c r="K328" s="95">
        <v>0</v>
      </c>
    </row>
    <row r="329" spans="1:11">
      <c r="A329" s="155" t="s">
        <v>968</v>
      </c>
      <c r="B329" s="57">
        <v>591.70048999999995</v>
      </c>
      <c r="C329" s="57">
        <v>19958.35253</v>
      </c>
      <c r="D329" s="57">
        <v>4315.7401799999998</v>
      </c>
      <c r="E329" s="57">
        <v>15.11908</v>
      </c>
      <c r="F329" s="57">
        <v>2673.52025</v>
      </c>
      <c r="G329" s="57">
        <v>771.39423999999997</v>
      </c>
      <c r="H329" s="57">
        <v>29.903790000000001</v>
      </c>
      <c r="I329" s="57">
        <v>4050.9102699999999</v>
      </c>
      <c r="J329" s="57">
        <v>-1495.8646899999999</v>
      </c>
      <c r="K329" s="57">
        <v>30910.776140000002</v>
      </c>
    </row>
    <row r="330" spans="1:11">
      <c r="A330" s="65" t="s">
        <v>436</v>
      </c>
      <c r="B330" s="95">
        <v>0</v>
      </c>
      <c r="C330" s="95">
        <v>-9166.0945199999987</v>
      </c>
      <c r="D330" s="95">
        <v>-1550</v>
      </c>
      <c r="E330" s="95">
        <v>0</v>
      </c>
      <c r="F330" s="95">
        <v>-706.0131899999999</v>
      </c>
      <c r="G330" s="95">
        <v>0</v>
      </c>
      <c r="H330" s="95">
        <v>0</v>
      </c>
      <c r="I330" s="95">
        <v>-2108.86</v>
      </c>
      <c r="J330" s="95">
        <v>0</v>
      </c>
      <c r="K330" s="95">
        <v>-13530.967710000001</v>
      </c>
    </row>
    <row r="331" spans="1:11">
      <c r="A331" s="155" t="s">
        <v>967</v>
      </c>
      <c r="B331" s="57">
        <v>591.70048999999995</v>
      </c>
      <c r="C331" s="57">
        <v>10792.25801</v>
      </c>
      <c r="D331" s="57">
        <v>2765.7401800000002</v>
      </c>
      <c r="E331" s="57">
        <v>15.11908</v>
      </c>
      <c r="F331" s="57">
        <v>1967.5070600000001</v>
      </c>
      <c r="G331" s="57">
        <v>771.39423999999997</v>
      </c>
      <c r="H331" s="57">
        <v>29.903790000000001</v>
      </c>
      <c r="I331" s="57">
        <v>1942.05027</v>
      </c>
      <c r="J331" s="57">
        <v>-1495.8646899999999</v>
      </c>
      <c r="K331" s="57">
        <v>17379.808430000001</v>
      </c>
    </row>
    <row r="332" spans="1:11" ht="3.75" customHeight="1" thickBot="1">
      <c r="A332" s="533"/>
      <c r="B332" s="533"/>
      <c r="C332" s="533"/>
      <c r="D332" s="533"/>
      <c r="E332" s="533"/>
      <c r="F332" s="533"/>
      <c r="G332" s="533"/>
      <c r="H332" s="533"/>
      <c r="I332" s="533"/>
      <c r="J332" s="533"/>
      <c r="K332" s="533"/>
    </row>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activeCell="A3" sqref="A3:K3"/>
    </sheetView>
  </sheetViews>
  <sheetFormatPr defaultRowHeight="15"/>
  <cols>
    <col min="1" max="1" width="94.85546875" style="5" customWidth="1"/>
    <col min="2" max="2" width="9.28515625" style="5" bestFit="1" customWidth="1"/>
    <col min="3" max="3" width="8.28515625" style="5" bestFit="1" customWidth="1"/>
    <col min="4" max="4" width="9.28515625" style="5" bestFit="1" customWidth="1"/>
    <col min="5" max="5" width="10.28515625" style="5" bestFit="1" customWidth="1"/>
    <col min="6" max="6" width="9.28515625" style="5" bestFit="1" customWidth="1"/>
    <col min="7" max="7" width="10.28515625" style="5" bestFit="1" customWidth="1"/>
    <col min="8" max="8" width="8.28515625" style="5" bestFit="1" customWidth="1"/>
    <col min="9" max="9" width="10.28515625" style="5" bestFit="1" customWidth="1"/>
    <col min="10" max="10" width="8.28515625" style="5" bestFit="1" customWidth="1"/>
    <col min="11" max="11" width="9.28515625" style="5" bestFit="1" customWidth="1"/>
    <col min="12" max="16384" width="9.140625" style="5"/>
  </cols>
  <sheetData>
    <row r="1" spans="1:11" ht="30" customHeight="1">
      <c r="A1" s="711" t="s">
        <v>445</v>
      </c>
      <c r="B1" s="711"/>
      <c r="C1" s="711"/>
      <c r="D1" s="711"/>
      <c r="E1" s="711"/>
      <c r="F1" s="711"/>
      <c r="G1" s="711"/>
      <c r="H1" s="711"/>
      <c r="I1" s="711"/>
      <c r="J1" s="711"/>
      <c r="K1" s="711"/>
    </row>
    <row r="2" spans="1:11" ht="18">
      <c r="A2" s="712" t="s">
        <v>961</v>
      </c>
      <c r="B2" s="712"/>
      <c r="C2" s="712"/>
      <c r="D2" s="712"/>
      <c r="E2" s="712"/>
      <c r="F2" s="712"/>
      <c r="G2" s="712"/>
      <c r="H2" s="712"/>
      <c r="I2" s="712"/>
      <c r="J2" s="712"/>
      <c r="K2" s="712"/>
    </row>
    <row r="3" spans="1:11" ht="30" customHeight="1">
      <c r="A3" s="718" t="s">
        <v>1479</v>
      </c>
      <c r="B3" s="718"/>
      <c r="C3" s="718"/>
      <c r="D3" s="718"/>
      <c r="E3" s="718"/>
      <c r="F3" s="718"/>
      <c r="G3" s="718"/>
      <c r="H3" s="718"/>
      <c r="I3" s="718"/>
      <c r="J3" s="718"/>
      <c r="K3" s="718"/>
    </row>
    <row r="4" spans="1:11">
      <c r="A4" s="103"/>
      <c r="B4" s="178"/>
      <c r="C4" s="178"/>
      <c r="D4" s="178"/>
      <c r="E4" s="178"/>
      <c r="F4" s="178"/>
      <c r="G4" s="11"/>
      <c r="H4" s="11"/>
      <c r="I4" s="11"/>
      <c r="J4" s="11"/>
      <c r="K4" s="11"/>
    </row>
    <row r="5" spans="1:11" ht="30" customHeight="1">
      <c r="A5" s="102"/>
      <c r="B5" s="52" t="s">
        <v>99</v>
      </c>
      <c r="C5" s="52" t="s">
        <v>101</v>
      </c>
      <c r="D5" s="52" t="s">
        <v>102</v>
      </c>
      <c r="E5" s="52" t="s">
        <v>104</v>
      </c>
      <c r="F5" s="52" t="s">
        <v>106</v>
      </c>
      <c r="G5" s="52" t="s">
        <v>108</v>
      </c>
      <c r="H5" s="52" t="s">
        <v>110</v>
      </c>
      <c r="I5" s="52" t="s">
        <v>112</v>
      </c>
      <c r="J5" s="52" t="s">
        <v>509</v>
      </c>
      <c r="K5" s="53" t="s">
        <v>517</v>
      </c>
    </row>
    <row r="6" spans="1:11">
      <c r="A6" s="103"/>
      <c r="B6" s="104"/>
      <c r="C6" s="104"/>
      <c r="D6" s="104"/>
      <c r="E6" s="104"/>
      <c r="F6" s="104"/>
      <c r="G6" s="104"/>
      <c r="H6" s="104"/>
      <c r="I6" s="104"/>
      <c r="J6" s="104"/>
      <c r="K6" s="104"/>
    </row>
    <row r="7" spans="1:11">
      <c r="A7" s="72" t="s">
        <v>519</v>
      </c>
      <c r="B7" s="52"/>
      <c r="C7" s="52"/>
      <c r="D7" s="52"/>
      <c r="E7" s="52"/>
      <c r="F7" s="52"/>
      <c r="G7" s="52"/>
      <c r="H7" s="52"/>
      <c r="I7" s="52"/>
      <c r="J7" s="52"/>
      <c r="K7" s="52"/>
    </row>
    <row r="8" spans="1:11">
      <c r="A8" s="103" t="s">
        <v>520</v>
      </c>
      <c r="B8" s="106">
        <v>1.6799999999999999E-2</v>
      </c>
      <c r="C8" s="106">
        <v>3.1699999999999999E-2</v>
      </c>
      <c r="D8" s="106">
        <v>4.3200000000000002E-2</v>
      </c>
      <c r="E8" s="106">
        <v>2.7900000000000001E-2</v>
      </c>
      <c r="F8" s="106">
        <v>0.1154</v>
      </c>
      <c r="G8" s="106">
        <v>5.5399999999999998E-2</v>
      </c>
      <c r="H8" s="106">
        <v>2.3800000000000002E-2</v>
      </c>
      <c r="I8" s="106">
        <v>9.5600000000000004E-2</v>
      </c>
      <c r="J8" s="106">
        <v>3.4799999999999998E-2</v>
      </c>
      <c r="K8" s="106">
        <v>4.65E-2</v>
      </c>
    </row>
    <row r="9" spans="1:11">
      <c r="A9" s="103" t="s">
        <v>521</v>
      </c>
      <c r="B9" s="106">
        <v>0.7802</v>
      </c>
      <c r="C9" s="106">
        <v>0.79849999999999999</v>
      </c>
      <c r="D9" s="106">
        <v>0.81359999999999999</v>
      </c>
      <c r="E9" s="106">
        <v>0.88719999999999999</v>
      </c>
      <c r="F9" s="106">
        <v>0.85570000000000002</v>
      </c>
      <c r="G9" s="106">
        <v>0.67600000000000005</v>
      </c>
      <c r="H9" s="106">
        <v>0.78700000000000003</v>
      </c>
      <c r="I9" s="106">
        <v>0.78190000000000004</v>
      </c>
      <c r="J9" s="106">
        <v>0.74680000000000002</v>
      </c>
      <c r="K9" s="106">
        <v>0.78939999999999999</v>
      </c>
    </row>
    <row r="10" spans="1:11">
      <c r="A10" s="72" t="s">
        <v>522</v>
      </c>
      <c r="B10" s="107"/>
      <c r="C10" s="107"/>
      <c r="D10" s="107"/>
      <c r="E10" s="107"/>
      <c r="F10" s="107"/>
      <c r="G10" s="107"/>
      <c r="H10" s="107"/>
      <c r="I10" s="107"/>
      <c r="J10" s="107"/>
      <c r="K10" s="107"/>
    </row>
    <row r="11" spans="1:11">
      <c r="A11" s="108" t="s">
        <v>1339</v>
      </c>
      <c r="B11" s="106">
        <v>5.5599999999999997E-2</v>
      </c>
      <c r="C11" s="106">
        <v>0.20760000000000001</v>
      </c>
      <c r="D11" s="106">
        <v>0.1022</v>
      </c>
      <c r="E11" s="106">
        <v>5.0000000000000001E-4</v>
      </c>
      <c r="F11" s="106">
        <v>7.6899999999999996E-2</v>
      </c>
      <c r="G11" s="106">
        <v>6.4999999999999997E-3</v>
      </c>
      <c r="H11" s="106">
        <v>0</v>
      </c>
      <c r="I11" s="106">
        <v>3.0599999999999999E-2</v>
      </c>
      <c r="J11" s="106">
        <v>0</v>
      </c>
      <c r="K11" s="106">
        <v>0.1094</v>
      </c>
    </row>
    <row r="12" spans="1:11">
      <c r="A12" s="108" t="s">
        <v>1340</v>
      </c>
      <c r="B12" s="106">
        <v>5.5599999999999997E-2</v>
      </c>
      <c r="C12" s="106">
        <v>0.20799999999999999</v>
      </c>
      <c r="D12" s="106">
        <v>0.1026</v>
      </c>
      <c r="E12" s="106">
        <v>5.0000000000000001E-4</v>
      </c>
      <c r="F12" s="106">
        <v>7.6899999999999996E-2</v>
      </c>
      <c r="G12" s="106">
        <v>6.4999999999999997E-3</v>
      </c>
      <c r="H12" s="106">
        <v>0</v>
      </c>
      <c r="I12" s="106">
        <v>3.0599999999999999E-2</v>
      </c>
      <c r="J12" s="106">
        <v>0</v>
      </c>
      <c r="K12" s="106">
        <v>0.10970000000000001</v>
      </c>
    </row>
    <row r="13" spans="1:11">
      <c r="A13" s="103" t="s">
        <v>1341</v>
      </c>
      <c r="B13" s="106">
        <v>0.67849999999999999</v>
      </c>
      <c r="C13" s="106">
        <v>0.47320000000000001</v>
      </c>
      <c r="D13" s="106">
        <v>0.53080000000000005</v>
      </c>
      <c r="E13" s="106">
        <v>0.73399999999999999</v>
      </c>
      <c r="F13" s="106">
        <v>0.44219999999999998</v>
      </c>
      <c r="G13" s="106">
        <v>0.72070000000000001</v>
      </c>
      <c r="H13" s="106">
        <v>0.78779999999999994</v>
      </c>
      <c r="I13" s="106">
        <v>0.37369999999999998</v>
      </c>
      <c r="J13" s="106">
        <v>0.85289999999999999</v>
      </c>
      <c r="K13" s="106">
        <v>0.53769999999999996</v>
      </c>
    </row>
    <row r="14" spans="1:11">
      <c r="A14" s="108" t="s">
        <v>1342</v>
      </c>
      <c r="B14" s="106">
        <v>2.5499999999999998E-2</v>
      </c>
      <c r="C14" s="106">
        <v>0</v>
      </c>
      <c r="D14" s="106">
        <v>0</v>
      </c>
      <c r="E14" s="106">
        <v>3.8800000000000001E-2</v>
      </c>
      <c r="F14" s="106">
        <v>0</v>
      </c>
      <c r="G14" s="106">
        <v>0</v>
      </c>
      <c r="H14" s="106">
        <v>0</v>
      </c>
      <c r="I14" s="106">
        <v>2.6100000000000002E-2</v>
      </c>
      <c r="J14" s="106">
        <v>5.1000000000000004E-3</v>
      </c>
      <c r="K14" s="106">
        <v>7.0000000000000001E-3</v>
      </c>
    </row>
    <row r="15" spans="1:11">
      <c r="A15" s="109" t="s">
        <v>523</v>
      </c>
      <c r="B15" s="107"/>
      <c r="C15" s="107"/>
      <c r="D15" s="107"/>
      <c r="E15" s="107"/>
      <c r="F15" s="107"/>
      <c r="G15" s="107"/>
      <c r="H15" s="107"/>
      <c r="I15" s="107"/>
      <c r="J15" s="107"/>
      <c r="K15" s="107"/>
    </row>
    <row r="16" spans="1:11">
      <c r="A16" s="108" t="s">
        <v>1390</v>
      </c>
      <c r="B16" s="106">
        <v>0.3679</v>
      </c>
      <c r="C16" s="106">
        <v>0.87590000000000001</v>
      </c>
      <c r="D16" s="106">
        <v>0.8639</v>
      </c>
      <c r="E16" s="106">
        <v>0</v>
      </c>
      <c r="F16" s="106">
        <v>1</v>
      </c>
      <c r="G16" s="106">
        <v>0.45739999999999997</v>
      </c>
      <c r="H16" s="106">
        <v>0</v>
      </c>
      <c r="I16" s="106">
        <v>0.9798</v>
      </c>
      <c r="J16" s="106">
        <v>0</v>
      </c>
      <c r="K16" s="106">
        <v>0.84860000000000002</v>
      </c>
    </row>
    <row r="17" spans="1:11">
      <c r="A17" s="108" t="s">
        <v>1344</v>
      </c>
      <c r="B17" s="106">
        <v>0.6321</v>
      </c>
      <c r="C17" s="106">
        <v>0.1241</v>
      </c>
      <c r="D17" s="106">
        <v>0.1361</v>
      </c>
      <c r="E17" s="106">
        <v>0</v>
      </c>
      <c r="F17" s="106">
        <v>0</v>
      </c>
      <c r="G17" s="106">
        <v>0.54259999999999997</v>
      </c>
      <c r="H17" s="106">
        <v>0</v>
      </c>
      <c r="I17" s="106">
        <v>2.0199999999999999E-2</v>
      </c>
      <c r="J17" s="106">
        <v>0</v>
      </c>
      <c r="K17" s="106">
        <v>0.15140000000000001</v>
      </c>
    </row>
    <row r="18" spans="1:11">
      <c r="A18" s="108" t="s">
        <v>524</v>
      </c>
      <c r="B18" s="110">
        <v>616.9008</v>
      </c>
      <c r="C18" s="110">
        <v>604.42499999999995</v>
      </c>
      <c r="D18" s="110">
        <v>766.26819999999998</v>
      </c>
      <c r="E18" s="110">
        <v>0</v>
      </c>
      <c r="F18" s="110">
        <v>0</v>
      </c>
      <c r="G18" s="110">
        <v>391.3741</v>
      </c>
      <c r="H18" s="110">
        <v>0</v>
      </c>
      <c r="I18" s="110">
        <v>270.00040000000001</v>
      </c>
      <c r="J18" s="110">
        <v>0</v>
      </c>
      <c r="K18" s="110">
        <v>626.96460000000002</v>
      </c>
    </row>
    <row r="19" spans="1:11">
      <c r="A19" s="109" t="s">
        <v>525</v>
      </c>
      <c r="B19" s="111"/>
      <c r="C19" s="111"/>
      <c r="D19" s="111"/>
      <c r="E19" s="111"/>
      <c r="F19" s="111"/>
      <c r="G19" s="111"/>
      <c r="H19" s="111"/>
      <c r="I19" s="111"/>
      <c r="J19" s="111"/>
      <c r="K19" s="111"/>
    </row>
    <row r="20" spans="1:11">
      <c r="A20" s="103" t="s">
        <v>526</v>
      </c>
      <c r="B20" s="106">
        <v>0.97050000000000003</v>
      </c>
      <c r="C20" s="106">
        <v>0.98570000000000002</v>
      </c>
      <c r="D20" s="106">
        <v>0.97760000000000002</v>
      </c>
      <c r="E20" s="106">
        <v>0.98029999999999995</v>
      </c>
      <c r="F20" s="106">
        <v>0.97989999999999999</v>
      </c>
      <c r="G20" s="106">
        <v>0.97970000000000002</v>
      </c>
      <c r="H20" s="106">
        <v>0.98040000000000005</v>
      </c>
      <c r="I20" s="106">
        <v>0.95189999999999997</v>
      </c>
      <c r="J20" s="106">
        <v>0.97799999999999998</v>
      </c>
      <c r="K20" s="106">
        <v>0.97650000000000003</v>
      </c>
    </row>
    <row r="21" spans="1:11">
      <c r="A21" s="103" t="s">
        <v>527</v>
      </c>
      <c r="B21" s="106">
        <v>0.1197</v>
      </c>
      <c r="C21" s="106">
        <v>9.9500000000000005E-2</v>
      </c>
      <c r="D21" s="106">
        <v>0.1116</v>
      </c>
      <c r="E21" s="106">
        <v>0.29520000000000002</v>
      </c>
      <c r="F21" s="106">
        <v>6.5699999999999995E-2</v>
      </c>
      <c r="G21" s="106">
        <v>0.16259999999999999</v>
      </c>
      <c r="H21" s="106">
        <v>7.9600000000000004E-2</v>
      </c>
      <c r="I21" s="106">
        <v>6.7199999999999996E-2</v>
      </c>
      <c r="J21" s="106">
        <v>9.7500000000000003E-2</v>
      </c>
      <c r="K21" s="106">
        <v>0.10290000000000001</v>
      </c>
    </row>
    <row r="22" spans="1:11">
      <c r="A22" s="108" t="s">
        <v>528</v>
      </c>
      <c r="B22" s="106">
        <v>2.9499999999999998E-2</v>
      </c>
      <c r="C22" s="106">
        <v>1.43E-2</v>
      </c>
      <c r="D22" s="106">
        <v>2.24E-2</v>
      </c>
      <c r="E22" s="106">
        <v>1.9699999999999999E-2</v>
      </c>
      <c r="F22" s="106">
        <v>2.01E-2</v>
      </c>
      <c r="G22" s="106">
        <v>2.0299999999999999E-2</v>
      </c>
      <c r="H22" s="106">
        <v>1.9599999999999999E-2</v>
      </c>
      <c r="I22" s="106">
        <v>4.8099999999999997E-2</v>
      </c>
      <c r="J22" s="106">
        <v>2.1999999999999999E-2</v>
      </c>
      <c r="K22" s="106">
        <v>2.35E-2</v>
      </c>
    </row>
    <row r="23" spans="1:11">
      <c r="A23" s="108" t="s">
        <v>529</v>
      </c>
      <c r="B23" s="106">
        <v>0.1144</v>
      </c>
      <c r="C23" s="106">
        <v>9.5699999999999993E-2</v>
      </c>
      <c r="D23" s="106">
        <v>0.1038</v>
      </c>
      <c r="E23" s="106">
        <v>0.28760000000000002</v>
      </c>
      <c r="F23" s="106">
        <v>6.25E-2</v>
      </c>
      <c r="G23" s="106">
        <v>0.15989999999999999</v>
      </c>
      <c r="H23" s="106">
        <v>7.7100000000000002E-2</v>
      </c>
      <c r="I23" s="106">
        <v>6.6299999999999998E-2</v>
      </c>
      <c r="J23" s="106">
        <v>9.4399999999999998E-2</v>
      </c>
      <c r="K23" s="106">
        <v>9.8599999999999993E-2</v>
      </c>
    </row>
    <row r="24" spans="1:11">
      <c r="A24" s="108" t="s">
        <v>530</v>
      </c>
      <c r="B24" s="106">
        <v>7.1999999999999995E-2</v>
      </c>
      <c r="C24" s="106">
        <v>5.2699999999999997E-2</v>
      </c>
      <c r="D24" s="106">
        <v>9.06E-2</v>
      </c>
      <c r="E24" s="106">
        <v>4.4900000000000002E-2</v>
      </c>
      <c r="F24" s="106">
        <v>6.7400000000000002E-2</v>
      </c>
      <c r="G24" s="106">
        <v>3.6499999999999998E-2</v>
      </c>
      <c r="H24" s="106">
        <v>5.0099999999999999E-2</v>
      </c>
      <c r="I24" s="106">
        <v>6.1699999999999998E-2</v>
      </c>
      <c r="J24" s="106">
        <v>5.2900000000000003E-2</v>
      </c>
      <c r="K24" s="106">
        <v>6.3799999999999996E-2</v>
      </c>
    </row>
    <row r="25" spans="1:11">
      <c r="A25" s="108" t="s">
        <v>531</v>
      </c>
      <c r="B25" s="106">
        <v>0.15890000000000001</v>
      </c>
      <c r="C25" s="106">
        <v>4.6100000000000002E-2</v>
      </c>
      <c r="D25" s="106">
        <v>6.0499999999999998E-2</v>
      </c>
      <c r="E25" s="106">
        <v>0.1138</v>
      </c>
      <c r="F25" s="106">
        <v>3.7600000000000001E-2</v>
      </c>
      <c r="G25" s="106">
        <v>7.51E-2</v>
      </c>
      <c r="H25" s="106">
        <v>7.8799999999999995E-2</v>
      </c>
      <c r="I25" s="106">
        <v>3.5700000000000003E-2</v>
      </c>
      <c r="J25" s="106">
        <v>8.5300000000000001E-2</v>
      </c>
      <c r="K25" s="106">
        <v>6.3899999999999998E-2</v>
      </c>
    </row>
    <row r="26" spans="1:11">
      <c r="A26" s="108" t="s">
        <v>1345</v>
      </c>
      <c r="B26" s="106">
        <v>5.74E-2</v>
      </c>
      <c r="C26" s="106">
        <v>4.5699999999999998E-2</v>
      </c>
      <c r="D26" s="106">
        <v>4.7399999999999998E-2</v>
      </c>
      <c r="E26" s="106">
        <v>2.7400000000000001E-2</v>
      </c>
      <c r="F26" s="106">
        <v>4.3200000000000002E-2</v>
      </c>
      <c r="G26" s="106">
        <v>4.4999999999999998E-2</v>
      </c>
      <c r="H26" s="106">
        <v>7.7200000000000005E-2</v>
      </c>
      <c r="I26" s="106">
        <v>8.3000000000000004E-2</v>
      </c>
      <c r="J26" s="106">
        <v>1.9599999999999999E-2</v>
      </c>
      <c r="K26" s="106">
        <v>5.0900000000000001E-2</v>
      </c>
    </row>
    <row r="27" spans="1:11">
      <c r="A27" s="108" t="s">
        <v>532</v>
      </c>
      <c r="B27" s="106">
        <v>0.94089999999999996</v>
      </c>
      <c r="C27" s="106">
        <v>0.97519999999999996</v>
      </c>
      <c r="D27" s="106">
        <v>0.97270000000000001</v>
      </c>
      <c r="E27" s="106">
        <v>0.97789999999999999</v>
      </c>
      <c r="F27" s="106">
        <v>0.97260000000000002</v>
      </c>
      <c r="G27" s="106">
        <v>0.93799999999999994</v>
      </c>
      <c r="H27" s="106">
        <v>0.93200000000000005</v>
      </c>
      <c r="I27" s="106">
        <v>0.86040000000000005</v>
      </c>
      <c r="J27" s="106">
        <v>0.96830000000000005</v>
      </c>
      <c r="K27" s="106">
        <v>0.95230000000000004</v>
      </c>
    </row>
    <row r="28" spans="1:11">
      <c r="A28" s="108" t="s">
        <v>533</v>
      </c>
      <c r="B28" s="106">
        <v>0.03</v>
      </c>
      <c r="C28" s="106">
        <v>7.6E-3</v>
      </c>
      <c r="D28" s="106">
        <v>4.3E-3</v>
      </c>
      <c r="E28" s="106">
        <v>2.8E-3</v>
      </c>
      <c r="F28" s="106">
        <v>7.1999999999999998E-3</v>
      </c>
      <c r="G28" s="106">
        <v>4.0399999999999998E-2</v>
      </c>
      <c r="H28" s="106">
        <v>5.04E-2</v>
      </c>
      <c r="I28" s="106">
        <v>7.3300000000000004E-2</v>
      </c>
      <c r="J28" s="106">
        <v>9.4999999999999998E-3</v>
      </c>
      <c r="K28" s="106">
        <v>2.0500000000000001E-2</v>
      </c>
    </row>
    <row r="29" spans="1:11">
      <c r="A29" s="108" t="s">
        <v>534</v>
      </c>
      <c r="B29" s="106">
        <v>5.3E-3</v>
      </c>
      <c r="C29" s="106">
        <v>4.3E-3</v>
      </c>
      <c r="D29" s="106">
        <v>2.8E-3</v>
      </c>
      <c r="E29" s="106">
        <v>1E-4</v>
      </c>
      <c r="F29" s="106">
        <v>2.8E-3</v>
      </c>
      <c r="G29" s="106">
        <v>4.7000000000000002E-3</v>
      </c>
      <c r="H29" s="106">
        <v>3.0999999999999999E-3</v>
      </c>
      <c r="I29" s="106">
        <v>1.0500000000000001E-2</v>
      </c>
      <c r="J29" s="106">
        <v>5.0000000000000001E-3</v>
      </c>
      <c r="K29" s="106">
        <v>4.8999999999999998E-3</v>
      </c>
    </row>
    <row r="30" spans="1:11">
      <c r="A30" s="108" t="s">
        <v>535</v>
      </c>
      <c r="B30" s="106">
        <v>1.6000000000000001E-3</v>
      </c>
      <c r="C30" s="106">
        <v>1.8E-3</v>
      </c>
      <c r="D30" s="106">
        <v>1.5E-3</v>
      </c>
      <c r="E30" s="106">
        <v>4.0000000000000002E-4</v>
      </c>
      <c r="F30" s="106">
        <v>1.2999999999999999E-3</v>
      </c>
      <c r="G30" s="106">
        <v>1.4E-3</v>
      </c>
      <c r="H30" s="106">
        <v>3.8999999999999998E-3</v>
      </c>
      <c r="I30" s="106">
        <v>3.5999999999999999E-3</v>
      </c>
      <c r="J30" s="106">
        <v>1.6999999999999999E-3</v>
      </c>
      <c r="K30" s="106">
        <v>1.9E-3</v>
      </c>
    </row>
    <row r="31" spans="1:11">
      <c r="A31" s="108" t="s">
        <v>536</v>
      </c>
      <c r="B31" s="106">
        <v>1.9E-3</v>
      </c>
      <c r="C31" s="106">
        <v>2E-3</v>
      </c>
      <c r="D31" s="106">
        <v>2.0999999999999999E-3</v>
      </c>
      <c r="E31" s="106">
        <v>1E-3</v>
      </c>
      <c r="F31" s="106">
        <v>1.6999999999999999E-3</v>
      </c>
      <c r="G31" s="106">
        <v>2.0999999999999999E-3</v>
      </c>
      <c r="H31" s="106">
        <v>8.0000000000000004E-4</v>
      </c>
      <c r="I31" s="106">
        <v>3.5999999999999999E-3</v>
      </c>
      <c r="J31" s="106">
        <v>1.4E-3</v>
      </c>
      <c r="K31" s="106">
        <v>2.2000000000000001E-3</v>
      </c>
    </row>
    <row r="32" spans="1:11">
      <c r="A32" s="108" t="s">
        <v>537</v>
      </c>
      <c r="B32" s="106">
        <v>2.0299999999999999E-2</v>
      </c>
      <c r="C32" s="106">
        <v>9.1999999999999998E-3</v>
      </c>
      <c r="D32" s="106">
        <v>1.6299999999999999E-2</v>
      </c>
      <c r="E32" s="106">
        <v>1.7899999999999999E-2</v>
      </c>
      <c r="F32" s="106">
        <v>1.44E-2</v>
      </c>
      <c r="G32" s="106">
        <v>1.34E-2</v>
      </c>
      <c r="H32" s="106">
        <v>9.7999999999999997E-3</v>
      </c>
      <c r="I32" s="106">
        <v>3.49E-2</v>
      </c>
      <c r="J32" s="106">
        <v>1.41E-2</v>
      </c>
      <c r="K32" s="106">
        <v>1.6299999999999999E-2</v>
      </c>
    </row>
    <row r="33" spans="1:11">
      <c r="A33" s="109" t="s">
        <v>538</v>
      </c>
      <c r="B33" s="107"/>
      <c r="C33" s="107"/>
      <c r="D33" s="107"/>
      <c r="E33" s="107"/>
      <c r="F33" s="107"/>
      <c r="G33" s="107"/>
      <c r="H33" s="107"/>
      <c r="I33" s="107"/>
      <c r="J33" s="107"/>
      <c r="K33" s="107"/>
    </row>
    <row r="34" spans="1:11">
      <c r="A34" s="108" t="s">
        <v>539</v>
      </c>
      <c r="B34" s="106">
        <v>1.6431</v>
      </c>
      <c r="C34" s="106">
        <v>0.39900000000000002</v>
      </c>
      <c r="D34" s="106">
        <v>3.1272000000000002</v>
      </c>
      <c r="E34" s="106">
        <v>52.4955</v>
      </c>
      <c r="F34" s="106">
        <v>1.5</v>
      </c>
      <c r="G34" s="106">
        <v>55.749000000000002</v>
      </c>
      <c r="H34" s="106">
        <v>0</v>
      </c>
      <c r="I34" s="106">
        <v>142.57679999999999</v>
      </c>
      <c r="J34" s="106">
        <v>0</v>
      </c>
      <c r="K34" s="106">
        <v>1.2924</v>
      </c>
    </row>
    <row r="35" spans="1:11">
      <c r="A35" s="108" t="s">
        <v>540</v>
      </c>
      <c r="B35" s="106">
        <v>5.0891999999999999</v>
      </c>
      <c r="C35" s="106">
        <v>0.77510000000000001</v>
      </c>
      <c r="D35" s="106">
        <v>4.2923</v>
      </c>
      <c r="E35" s="106">
        <v>64.721400000000003</v>
      </c>
      <c r="F35" s="106">
        <v>1.6288</v>
      </c>
      <c r="G35" s="106">
        <v>89.988799999999998</v>
      </c>
      <c r="H35" s="106">
        <v>0</v>
      </c>
      <c r="I35" s="106">
        <v>200.06489999999999</v>
      </c>
      <c r="J35" s="106">
        <v>0</v>
      </c>
      <c r="K35" s="106">
        <v>2.0175000000000001</v>
      </c>
    </row>
    <row r="36" spans="1:11">
      <c r="A36" s="108" t="s">
        <v>541</v>
      </c>
      <c r="B36" s="106">
        <v>6.4600000000000005E-2</v>
      </c>
      <c r="C36" s="106">
        <v>8.1600000000000006E-2</v>
      </c>
      <c r="D36" s="106">
        <v>8.8200000000000001E-2</v>
      </c>
      <c r="E36" s="106">
        <v>4.2900000000000001E-2</v>
      </c>
      <c r="F36" s="106">
        <v>0.21859999999999999</v>
      </c>
      <c r="G36" s="106">
        <v>0.1172</v>
      </c>
      <c r="H36" s="106">
        <v>3.5200000000000002E-2</v>
      </c>
      <c r="I36" s="106">
        <v>0.25230000000000002</v>
      </c>
      <c r="J36" s="106">
        <v>4.0099999999999997E-2</v>
      </c>
      <c r="K36" s="106">
        <v>0.1016</v>
      </c>
    </row>
    <row r="37" spans="1:11">
      <c r="A37" s="108" t="s">
        <v>542</v>
      </c>
      <c r="B37" s="106">
        <v>5.21E-2</v>
      </c>
      <c r="C37" s="106">
        <v>6.1499999999999999E-2</v>
      </c>
      <c r="D37" s="106">
        <v>5.9299999999999999E-2</v>
      </c>
      <c r="E37" s="106">
        <v>3.4500000000000003E-2</v>
      </c>
      <c r="F37" s="106">
        <v>0.12529999999999999</v>
      </c>
      <c r="G37" s="106">
        <v>8.9499999999999996E-2</v>
      </c>
      <c r="H37" s="106">
        <v>2.92E-2</v>
      </c>
      <c r="I37" s="106">
        <v>0.13420000000000001</v>
      </c>
      <c r="J37" s="106">
        <v>3.5900000000000001E-2</v>
      </c>
      <c r="K37" s="106">
        <v>7.2599999999999998E-2</v>
      </c>
    </row>
    <row r="38" spans="1:11">
      <c r="A38" s="103" t="s">
        <v>1415</v>
      </c>
      <c r="B38" s="106">
        <v>0.56589999999999996</v>
      </c>
      <c r="C38" s="106">
        <v>0.31619999999999998</v>
      </c>
      <c r="D38" s="106">
        <v>0.59319999999999995</v>
      </c>
      <c r="E38" s="106">
        <v>0.3241</v>
      </c>
      <c r="F38" s="106">
        <v>0.83760000000000001</v>
      </c>
      <c r="G38" s="106">
        <v>1.1795</v>
      </c>
      <c r="H38" s="106">
        <v>0.2225</v>
      </c>
      <c r="I38" s="106">
        <v>0.60170000000000001</v>
      </c>
      <c r="J38" s="106">
        <v>0.1532</v>
      </c>
      <c r="K38" s="106">
        <v>0.4395</v>
      </c>
    </row>
    <row r="39" spans="1:11">
      <c r="A39" s="72" t="s">
        <v>543</v>
      </c>
      <c r="B39" s="107"/>
      <c r="C39" s="107"/>
      <c r="D39" s="107"/>
      <c r="E39" s="107"/>
      <c r="F39" s="107"/>
      <c r="G39" s="107"/>
      <c r="H39" s="107"/>
      <c r="I39" s="107"/>
      <c r="J39" s="107"/>
      <c r="K39" s="107"/>
    </row>
    <row r="40" spans="1:11">
      <c r="A40" s="108" t="s">
        <v>544</v>
      </c>
      <c r="B40" s="106">
        <v>0.19420000000000001</v>
      </c>
      <c r="C40" s="106">
        <v>0.24610000000000001</v>
      </c>
      <c r="D40" s="106">
        <v>0.32740000000000002</v>
      </c>
      <c r="E40" s="106">
        <v>0.1973</v>
      </c>
      <c r="F40" s="106">
        <v>0.42699999999999999</v>
      </c>
      <c r="G40" s="106">
        <v>0.23619999999999999</v>
      </c>
      <c r="H40" s="106">
        <v>0.17050000000000001</v>
      </c>
      <c r="I40" s="106">
        <v>0.46829999999999999</v>
      </c>
      <c r="J40" s="106">
        <v>0.1045</v>
      </c>
      <c r="K40" s="106">
        <v>0.2853</v>
      </c>
    </row>
    <row r="41" spans="1:11">
      <c r="A41" s="108" t="s">
        <v>545</v>
      </c>
      <c r="B41" s="106">
        <v>0.19420000000000001</v>
      </c>
      <c r="C41" s="106">
        <v>0.24610000000000001</v>
      </c>
      <c r="D41" s="106">
        <v>0.32740000000000002</v>
      </c>
      <c r="E41" s="106">
        <v>0.1973</v>
      </c>
      <c r="F41" s="106">
        <v>0.42699999999999999</v>
      </c>
      <c r="G41" s="106">
        <v>0.23619999999999999</v>
      </c>
      <c r="H41" s="106">
        <v>0.17050000000000001</v>
      </c>
      <c r="I41" s="106">
        <v>0.46300000000000002</v>
      </c>
      <c r="J41" s="106">
        <v>0.1045</v>
      </c>
      <c r="K41" s="106">
        <v>0.28489999999999999</v>
      </c>
    </row>
    <row r="42" spans="1:11">
      <c r="A42" s="108" t="s">
        <v>546</v>
      </c>
      <c r="B42" s="106">
        <v>0.1052</v>
      </c>
      <c r="C42" s="106">
        <v>4.6199999999999998E-2</v>
      </c>
      <c r="D42" s="106">
        <v>5.5E-2</v>
      </c>
      <c r="E42" s="106">
        <v>8.1500000000000003E-2</v>
      </c>
      <c r="F42" s="106">
        <v>4.0300000000000002E-2</v>
      </c>
      <c r="G42" s="106">
        <v>5.5599999999999997E-2</v>
      </c>
      <c r="H42" s="106">
        <v>9.0499999999999997E-2</v>
      </c>
      <c r="I42" s="106">
        <v>8.3799999999999999E-2</v>
      </c>
      <c r="J42" s="106">
        <v>0.14729999999999999</v>
      </c>
      <c r="K42" s="106">
        <v>6.3799999999999996E-2</v>
      </c>
    </row>
    <row r="43" spans="1:11">
      <c r="A43" s="108" t="s">
        <v>547</v>
      </c>
      <c r="B43" s="106">
        <v>3.0700000000000002E-2</v>
      </c>
      <c r="C43" s="106">
        <v>1.6899999999999998E-2</v>
      </c>
      <c r="D43" s="106">
        <v>2.4799999999999999E-2</v>
      </c>
      <c r="E43" s="106">
        <v>5.4899999999999997E-2</v>
      </c>
      <c r="F43" s="106">
        <v>8.8000000000000005E-3</v>
      </c>
      <c r="G43" s="106">
        <v>1.6299999999999999E-2</v>
      </c>
      <c r="H43" s="106">
        <v>1.84E-2</v>
      </c>
      <c r="I43" s="106">
        <v>7.1999999999999998E-3</v>
      </c>
      <c r="J43" s="106">
        <v>3.4599999999999999E-2</v>
      </c>
      <c r="K43" s="106">
        <v>1.78E-2</v>
      </c>
    </row>
    <row r="44" spans="1:11">
      <c r="A44" s="108" t="s">
        <v>548</v>
      </c>
      <c r="B44" s="106">
        <v>6.08E-2</v>
      </c>
      <c r="C44" s="106">
        <v>2.18E-2</v>
      </c>
      <c r="D44" s="106">
        <v>2.1499999999999998E-2</v>
      </c>
      <c r="E44" s="106">
        <v>3.9E-2</v>
      </c>
      <c r="F44" s="106">
        <v>1.34E-2</v>
      </c>
      <c r="G44" s="106">
        <v>1.7000000000000001E-2</v>
      </c>
      <c r="H44" s="106">
        <v>3.44E-2</v>
      </c>
      <c r="I44" s="106">
        <v>2.18E-2</v>
      </c>
      <c r="J44" s="106">
        <v>5.0900000000000001E-2</v>
      </c>
      <c r="K44" s="106">
        <v>2.4799999999999999E-2</v>
      </c>
    </row>
    <row r="45" spans="1:11">
      <c r="A45" s="108" t="s">
        <v>549</v>
      </c>
      <c r="B45" s="106">
        <v>0.1449</v>
      </c>
      <c r="C45" s="106">
        <v>0.14380000000000001</v>
      </c>
      <c r="D45" s="106">
        <v>0.27239999999999998</v>
      </c>
      <c r="E45" s="106">
        <v>0.22259999999999999</v>
      </c>
      <c r="F45" s="106">
        <v>0.15060000000000001</v>
      </c>
      <c r="G45" s="106">
        <v>0.1217</v>
      </c>
      <c r="H45" s="106">
        <v>0.12709999999999999</v>
      </c>
      <c r="I45" s="106">
        <v>0.19350000000000001</v>
      </c>
      <c r="J45" s="106">
        <v>0.1202</v>
      </c>
      <c r="K45" s="106">
        <v>0.1759</v>
      </c>
    </row>
    <row r="46" spans="1:11">
      <c r="A46" s="109" t="s">
        <v>550</v>
      </c>
      <c r="B46" s="107"/>
      <c r="C46" s="107"/>
      <c r="D46" s="107"/>
      <c r="E46" s="107"/>
      <c r="F46" s="107">
        <v>1</v>
      </c>
      <c r="G46" s="107"/>
      <c r="H46" s="107"/>
      <c r="I46" s="107"/>
      <c r="J46" s="107"/>
      <c r="K46" s="107"/>
    </row>
    <row r="47" spans="1:11">
      <c r="A47" s="108" t="s">
        <v>551</v>
      </c>
      <c r="B47" s="106">
        <v>0.84809999999999997</v>
      </c>
      <c r="C47" s="106">
        <v>0.92220000000000002</v>
      </c>
      <c r="D47" s="106">
        <v>0.87529999999999997</v>
      </c>
      <c r="E47" s="106">
        <v>0.80559999999999998</v>
      </c>
      <c r="F47" s="106">
        <v>0.84379999999999999</v>
      </c>
      <c r="G47" s="106">
        <v>0.88759999999999994</v>
      </c>
      <c r="H47" s="106">
        <v>0.82530000000000003</v>
      </c>
      <c r="I47" s="106">
        <v>0.86209999999999998</v>
      </c>
      <c r="J47" s="106">
        <v>0.87309999999999999</v>
      </c>
      <c r="K47" s="106">
        <v>0.88519999999999999</v>
      </c>
    </row>
    <row r="48" spans="1:11">
      <c r="A48" s="108" t="s">
        <v>552</v>
      </c>
      <c r="B48" s="106">
        <v>0.94299999999999995</v>
      </c>
      <c r="C48" s="106">
        <v>0.92190000000000005</v>
      </c>
      <c r="D48" s="106">
        <v>0.93820000000000003</v>
      </c>
      <c r="E48" s="106">
        <v>0.94779999999999998</v>
      </c>
      <c r="F48" s="106">
        <v>0.9335</v>
      </c>
      <c r="G48" s="106">
        <v>0.95089999999999997</v>
      </c>
      <c r="H48" s="106">
        <v>0.94079999999999997</v>
      </c>
      <c r="I48" s="106">
        <v>0.86609999999999998</v>
      </c>
      <c r="J48" s="106">
        <v>0.95109999999999995</v>
      </c>
      <c r="K48" s="106">
        <v>0.92510000000000003</v>
      </c>
    </row>
    <row r="49" spans="1:11">
      <c r="A49" s="108" t="s">
        <v>553</v>
      </c>
      <c r="B49" s="106">
        <v>-2.4299999999999999E-2</v>
      </c>
      <c r="C49" s="106">
        <v>0.1444</v>
      </c>
      <c r="D49" s="106">
        <v>0.20269999999999999</v>
      </c>
      <c r="E49" s="106">
        <v>5.8900000000000001E-2</v>
      </c>
      <c r="F49" s="106">
        <v>5.6300000000000003E-2</v>
      </c>
      <c r="G49" s="106">
        <v>2.0500000000000001E-2</v>
      </c>
      <c r="H49" s="106">
        <v>5.7599999999999998E-2</v>
      </c>
      <c r="I49" s="106">
        <v>0.1547</v>
      </c>
      <c r="J49" s="106">
        <v>3.3999999999999998E-3</v>
      </c>
      <c r="K49" s="106">
        <v>0.11119999999999999</v>
      </c>
    </row>
    <row r="50" spans="1:11" ht="15.75" thickBot="1">
      <c r="A50" s="288" t="s">
        <v>554</v>
      </c>
      <c r="B50" s="112">
        <v>0.78220000000000001</v>
      </c>
      <c r="C50" s="112">
        <v>0.31619999999999998</v>
      </c>
      <c r="D50" s="112">
        <v>0.38080000000000003</v>
      </c>
      <c r="E50" s="112">
        <v>0.98529999999999995</v>
      </c>
      <c r="F50" s="112">
        <v>0.36580000000000001</v>
      </c>
      <c r="G50" s="112">
        <v>0.47560000000000002</v>
      </c>
      <c r="H50" s="112">
        <v>1.0244</v>
      </c>
      <c r="I50" s="112">
        <v>0.2979</v>
      </c>
      <c r="J50" s="112">
        <v>1.2146999999999999</v>
      </c>
      <c r="K50" s="112">
        <v>0.40300000000000002</v>
      </c>
    </row>
    <row r="51" spans="1:11" ht="15.75" thickTop="1">
      <c r="A51" s="772" t="s">
        <v>555</v>
      </c>
      <c r="B51" s="772"/>
      <c r="C51" s="772"/>
      <c r="D51" s="772"/>
      <c r="E51" s="772"/>
      <c r="F51" s="772"/>
      <c r="G51" s="772"/>
      <c r="H51" s="772"/>
      <c r="I51" s="772"/>
      <c r="J51" s="772"/>
      <c r="K51" s="772"/>
    </row>
    <row r="52" spans="1:11" ht="60.75" customHeight="1">
      <c r="A52" s="717" t="s">
        <v>556</v>
      </c>
      <c r="B52" s="717"/>
      <c r="C52" s="717"/>
      <c r="D52" s="717"/>
      <c r="E52" s="717"/>
      <c r="F52" s="717"/>
      <c r="G52" s="717"/>
      <c r="H52" s="717"/>
      <c r="I52" s="717"/>
      <c r="J52" s="717"/>
      <c r="K52" s="717"/>
    </row>
    <row r="53" spans="1:11" ht="62.25" customHeight="1">
      <c r="A53" s="717" t="s">
        <v>557</v>
      </c>
      <c r="B53" s="717"/>
      <c r="C53" s="717"/>
      <c r="D53" s="717"/>
      <c r="E53" s="717"/>
      <c r="F53" s="717"/>
      <c r="G53" s="717"/>
      <c r="H53" s="717"/>
      <c r="I53" s="717"/>
      <c r="J53" s="717"/>
      <c r="K53" s="717"/>
    </row>
    <row r="54" spans="1:11">
      <c r="A54" s="724" t="s">
        <v>1391</v>
      </c>
      <c r="B54" s="724"/>
      <c r="C54" s="724"/>
      <c r="D54" s="724"/>
      <c r="E54" s="724"/>
      <c r="F54" s="724"/>
      <c r="G54" s="724"/>
      <c r="H54" s="724"/>
      <c r="I54" s="724"/>
      <c r="J54" s="724"/>
      <c r="K54" s="724"/>
    </row>
    <row r="55" spans="1:11">
      <c r="A55" s="724" t="s">
        <v>559</v>
      </c>
      <c r="B55" s="724"/>
      <c r="C55" s="724"/>
      <c r="D55" s="724"/>
      <c r="E55" s="724"/>
      <c r="F55" s="724"/>
      <c r="G55" s="724"/>
      <c r="H55" s="724"/>
      <c r="I55" s="724"/>
      <c r="J55" s="724"/>
      <c r="K55" s="724"/>
    </row>
    <row r="56" spans="1:11">
      <c r="A56" s="9"/>
      <c r="B56" s="10"/>
      <c r="C56" s="10"/>
      <c r="D56" s="10"/>
      <c r="E56" s="10"/>
      <c r="F56" s="10"/>
      <c r="G56" s="11"/>
      <c r="H56" s="11"/>
      <c r="I56" s="11"/>
      <c r="J56" s="11"/>
      <c r="K56" s="11"/>
    </row>
    <row r="57" spans="1:11" ht="30" customHeight="1">
      <c r="A57" s="536"/>
      <c r="B57" s="67" t="s">
        <v>99</v>
      </c>
      <c r="C57" s="67" t="s">
        <v>101</v>
      </c>
      <c r="D57" s="67" t="s">
        <v>102</v>
      </c>
      <c r="E57" s="67" t="s">
        <v>104</v>
      </c>
      <c r="F57" s="67" t="s">
        <v>106</v>
      </c>
      <c r="G57" s="67" t="s">
        <v>108</v>
      </c>
      <c r="H57" s="67" t="s">
        <v>110</v>
      </c>
      <c r="I57" s="67" t="s">
        <v>112</v>
      </c>
      <c r="J57" s="67" t="s">
        <v>509</v>
      </c>
      <c r="K57" s="53" t="s">
        <v>517</v>
      </c>
    </row>
    <row r="58" spans="1:11">
      <c r="A58" s="10"/>
      <c r="B58" s="10"/>
      <c r="C58" s="10"/>
      <c r="D58" s="10"/>
      <c r="E58" s="10"/>
      <c r="F58" s="10"/>
      <c r="G58" s="10"/>
      <c r="H58" s="10"/>
      <c r="I58" s="10"/>
      <c r="J58" s="10"/>
      <c r="K58" s="10"/>
    </row>
    <row r="59" spans="1:11">
      <c r="A59" s="436" t="s">
        <v>560</v>
      </c>
      <c r="B59" s="537"/>
      <c r="C59" s="537"/>
      <c r="D59" s="537"/>
      <c r="E59" s="537"/>
      <c r="F59" s="537"/>
      <c r="G59" s="537"/>
      <c r="H59" s="537"/>
      <c r="I59" s="537"/>
      <c r="J59" s="537"/>
      <c r="K59" s="537"/>
    </row>
    <row r="60" spans="1:11">
      <c r="A60" s="687" t="s">
        <v>889</v>
      </c>
      <c r="B60" s="317">
        <v>5.5500000000000001E-2</v>
      </c>
      <c r="C60" s="317">
        <v>0.12709999999999999</v>
      </c>
      <c r="D60" s="317">
        <v>0.1081</v>
      </c>
      <c r="E60" s="317">
        <v>0.1087</v>
      </c>
      <c r="F60" s="317">
        <v>0.14299999999999999</v>
      </c>
      <c r="G60" s="317">
        <v>9.4700000000000006E-2</v>
      </c>
      <c r="H60" s="317">
        <v>0.12620000000000001</v>
      </c>
      <c r="I60" s="317">
        <v>0.18090000000000001</v>
      </c>
      <c r="J60" s="317">
        <v>0.1047</v>
      </c>
      <c r="K60" s="317">
        <v>0.1187</v>
      </c>
    </row>
    <row r="61" spans="1:11">
      <c r="A61" s="687" t="s">
        <v>1346</v>
      </c>
      <c r="B61" s="317">
        <v>6.1400000000000003E-2</v>
      </c>
      <c r="C61" s="317">
        <v>0.1192</v>
      </c>
      <c r="D61" s="317">
        <v>0.1124</v>
      </c>
      <c r="E61" s="317">
        <v>0.1159</v>
      </c>
      <c r="F61" s="317">
        <v>0.14599999999999999</v>
      </c>
      <c r="G61" s="317">
        <v>9.5899999999999999E-2</v>
      </c>
      <c r="H61" s="317">
        <v>0.1424</v>
      </c>
      <c r="I61" s="317">
        <v>0.17680000000000001</v>
      </c>
      <c r="J61" s="317">
        <v>0.1067</v>
      </c>
      <c r="K61" s="317">
        <v>0.11749999999999999</v>
      </c>
    </row>
    <row r="62" spans="1:11">
      <c r="A62" s="687" t="s">
        <v>1347</v>
      </c>
      <c r="B62" s="317">
        <v>4.8399999999999999E-2</v>
      </c>
      <c r="C62" s="317">
        <v>0.1201</v>
      </c>
      <c r="D62" s="317">
        <v>9.5600000000000004E-2</v>
      </c>
      <c r="E62" s="317">
        <v>0.1154</v>
      </c>
      <c r="F62" s="317">
        <v>0.12529999999999999</v>
      </c>
      <c r="G62" s="317">
        <v>7.8E-2</v>
      </c>
      <c r="H62" s="317">
        <v>0.13089999999999999</v>
      </c>
      <c r="I62" s="317">
        <v>0.12740000000000001</v>
      </c>
      <c r="J62" s="317">
        <v>9.2499999999999999E-2</v>
      </c>
      <c r="K62" s="317">
        <v>0.10299999999999999</v>
      </c>
    </row>
    <row r="63" spans="1:11">
      <c r="A63" s="687" t="s">
        <v>1348</v>
      </c>
      <c r="B63" s="317">
        <v>1.9E-3</v>
      </c>
      <c r="C63" s="317">
        <v>3.6999999999999998E-2</v>
      </c>
      <c r="D63" s="317">
        <v>7.6E-3</v>
      </c>
      <c r="E63" s="317">
        <v>1E-3</v>
      </c>
      <c r="F63" s="317">
        <v>2.01E-2</v>
      </c>
      <c r="G63" s="317">
        <v>4.0000000000000001E-3</v>
      </c>
      <c r="H63" s="317">
        <v>3.0999999999999999E-3</v>
      </c>
      <c r="I63" s="317">
        <v>1.0200000000000001E-2</v>
      </c>
      <c r="J63" s="317">
        <v>-7.0000000000000001E-3</v>
      </c>
      <c r="K63" s="317">
        <v>1.7100000000000001E-2</v>
      </c>
    </row>
    <row r="64" spans="1:11">
      <c r="A64" s="687" t="s">
        <v>1349</v>
      </c>
      <c r="B64" s="317">
        <v>1.9E-3</v>
      </c>
      <c r="C64" s="317">
        <v>2.1899999999999999E-2</v>
      </c>
      <c r="D64" s="317">
        <v>7.9000000000000008E-3</v>
      </c>
      <c r="E64" s="317">
        <v>8.9999999999999998E-4</v>
      </c>
      <c r="F64" s="317">
        <v>2.07E-2</v>
      </c>
      <c r="G64" s="317">
        <v>4.4999999999999997E-3</v>
      </c>
      <c r="H64" s="317">
        <v>3.0999999999999999E-3</v>
      </c>
      <c r="I64" s="317">
        <v>1.18E-2</v>
      </c>
      <c r="J64" s="317">
        <v>-0.01</v>
      </c>
      <c r="K64" s="317">
        <v>1.1900000000000001E-2</v>
      </c>
    </row>
    <row r="65" spans="1:11">
      <c r="A65" s="687" t="s">
        <v>1350</v>
      </c>
      <c r="B65" s="317">
        <v>1.9E-3</v>
      </c>
      <c r="C65" s="317">
        <v>1.18E-2</v>
      </c>
      <c r="D65" s="317">
        <v>5.0000000000000001E-3</v>
      </c>
      <c r="E65" s="317">
        <v>8.9999999999999998E-4</v>
      </c>
      <c r="F65" s="317">
        <v>1.52E-2</v>
      </c>
      <c r="G65" s="317">
        <v>4.4999999999999997E-3</v>
      </c>
      <c r="H65" s="317">
        <v>3.0999999999999999E-3</v>
      </c>
      <c r="I65" s="317">
        <v>5.7000000000000002E-3</v>
      </c>
      <c r="J65" s="317">
        <v>-0.01</v>
      </c>
      <c r="K65" s="317">
        <v>6.7000000000000002E-3</v>
      </c>
    </row>
    <row r="66" spans="1:11">
      <c r="A66" s="687" t="s">
        <v>1351</v>
      </c>
      <c r="B66" s="317">
        <v>2.4199999999999999E-2</v>
      </c>
      <c r="C66" s="317">
        <v>9.5699999999999993E-2</v>
      </c>
      <c r="D66" s="317">
        <v>2.2700000000000001E-2</v>
      </c>
      <c r="E66" s="317">
        <v>4.3E-3</v>
      </c>
      <c r="F66" s="317">
        <v>0.1077</v>
      </c>
      <c r="G66" s="317">
        <v>5.2400000000000002E-2</v>
      </c>
      <c r="H66" s="317">
        <v>1.8200000000000001E-2</v>
      </c>
      <c r="I66" s="317">
        <v>4.1700000000000001E-2</v>
      </c>
      <c r="J66" s="317">
        <v>-0.11509999999999999</v>
      </c>
      <c r="K66" s="317">
        <v>4.87E-2</v>
      </c>
    </row>
    <row r="67" spans="1:11">
      <c r="A67" s="688" t="s">
        <v>561</v>
      </c>
      <c r="B67" s="537"/>
      <c r="C67" s="537"/>
      <c r="D67" s="537"/>
      <c r="E67" s="537"/>
      <c r="F67" s="537"/>
      <c r="G67" s="537"/>
      <c r="H67" s="537"/>
      <c r="I67" s="537"/>
      <c r="J67" s="537"/>
      <c r="K67" s="537"/>
    </row>
    <row r="68" spans="1:11">
      <c r="A68" s="687" t="s">
        <v>897</v>
      </c>
      <c r="B68" s="317">
        <v>0.1</v>
      </c>
      <c r="C68" s="317">
        <v>0.16309999999999999</v>
      </c>
      <c r="D68" s="317">
        <v>0.1429</v>
      </c>
      <c r="E68" s="317">
        <v>0.15290000000000001</v>
      </c>
      <c r="F68" s="317">
        <v>0.19059999999999999</v>
      </c>
      <c r="G68" s="317">
        <v>0.1409</v>
      </c>
      <c r="H68" s="317">
        <v>0.17119999999999999</v>
      </c>
      <c r="I68" s="317">
        <v>0.22359999999999999</v>
      </c>
      <c r="J68" s="317">
        <v>0.1512</v>
      </c>
      <c r="K68" s="317">
        <v>0.1583</v>
      </c>
    </row>
    <row r="69" spans="1:11">
      <c r="A69" s="687" t="s">
        <v>899</v>
      </c>
      <c r="B69" s="317">
        <v>-4.4600000000000001E-2</v>
      </c>
      <c r="C69" s="317">
        <v>-3.5999999999999997E-2</v>
      </c>
      <c r="D69" s="317">
        <v>-3.4799999999999998E-2</v>
      </c>
      <c r="E69" s="317">
        <v>-4.4200000000000003E-2</v>
      </c>
      <c r="F69" s="317">
        <v>-4.7600000000000003E-2</v>
      </c>
      <c r="G69" s="317">
        <v>-4.6199999999999998E-2</v>
      </c>
      <c r="H69" s="317">
        <v>-4.4999999999999998E-2</v>
      </c>
      <c r="I69" s="317">
        <v>-4.2700000000000002E-2</v>
      </c>
      <c r="J69" s="317">
        <v>-4.6399999999999997E-2</v>
      </c>
      <c r="K69" s="317">
        <v>-3.9600000000000003E-2</v>
      </c>
    </row>
    <row r="70" spans="1:11">
      <c r="A70" s="687" t="s">
        <v>901</v>
      </c>
      <c r="B70" s="317">
        <v>5.1299999999999998E-2</v>
      </c>
      <c r="C70" s="317">
        <v>4.4400000000000002E-2</v>
      </c>
      <c r="D70" s="317">
        <v>4.7699999999999999E-2</v>
      </c>
      <c r="E70" s="317">
        <v>5.79E-2</v>
      </c>
      <c r="F70" s="317">
        <v>5.9400000000000001E-2</v>
      </c>
      <c r="G70" s="317">
        <v>5.2999999999999999E-2</v>
      </c>
      <c r="H70" s="317">
        <v>5.7299999999999997E-2</v>
      </c>
      <c r="I70" s="317">
        <v>5.6899999999999999E-2</v>
      </c>
      <c r="J70" s="317">
        <v>5.33E-2</v>
      </c>
      <c r="K70" s="317">
        <v>4.9599999999999998E-2</v>
      </c>
    </row>
    <row r="71" spans="1:11">
      <c r="A71" s="687" t="s">
        <v>903</v>
      </c>
      <c r="B71" s="317">
        <v>0</v>
      </c>
      <c r="C71" s="317">
        <v>0</v>
      </c>
      <c r="D71" s="317">
        <v>0</v>
      </c>
      <c r="E71" s="317">
        <v>0</v>
      </c>
      <c r="F71" s="317">
        <v>0</v>
      </c>
      <c r="G71" s="317">
        <v>0</v>
      </c>
      <c r="H71" s="317">
        <v>0</v>
      </c>
      <c r="I71" s="317">
        <v>0</v>
      </c>
      <c r="J71" s="317">
        <v>-1.1000000000000001E-3</v>
      </c>
      <c r="K71" s="317">
        <v>-1E-4</v>
      </c>
    </row>
    <row r="72" spans="1:11">
      <c r="A72" s="687" t="s">
        <v>1352</v>
      </c>
      <c r="B72" s="317">
        <v>-1.3100000000000001E-2</v>
      </c>
      <c r="C72" s="317">
        <v>8.0000000000000004E-4</v>
      </c>
      <c r="D72" s="317">
        <v>-1.6799999999999999E-2</v>
      </c>
      <c r="E72" s="317">
        <v>-5.9999999999999995E-4</v>
      </c>
      <c r="F72" s="317">
        <v>-2.07E-2</v>
      </c>
      <c r="G72" s="317">
        <v>-1.7899999999999999E-2</v>
      </c>
      <c r="H72" s="317">
        <v>-1.1599999999999999E-2</v>
      </c>
      <c r="I72" s="317">
        <v>-4.9399999999999999E-2</v>
      </c>
      <c r="J72" s="317">
        <v>-1.4200000000000001E-2</v>
      </c>
      <c r="K72" s="317">
        <v>-1.44E-2</v>
      </c>
    </row>
    <row r="73" spans="1:11">
      <c r="A73" s="687" t="s">
        <v>1353</v>
      </c>
      <c r="B73" s="317">
        <v>6.0000000000000001E-3</v>
      </c>
      <c r="C73" s="317">
        <v>-7.9000000000000008E-3</v>
      </c>
      <c r="D73" s="317">
        <v>4.3E-3</v>
      </c>
      <c r="E73" s="317">
        <v>7.1999999999999998E-3</v>
      </c>
      <c r="F73" s="317">
        <v>3.0000000000000001E-3</v>
      </c>
      <c r="G73" s="317">
        <v>1.1999999999999999E-3</v>
      </c>
      <c r="H73" s="317">
        <v>1.6199999999999999E-2</v>
      </c>
      <c r="I73" s="317">
        <v>-4.0000000000000001E-3</v>
      </c>
      <c r="J73" s="317">
        <v>2E-3</v>
      </c>
      <c r="K73" s="317">
        <v>-1.1999999999999999E-3</v>
      </c>
    </row>
    <row r="74" spans="1:11">
      <c r="A74" s="687" t="s">
        <v>1354</v>
      </c>
      <c r="B74" s="317">
        <v>-4.65E-2</v>
      </c>
      <c r="C74" s="317">
        <v>-8.3099999999999993E-2</v>
      </c>
      <c r="D74" s="317">
        <v>-8.7900000000000006E-2</v>
      </c>
      <c r="E74" s="317">
        <v>-0.1144</v>
      </c>
      <c r="F74" s="317">
        <v>-0.1052</v>
      </c>
      <c r="G74" s="317">
        <v>-7.3999999999999996E-2</v>
      </c>
      <c r="H74" s="317">
        <v>-0.1278</v>
      </c>
      <c r="I74" s="317">
        <v>-0.1172</v>
      </c>
      <c r="J74" s="317">
        <v>-9.9599999999999994E-2</v>
      </c>
      <c r="K74" s="317">
        <v>-8.5999999999999993E-2</v>
      </c>
    </row>
    <row r="75" spans="1:11">
      <c r="A75" s="687" t="s">
        <v>1355</v>
      </c>
      <c r="B75" s="317">
        <v>0</v>
      </c>
      <c r="C75" s="317">
        <v>-1.5100000000000001E-2</v>
      </c>
      <c r="D75" s="317">
        <v>2.0000000000000001E-4</v>
      </c>
      <c r="E75" s="317">
        <v>-1E-4</v>
      </c>
      <c r="F75" s="317">
        <v>5.9999999999999995E-4</v>
      </c>
      <c r="G75" s="317">
        <v>4.0000000000000002E-4</v>
      </c>
      <c r="H75" s="317">
        <v>0</v>
      </c>
      <c r="I75" s="317">
        <v>1.6000000000000001E-3</v>
      </c>
      <c r="J75" s="317">
        <v>-1.9E-3</v>
      </c>
      <c r="K75" s="317">
        <v>-5.1000000000000004E-3</v>
      </c>
    </row>
    <row r="76" spans="1:11">
      <c r="A76" s="687" t="s">
        <v>1356</v>
      </c>
      <c r="B76" s="317">
        <v>0.1933</v>
      </c>
      <c r="C76" s="317">
        <v>0.1515</v>
      </c>
      <c r="D76" s="317">
        <v>0.22189999999999999</v>
      </c>
      <c r="E76" s="317">
        <v>0.1036</v>
      </c>
      <c r="F76" s="317">
        <v>0.38129999999999997</v>
      </c>
      <c r="G76" s="317">
        <v>0.2631</v>
      </c>
      <c r="H76" s="317">
        <v>0.18479999999999999</v>
      </c>
      <c r="I76" s="317">
        <v>0.37680000000000002</v>
      </c>
      <c r="J76" s="317">
        <v>0.23080000000000001</v>
      </c>
      <c r="K76" s="317">
        <v>0.21329999999999999</v>
      </c>
    </row>
    <row r="77" spans="1:11">
      <c r="A77" s="688" t="s">
        <v>562</v>
      </c>
      <c r="B77" s="537"/>
      <c r="C77" s="537"/>
      <c r="D77" s="537"/>
      <c r="E77" s="537"/>
      <c r="F77" s="537"/>
      <c r="G77" s="537"/>
      <c r="H77" s="537"/>
      <c r="I77" s="537"/>
      <c r="J77" s="537"/>
      <c r="K77" s="537"/>
    </row>
    <row r="78" spans="1:11">
      <c r="A78" s="687" t="s">
        <v>1357</v>
      </c>
      <c r="B78" s="317">
        <v>0.1447</v>
      </c>
      <c r="C78" s="317">
        <v>0.21510000000000001</v>
      </c>
      <c r="D78" s="317">
        <v>0.18429999999999999</v>
      </c>
      <c r="E78" s="317">
        <v>0.2185</v>
      </c>
      <c r="F78" s="317">
        <v>0.2326</v>
      </c>
      <c r="G78" s="317">
        <v>0.22559999999999999</v>
      </c>
      <c r="H78" s="317">
        <v>0.22059999999999999</v>
      </c>
      <c r="I78" s="317">
        <v>0.28999999999999998</v>
      </c>
      <c r="J78" s="317">
        <v>0.2235</v>
      </c>
      <c r="K78" s="317">
        <v>0.21360000000000001</v>
      </c>
    </row>
    <row r="79" spans="1:11">
      <c r="A79" s="687" t="s">
        <v>1358</v>
      </c>
      <c r="B79" s="317">
        <v>0.13900000000000001</v>
      </c>
      <c r="C79" s="317">
        <v>0.1147</v>
      </c>
      <c r="D79" s="317">
        <v>0.157</v>
      </c>
      <c r="E79" s="317">
        <v>0.1285</v>
      </c>
      <c r="F79" s="317">
        <v>0.12620000000000001</v>
      </c>
      <c r="G79" s="317">
        <v>0.13619999999999999</v>
      </c>
      <c r="H79" s="317">
        <v>0.1318</v>
      </c>
      <c r="I79" s="317">
        <v>0.1082</v>
      </c>
      <c r="J79" s="317">
        <v>0.16070000000000001</v>
      </c>
      <c r="K79" s="317">
        <v>0.13170000000000001</v>
      </c>
    </row>
    <row r="80" spans="1:11">
      <c r="A80" s="687" t="s">
        <v>1359</v>
      </c>
      <c r="B80" s="317">
        <v>0.1041</v>
      </c>
      <c r="C80" s="317">
        <v>0.12520000000000001</v>
      </c>
      <c r="D80" s="317">
        <v>6.6699999999999995E-2</v>
      </c>
      <c r="E80" s="317">
        <v>6.9199999999999998E-2</v>
      </c>
      <c r="F80" s="317">
        <v>0.10340000000000001</v>
      </c>
      <c r="G80" s="317">
        <v>0.28660000000000002</v>
      </c>
      <c r="H80" s="317">
        <v>0.67569999999999997</v>
      </c>
      <c r="I80" s="317">
        <v>0.13020000000000001</v>
      </c>
      <c r="J80" s="317">
        <v>8.2900000000000001E-2</v>
      </c>
      <c r="K80" s="317">
        <v>0.11990000000000001</v>
      </c>
    </row>
    <row r="81" spans="1:11">
      <c r="A81" s="687" t="s">
        <v>1360</v>
      </c>
      <c r="B81" s="317">
        <v>3.8399999999999997E-2</v>
      </c>
      <c r="C81" s="317">
        <v>4.8000000000000001E-2</v>
      </c>
      <c r="D81" s="317">
        <v>5.3499999999999999E-2</v>
      </c>
      <c r="E81" s="317">
        <v>1.1599999999999999E-2</v>
      </c>
      <c r="F81" s="317">
        <v>4.5999999999999999E-2</v>
      </c>
      <c r="G81" s="317">
        <v>0.60170000000000001</v>
      </c>
      <c r="H81" s="317">
        <v>7.0000000000000001E-3</v>
      </c>
      <c r="I81" s="317">
        <v>3.4299999999999997E-2</v>
      </c>
      <c r="J81" s="317">
        <v>0.1101</v>
      </c>
      <c r="K81" s="317">
        <v>7.8899999999999998E-2</v>
      </c>
    </row>
    <row r="82" spans="1:11">
      <c r="A82" s="687" t="s">
        <v>1361</v>
      </c>
      <c r="B82" s="317">
        <v>9.1999999999999998E-3</v>
      </c>
      <c r="C82" s="317">
        <v>1.8499999999999999E-2</v>
      </c>
      <c r="D82" s="317">
        <v>3.6799999999999999E-2</v>
      </c>
      <c r="E82" s="317">
        <v>3.0700000000000002E-2</v>
      </c>
      <c r="F82" s="317">
        <v>4.24E-2</v>
      </c>
      <c r="G82" s="317">
        <v>0</v>
      </c>
      <c r="H82" s="317">
        <v>0</v>
      </c>
      <c r="I82" s="317">
        <v>1.1000000000000001E-3</v>
      </c>
      <c r="J82" s="317">
        <v>0.04</v>
      </c>
      <c r="K82" s="317">
        <v>1.23E-2</v>
      </c>
    </row>
    <row r="83" spans="1:11">
      <c r="A83" s="687" t="s">
        <v>1362</v>
      </c>
      <c r="B83" s="317">
        <v>3.2800000000000003E-2</v>
      </c>
      <c r="C83" s="317">
        <v>0.1295</v>
      </c>
      <c r="D83" s="317">
        <v>4.1000000000000003E-3</v>
      </c>
      <c r="E83" s="317">
        <v>8.6999999999999994E-2</v>
      </c>
      <c r="F83" s="317">
        <v>2.8899999999999999E-2</v>
      </c>
      <c r="G83" s="317">
        <v>0</v>
      </c>
      <c r="H83" s="317">
        <v>0</v>
      </c>
      <c r="I83" s="317">
        <v>3.7000000000000002E-3</v>
      </c>
      <c r="J83" s="317">
        <v>6.8099999999999994E-2</v>
      </c>
      <c r="K83" s="317">
        <v>4.7100000000000003E-2</v>
      </c>
    </row>
    <row r="84" spans="1:11">
      <c r="A84" s="687" t="s">
        <v>1363</v>
      </c>
      <c r="B84" s="317">
        <v>1.1900000000000001E-2</v>
      </c>
      <c r="C84" s="317">
        <v>6.8400000000000002E-2</v>
      </c>
      <c r="D84" s="317">
        <v>3.1800000000000002E-2</v>
      </c>
      <c r="E84" s="317">
        <v>4.3900000000000002E-2</v>
      </c>
      <c r="F84" s="317">
        <v>3.3399999999999999E-2</v>
      </c>
      <c r="G84" s="317">
        <v>0</v>
      </c>
      <c r="H84" s="317">
        <v>0</v>
      </c>
      <c r="I84" s="317">
        <v>2E-3</v>
      </c>
      <c r="J84" s="317">
        <v>4.3200000000000002E-2</v>
      </c>
      <c r="K84" s="317">
        <v>2.1999999999999999E-2</v>
      </c>
    </row>
    <row r="85" spans="1:11">
      <c r="A85" s="687" t="s">
        <v>1364</v>
      </c>
      <c r="B85" s="317">
        <v>0</v>
      </c>
      <c r="C85" s="317">
        <v>0</v>
      </c>
      <c r="D85" s="317">
        <v>0</v>
      </c>
      <c r="E85" s="317">
        <v>0</v>
      </c>
      <c r="F85" s="317">
        <v>0</v>
      </c>
      <c r="G85" s="317">
        <v>0</v>
      </c>
      <c r="H85" s="317">
        <v>0</v>
      </c>
      <c r="I85" s="317">
        <v>0</v>
      </c>
      <c r="J85" s="317">
        <v>0</v>
      </c>
      <c r="K85" s="317">
        <v>0</v>
      </c>
    </row>
    <row r="86" spans="1:11">
      <c r="A86" s="687" t="s">
        <v>1365</v>
      </c>
      <c r="B86" s="317">
        <v>2.52E-2</v>
      </c>
      <c r="C86" s="317">
        <v>2.87E-2</v>
      </c>
      <c r="D86" s="317">
        <v>1.26E-2</v>
      </c>
      <c r="E86" s="317">
        <v>0</v>
      </c>
      <c r="F86" s="317">
        <v>2.5100000000000001E-2</v>
      </c>
      <c r="G86" s="317">
        <v>1.06E-2</v>
      </c>
      <c r="H86" s="317">
        <v>0</v>
      </c>
      <c r="I86" s="317">
        <v>1.2200000000000001E-2</v>
      </c>
      <c r="J86" s="317">
        <v>0</v>
      </c>
      <c r="K86" s="317">
        <v>2.7199999999999998E-2</v>
      </c>
    </row>
    <row r="87" spans="1:11">
      <c r="A87" s="687" t="s">
        <v>1366</v>
      </c>
      <c r="B87" s="317">
        <v>5.5800000000000002E-2</v>
      </c>
      <c r="C87" s="317">
        <v>4.82E-2</v>
      </c>
      <c r="D87" s="317">
        <v>5.5899999999999998E-2</v>
      </c>
      <c r="E87" s="317">
        <v>0</v>
      </c>
      <c r="F87" s="317">
        <v>0</v>
      </c>
      <c r="G87" s="317">
        <v>7.6399999999999996E-2</v>
      </c>
      <c r="H87" s="317">
        <v>0</v>
      </c>
      <c r="I87" s="317">
        <v>2.93E-2</v>
      </c>
      <c r="J87" s="317">
        <v>0</v>
      </c>
      <c r="K87" s="317">
        <v>5.0500000000000003E-2</v>
      </c>
    </row>
    <row r="88" spans="1:11">
      <c r="A88" s="687" t="s">
        <v>1367</v>
      </c>
      <c r="B88" s="317">
        <v>0</v>
      </c>
      <c r="C88" s="317">
        <v>6.4000000000000003E-3</v>
      </c>
      <c r="D88" s="317">
        <v>7.1999999999999998E-3</v>
      </c>
      <c r="E88" s="317">
        <v>0</v>
      </c>
      <c r="F88" s="317">
        <v>0</v>
      </c>
      <c r="G88" s="317">
        <v>0</v>
      </c>
      <c r="H88" s="317">
        <v>0</v>
      </c>
      <c r="I88" s="317">
        <v>0</v>
      </c>
      <c r="J88" s="317">
        <v>0</v>
      </c>
      <c r="K88" s="317">
        <v>6.4999999999999997E-3</v>
      </c>
    </row>
    <row r="89" spans="1:11">
      <c r="A89" s="687" t="s">
        <v>1368</v>
      </c>
      <c r="B89" s="317">
        <v>0</v>
      </c>
      <c r="C89" s="317">
        <v>0</v>
      </c>
      <c r="D89" s="317">
        <v>0</v>
      </c>
      <c r="E89" s="317">
        <v>0</v>
      </c>
      <c r="F89" s="317">
        <v>0</v>
      </c>
      <c r="G89" s="317">
        <v>0</v>
      </c>
      <c r="H89" s="317">
        <v>0</v>
      </c>
      <c r="I89" s="317">
        <v>0</v>
      </c>
      <c r="J89" s="317">
        <v>0</v>
      </c>
      <c r="K89" s="317">
        <v>0</v>
      </c>
    </row>
    <row r="90" spans="1:11">
      <c r="A90" s="688" t="s">
        <v>563</v>
      </c>
      <c r="B90" s="537"/>
      <c r="C90" s="537"/>
      <c r="D90" s="537"/>
      <c r="E90" s="537"/>
      <c r="F90" s="537"/>
      <c r="G90" s="537"/>
      <c r="H90" s="537"/>
      <c r="I90" s="537"/>
      <c r="J90" s="537"/>
      <c r="K90" s="537"/>
    </row>
    <row r="91" spans="1:11">
      <c r="A91" s="688" t="s">
        <v>564</v>
      </c>
      <c r="B91" s="537"/>
      <c r="C91" s="537"/>
      <c r="D91" s="537"/>
      <c r="E91" s="537"/>
      <c r="F91" s="537"/>
      <c r="G91" s="537"/>
      <c r="H91" s="537"/>
      <c r="I91" s="537"/>
      <c r="J91" s="537"/>
      <c r="K91" s="537"/>
    </row>
    <row r="92" spans="1:11">
      <c r="A92" s="687" t="s">
        <v>921</v>
      </c>
      <c r="B92" s="317">
        <v>4.65E-2</v>
      </c>
      <c r="C92" s="317">
        <v>8.3099999999999993E-2</v>
      </c>
      <c r="D92" s="317">
        <v>8.7900000000000006E-2</v>
      </c>
      <c r="E92" s="317">
        <v>0.1144</v>
      </c>
      <c r="F92" s="317">
        <v>0.1052</v>
      </c>
      <c r="G92" s="317">
        <v>7.3999999999999996E-2</v>
      </c>
      <c r="H92" s="317">
        <v>0.1278</v>
      </c>
      <c r="I92" s="317">
        <v>0.1172</v>
      </c>
      <c r="J92" s="317">
        <v>9.9599999999999994E-2</v>
      </c>
      <c r="K92" s="317">
        <v>8.5999999999999993E-2</v>
      </c>
    </row>
    <row r="93" spans="1:11">
      <c r="A93" s="687" t="s">
        <v>923</v>
      </c>
      <c r="B93" s="317">
        <v>5.5300000000000002E-2</v>
      </c>
      <c r="C93" s="317">
        <v>9.01E-2</v>
      </c>
      <c r="D93" s="317">
        <v>0.1014</v>
      </c>
      <c r="E93" s="317">
        <v>0.14280000000000001</v>
      </c>
      <c r="F93" s="317">
        <v>0.12620000000000001</v>
      </c>
      <c r="G93" s="317">
        <v>8.3799999999999999E-2</v>
      </c>
      <c r="H93" s="317">
        <v>0.15459999999999999</v>
      </c>
      <c r="I93" s="317">
        <v>0.13689999999999999</v>
      </c>
      <c r="J93" s="317">
        <v>0.1135</v>
      </c>
      <c r="K93" s="317">
        <v>9.7600000000000006E-2</v>
      </c>
    </row>
    <row r="94" spans="1:11">
      <c r="A94" s="687" t="s">
        <v>925</v>
      </c>
      <c r="B94" s="317">
        <v>6.7699999999999996E-2</v>
      </c>
      <c r="C94" s="317">
        <v>0.1048</v>
      </c>
      <c r="D94" s="317">
        <v>0.111</v>
      </c>
      <c r="E94" s="317">
        <v>0.1429</v>
      </c>
      <c r="F94" s="317">
        <v>0.12479999999999999</v>
      </c>
      <c r="G94" s="317">
        <v>0.11360000000000001</v>
      </c>
      <c r="H94" s="317">
        <v>0.1628</v>
      </c>
      <c r="I94" s="317">
        <v>0.14219999999999999</v>
      </c>
      <c r="J94" s="317">
        <v>0.14180000000000001</v>
      </c>
      <c r="K94" s="317">
        <v>0.1114</v>
      </c>
    </row>
    <row r="95" spans="1:11">
      <c r="A95" s="687" t="s">
        <v>1369</v>
      </c>
      <c r="B95" s="317">
        <v>0.89139999999999997</v>
      </c>
      <c r="C95" s="317">
        <v>0.40899999999999997</v>
      </c>
      <c r="D95" s="317">
        <v>0.87729999999999997</v>
      </c>
      <c r="E95" s="317">
        <v>0</v>
      </c>
      <c r="F95" s="317">
        <v>1.7784</v>
      </c>
      <c r="G95" s="317">
        <v>13.1327</v>
      </c>
      <c r="H95" s="317">
        <v>0</v>
      </c>
      <c r="I95" s="317">
        <v>7.6749999999999998</v>
      </c>
      <c r="J95" s="317">
        <v>0</v>
      </c>
      <c r="K95" s="317">
        <v>0.82520000000000004</v>
      </c>
    </row>
    <row r="96" spans="1:11">
      <c r="A96" s="688" t="s">
        <v>565</v>
      </c>
      <c r="B96" s="537"/>
      <c r="C96" s="537"/>
      <c r="D96" s="537"/>
      <c r="E96" s="537"/>
      <c r="F96" s="537"/>
      <c r="G96" s="537"/>
      <c r="H96" s="537"/>
      <c r="I96" s="537"/>
      <c r="J96" s="537"/>
      <c r="K96" s="537"/>
    </row>
    <row r="97" spans="1:11">
      <c r="A97" s="687" t="s">
        <v>928</v>
      </c>
      <c r="B97" s="317">
        <v>0.56669999999999998</v>
      </c>
      <c r="C97" s="317">
        <v>0.77259999999999995</v>
      </c>
      <c r="D97" s="317">
        <v>0.59470000000000001</v>
      </c>
      <c r="E97" s="317">
        <v>0.59530000000000005</v>
      </c>
      <c r="F97" s="317">
        <v>0.67220000000000002</v>
      </c>
      <c r="G97" s="317">
        <v>0.64890000000000003</v>
      </c>
      <c r="H97" s="317">
        <v>0.69420000000000004</v>
      </c>
      <c r="I97" s="317">
        <v>0.62170000000000003</v>
      </c>
      <c r="J97" s="317">
        <v>0.61899999999999999</v>
      </c>
      <c r="K97" s="317">
        <v>0.66810000000000003</v>
      </c>
    </row>
    <row r="98" spans="1:11">
      <c r="A98" s="687" t="s">
        <v>930</v>
      </c>
      <c r="B98" s="317">
        <v>5.0900000000000001E-2</v>
      </c>
      <c r="C98" s="317">
        <v>2.5399999999999999E-2</v>
      </c>
      <c r="D98" s="317">
        <v>0.109</v>
      </c>
      <c r="E98" s="317">
        <v>3.1699999999999999E-2</v>
      </c>
      <c r="F98" s="317">
        <v>3.1600000000000003E-2</v>
      </c>
      <c r="G98" s="317">
        <v>3.1600000000000003E-2</v>
      </c>
      <c r="H98" s="317">
        <v>6.88E-2</v>
      </c>
      <c r="I98" s="317">
        <v>4.3299999999999998E-2</v>
      </c>
      <c r="J98" s="317">
        <v>5.3400000000000003E-2</v>
      </c>
      <c r="K98" s="317">
        <v>5.1299999999999998E-2</v>
      </c>
    </row>
    <row r="99" spans="1:11">
      <c r="A99" s="687" t="s">
        <v>932</v>
      </c>
      <c r="B99" s="317">
        <v>0.38240000000000002</v>
      </c>
      <c r="C99" s="317">
        <v>0.20200000000000001</v>
      </c>
      <c r="D99" s="317">
        <v>0.29630000000000001</v>
      </c>
      <c r="E99" s="317">
        <v>0.373</v>
      </c>
      <c r="F99" s="317">
        <v>0.29609999999999997</v>
      </c>
      <c r="G99" s="317">
        <v>0.31950000000000001</v>
      </c>
      <c r="H99" s="317">
        <v>0.23699999999999999</v>
      </c>
      <c r="I99" s="317">
        <v>0.33500000000000002</v>
      </c>
      <c r="J99" s="317">
        <v>0.32769999999999999</v>
      </c>
      <c r="K99" s="317">
        <v>0.28060000000000002</v>
      </c>
    </row>
    <row r="100" spans="1:11">
      <c r="A100" s="687" t="s">
        <v>934</v>
      </c>
      <c r="B100" s="317">
        <v>0.3004</v>
      </c>
      <c r="C100" s="317">
        <v>0.46189999999999998</v>
      </c>
      <c r="D100" s="317">
        <v>0.59870000000000001</v>
      </c>
      <c r="E100" s="317">
        <v>0.61439999999999995</v>
      </c>
      <c r="F100" s="317">
        <v>0.53069999999999995</v>
      </c>
      <c r="G100" s="317">
        <v>0.45900000000000002</v>
      </c>
      <c r="H100" s="317">
        <v>0.67379999999999995</v>
      </c>
      <c r="I100" s="317">
        <v>0.47170000000000001</v>
      </c>
      <c r="J100" s="317">
        <v>0.55710000000000004</v>
      </c>
      <c r="K100" s="317">
        <v>0.48159999999999997</v>
      </c>
    </row>
    <row r="101" spans="1:11">
      <c r="A101" s="688" t="s">
        <v>566</v>
      </c>
      <c r="B101" s="537"/>
      <c r="C101" s="537"/>
      <c r="D101" s="537"/>
      <c r="E101" s="537"/>
      <c r="F101" s="537"/>
      <c r="G101" s="537"/>
      <c r="H101" s="537"/>
      <c r="I101" s="537"/>
      <c r="J101" s="537"/>
      <c r="K101" s="537"/>
    </row>
    <row r="102" spans="1:11">
      <c r="A102" s="687" t="s">
        <v>936</v>
      </c>
      <c r="B102" s="317">
        <v>5.79E-2</v>
      </c>
      <c r="C102" s="317">
        <v>0.11700000000000001</v>
      </c>
      <c r="D102" s="317">
        <v>0.1087</v>
      </c>
      <c r="E102" s="317">
        <v>0.11360000000000001</v>
      </c>
      <c r="F102" s="317">
        <v>0.1454</v>
      </c>
      <c r="G102" s="317">
        <v>8.8200000000000001E-2</v>
      </c>
      <c r="H102" s="317">
        <v>0.1411</v>
      </c>
      <c r="I102" s="317">
        <v>0.16889999999999999</v>
      </c>
      <c r="J102" s="317">
        <v>0.1013</v>
      </c>
      <c r="K102" s="317">
        <v>0.1135</v>
      </c>
    </row>
    <row r="103" spans="1:11">
      <c r="A103" s="687" t="s">
        <v>938</v>
      </c>
      <c r="B103" s="317">
        <v>5.1900000000000002E-2</v>
      </c>
      <c r="C103" s="317">
        <v>0.125</v>
      </c>
      <c r="D103" s="317">
        <v>0.10440000000000001</v>
      </c>
      <c r="E103" s="317">
        <v>0.10639999999999999</v>
      </c>
      <c r="F103" s="317">
        <v>0.1424</v>
      </c>
      <c r="G103" s="317">
        <v>8.7099999999999997E-2</v>
      </c>
      <c r="H103" s="317">
        <v>0.125</v>
      </c>
      <c r="I103" s="317">
        <v>0.17299999999999999</v>
      </c>
      <c r="J103" s="317">
        <v>9.9400000000000002E-2</v>
      </c>
      <c r="K103" s="317">
        <v>0.1148</v>
      </c>
    </row>
    <row r="104" spans="1:11">
      <c r="A104" s="689" t="s">
        <v>1370</v>
      </c>
      <c r="B104" s="317">
        <v>6.7900000000000002E-2</v>
      </c>
      <c r="C104" s="317">
        <v>0.1371</v>
      </c>
      <c r="D104" s="317">
        <v>0.1239</v>
      </c>
      <c r="E104" s="317">
        <v>0.1426</v>
      </c>
      <c r="F104" s="317">
        <v>0.17610000000000001</v>
      </c>
      <c r="G104" s="317">
        <v>9.98E-2</v>
      </c>
      <c r="H104" s="317">
        <v>0.1527</v>
      </c>
      <c r="I104" s="317">
        <v>0.20030000000000001</v>
      </c>
      <c r="J104" s="317">
        <v>0.11840000000000001</v>
      </c>
      <c r="K104" s="317">
        <v>0.13270000000000001</v>
      </c>
    </row>
    <row r="105" spans="1:11">
      <c r="A105" s="689" t="s">
        <v>941</v>
      </c>
      <c r="B105" s="317">
        <v>0.1125</v>
      </c>
      <c r="C105" s="317">
        <v>0.17299999999999999</v>
      </c>
      <c r="D105" s="317">
        <v>0.15870000000000001</v>
      </c>
      <c r="E105" s="317">
        <v>0.18679999999999999</v>
      </c>
      <c r="F105" s="317">
        <v>0.22370000000000001</v>
      </c>
      <c r="G105" s="317">
        <v>0.14599999999999999</v>
      </c>
      <c r="H105" s="317">
        <v>0.19769999999999999</v>
      </c>
      <c r="I105" s="317">
        <v>0.24340000000000001</v>
      </c>
      <c r="J105" s="317">
        <v>0.1648</v>
      </c>
      <c r="K105" s="317">
        <v>0.1724</v>
      </c>
    </row>
    <row r="106" spans="1:11">
      <c r="A106" s="689" t="s">
        <v>943</v>
      </c>
      <c r="B106" s="317">
        <v>-4.4600000000000001E-2</v>
      </c>
      <c r="C106" s="317">
        <v>-3.5999999999999997E-2</v>
      </c>
      <c r="D106" s="317">
        <v>-3.4799999999999998E-2</v>
      </c>
      <c r="E106" s="317">
        <v>-4.4200000000000003E-2</v>
      </c>
      <c r="F106" s="317">
        <v>-4.7600000000000003E-2</v>
      </c>
      <c r="G106" s="317">
        <v>-4.6199999999999998E-2</v>
      </c>
      <c r="H106" s="317">
        <v>-4.4999999999999998E-2</v>
      </c>
      <c r="I106" s="317">
        <v>-4.3200000000000002E-2</v>
      </c>
      <c r="J106" s="317">
        <v>-4.6399999999999997E-2</v>
      </c>
      <c r="K106" s="317">
        <v>-3.9699999999999999E-2</v>
      </c>
    </row>
    <row r="107" spans="1:11">
      <c r="A107" s="689" t="s">
        <v>945</v>
      </c>
      <c r="B107" s="317">
        <v>-1.6E-2</v>
      </c>
      <c r="C107" s="317">
        <v>-1.21E-2</v>
      </c>
      <c r="D107" s="317">
        <v>-1.95E-2</v>
      </c>
      <c r="E107" s="317">
        <v>-3.6200000000000003E-2</v>
      </c>
      <c r="F107" s="317">
        <v>-3.3700000000000001E-2</v>
      </c>
      <c r="G107" s="317">
        <v>-1.2800000000000001E-2</v>
      </c>
      <c r="H107" s="317">
        <v>-2.7699999999999999E-2</v>
      </c>
      <c r="I107" s="317">
        <v>-2.7300000000000001E-2</v>
      </c>
      <c r="J107" s="317">
        <v>-1.9E-2</v>
      </c>
      <c r="K107" s="317">
        <v>-1.7899999999999999E-2</v>
      </c>
    </row>
    <row r="108" spans="1:11">
      <c r="A108" s="689" t="s">
        <v>947</v>
      </c>
      <c r="B108" s="317">
        <v>6.0000000000000001E-3</v>
      </c>
      <c r="C108" s="317">
        <v>-8.0000000000000002E-3</v>
      </c>
      <c r="D108" s="317">
        <v>4.3E-3</v>
      </c>
      <c r="E108" s="317">
        <v>7.1999999999999998E-3</v>
      </c>
      <c r="F108" s="317">
        <v>3.0000000000000001E-3</v>
      </c>
      <c r="G108" s="317">
        <v>1.1999999999999999E-3</v>
      </c>
      <c r="H108" s="317">
        <v>1.6199999999999999E-2</v>
      </c>
      <c r="I108" s="317">
        <v>-4.1000000000000003E-3</v>
      </c>
      <c r="J108" s="317">
        <v>2E-3</v>
      </c>
      <c r="K108" s="317">
        <v>-1.2999999999999999E-3</v>
      </c>
    </row>
    <row r="109" spans="1:11">
      <c r="A109" s="688" t="s">
        <v>948</v>
      </c>
      <c r="B109" s="537"/>
      <c r="C109" s="537"/>
      <c r="D109" s="537"/>
      <c r="E109" s="537"/>
      <c r="F109" s="537"/>
      <c r="G109" s="537"/>
      <c r="H109" s="537"/>
      <c r="I109" s="537"/>
      <c r="J109" s="537"/>
      <c r="K109" s="537"/>
    </row>
    <row r="110" spans="1:11">
      <c r="A110" s="689" t="s">
        <v>936</v>
      </c>
      <c r="B110" s="313">
        <v>5.79E-2</v>
      </c>
      <c r="C110" s="313">
        <v>0.11700000000000001</v>
      </c>
      <c r="D110" s="313">
        <v>0.1087</v>
      </c>
      <c r="E110" s="313">
        <v>0.11360000000000001</v>
      </c>
      <c r="F110" s="313">
        <v>0.1454</v>
      </c>
      <c r="G110" s="313">
        <v>8.8200000000000001E-2</v>
      </c>
      <c r="H110" s="313">
        <v>0.1411</v>
      </c>
      <c r="I110" s="313">
        <v>0.16889999999999999</v>
      </c>
      <c r="J110" s="313">
        <v>0.1013</v>
      </c>
      <c r="K110" s="313">
        <v>0.1135</v>
      </c>
    </row>
    <row r="111" spans="1:11">
      <c r="A111" s="689" t="s">
        <v>950</v>
      </c>
      <c r="B111" s="317">
        <v>-9.4999999999999998E-3</v>
      </c>
      <c r="C111" s="317">
        <v>3.0000000000000001E-3</v>
      </c>
      <c r="D111" s="317">
        <v>-1.3100000000000001E-2</v>
      </c>
      <c r="E111" s="317">
        <v>1.8E-3</v>
      </c>
      <c r="F111" s="317">
        <v>-2.01E-2</v>
      </c>
      <c r="G111" s="317">
        <v>-1.03E-2</v>
      </c>
      <c r="H111" s="317">
        <v>-1.03E-2</v>
      </c>
      <c r="I111" s="317">
        <v>-0.04</v>
      </c>
      <c r="J111" s="317">
        <v>-8.8000000000000005E-3</v>
      </c>
      <c r="K111" s="317">
        <v>-1.03E-2</v>
      </c>
    </row>
    <row r="112" spans="1:11">
      <c r="A112" s="689" t="s">
        <v>952</v>
      </c>
      <c r="B112" s="317">
        <v>-4.65E-2</v>
      </c>
      <c r="C112" s="317">
        <v>-8.3099999999999993E-2</v>
      </c>
      <c r="D112" s="317">
        <v>-8.7999999999999995E-2</v>
      </c>
      <c r="E112" s="317">
        <v>-0.1144</v>
      </c>
      <c r="F112" s="317">
        <v>-0.1052</v>
      </c>
      <c r="G112" s="317">
        <v>-7.3999999999999996E-2</v>
      </c>
      <c r="H112" s="317">
        <v>-0.1278</v>
      </c>
      <c r="I112" s="317">
        <v>-0.11849999999999999</v>
      </c>
      <c r="J112" s="317">
        <v>-9.9599999999999994E-2</v>
      </c>
      <c r="K112" s="317">
        <v>-8.6099999999999996E-2</v>
      </c>
    </row>
    <row r="113" spans="1:11">
      <c r="A113" s="689" t="s">
        <v>954</v>
      </c>
      <c r="B113" s="317">
        <v>0</v>
      </c>
      <c r="C113" s="317">
        <v>-1.5599999999999999E-2</v>
      </c>
      <c r="D113" s="317">
        <v>0</v>
      </c>
      <c r="E113" s="317">
        <v>0</v>
      </c>
      <c r="F113" s="317">
        <v>6.9999999999999999E-4</v>
      </c>
      <c r="G113" s="317">
        <v>0</v>
      </c>
      <c r="H113" s="317">
        <v>0</v>
      </c>
      <c r="I113" s="317">
        <v>0</v>
      </c>
      <c r="J113" s="317">
        <v>0</v>
      </c>
      <c r="K113" s="317">
        <v>-5.4999999999999997E-3</v>
      </c>
    </row>
    <row r="114" spans="1:11">
      <c r="A114" s="689" t="s">
        <v>956</v>
      </c>
      <c r="B114" s="317">
        <v>0</v>
      </c>
      <c r="C114" s="317">
        <v>5.0000000000000001E-4</v>
      </c>
      <c r="D114" s="317">
        <v>2.0000000000000001E-4</v>
      </c>
      <c r="E114" s="317">
        <v>-1E-4</v>
      </c>
      <c r="F114" s="317">
        <v>-1E-4</v>
      </c>
      <c r="G114" s="317">
        <v>4.0000000000000002E-4</v>
      </c>
      <c r="H114" s="317">
        <v>0</v>
      </c>
      <c r="I114" s="317">
        <v>1.6000000000000001E-3</v>
      </c>
      <c r="J114" s="317">
        <v>-1.9E-3</v>
      </c>
      <c r="K114" s="317">
        <v>4.0000000000000002E-4</v>
      </c>
    </row>
    <row r="115" spans="1:11">
      <c r="A115" s="689" t="s">
        <v>957</v>
      </c>
      <c r="B115" s="317">
        <v>0</v>
      </c>
      <c r="C115" s="317">
        <v>0</v>
      </c>
      <c r="D115" s="317">
        <v>0</v>
      </c>
      <c r="E115" s="317">
        <v>0</v>
      </c>
      <c r="F115" s="317">
        <v>0</v>
      </c>
      <c r="G115" s="317">
        <v>0</v>
      </c>
      <c r="H115" s="317">
        <v>0</v>
      </c>
      <c r="I115" s="317">
        <v>0</v>
      </c>
      <c r="J115" s="317">
        <v>-1.1000000000000001E-3</v>
      </c>
      <c r="K115" s="317">
        <v>-1E-4</v>
      </c>
    </row>
    <row r="116" spans="1:11">
      <c r="A116" s="314" t="s">
        <v>567</v>
      </c>
      <c r="B116" s="316">
        <v>1.9E-3</v>
      </c>
      <c r="C116" s="316">
        <v>2.1899999999999999E-2</v>
      </c>
      <c r="D116" s="316">
        <v>7.9000000000000008E-3</v>
      </c>
      <c r="E116" s="316">
        <v>8.9999999999999998E-4</v>
      </c>
      <c r="F116" s="316">
        <v>2.07E-2</v>
      </c>
      <c r="G116" s="316">
        <v>4.4999999999999997E-3</v>
      </c>
      <c r="H116" s="316">
        <v>3.0999999999999999E-3</v>
      </c>
      <c r="I116" s="316">
        <v>1.2E-2</v>
      </c>
      <c r="J116" s="316">
        <v>-0.01</v>
      </c>
      <c r="K116" s="316">
        <v>1.1900000000000001E-2</v>
      </c>
    </row>
    <row r="117" spans="1:11" ht="3.75" customHeight="1" thickBot="1">
      <c r="A117" s="538"/>
      <c r="B117" s="539"/>
      <c r="C117" s="539"/>
      <c r="D117" s="539"/>
      <c r="E117" s="539"/>
      <c r="F117" s="539"/>
      <c r="G117" s="525"/>
      <c r="H117" s="525"/>
      <c r="I117" s="525"/>
      <c r="J117" s="525"/>
      <c r="K117" s="525"/>
    </row>
    <row r="118" spans="1:11" ht="15.75" thickTop="1">
      <c r="A118" s="773" t="s">
        <v>1334</v>
      </c>
      <c r="B118" s="773"/>
      <c r="C118" s="773"/>
      <c r="D118" s="773"/>
      <c r="E118" s="773"/>
      <c r="F118" s="773"/>
      <c r="G118" s="773"/>
      <c r="H118" s="773"/>
      <c r="I118" s="773"/>
      <c r="J118" s="773"/>
      <c r="K118" s="773"/>
    </row>
    <row r="119" spans="1:11">
      <c r="A119" s="720" t="s">
        <v>1335</v>
      </c>
      <c r="B119" s="720"/>
      <c r="C119" s="720"/>
      <c r="D119" s="720"/>
      <c r="E119" s="720"/>
      <c r="F119" s="720"/>
      <c r="G119" s="720"/>
      <c r="H119" s="720"/>
      <c r="I119" s="720"/>
      <c r="J119" s="720"/>
      <c r="K119" s="720"/>
    </row>
    <row r="120" spans="1:11">
      <c r="A120" s="720" t="s">
        <v>1336</v>
      </c>
      <c r="B120" s="720"/>
      <c r="C120" s="720"/>
      <c r="D120" s="720"/>
      <c r="E120" s="720"/>
      <c r="F120" s="720"/>
      <c r="G120" s="720"/>
      <c r="H120" s="720"/>
      <c r="I120" s="720"/>
      <c r="J120" s="720"/>
      <c r="K120" s="720"/>
    </row>
    <row r="121" spans="1:11">
      <c r="A121" s="720" t="s">
        <v>1337</v>
      </c>
      <c r="B121" s="720"/>
      <c r="C121" s="720"/>
      <c r="D121" s="720"/>
      <c r="E121" s="720"/>
      <c r="F121" s="720"/>
      <c r="G121" s="720"/>
      <c r="H121" s="720"/>
      <c r="I121" s="720"/>
      <c r="J121" s="720"/>
      <c r="K121" s="720"/>
    </row>
    <row r="122" spans="1:11">
      <c r="A122" s="720" t="s">
        <v>1338</v>
      </c>
      <c r="B122" s="720"/>
      <c r="C122" s="720"/>
      <c r="D122" s="720"/>
      <c r="E122" s="720"/>
      <c r="F122" s="720"/>
      <c r="G122" s="720"/>
      <c r="H122" s="720"/>
      <c r="I122" s="720"/>
      <c r="J122" s="720"/>
      <c r="K122" s="720"/>
    </row>
    <row r="123" spans="1:11" ht="24.95" customHeight="1">
      <c r="A123" s="722" t="s">
        <v>962</v>
      </c>
      <c r="B123" s="722"/>
      <c r="C123" s="722"/>
      <c r="D123" s="722"/>
      <c r="E123" s="722"/>
      <c r="F123" s="722"/>
      <c r="G123" s="722"/>
      <c r="H123" s="722"/>
      <c r="I123" s="722"/>
      <c r="J123" s="722"/>
      <c r="K123" s="722"/>
    </row>
    <row r="124" spans="1:11">
      <c r="A124" s="720" t="s">
        <v>569</v>
      </c>
      <c r="B124" s="720"/>
      <c r="C124" s="720"/>
      <c r="D124" s="720"/>
      <c r="E124" s="720"/>
      <c r="F124" s="720"/>
      <c r="G124" s="720"/>
      <c r="H124" s="720"/>
      <c r="I124" s="720"/>
      <c r="J124" s="720"/>
      <c r="K124" s="720"/>
    </row>
    <row r="125" spans="1:11" ht="24.95" customHeight="1">
      <c r="A125" s="722" t="s">
        <v>963</v>
      </c>
      <c r="B125" s="722"/>
      <c r="C125" s="722"/>
      <c r="D125" s="722"/>
      <c r="E125" s="722"/>
      <c r="F125" s="722"/>
      <c r="G125" s="722"/>
      <c r="H125" s="722"/>
      <c r="I125" s="722"/>
      <c r="J125" s="722"/>
      <c r="K125" s="722"/>
    </row>
    <row r="126" spans="1:11" ht="15.75">
      <c r="A126" s="12"/>
      <c r="B126" s="10"/>
      <c r="C126" s="10"/>
      <c r="D126" s="10"/>
      <c r="E126" s="10"/>
      <c r="F126" s="10"/>
    </row>
  </sheetData>
  <mergeCells count="16">
    <mergeCell ref="A122:K122"/>
    <mergeCell ref="A123:K123"/>
    <mergeCell ref="A124:K124"/>
    <mergeCell ref="A125:K125"/>
    <mergeCell ref="A54:K54"/>
    <mergeCell ref="A55:K55"/>
    <mergeCell ref="A118:K118"/>
    <mergeCell ref="A119:K119"/>
    <mergeCell ref="A120:K120"/>
    <mergeCell ref="A121:K121"/>
    <mergeCell ref="A53:K53"/>
    <mergeCell ref="A1:K1"/>
    <mergeCell ref="A2:K2"/>
    <mergeCell ref="A3:K3"/>
    <mergeCell ref="A51:K51"/>
    <mergeCell ref="A52:K52"/>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2" sqref="A2:J2"/>
    </sheetView>
  </sheetViews>
  <sheetFormatPr defaultRowHeight="18"/>
  <cols>
    <col min="1" max="1" width="89.85546875" style="14" bestFit="1" customWidth="1"/>
    <col min="2" max="7" width="9.7109375" style="14" bestFit="1" customWidth="1"/>
    <col min="8" max="8" width="9.7109375" style="14" customWidth="1"/>
    <col min="9" max="9" width="10.7109375" style="14" bestFit="1" customWidth="1"/>
    <col min="10" max="10" width="10.7109375" style="18" bestFit="1" customWidth="1"/>
    <col min="11" max="16384" width="9.140625" style="14"/>
  </cols>
  <sheetData>
    <row r="1" spans="1:10" ht="30" customHeight="1">
      <c r="A1" s="726" t="s">
        <v>445</v>
      </c>
      <c r="B1" s="726"/>
      <c r="C1" s="726"/>
      <c r="D1" s="726"/>
      <c r="E1" s="726"/>
      <c r="F1" s="726"/>
      <c r="G1" s="726"/>
      <c r="H1" s="726"/>
      <c r="I1" s="726"/>
      <c r="J1" s="726"/>
    </row>
    <row r="2" spans="1:10" ht="15" customHeight="1">
      <c r="A2" s="727" t="s">
        <v>570</v>
      </c>
      <c r="B2" s="727"/>
      <c r="C2" s="727"/>
      <c r="D2" s="727"/>
      <c r="E2" s="727"/>
      <c r="F2" s="727"/>
      <c r="G2" s="727"/>
      <c r="H2" s="727"/>
      <c r="I2" s="727"/>
      <c r="J2" s="727"/>
    </row>
    <row r="3" spans="1:10" ht="30" customHeight="1">
      <c r="A3" s="728" t="s">
        <v>510</v>
      </c>
      <c r="B3" s="728"/>
      <c r="C3" s="728"/>
      <c r="D3" s="728"/>
      <c r="E3" s="728"/>
      <c r="F3" s="728"/>
      <c r="G3" s="728"/>
      <c r="H3" s="728"/>
      <c r="I3" s="728"/>
      <c r="J3" s="728"/>
    </row>
    <row r="4" spans="1:10" ht="3.75" customHeight="1" thickBot="1">
      <c r="A4" s="47"/>
      <c r="B4" s="47"/>
      <c r="C4" s="47"/>
      <c r="D4" s="47"/>
      <c r="E4" s="47"/>
      <c r="F4" s="47"/>
      <c r="G4" s="47"/>
      <c r="H4" s="47"/>
      <c r="I4" s="47"/>
      <c r="J4" s="47"/>
    </row>
    <row r="5" spans="1:10" s="15" customFormat="1" ht="30" customHeight="1" thickTop="1" thickBot="1">
      <c r="A5" s="548"/>
      <c r="B5" s="390" t="s">
        <v>574</v>
      </c>
      <c r="C5" s="390" t="s">
        <v>575</v>
      </c>
      <c r="D5" s="390" t="s">
        <v>576</v>
      </c>
      <c r="E5" s="390" t="s">
        <v>577</v>
      </c>
      <c r="F5" s="390" t="s">
        <v>1253</v>
      </c>
      <c r="G5" s="390" t="s">
        <v>1317</v>
      </c>
      <c r="H5" s="390" t="s">
        <v>1480</v>
      </c>
      <c r="I5" s="390" t="s">
        <v>1425</v>
      </c>
      <c r="J5" s="390" t="s">
        <v>1481</v>
      </c>
    </row>
    <row r="6" spans="1:10" ht="15" customHeight="1" thickTop="1" thickBot="1">
      <c r="A6" s="392" t="s">
        <v>578</v>
      </c>
      <c r="B6" s="393">
        <v>4033457.8172399998</v>
      </c>
      <c r="C6" s="393">
        <v>4474596.6765600005</v>
      </c>
      <c r="D6" s="393">
        <v>5432872.0645200005</v>
      </c>
      <c r="E6" s="393">
        <v>6231244.4709200002</v>
      </c>
      <c r="F6" s="393">
        <v>7901964.2556099994</v>
      </c>
      <c r="G6" s="393">
        <v>9581779.4965799991</v>
      </c>
      <c r="H6" s="393">
        <v>9664707.5833299998</v>
      </c>
      <c r="I6" s="393">
        <v>10434812.486129999</v>
      </c>
      <c r="J6" s="393">
        <v>10327421.692799998</v>
      </c>
    </row>
    <row r="7" spans="1:10" s="16" customFormat="1" ht="15" customHeight="1" thickTop="1">
      <c r="A7" s="147" t="s">
        <v>160</v>
      </c>
      <c r="B7" s="114">
        <v>167653.16861000002</v>
      </c>
      <c r="C7" s="114">
        <v>198970.63688999999</v>
      </c>
      <c r="D7" s="114">
        <v>229045.20624</v>
      </c>
      <c r="E7" s="114">
        <v>229137.53441999998</v>
      </c>
      <c r="F7" s="114">
        <v>434587.40337000001</v>
      </c>
      <c r="G7" s="114">
        <v>545176.59058000008</v>
      </c>
      <c r="H7" s="114">
        <v>654765.39414999995</v>
      </c>
      <c r="I7" s="114">
        <v>573746.33739999996</v>
      </c>
      <c r="J7" s="114">
        <v>480459.88267999998</v>
      </c>
    </row>
    <row r="8" spans="1:10" s="16" customFormat="1" ht="15" customHeight="1">
      <c r="A8" s="147" t="s">
        <v>169</v>
      </c>
      <c r="B8" s="114">
        <v>52894.738880000004</v>
      </c>
      <c r="C8" s="114">
        <v>60604.879860000001</v>
      </c>
      <c r="D8" s="114">
        <v>136397.93575999999</v>
      </c>
      <c r="E8" s="114">
        <v>79538.324200000003</v>
      </c>
      <c r="F8" s="114">
        <v>184966.36011000001</v>
      </c>
      <c r="G8" s="114">
        <v>228183.17246999999</v>
      </c>
      <c r="H8" s="114">
        <v>197417.09352000002</v>
      </c>
      <c r="I8" s="114">
        <v>172867.4307</v>
      </c>
      <c r="J8" s="114">
        <v>269583.99426999997</v>
      </c>
    </row>
    <row r="9" spans="1:10" s="16" customFormat="1" ht="15" customHeight="1">
      <c r="A9" s="147" t="s">
        <v>178</v>
      </c>
      <c r="B9" s="114">
        <v>3650795.88864</v>
      </c>
      <c r="C9" s="114">
        <v>4017883.3179899999</v>
      </c>
      <c r="D9" s="114">
        <v>4823990.2233999996</v>
      </c>
      <c r="E9" s="114">
        <v>5603732.0973699996</v>
      </c>
      <c r="F9" s="114">
        <v>6803438.93621</v>
      </c>
      <c r="G9" s="114">
        <v>7343778.2615600005</v>
      </c>
      <c r="H9" s="114">
        <v>7350266.9795699995</v>
      </c>
      <c r="I9" s="114">
        <v>8218822.4450500002</v>
      </c>
      <c r="J9" s="114">
        <v>8152406.6427799994</v>
      </c>
    </row>
    <row r="10" spans="1:10" s="16" customFormat="1" ht="15" customHeight="1">
      <c r="A10" s="148" t="s">
        <v>579</v>
      </c>
      <c r="B10" s="114">
        <v>3699217.34485</v>
      </c>
      <c r="C10" s="114">
        <v>4071615.3467399999</v>
      </c>
      <c r="D10" s="114">
        <v>4910921.35513</v>
      </c>
      <c r="E10" s="114">
        <v>5683864.59241</v>
      </c>
      <c r="F10" s="114">
        <v>6334049.8495100001</v>
      </c>
      <c r="G10" s="114">
        <v>6920057.4871899998</v>
      </c>
      <c r="H10" s="114">
        <v>6939326.7557700006</v>
      </c>
      <c r="I10" s="114">
        <v>7865646.2810200006</v>
      </c>
      <c r="J10" s="114">
        <v>7806697.72346</v>
      </c>
    </row>
    <row r="11" spans="1:10" s="16" customFormat="1" ht="15" customHeight="1">
      <c r="A11" s="148" t="s">
        <v>580</v>
      </c>
      <c r="B11" s="114">
        <v>3637800.8045199998</v>
      </c>
      <c r="C11" s="114">
        <v>4001629.3086100002</v>
      </c>
      <c r="D11" s="114">
        <v>4834281.6162900003</v>
      </c>
      <c r="E11" s="114">
        <v>5565460.0044</v>
      </c>
      <c r="F11" s="114">
        <v>6209520.4820699999</v>
      </c>
      <c r="G11" s="114">
        <v>5988815.5118699996</v>
      </c>
      <c r="H11" s="114">
        <v>6053252.7202099999</v>
      </c>
      <c r="I11" s="114">
        <v>7076533.0847700005</v>
      </c>
      <c r="J11" s="114">
        <v>7036604.4853999997</v>
      </c>
    </row>
    <row r="12" spans="1:10" s="16" customFormat="1" ht="15" customHeight="1">
      <c r="A12" s="148" t="s">
        <v>581</v>
      </c>
      <c r="B12" s="114">
        <v>61416.540329999996</v>
      </c>
      <c r="C12" s="114">
        <v>69986.038130000001</v>
      </c>
      <c r="D12" s="114">
        <v>76639.738840000005</v>
      </c>
      <c r="E12" s="114">
        <v>118404.58801000001</v>
      </c>
      <c r="F12" s="114">
        <v>124529.36744</v>
      </c>
      <c r="G12" s="114">
        <v>931241.97532000009</v>
      </c>
      <c r="H12" s="114">
        <v>886074.03555999999</v>
      </c>
      <c r="I12" s="114">
        <v>789113.19625000004</v>
      </c>
      <c r="J12" s="114">
        <v>770093.23805999989</v>
      </c>
    </row>
    <row r="13" spans="1:10" s="16" customFormat="1" ht="15" customHeight="1">
      <c r="A13" s="148" t="s">
        <v>582</v>
      </c>
      <c r="B13" s="114">
        <v>30095.301649999998</v>
      </c>
      <c r="C13" s="114">
        <v>35620.276669999999</v>
      </c>
      <c r="D13" s="114">
        <v>44006.29305</v>
      </c>
      <c r="E13" s="114">
        <v>48912.301439999996</v>
      </c>
      <c r="F13" s="114">
        <v>18276.403050000001</v>
      </c>
      <c r="G13" s="114">
        <v>53528.510040000001</v>
      </c>
      <c r="H13" s="114">
        <v>74537.233599999992</v>
      </c>
      <c r="I13" s="114">
        <v>78035.802420000007</v>
      </c>
      <c r="J13" s="114">
        <v>104130.10087000001</v>
      </c>
    </row>
    <row r="14" spans="1:10" s="16" customFormat="1" ht="15" customHeight="1">
      <c r="A14" s="148" t="s">
        <v>583</v>
      </c>
      <c r="B14" s="114">
        <v>27758.771579999997</v>
      </c>
      <c r="C14" s="114">
        <v>33634.244119999996</v>
      </c>
      <c r="D14" s="114">
        <v>42132.066279999999</v>
      </c>
      <c r="E14" s="114">
        <v>45387.281329999998</v>
      </c>
      <c r="F14" s="114">
        <v>17433.83223</v>
      </c>
      <c r="G14" s="114">
        <v>42918.20534</v>
      </c>
      <c r="H14" s="114">
        <v>58148.883200000004</v>
      </c>
      <c r="I14" s="114">
        <v>59156.182820000002</v>
      </c>
      <c r="J14" s="114">
        <v>76916.893280000004</v>
      </c>
    </row>
    <row r="15" spans="1:10" s="16" customFormat="1" ht="15" customHeight="1">
      <c r="A15" s="148" t="s">
        <v>584</v>
      </c>
      <c r="B15" s="114">
        <v>2336.5300699999998</v>
      </c>
      <c r="C15" s="114">
        <v>1986.0325500000001</v>
      </c>
      <c r="D15" s="114">
        <v>1874.22677</v>
      </c>
      <c r="E15" s="114">
        <v>3525.0201099999999</v>
      </c>
      <c r="F15" s="114">
        <v>842.57081999999991</v>
      </c>
      <c r="G15" s="114">
        <v>10610.304699999999</v>
      </c>
      <c r="H15" s="114">
        <v>16388.350399999999</v>
      </c>
      <c r="I15" s="114">
        <v>18879.619600000002</v>
      </c>
      <c r="J15" s="114">
        <v>27213.207589999998</v>
      </c>
    </row>
    <row r="16" spans="1:10" s="16" customFormat="1" ht="15" customHeight="1">
      <c r="A16" s="148" t="s">
        <v>585</v>
      </c>
      <c r="B16" s="114">
        <v>38999.727869999995</v>
      </c>
      <c r="C16" s="114">
        <v>37554.837390000001</v>
      </c>
      <c r="D16" s="114">
        <v>50358.245619999994</v>
      </c>
      <c r="E16" s="114">
        <v>50482.565020000002</v>
      </c>
      <c r="F16" s="114">
        <v>43159.670239999999</v>
      </c>
      <c r="G16" s="114">
        <v>45977.541119999994</v>
      </c>
      <c r="H16" s="114">
        <v>53102.385689999996</v>
      </c>
      <c r="I16" s="114">
        <v>78571.60742</v>
      </c>
      <c r="J16" s="114">
        <v>83739.782879999999</v>
      </c>
    </row>
    <row r="17" spans="1:10" s="16" customFormat="1" ht="15" customHeight="1">
      <c r="A17" s="148" t="s">
        <v>586</v>
      </c>
      <c r="B17" s="114">
        <v>32562.236209999999</v>
      </c>
      <c r="C17" s="114">
        <v>32264.638589999999</v>
      </c>
      <c r="D17" s="114">
        <v>41378.485679999998</v>
      </c>
      <c r="E17" s="114">
        <v>42441.834490000001</v>
      </c>
      <c r="F17" s="114">
        <v>35553.579010000001</v>
      </c>
      <c r="G17" s="114">
        <v>36134.13809</v>
      </c>
      <c r="H17" s="114">
        <v>37955.327100000002</v>
      </c>
      <c r="I17" s="114">
        <v>57203.369829999996</v>
      </c>
      <c r="J17" s="114">
        <v>58432.39344</v>
      </c>
    </row>
    <row r="18" spans="1:10" s="16" customFormat="1" ht="15" customHeight="1">
      <c r="A18" s="148" t="s">
        <v>587</v>
      </c>
      <c r="B18" s="114">
        <v>6437.4916600000006</v>
      </c>
      <c r="C18" s="114">
        <v>5290.1988000000001</v>
      </c>
      <c r="D18" s="114">
        <v>8979.7599399999999</v>
      </c>
      <c r="E18" s="114">
        <v>8040.7305299999998</v>
      </c>
      <c r="F18" s="114">
        <v>7606.09123</v>
      </c>
      <c r="G18" s="114">
        <v>9843.4030299999995</v>
      </c>
      <c r="H18" s="114">
        <v>15147.058590000001</v>
      </c>
      <c r="I18" s="114">
        <v>21368.237590000001</v>
      </c>
      <c r="J18" s="114">
        <v>25307.389440000003</v>
      </c>
    </row>
    <row r="19" spans="1:10" s="16" customFormat="1" ht="15" customHeight="1">
      <c r="A19" s="148" t="s">
        <v>191</v>
      </c>
      <c r="B19" s="114">
        <v>62099.027649999996</v>
      </c>
      <c r="C19" s="114">
        <v>64549.689130000006</v>
      </c>
      <c r="D19" s="114">
        <v>74435.349170000001</v>
      </c>
      <c r="E19" s="114">
        <v>87059.976060000001</v>
      </c>
      <c r="F19" s="114">
        <v>659131.64682000002</v>
      </c>
      <c r="G19" s="114">
        <v>614684.82927999995</v>
      </c>
      <c r="H19" s="114">
        <v>594363.69261000003</v>
      </c>
      <c r="I19" s="114">
        <v>538174.81886</v>
      </c>
      <c r="J19" s="114">
        <v>511056.30170999997</v>
      </c>
    </row>
    <row r="20" spans="1:10" s="16" customFormat="1" ht="15" customHeight="1">
      <c r="A20" s="148" t="s">
        <v>588</v>
      </c>
      <c r="B20" s="114">
        <v>-179615.51337999999</v>
      </c>
      <c r="C20" s="114">
        <v>-191456.83194</v>
      </c>
      <c r="D20" s="114">
        <v>-255731.01957</v>
      </c>
      <c r="E20" s="114">
        <v>-266587.33756000001</v>
      </c>
      <c r="F20" s="114">
        <v>-251178.63341000001</v>
      </c>
      <c r="G20" s="114">
        <v>-290470.10606999998</v>
      </c>
      <c r="H20" s="114">
        <v>-311063.08810000005</v>
      </c>
      <c r="I20" s="114">
        <v>-341606.06466999999</v>
      </c>
      <c r="J20" s="114">
        <v>-353217.26613999996</v>
      </c>
    </row>
    <row r="21" spans="1:10" s="16" customFormat="1" ht="15" customHeight="1">
      <c r="A21" s="147" t="s">
        <v>204</v>
      </c>
      <c r="B21" s="114">
        <v>37145.192350000005</v>
      </c>
      <c r="C21" s="114">
        <v>40798.39849</v>
      </c>
      <c r="D21" s="114">
        <v>53844.791979999995</v>
      </c>
      <c r="E21" s="114">
        <v>64462.572959999998</v>
      </c>
      <c r="F21" s="114">
        <v>72009.969870000001</v>
      </c>
      <c r="G21" s="114">
        <v>76659.866190000001</v>
      </c>
      <c r="H21" s="114">
        <v>72387.580790000007</v>
      </c>
      <c r="I21" s="114">
        <v>69851.534540000008</v>
      </c>
      <c r="J21" s="114">
        <v>75757.683689999991</v>
      </c>
    </row>
    <row r="22" spans="1:10" s="16" customFormat="1" ht="15" customHeight="1">
      <c r="A22" s="147" t="s">
        <v>210</v>
      </c>
      <c r="B22" s="114">
        <v>989.4274200000001</v>
      </c>
      <c r="C22" s="114">
        <v>912.89164000000005</v>
      </c>
      <c r="D22" s="114">
        <v>1062.1120600000002</v>
      </c>
      <c r="E22" s="114">
        <v>2877.1207100000001</v>
      </c>
      <c r="F22" s="114">
        <v>637.98235</v>
      </c>
      <c r="G22" s="114">
        <v>664.51229000000001</v>
      </c>
      <c r="H22" s="114">
        <v>571.89339000000007</v>
      </c>
      <c r="I22" s="114">
        <v>878.26316000000008</v>
      </c>
      <c r="J22" s="114">
        <v>872.74805000000003</v>
      </c>
    </row>
    <row r="23" spans="1:10" s="16" customFormat="1" ht="15" customHeight="1">
      <c r="A23" s="147" t="s">
        <v>589</v>
      </c>
      <c r="B23" s="114">
        <v>13457.860859999999</v>
      </c>
      <c r="C23" s="114">
        <v>24624.93823</v>
      </c>
      <c r="D23" s="114">
        <v>33323.506090000003</v>
      </c>
      <c r="E23" s="114">
        <v>52974.815950000004</v>
      </c>
      <c r="F23" s="114">
        <v>213182.56372000001</v>
      </c>
      <c r="G23" s="114">
        <v>1202678.12249</v>
      </c>
      <c r="H23" s="114">
        <v>1201979.2443199998</v>
      </c>
      <c r="I23" s="114">
        <v>1185592.16793</v>
      </c>
      <c r="J23" s="114">
        <v>1139263.9249100001</v>
      </c>
    </row>
    <row r="24" spans="1:10" s="16" customFormat="1" ht="15" customHeight="1">
      <c r="A24" s="147" t="s">
        <v>221</v>
      </c>
      <c r="B24" s="114">
        <v>93378.84852</v>
      </c>
      <c r="C24" s="114">
        <v>110883.16448000001</v>
      </c>
      <c r="D24" s="114">
        <v>127605.06381000001</v>
      </c>
      <c r="E24" s="114">
        <v>170249.22097999998</v>
      </c>
      <c r="F24" s="114">
        <v>160427.28587999998</v>
      </c>
      <c r="G24" s="114">
        <v>157049.12966999999</v>
      </c>
      <c r="H24" s="114">
        <v>158058.33653999999</v>
      </c>
      <c r="I24" s="114">
        <v>178584.03883</v>
      </c>
      <c r="J24" s="114">
        <v>178469.65937000001</v>
      </c>
    </row>
    <row r="25" spans="1:10" s="16" customFormat="1" ht="15" customHeight="1">
      <c r="A25" s="147" t="s">
        <v>590</v>
      </c>
      <c r="B25" s="114">
        <v>17142.69196</v>
      </c>
      <c r="C25" s="114">
        <v>19918.448980000001</v>
      </c>
      <c r="D25" s="114">
        <v>27603.225180000001</v>
      </c>
      <c r="E25" s="114">
        <v>28272.784329999999</v>
      </c>
      <c r="F25" s="114">
        <v>32713.754100000002</v>
      </c>
      <c r="G25" s="114">
        <v>27589.841329999999</v>
      </c>
      <c r="H25" s="114">
        <v>29261.06105</v>
      </c>
      <c r="I25" s="114">
        <v>34470.268520000005</v>
      </c>
      <c r="J25" s="114">
        <v>30607.157050000002</v>
      </c>
    </row>
    <row r="26" spans="1:10" s="17" customFormat="1" ht="15" customHeight="1" thickBot="1">
      <c r="A26" s="147" t="s">
        <v>237</v>
      </c>
      <c r="B26" s="114">
        <v>0</v>
      </c>
      <c r="C26" s="114">
        <v>0</v>
      </c>
      <c r="D26" s="114">
        <v>0</v>
      </c>
      <c r="E26" s="114">
        <v>0</v>
      </c>
      <c r="F26" s="114">
        <v>0</v>
      </c>
      <c r="G26" s="114">
        <v>0</v>
      </c>
      <c r="H26" s="114">
        <v>0</v>
      </c>
      <c r="I26" s="114">
        <v>0</v>
      </c>
      <c r="J26" s="114">
        <v>0</v>
      </c>
    </row>
    <row r="27" spans="1:10" ht="15" customHeight="1" thickTop="1" thickBot="1">
      <c r="A27" s="392" t="s">
        <v>591</v>
      </c>
      <c r="B27" s="393">
        <v>3162034.3268400002</v>
      </c>
      <c r="C27" s="393">
        <v>3542495.1760500004</v>
      </c>
      <c r="D27" s="393">
        <v>4303495.4396200003</v>
      </c>
      <c r="E27" s="393">
        <v>4951125.1679499997</v>
      </c>
      <c r="F27" s="393">
        <v>6572587.8021999998</v>
      </c>
      <c r="G27" s="393">
        <v>8235986.3786499994</v>
      </c>
      <c r="H27" s="393">
        <v>8308213.28938</v>
      </c>
      <c r="I27" s="393">
        <v>9016444.043610001</v>
      </c>
      <c r="J27" s="393">
        <v>8890455.4442599993</v>
      </c>
    </row>
    <row r="28" spans="1:10" s="16" customFormat="1" ht="15" customHeight="1" thickTop="1">
      <c r="A28" s="147" t="s">
        <v>592</v>
      </c>
      <c r="B28" s="114">
        <v>294.24556999999999</v>
      </c>
      <c r="C28" s="114">
        <v>342.54304999999999</v>
      </c>
      <c r="D28" s="114">
        <v>235.81457999999998</v>
      </c>
      <c r="E28" s="114">
        <v>188.90720999999999</v>
      </c>
      <c r="F28" s="114">
        <v>2697.0132100000001</v>
      </c>
      <c r="G28" s="114">
        <v>218795.19500000001</v>
      </c>
      <c r="H28" s="114">
        <v>520998.34284</v>
      </c>
      <c r="I28" s="114">
        <v>1082598.2287699999</v>
      </c>
      <c r="J28" s="114">
        <v>1130295.1067000001</v>
      </c>
    </row>
    <row r="29" spans="1:10" s="16" customFormat="1" ht="15" customHeight="1">
      <c r="A29" s="148" t="s">
        <v>593</v>
      </c>
      <c r="B29" s="114">
        <v>294.24556999999999</v>
      </c>
      <c r="C29" s="114">
        <v>342.54304999999999</v>
      </c>
      <c r="D29" s="114">
        <v>235.81457999999998</v>
      </c>
      <c r="E29" s="114">
        <v>188.90720999999999</v>
      </c>
      <c r="F29" s="114">
        <v>113.66438000000001</v>
      </c>
      <c r="G29" s="114">
        <v>93.094880000000003</v>
      </c>
      <c r="H29" s="114">
        <v>428.39865000000003</v>
      </c>
      <c r="I29" s="114">
        <v>957.70365000000004</v>
      </c>
      <c r="J29" s="114">
        <v>451.43378999999999</v>
      </c>
    </row>
    <row r="30" spans="1:10" s="16" customFormat="1" ht="15" customHeight="1">
      <c r="A30" s="148" t="s">
        <v>594</v>
      </c>
      <c r="B30" s="114">
        <v>0</v>
      </c>
      <c r="C30" s="114">
        <v>0</v>
      </c>
      <c r="D30" s="114">
        <v>0</v>
      </c>
      <c r="E30" s="114">
        <v>0</v>
      </c>
      <c r="F30" s="114">
        <v>86.106020000000001</v>
      </c>
      <c r="G30" s="114">
        <v>55099.786570000004</v>
      </c>
      <c r="H30" s="114">
        <v>105689.01015</v>
      </c>
      <c r="I30" s="114">
        <v>321520.93037999998</v>
      </c>
      <c r="J30" s="114">
        <v>368241.79583999998</v>
      </c>
    </row>
    <row r="31" spans="1:10" s="16" customFormat="1" ht="15" customHeight="1">
      <c r="A31" s="148" t="s">
        <v>595</v>
      </c>
      <c r="B31" s="114">
        <v>0</v>
      </c>
      <c r="C31" s="114">
        <v>0</v>
      </c>
      <c r="D31" s="114">
        <v>0</v>
      </c>
      <c r="E31" s="114">
        <v>0</v>
      </c>
      <c r="F31" s="114">
        <v>2493.38</v>
      </c>
      <c r="G31" s="114">
        <v>32880.391100000001</v>
      </c>
      <c r="H31" s="114">
        <v>35804.687140000002</v>
      </c>
      <c r="I31" s="114">
        <v>55853.521500000003</v>
      </c>
      <c r="J31" s="114">
        <v>60238.991320000001</v>
      </c>
    </row>
    <row r="32" spans="1:10" s="16" customFormat="1" ht="15" customHeight="1">
      <c r="A32" s="148" t="s">
        <v>596</v>
      </c>
      <c r="B32" s="114">
        <v>0</v>
      </c>
      <c r="C32" s="114">
        <v>0</v>
      </c>
      <c r="D32" s="114">
        <v>0</v>
      </c>
      <c r="E32" s="114">
        <v>0</v>
      </c>
      <c r="F32" s="114">
        <v>0</v>
      </c>
      <c r="G32" s="114">
        <v>0.76036999999999999</v>
      </c>
      <c r="H32" s="114">
        <v>213.13804999999999</v>
      </c>
      <c r="I32" s="114">
        <v>821.25189999999998</v>
      </c>
      <c r="J32" s="114">
        <v>675.07096000000001</v>
      </c>
    </row>
    <row r="33" spans="1:10" s="16" customFormat="1" ht="15" customHeight="1">
      <c r="A33" s="148" t="s">
        <v>597</v>
      </c>
      <c r="B33" s="114">
        <v>0</v>
      </c>
      <c r="C33" s="114">
        <v>0</v>
      </c>
      <c r="D33" s="114">
        <v>0</v>
      </c>
      <c r="E33" s="114">
        <v>0</v>
      </c>
      <c r="F33" s="114">
        <v>0</v>
      </c>
      <c r="G33" s="114">
        <v>129408.17202</v>
      </c>
      <c r="H33" s="114">
        <v>375057.40948999999</v>
      </c>
      <c r="I33" s="114">
        <v>683637.05327000003</v>
      </c>
      <c r="J33" s="114">
        <v>677444.78469</v>
      </c>
    </row>
    <row r="34" spans="1:10" s="16" customFormat="1" ht="15" customHeight="1">
      <c r="A34" s="148" t="s">
        <v>598</v>
      </c>
      <c r="B34" s="114">
        <v>0</v>
      </c>
      <c r="C34" s="114">
        <v>0</v>
      </c>
      <c r="D34" s="114">
        <v>0</v>
      </c>
      <c r="E34" s="114">
        <v>0</v>
      </c>
      <c r="F34" s="114">
        <v>3.8628100000000001</v>
      </c>
      <c r="G34" s="114">
        <v>1312.9900600000001</v>
      </c>
      <c r="H34" s="114">
        <v>3805.6993600000001</v>
      </c>
      <c r="I34" s="114">
        <v>19807.768070000002</v>
      </c>
      <c r="J34" s="114">
        <v>23243.0301</v>
      </c>
    </row>
    <row r="35" spans="1:10" s="16" customFormat="1" ht="15" customHeight="1">
      <c r="A35" s="147" t="s">
        <v>599</v>
      </c>
      <c r="B35" s="114">
        <v>0</v>
      </c>
      <c r="C35" s="114">
        <v>0</v>
      </c>
      <c r="D35" s="114">
        <v>0</v>
      </c>
      <c r="E35" s="114">
        <v>0</v>
      </c>
      <c r="F35" s="114">
        <v>373.82026000000002</v>
      </c>
      <c r="G35" s="114">
        <v>0</v>
      </c>
      <c r="H35" s="114">
        <v>0</v>
      </c>
      <c r="I35" s="114">
        <v>0</v>
      </c>
      <c r="J35" s="114">
        <v>0</v>
      </c>
    </row>
    <row r="36" spans="1:10" s="16" customFormat="1" ht="15" customHeight="1">
      <c r="A36" s="147" t="s">
        <v>600</v>
      </c>
      <c r="B36" s="114">
        <v>2953569.32039</v>
      </c>
      <c r="C36" s="114">
        <v>3283430.8400599998</v>
      </c>
      <c r="D36" s="114">
        <v>3948086.0904099997</v>
      </c>
      <c r="E36" s="114">
        <v>4380989.3709399998</v>
      </c>
      <c r="F36" s="114">
        <v>4198076.3662600005</v>
      </c>
      <c r="G36" s="114">
        <v>5540758.1034799991</v>
      </c>
      <c r="H36" s="114">
        <v>5419422.7291700002</v>
      </c>
      <c r="I36" s="114">
        <v>5703533.4702399997</v>
      </c>
      <c r="J36" s="114">
        <v>5553488.6846000003</v>
      </c>
    </row>
    <row r="37" spans="1:10" s="16" customFormat="1" ht="15" customHeight="1">
      <c r="A37" s="147" t="s">
        <v>601</v>
      </c>
      <c r="B37" s="114">
        <v>130956.26829000001</v>
      </c>
      <c r="C37" s="114">
        <v>158501.36709000001</v>
      </c>
      <c r="D37" s="114">
        <v>209383.23475999999</v>
      </c>
      <c r="E37" s="114">
        <v>257386.67238</v>
      </c>
      <c r="F37" s="114">
        <v>269879.69416000001</v>
      </c>
      <c r="G37" s="114">
        <v>193753.85512999998</v>
      </c>
      <c r="H37" s="114">
        <v>200567.82612000001</v>
      </c>
      <c r="I37" s="114">
        <v>250515.79528999998</v>
      </c>
      <c r="J37" s="114">
        <v>271201.6335</v>
      </c>
    </row>
    <row r="38" spans="1:10" s="16" customFormat="1" ht="15" customHeight="1">
      <c r="A38" s="147" t="s">
        <v>275</v>
      </c>
      <c r="B38" s="114">
        <v>42236.150090000003</v>
      </c>
      <c r="C38" s="114">
        <v>53454.892319999999</v>
      </c>
      <c r="D38" s="114">
        <v>77776.618989999988</v>
      </c>
      <c r="E38" s="114">
        <v>91027.669420000006</v>
      </c>
      <c r="F38" s="114">
        <v>104886.95666</v>
      </c>
      <c r="G38" s="114">
        <v>112257.44953</v>
      </c>
      <c r="H38" s="114">
        <v>118794.98887</v>
      </c>
      <c r="I38" s="114">
        <v>162269.50881999999</v>
      </c>
      <c r="J38" s="114">
        <v>167473.27086000002</v>
      </c>
    </row>
    <row r="39" spans="1:10" s="16" customFormat="1" ht="15" customHeight="1">
      <c r="A39" s="147" t="s">
        <v>281</v>
      </c>
      <c r="B39" s="114">
        <v>3544.6462799999999</v>
      </c>
      <c r="C39" s="114">
        <v>0</v>
      </c>
      <c r="D39" s="114">
        <v>33810.927499999998</v>
      </c>
      <c r="E39" s="114">
        <v>191279.02999000001</v>
      </c>
      <c r="F39" s="114">
        <v>1973898.14934</v>
      </c>
      <c r="G39" s="114">
        <v>2121958.5817999998</v>
      </c>
      <c r="H39" s="114">
        <v>1998275.6939300001</v>
      </c>
      <c r="I39" s="114">
        <v>1743274.0814799999</v>
      </c>
      <c r="J39" s="114">
        <v>1692894.03425</v>
      </c>
    </row>
    <row r="40" spans="1:10" s="16" customFormat="1" ht="15" customHeight="1">
      <c r="A40" s="147" t="s">
        <v>602</v>
      </c>
      <c r="B40" s="114">
        <v>31433.696219999998</v>
      </c>
      <c r="C40" s="114">
        <v>46765.533530000001</v>
      </c>
      <c r="D40" s="114">
        <v>34202.753380000002</v>
      </c>
      <c r="E40" s="114">
        <v>30253.518010000003</v>
      </c>
      <c r="F40" s="114">
        <v>22775.802309999999</v>
      </c>
      <c r="G40" s="114">
        <v>48463.19371</v>
      </c>
      <c r="H40" s="114">
        <v>48728.501459999999</v>
      </c>
      <c r="I40" s="114">
        <v>71955.981889999995</v>
      </c>
      <c r="J40" s="114">
        <v>72806.402969999996</v>
      </c>
    </row>
    <row r="41" spans="1:10" s="17" customFormat="1" ht="15" customHeight="1" thickBot="1">
      <c r="A41" s="147" t="s">
        <v>453</v>
      </c>
      <c r="B41" s="114">
        <v>0</v>
      </c>
      <c r="C41" s="114">
        <v>0</v>
      </c>
      <c r="D41" s="114">
        <v>0</v>
      </c>
      <c r="E41" s="114">
        <v>0</v>
      </c>
      <c r="F41" s="114">
        <v>0</v>
      </c>
      <c r="G41" s="114">
        <v>0</v>
      </c>
      <c r="H41" s="114">
        <v>1425.2069899999999</v>
      </c>
      <c r="I41" s="114">
        <v>2296.97712</v>
      </c>
      <c r="J41" s="114">
        <v>2296.3113800000001</v>
      </c>
    </row>
    <row r="42" spans="1:10" ht="15" customHeight="1" thickTop="1" thickBot="1">
      <c r="A42" s="392" t="s">
        <v>603</v>
      </c>
      <c r="B42" s="393">
        <v>871423.49040000001</v>
      </c>
      <c r="C42" s="393">
        <v>932101.50051000004</v>
      </c>
      <c r="D42" s="393">
        <v>1129376.6249000002</v>
      </c>
      <c r="E42" s="393">
        <v>1280119.3029400001</v>
      </c>
      <c r="F42" s="393">
        <v>1329376.4534200002</v>
      </c>
      <c r="G42" s="393">
        <v>1345793.11794</v>
      </c>
      <c r="H42" s="393">
        <v>1356494.2939500001</v>
      </c>
      <c r="I42" s="393">
        <v>1418368.44252</v>
      </c>
      <c r="J42" s="393">
        <v>1436966.2485400001</v>
      </c>
    </row>
    <row r="43" spans="1:10" s="16" customFormat="1" ht="15" customHeight="1" thickTop="1">
      <c r="A43" s="147" t="s">
        <v>296</v>
      </c>
      <c r="B43" s="114">
        <v>754985.15498999995</v>
      </c>
      <c r="C43" s="114">
        <v>817483.82941999997</v>
      </c>
      <c r="D43" s="114">
        <v>989765.58779999998</v>
      </c>
      <c r="E43" s="114">
        <v>1102032.50523</v>
      </c>
      <c r="F43" s="114">
        <v>1174735.3027899999</v>
      </c>
      <c r="G43" s="114">
        <v>1215512.5841199998</v>
      </c>
      <c r="H43" s="114">
        <v>1228625.0449400002</v>
      </c>
      <c r="I43" s="114">
        <v>1255084.6971500001</v>
      </c>
      <c r="J43" s="114">
        <v>1272945.5516300001</v>
      </c>
    </row>
    <row r="44" spans="1:10" s="16" customFormat="1" ht="15" customHeight="1">
      <c r="A44" s="147" t="s">
        <v>300</v>
      </c>
      <c r="B44" s="114">
        <v>2880.52144</v>
      </c>
      <c r="C44" s="114">
        <v>2880.52144</v>
      </c>
      <c r="D44" s="114">
        <v>2880.52144</v>
      </c>
      <c r="E44" s="114">
        <v>24036.31695</v>
      </c>
      <c r="F44" s="114">
        <v>21128.33814</v>
      </c>
      <c r="G44" s="114">
        <v>18727.438120000003</v>
      </c>
      <c r="H44" s="114">
        <v>18725.438120000003</v>
      </c>
      <c r="I44" s="114">
        <v>7243.1701199999998</v>
      </c>
      <c r="J44" s="114">
        <v>8461.1701199999989</v>
      </c>
    </row>
    <row r="45" spans="1:10" s="16" customFormat="1" ht="15" customHeight="1">
      <c r="A45" s="147" t="s">
        <v>304</v>
      </c>
      <c r="B45" s="114">
        <v>0</v>
      </c>
      <c r="C45" s="114">
        <v>0</v>
      </c>
      <c r="D45" s="114">
        <v>0</v>
      </c>
      <c r="E45" s="114">
        <v>0</v>
      </c>
      <c r="F45" s="114">
        <v>0</v>
      </c>
      <c r="G45" s="114">
        <v>0</v>
      </c>
      <c r="H45" s="114">
        <v>0</v>
      </c>
      <c r="I45" s="114">
        <v>0</v>
      </c>
      <c r="J45" s="114">
        <v>0</v>
      </c>
    </row>
    <row r="46" spans="1:10" s="16" customFormat="1" ht="15" customHeight="1">
      <c r="A46" s="147" t="s">
        <v>604</v>
      </c>
      <c r="B46" s="114">
        <v>43052.662880000003</v>
      </c>
      <c r="C46" s="114">
        <v>51066.139729999995</v>
      </c>
      <c r="D46" s="114">
        <v>65722.340649999998</v>
      </c>
      <c r="E46" s="114">
        <v>81108.213470000002</v>
      </c>
      <c r="F46" s="114">
        <v>107983.31731</v>
      </c>
      <c r="G46" s="114">
        <v>116959.98092</v>
      </c>
      <c r="H46" s="114">
        <v>121188.43221</v>
      </c>
      <c r="I46" s="114">
        <v>122246.24523999999</v>
      </c>
      <c r="J46" s="114">
        <v>127152.12886</v>
      </c>
    </row>
    <row r="47" spans="1:10" s="16" customFormat="1" ht="15" customHeight="1">
      <c r="A47" s="147" t="s">
        <v>310</v>
      </c>
      <c r="B47" s="114">
        <v>70505.151089999999</v>
      </c>
      <c r="C47" s="114">
        <v>60671.009920000004</v>
      </c>
      <c r="D47" s="114">
        <v>71008.175010000006</v>
      </c>
      <c r="E47" s="114">
        <v>72942.267290000003</v>
      </c>
      <c r="F47" s="114">
        <v>25529.495179999998</v>
      </c>
      <c r="G47" s="114">
        <v>-5406.8852200000001</v>
      </c>
      <c r="H47" s="114">
        <v>-12044.62132</v>
      </c>
      <c r="I47" s="114">
        <v>33794.330009999998</v>
      </c>
      <c r="J47" s="114">
        <v>28407.397929999999</v>
      </c>
    </row>
    <row r="48" spans="1:10" s="16" customFormat="1" ht="15" customHeight="1">
      <c r="A48" s="148" t="s">
        <v>605</v>
      </c>
      <c r="B48" s="114">
        <v>2499.93145</v>
      </c>
      <c r="C48" s="114">
        <v>0</v>
      </c>
      <c r="D48" s="114">
        <v>-3872.1011200000003</v>
      </c>
      <c r="E48" s="114">
        <v>-25174.512149999999</v>
      </c>
      <c r="F48" s="114">
        <v>-22635.634100000003</v>
      </c>
      <c r="G48" s="114">
        <v>-15513.55083</v>
      </c>
      <c r="H48" s="114">
        <v>-22257.797670000004</v>
      </c>
      <c r="I48" s="114">
        <v>-29296.262920000001</v>
      </c>
      <c r="J48" s="114">
        <v>11027.589470000001</v>
      </c>
    </row>
    <row r="49" spans="1:10" s="17" customFormat="1" ht="15" customHeight="1" thickBot="1">
      <c r="A49" s="148" t="s">
        <v>606</v>
      </c>
      <c r="B49" s="114">
        <v>68005.219639999996</v>
      </c>
      <c r="C49" s="114">
        <v>60671.009920000004</v>
      </c>
      <c r="D49" s="114">
        <v>74880.276129999998</v>
      </c>
      <c r="E49" s="114">
        <v>98116.779439999998</v>
      </c>
      <c r="F49" s="114">
        <v>48165.129280000001</v>
      </c>
      <c r="G49" s="114">
        <v>10106.66561</v>
      </c>
      <c r="H49" s="114">
        <v>10213.17635</v>
      </c>
      <c r="I49" s="114">
        <v>63090.592929999999</v>
      </c>
      <c r="J49" s="114">
        <v>17379.80846</v>
      </c>
    </row>
    <row r="50" spans="1:10" ht="15" customHeight="1" thickTop="1" thickBot="1">
      <c r="A50" s="392" t="s">
        <v>607</v>
      </c>
      <c r="B50" s="393">
        <v>4033457.8172399998</v>
      </c>
      <c r="C50" s="393">
        <v>4474596.6765600005</v>
      </c>
      <c r="D50" s="393">
        <v>5432872.0645200005</v>
      </c>
      <c r="E50" s="393">
        <v>6231244.4708900005</v>
      </c>
      <c r="F50" s="393">
        <v>7901964.25562</v>
      </c>
      <c r="G50" s="393">
        <v>9581779.4965899996</v>
      </c>
      <c r="H50" s="393">
        <v>9664707.5833299998</v>
      </c>
      <c r="I50" s="393">
        <v>10434812.486129999</v>
      </c>
      <c r="J50" s="393">
        <v>10327421.692799998</v>
      </c>
    </row>
    <row r="51" spans="1:10" s="16" customFormat="1" ht="15" customHeight="1" thickTop="1">
      <c r="A51" s="113" t="s">
        <v>608</v>
      </c>
      <c r="B51" s="114">
        <v>0</v>
      </c>
      <c r="C51" s="114">
        <v>0</v>
      </c>
      <c r="D51" s="114">
        <v>804.84282999999994</v>
      </c>
      <c r="E51" s="114">
        <v>905.41243999999995</v>
      </c>
      <c r="F51" s="114">
        <v>905.41243999999995</v>
      </c>
      <c r="G51" s="114">
        <v>14896.94081</v>
      </c>
      <c r="H51" s="114">
        <v>14896.94081</v>
      </c>
      <c r="I51" s="114">
        <v>15696.06639</v>
      </c>
      <c r="J51" s="114">
        <v>15696.06639</v>
      </c>
    </row>
    <row r="52" spans="1:10" s="17" customFormat="1" ht="15" customHeight="1">
      <c r="A52" s="148" t="s">
        <v>609</v>
      </c>
      <c r="B52" s="114">
        <v>0</v>
      </c>
      <c r="C52" s="114">
        <v>0</v>
      </c>
      <c r="D52" s="114">
        <v>0</v>
      </c>
      <c r="E52" s="114">
        <v>0</v>
      </c>
      <c r="F52" s="114">
        <v>0</v>
      </c>
      <c r="G52" s="114">
        <v>0</v>
      </c>
      <c r="H52" s="114">
        <v>0</v>
      </c>
      <c r="I52" s="114">
        <v>0</v>
      </c>
      <c r="J52" s="114">
        <v>0</v>
      </c>
    </row>
    <row r="53" spans="1:10" s="17" customFormat="1" ht="15" customHeight="1">
      <c r="A53" s="148" t="s">
        <v>610</v>
      </c>
      <c r="B53" s="114">
        <v>0</v>
      </c>
      <c r="C53" s="114">
        <v>0</v>
      </c>
      <c r="D53" s="114">
        <v>0</v>
      </c>
      <c r="E53" s="114">
        <v>0</v>
      </c>
      <c r="F53" s="114">
        <v>0</v>
      </c>
      <c r="G53" s="114">
        <v>0</v>
      </c>
      <c r="H53" s="114">
        <v>0</v>
      </c>
      <c r="I53" s="114">
        <v>0</v>
      </c>
      <c r="J53" s="114">
        <v>0</v>
      </c>
    </row>
    <row r="54" spans="1:10" s="17" customFormat="1" ht="15" customHeight="1">
      <c r="A54" s="148" t="s">
        <v>611</v>
      </c>
      <c r="B54" s="114">
        <v>0</v>
      </c>
      <c r="C54" s="114">
        <v>0</v>
      </c>
      <c r="D54" s="114">
        <v>0</v>
      </c>
      <c r="E54" s="114">
        <v>0</v>
      </c>
      <c r="F54" s="114">
        <v>0</v>
      </c>
      <c r="G54" s="114">
        <v>0</v>
      </c>
      <c r="H54" s="114">
        <v>0</v>
      </c>
      <c r="I54" s="114">
        <v>0</v>
      </c>
      <c r="J54" s="114">
        <v>0</v>
      </c>
    </row>
    <row r="55" spans="1:10" s="17" customFormat="1" ht="15" customHeight="1">
      <c r="A55" s="148" t="s">
        <v>612</v>
      </c>
      <c r="B55" s="114">
        <v>0</v>
      </c>
      <c r="C55" s="114">
        <v>0</v>
      </c>
      <c r="D55" s="114">
        <v>0</v>
      </c>
      <c r="E55" s="114">
        <v>0</v>
      </c>
      <c r="F55" s="114">
        <v>0</v>
      </c>
      <c r="G55" s="114">
        <v>0</v>
      </c>
      <c r="H55" s="114">
        <v>0</v>
      </c>
      <c r="I55" s="114">
        <v>0</v>
      </c>
      <c r="J55" s="114">
        <v>0</v>
      </c>
    </row>
    <row r="56" spans="1:10" s="17" customFormat="1" ht="15" customHeight="1">
      <c r="A56" s="148" t="s">
        <v>613</v>
      </c>
      <c r="B56" s="114">
        <v>0</v>
      </c>
      <c r="C56" s="114">
        <v>0</v>
      </c>
      <c r="D56" s="114">
        <v>804.84282999999994</v>
      </c>
      <c r="E56" s="114">
        <v>905.41243999999995</v>
      </c>
      <c r="F56" s="114">
        <v>905.41243999999995</v>
      </c>
      <c r="G56" s="114">
        <v>14896.94081</v>
      </c>
      <c r="H56" s="114">
        <v>14896.94081</v>
      </c>
      <c r="I56" s="114">
        <v>15696.06639</v>
      </c>
      <c r="J56" s="114">
        <v>15696.06639</v>
      </c>
    </row>
    <row r="57" spans="1:10" s="17" customFormat="1" ht="15" customHeight="1">
      <c r="A57" s="147" t="s">
        <v>614</v>
      </c>
      <c r="B57" s="114">
        <v>4894074.6201599995</v>
      </c>
      <c r="C57" s="114">
        <v>6153867.5195699995</v>
      </c>
      <c r="D57" s="114">
        <v>6287396.8164600004</v>
      </c>
      <c r="E57" s="114">
        <v>8682354.6926000006</v>
      </c>
      <c r="F57" s="114">
        <v>8952864.1272400003</v>
      </c>
      <c r="G57" s="114">
        <v>9489469.8861699998</v>
      </c>
      <c r="H57" s="114">
        <v>9601937.5794900004</v>
      </c>
      <c r="I57" s="114">
        <v>9911396.9378200006</v>
      </c>
      <c r="J57" s="114">
        <v>10328800.65584</v>
      </c>
    </row>
    <row r="58" spans="1:10" ht="30" customHeight="1">
      <c r="A58" s="394" t="s">
        <v>615</v>
      </c>
      <c r="B58" s="395">
        <v>798147.99959999998</v>
      </c>
      <c r="C58" s="395">
        <v>854236.13709000009</v>
      </c>
      <c r="D58" s="395">
        <v>1101134.18689</v>
      </c>
      <c r="E58" s="395">
        <v>1262600.2797699999</v>
      </c>
      <c r="F58" s="395">
        <v>1159088.2856300001</v>
      </c>
      <c r="G58" s="395">
        <v>1224081.39808</v>
      </c>
      <c r="H58" s="395">
        <v>357939.13086000003</v>
      </c>
      <c r="I58" s="395">
        <v>1536498.3663299999</v>
      </c>
      <c r="J58" s="395">
        <v>411546.36572</v>
      </c>
    </row>
    <row r="59" spans="1:10" ht="15" customHeight="1">
      <c r="A59" s="148" t="s">
        <v>616</v>
      </c>
      <c r="B59" s="114">
        <v>-179026.93430000002</v>
      </c>
      <c r="C59" s="114">
        <v>-181000.85099000001</v>
      </c>
      <c r="D59" s="114">
        <v>-225234.72203</v>
      </c>
      <c r="E59" s="114">
        <v>-262751.36200999998</v>
      </c>
      <c r="F59" s="114">
        <v>-306525.27294</v>
      </c>
      <c r="G59" s="114">
        <v>-381024.20204</v>
      </c>
      <c r="H59" s="114">
        <v>-102591.12549999999</v>
      </c>
      <c r="I59" s="114">
        <v>-416101.17019999999</v>
      </c>
      <c r="J59" s="114">
        <v>-103012.17554000001</v>
      </c>
    </row>
    <row r="60" spans="1:10" ht="15" customHeight="1">
      <c r="A60" s="147" t="s">
        <v>617</v>
      </c>
      <c r="B60" s="114">
        <v>619121.0652999999</v>
      </c>
      <c r="C60" s="114">
        <v>673235.28610000003</v>
      </c>
      <c r="D60" s="114">
        <v>875899.46486000007</v>
      </c>
      <c r="E60" s="114">
        <v>999848.91775999998</v>
      </c>
      <c r="F60" s="114">
        <v>852563.01269</v>
      </c>
      <c r="G60" s="114">
        <v>843057.19603999995</v>
      </c>
      <c r="H60" s="114">
        <v>255348.00536000001</v>
      </c>
      <c r="I60" s="114">
        <v>1120397.1961300001</v>
      </c>
      <c r="J60" s="114">
        <v>308534.19018000003</v>
      </c>
    </row>
    <row r="61" spans="1:10" ht="15" customHeight="1">
      <c r="A61" s="116" t="s">
        <v>618</v>
      </c>
      <c r="B61" s="114">
        <v>26658.72078</v>
      </c>
      <c r="C61" s="114">
        <v>30707.047979999999</v>
      </c>
      <c r="D61" s="114">
        <v>36115.45433</v>
      </c>
      <c r="E61" s="114">
        <v>39645.167999999998</v>
      </c>
      <c r="F61" s="114">
        <v>36189.795579999998</v>
      </c>
      <c r="G61" s="114">
        <v>35228.070220000001</v>
      </c>
      <c r="H61" s="114">
        <v>7112.78892</v>
      </c>
      <c r="I61" s="114">
        <v>37055.942840000003</v>
      </c>
      <c r="J61" s="114">
        <v>9641.3760199999997</v>
      </c>
    </row>
    <row r="62" spans="1:10" ht="15" customHeight="1">
      <c r="A62" s="148" t="s">
        <v>619</v>
      </c>
      <c r="B62" s="114">
        <v>-19541.875510000002</v>
      </c>
      <c r="C62" s="114">
        <v>-17897.221430000001</v>
      </c>
      <c r="D62" s="114">
        <v>-25668.53944</v>
      </c>
      <c r="E62" s="114">
        <v>-32309.356820000001</v>
      </c>
      <c r="F62" s="114">
        <v>-34876.357219999998</v>
      </c>
      <c r="G62" s="114">
        <v>-27314.336340000002</v>
      </c>
      <c r="H62" s="114">
        <v>-9312.1573000000008</v>
      </c>
      <c r="I62" s="114">
        <v>-35588.837079999998</v>
      </c>
      <c r="J62" s="114">
        <v>-12811.967869999999</v>
      </c>
    </row>
    <row r="63" spans="1:10" ht="15" customHeight="1">
      <c r="A63" s="117" t="s">
        <v>620</v>
      </c>
      <c r="B63" s="114">
        <v>626237.91057000007</v>
      </c>
      <c r="C63" s="114">
        <v>686045.11265000002</v>
      </c>
      <c r="D63" s="114">
        <v>886346.37974999996</v>
      </c>
      <c r="E63" s="114">
        <v>1007184.7289400001</v>
      </c>
      <c r="F63" s="114">
        <v>853876.45104999992</v>
      </c>
      <c r="G63" s="114">
        <v>850970.92991999991</v>
      </c>
      <c r="H63" s="114">
        <v>253148.63697999998</v>
      </c>
      <c r="I63" s="114">
        <v>1121864.30189</v>
      </c>
      <c r="J63" s="114">
        <v>305363.59833000001</v>
      </c>
    </row>
    <row r="64" spans="1:10" ht="15" customHeight="1">
      <c r="A64" s="116" t="s">
        <v>621</v>
      </c>
      <c r="B64" s="114">
        <v>279325.6459</v>
      </c>
      <c r="C64" s="114">
        <v>281893.38447000005</v>
      </c>
      <c r="D64" s="114">
        <v>342752.37552999996</v>
      </c>
      <c r="E64" s="114">
        <v>278523.58954000002</v>
      </c>
      <c r="F64" s="114">
        <v>257746.31447000001</v>
      </c>
      <c r="G64" s="114">
        <v>132040.87423000002</v>
      </c>
      <c r="H64" s="114">
        <v>36909.450219999999</v>
      </c>
      <c r="I64" s="114">
        <v>198361.86318000001</v>
      </c>
      <c r="J64" s="114">
        <v>58835.241990000002</v>
      </c>
    </row>
    <row r="65" spans="1:10" ht="15" customHeight="1">
      <c r="A65" s="116" t="s">
        <v>622</v>
      </c>
      <c r="B65" s="114">
        <v>-341995.56542</v>
      </c>
      <c r="C65" s="114">
        <v>-351883.66342</v>
      </c>
      <c r="D65" s="114">
        <v>-430812.26555000001</v>
      </c>
      <c r="E65" s="114">
        <v>-355472.11443000002</v>
      </c>
      <c r="F65" s="114">
        <v>-323580.17786</v>
      </c>
      <c r="G65" s="114">
        <v>-215524.60389</v>
      </c>
      <c r="H65" s="114">
        <v>-77679.694620000009</v>
      </c>
      <c r="I65" s="114">
        <v>-392864.00052</v>
      </c>
      <c r="J65" s="114">
        <v>-96351.080029999997</v>
      </c>
    </row>
    <row r="66" spans="1:10" ht="15" customHeight="1">
      <c r="A66" s="147" t="s">
        <v>623</v>
      </c>
      <c r="B66" s="114">
        <v>563567.99104999995</v>
      </c>
      <c r="C66" s="114">
        <v>616054.83370000008</v>
      </c>
      <c r="D66" s="114">
        <v>798286.48973000003</v>
      </c>
      <c r="E66" s="114">
        <v>930236.20404999994</v>
      </c>
      <c r="F66" s="114">
        <v>788042.58765999996</v>
      </c>
      <c r="G66" s="114">
        <v>767487.20025999995</v>
      </c>
      <c r="H66" s="114">
        <v>212378.39258000001</v>
      </c>
      <c r="I66" s="114">
        <v>927362.16454999999</v>
      </c>
      <c r="J66" s="114">
        <v>267847.76029000001</v>
      </c>
    </row>
    <row r="67" spans="1:10" ht="15" customHeight="1">
      <c r="A67" s="148" t="s">
        <v>624</v>
      </c>
      <c r="B67" s="114">
        <v>-454359.52593</v>
      </c>
      <c r="C67" s="114">
        <v>-507631.47766000003</v>
      </c>
      <c r="D67" s="114">
        <v>-651504.03161000006</v>
      </c>
      <c r="E67" s="114">
        <v>-729456.94159000006</v>
      </c>
      <c r="F67" s="114">
        <v>-702440.50465999998</v>
      </c>
      <c r="G67" s="114">
        <v>-724500.14249</v>
      </c>
      <c r="H67" s="114">
        <v>-197579.64877</v>
      </c>
      <c r="I67" s="114">
        <v>-809995.3001799999</v>
      </c>
      <c r="J67" s="114">
        <v>-223519.29211000001</v>
      </c>
    </row>
    <row r="68" spans="1:10" ht="15" customHeight="1">
      <c r="A68" s="117" t="s">
        <v>625</v>
      </c>
      <c r="B68" s="114">
        <v>109208.46512000001</v>
      </c>
      <c r="C68" s="114">
        <v>108423.35604000001</v>
      </c>
      <c r="D68" s="114">
        <v>146782.45812</v>
      </c>
      <c r="E68" s="114">
        <v>200779.26246</v>
      </c>
      <c r="F68" s="114">
        <v>85602.082999999999</v>
      </c>
      <c r="G68" s="114">
        <v>42987.057770000007</v>
      </c>
      <c r="H68" s="114">
        <v>14798.74381</v>
      </c>
      <c r="I68" s="114">
        <v>117366.86437000001</v>
      </c>
      <c r="J68" s="114">
        <v>44328.468179999996</v>
      </c>
    </row>
    <row r="69" spans="1:10" ht="15" customHeight="1">
      <c r="A69" s="117" t="s">
        <v>626</v>
      </c>
      <c r="B69" s="114">
        <v>306.38585</v>
      </c>
      <c r="C69" s="114">
        <v>26.748139999999999</v>
      </c>
      <c r="D69" s="114">
        <v>-4.8061400000000001</v>
      </c>
      <c r="E69" s="114">
        <v>31.566890000000001</v>
      </c>
      <c r="F69" s="114">
        <v>35.59675</v>
      </c>
      <c r="G69" s="114">
        <v>15.807799999999999</v>
      </c>
      <c r="H69" s="114">
        <v>114.76043</v>
      </c>
      <c r="I69" s="114">
        <v>18.451740000000001</v>
      </c>
      <c r="J69" s="114">
        <v>3.6915900000000001</v>
      </c>
    </row>
    <row r="70" spans="1:10" ht="15" customHeight="1">
      <c r="A70" s="115" t="s">
        <v>975</v>
      </c>
      <c r="B70" s="114">
        <v>306.25893000000002</v>
      </c>
      <c r="C70" s="114">
        <v>26.424209999999999</v>
      </c>
      <c r="D70" s="114">
        <v>-5.0344499999999996</v>
      </c>
      <c r="E70" s="114">
        <v>31.518999999999998</v>
      </c>
      <c r="F70" s="114">
        <v>35.560430000000004</v>
      </c>
      <c r="G70" s="114">
        <v>15.790959999999998</v>
      </c>
      <c r="H70" s="114">
        <v>114.76039999999999</v>
      </c>
      <c r="I70" s="114">
        <v>18.451520000000002</v>
      </c>
      <c r="J70" s="114">
        <v>3.6915900000000001</v>
      </c>
    </row>
    <row r="71" spans="1:10" ht="15" customHeight="1">
      <c r="A71" s="115" t="s">
        <v>976</v>
      </c>
      <c r="B71" s="114">
        <v>0.12692000000000001</v>
      </c>
      <c r="C71" s="114">
        <v>0.32393</v>
      </c>
      <c r="D71" s="114">
        <v>0.22831000000000001</v>
      </c>
      <c r="E71" s="114">
        <v>4.7890000000000002E-2</v>
      </c>
      <c r="F71" s="114">
        <v>3.6319999999999998E-2</v>
      </c>
      <c r="G71" s="114">
        <v>1.6840000000000001E-2</v>
      </c>
      <c r="H71" s="114">
        <v>2.9999999999999997E-5</v>
      </c>
      <c r="I71" s="114">
        <v>2.2000000000000001E-4</v>
      </c>
      <c r="J71" s="114">
        <v>0</v>
      </c>
    </row>
    <row r="72" spans="1:10" ht="15" customHeight="1">
      <c r="A72" s="147" t="s">
        <v>627</v>
      </c>
      <c r="B72" s="114">
        <v>-143.40394000000001</v>
      </c>
      <c r="C72" s="114">
        <v>-327.61212</v>
      </c>
      <c r="D72" s="114">
        <v>-1177.0200300000001</v>
      </c>
      <c r="E72" s="114">
        <v>-0.13904</v>
      </c>
      <c r="F72" s="114">
        <v>-4.3377299999999996</v>
      </c>
      <c r="G72" s="114">
        <v>212.68557000000001</v>
      </c>
      <c r="H72" s="114">
        <v>53.088290000000001</v>
      </c>
      <c r="I72" s="114">
        <v>717.13481999999999</v>
      </c>
      <c r="J72" s="114">
        <v>-159.06106</v>
      </c>
    </row>
    <row r="73" spans="1:10" ht="15" customHeight="1">
      <c r="A73" s="147" t="s">
        <v>1286</v>
      </c>
      <c r="B73" s="114">
        <v>-143.40394000000001</v>
      </c>
      <c r="C73" s="114">
        <v>-327.61212</v>
      </c>
      <c r="D73" s="114">
        <v>-1177.0200300000001</v>
      </c>
      <c r="E73" s="114">
        <v>-0.13904</v>
      </c>
      <c r="F73" s="114">
        <v>-4.3377299999999996</v>
      </c>
      <c r="G73" s="114">
        <v>212.68644</v>
      </c>
      <c r="H73" s="114">
        <v>53.088290000000001</v>
      </c>
      <c r="I73" s="114">
        <v>79.102910000000008</v>
      </c>
      <c r="J73" s="114">
        <v>-0.34800999999999999</v>
      </c>
    </row>
    <row r="74" spans="1:10" ht="15" customHeight="1">
      <c r="A74" s="148" t="s">
        <v>977</v>
      </c>
      <c r="B74" s="114">
        <v>0</v>
      </c>
      <c r="C74" s="114">
        <v>0</v>
      </c>
      <c r="D74" s="114">
        <v>0</v>
      </c>
      <c r="E74" s="114">
        <v>0</v>
      </c>
      <c r="F74" s="114">
        <v>0</v>
      </c>
      <c r="G74" s="114">
        <v>-8.7000000000000001E-4</v>
      </c>
      <c r="H74" s="114">
        <v>0</v>
      </c>
      <c r="I74" s="114">
        <v>638.03191000000004</v>
      </c>
      <c r="J74" s="114">
        <v>-158.71304999999998</v>
      </c>
    </row>
    <row r="75" spans="1:10" ht="15" customHeight="1">
      <c r="A75" s="147" t="s">
        <v>628</v>
      </c>
      <c r="B75" s="114">
        <v>109371.44703</v>
      </c>
      <c r="C75" s="114">
        <v>108122.49206</v>
      </c>
      <c r="D75" s="114">
        <v>145600.63194999998</v>
      </c>
      <c r="E75" s="114">
        <v>200810.69031000001</v>
      </c>
      <c r="F75" s="114">
        <v>85633.342019999996</v>
      </c>
      <c r="G75" s="114">
        <v>43215.551140000003</v>
      </c>
      <c r="H75" s="114">
        <v>14966.59253</v>
      </c>
      <c r="I75" s="114">
        <v>118102.45093000001</v>
      </c>
      <c r="J75" s="114">
        <v>44173.098709999998</v>
      </c>
    </row>
    <row r="76" spans="1:10" ht="15" customHeight="1">
      <c r="A76" s="149" t="s">
        <v>966</v>
      </c>
      <c r="B76" s="114">
        <v>3337.3301099999999</v>
      </c>
      <c r="C76" s="114">
        <v>2037.3966699999999</v>
      </c>
      <c r="D76" s="114">
        <v>-1449.3150500000002</v>
      </c>
      <c r="E76" s="114">
        <v>-5291.6878499999993</v>
      </c>
      <c r="F76" s="114">
        <v>5985.9975800000002</v>
      </c>
      <c r="G76" s="114">
        <v>-1134.88509</v>
      </c>
      <c r="H76" s="114">
        <v>-385.83868000000001</v>
      </c>
      <c r="I76" s="114">
        <v>9045.9273400000002</v>
      </c>
      <c r="J76" s="114">
        <v>-14174.88616</v>
      </c>
    </row>
    <row r="77" spans="1:10" ht="15" customHeight="1">
      <c r="A77" s="117" t="s">
        <v>629</v>
      </c>
      <c r="B77" s="114">
        <v>112708.77714000001</v>
      </c>
      <c r="C77" s="114">
        <v>110159.88873000001</v>
      </c>
      <c r="D77" s="114">
        <v>144151.31690000001</v>
      </c>
      <c r="E77" s="114">
        <v>195519.00246000002</v>
      </c>
      <c r="F77" s="114">
        <v>91619.339599999992</v>
      </c>
      <c r="G77" s="114">
        <v>42080.66605</v>
      </c>
      <c r="H77" s="114">
        <v>14580.753849999999</v>
      </c>
      <c r="I77" s="114">
        <v>127148.37827</v>
      </c>
      <c r="J77" s="114">
        <v>29998.21255</v>
      </c>
    </row>
    <row r="78" spans="1:10" ht="15" customHeight="1">
      <c r="A78" s="116" t="s">
        <v>630</v>
      </c>
      <c r="B78" s="114">
        <v>-117.80033999999999</v>
      </c>
      <c r="C78" s="114">
        <v>1256.30432</v>
      </c>
      <c r="D78" s="114">
        <v>1252.03746</v>
      </c>
      <c r="E78" s="114">
        <v>1494.43941</v>
      </c>
      <c r="F78" s="114">
        <v>-353.96939000000003</v>
      </c>
      <c r="G78" s="114">
        <v>-13665.143699999999</v>
      </c>
      <c r="H78" s="114">
        <v>448.57547</v>
      </c>
      <c r="I78" s="114">
        <v>359.08681999999999</v>
      </c>
      <c r="J78" s="114">
        <v>912.56358999999998</v>
      </c>
    </row>
    <row r="79" spans="1:10" ht="15" customHeight="1">
      <c r="A79" s="147" t="s">
        <v>631</v>
      </c>
      <c r="B79" s="114">
        <v>112590.9768</v>
      </c>
      <c r="C79" s="114">
        <v>111416.19305</v>
      </c>
      <c r="D79" s="114">
        <v>145403.35436000003</v>
      </c>
      <c r="E79" s="114">
        <v>197013.44187000001</v>
      </c>
      <c r="F79" s="114">
        <v>91265.370209999994</v>
      </c>
      <c r="G79" s="114">
        <v>28415.522350000003</v>
      </c>
      <c r="H79" s="114">
        <v>15029.329320000001</v>
      </c>
      <c r="I79" s="114">
        <v>127507.46509</v>
      </c>
      <c r="J79" s="114">
        <v>30910.776140000002</v>
      </c>
    </row>
    <row r="80" spans="1:10" ht="15" customHeight="1">
      <c r="A80" s="116" t="s">
        <v>632</v>
      </c>
      <c r="B80" s="114">
        <v>0</v>
      </c>
      <c r="C80" s="114">
        <v>0</v>
      </c>
      <c r="D80" s="114">
        <v>0</v>
      </c>
      <c r="E80" s="114">
        <v>0</v>
      </c>
      <c r="F80" s="114">
        <v>0</v>
      </c>
      <c r="G80" s="114">
        <v>0</v>
      </c>
      <c r="H80" s="114">
        <v>0</v>
      </c>
      <c r="I80" s="114">
        <v>0</v>
      </c>
      <c r="J80" s="114">
        <v>0</v>
      </c>
    </row>
    <row r="81" spans="1:10" ht="15" customHeight="1">
      <c r="A81" s="147" t="s">
        <v>633</v>
      </c>
      <c r="B81" s="114">
        <v>112590.9768</v>
      </c>
      <c r="C81" s="114">
        <v>111416.19305</v>
      </c>
      <c r="D81" s="114">
        <v>145403.35436000003</v>
      </c>
      <c r="E81" s="114">
        <v>197013.44187000001</v>
      </c>
      <c r="F81" s="114">
        <v>91265.370209999994</v>
      </c>
      <c r="G81" s="114">
        <v>28415.522350000003</v>
      </c>
      <c r="H81" s="114">
        <v>15029.329320000001</v>
      </c>
      <c r="I81" s="114">
        <v>127507.46509</v>
      </c>
      <c r="J81" s="114">
        <v>30910.776140000002</v>
      </c>
    </row>
    <row r="82" spans="1:10" ht="15" customHeight="1" thickBot="1">
      <c r="A82" s="116" t="s">
        <v>634</v>
      </c>
      <c r="B82" s="114">
        <v>-44585.757159999994</v>
      </c>
      <c r="C82" s="114">
        <v>-50745.183130000005</v>
      </c>
      <c r="D82" s="114">
        <v>-70523.078239999988</v>
      </c>
      <c r="E82" s="114">
        <v>-98896.662400000001</v>
      </c>
      <c r="F82" s="114">
        <v>-43100.240819999999</v>
      </c>
      <c r="G82" s="114">
        <v>-18308.856460000003</v>
      </c>
      <c r="H82" s="114">
        <v>-4816.1529299999993</v>
      </c>
      <c r="I82" s="114">
        <v>-64416.871780000001</v>
      </c>
      <c r="J82" s="114">
        <v>-13530.967710000001</v>
      </c>
    </row>
    <row r="83" spans="1:10" ht="15" customHeight="1" thickTop="1" thickBot="1">
      <c r="A83" s="392" t="s">
        <v>635</v>
      </c>
      <c r="B83" s="393">
        <v>68005.219639999996</v>
      </c>
      <c r="C83" s="393">
        <v>60671.009920000004</v>
      </c>
      <c r="D83" s="393">
        <v>74880.27612000001</v>
      </c>
      <c r="E83" s="393">
        <v>98116.779469999994</v>
      </c>
      <c r="F83" s="393">
        <v>48165.129390000002</v>
      </c>
      <c r="G83" s="393">
        <v>10106.66589</v>
      </c>
      <c r="H83" s="393">
        <v>10213.176390000001</v>
      </c>
      <c r="I83" s="393">
        <v>63090.593310000004</v>
      </c>
      <c r="J83" s="393">
        <v>17379.808430000001</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C3" sqref="C3:L3"/>
    </sheetView>
  </sheetViews>
  <sheetFormatPr defaultRowHeight="12.75"/>
  <cols>
    <col min="1" max="1" width="3" style="44" hidden="1" customWidth="1"/>
    <col min="2" max="2" width="6" style="44" hidden="1" customWidth="1"/>
    <col min="3" max="3" width="81.5703125" style="44" customWidth="1"/>
    <col min="4" max="5" width="10.28515625" style="44" bestFit="1" customWidth="1"/>
    <col min="6" max="8" width="11.28515625" style="44" bestFit="1" customWidth="1"/>
    <col min="9" max="9" width="9.28515625" style="44" bestFit="1" customWidth="1"/>
    <col min="10" max="11" width="9.28515625" style="44" customWidth="1"/>
    <col min="12" max="12" width="8.28515625" style="44" bestFit="1" customWidth="1"/>
    <col min="13" max="257" width="9.140625" style="44"/>
    <col min="258" max="259" width="0" style="44" hidden="1" customWidth="1"/>
    <col min="260" max="260" width="81.5703125" style="44" customWidth="1"/>
    <col min="261" max="267" width="13.140625" style="44" customWidth="1"/>
    <col min="268" max="513" width="9.140625" style="44"/>
    <col min="514" max="515" width="0" style="44" hidden="1" customWidth="1"/>
    <col min="516" max="516" width="81.5703125" style="44" customWidth="1"/>
    <col min="517" max="523" width="13.140625" style="44" customWidth="1"/>
    <col min="524" max="769" width="9.140625" style="44"/>
    <col min="770" max="771" width="0" style="44" hidden="1" customWidth="1"/>
    <col min="772" max="772" width="81.5703125" style="44" customWidth="1"/>
    <col min="773" max="779" width="13.140625" style="44" customWidth="1"/>
    <col min="780" max="1025" width="9.140625" style="44"/>
    <col min="1026" max="1027" width="0" style="44" hidden="1" customWidth="1"/>
    <col min="1028" max="1028" width="81.5703125" style="44" customWidth="1"/>
    <col min="1029" max="1035" width="13.140625" style="44" customWidth="1"/>
    <col min="1036" max="1281" width="9.140625" style="44"/>
    <col min="1282" max="1283" width="0" style="44" hidden="1" customWidth="1"/>
    <col min="1284" max="1284" width="81.5703125" style="44" customWidth="1"/>
    <col min="1285" max="1291" width="13.140625" style="44" customWidth="1"/>
    <col min="1292" max="1537" width="9.140625" style="44"/>
    <col min="1538" max="1539" width="0" style="44" hidden="1" customWidth="1"/>
    <col min="1540" max="1540" width="81.5703125" style="44" customWidth="1"/>
    <col min="1541" max="1547" width="13.140625" style="44" customWidth="1"/>
    <col min="1548" max="1793" width="9.140625" style="44"/>
    <col min="1794" max="1795" width="0" style="44" hidden="1" customWidth="1"/>
    <col min="1796" max="1796" width="81.5703125" style="44" customWidth="1"/>
    <col min="1797" max="1803" width="13.140625" style="44" customWidth="1"/>
    <col min="1804" max="2049" width="9.140625" style="44"/>
    <col min="2050" max="2051" width="0" style="44" hidden="1" customWidth="1"/>
    <col min="2052" max="2052" width="81.5703125" style="44" customWidth="1"/>
    <col min="2053" max="2059" width="13.140625" style="44" customWidth="1"/>
    <col min="2060" max="2305" width="9.140625" style="44"/>
    <col min="2306" max="2307" width="0" style="44" hidden="1" customWidth="1"/>
    <col min="2308" max="2308" width="81.5703125" style="44" customWidth="1"/>
    <col min="2309" max="2315" width="13.140625" style="44" customWidth="1"/>
    <col min="2316" max="2561" width="9.140625" style="44"/>
    <col min="2562" max="2563" width="0" style="44" hidden="1" customWidth="1"/>
    <col min="2564" max="2564" width="81.5703125" style="44" customWidth="1"/>
    <col min="2565" max="2571" width="13.140625" style="44" customWidth="1"/>
    <col min="2572" max="2817" width="9.140625" style="44"/>
    <col min="2818" max="2819" width="0" style="44" hidden="1" customWidth="1"/>
    <col min="2820" max="2820" width="81.5703125" style="44" customWidth="1"/>
    <col min="2821" max="2827" width="13.140625" style="44" customWidth="1"/>
    <col min="2828" max="3073" width="9.140625" style="44"/>
    <col min="3074" max="3075" width="0" style="44" hidden="1" customWidth="1"/>
    <col min="3076" max="3076" width="81.5703125" style="44" customWidth="1"/>
    <col min="3077" max="3083" width="13.140625" style="44" customWidth="1"/>
    <col min="3084" max="3329" width="9.140625" style="44"/>
    <col min="3330" max="3331" width="0" style="44" hidden="1" customWidth="1"/>
    <col min="3332" max="3332" width="81.5703125" style="44" customWidth="1"/>
    <col min="3333" max="3339" width="13.140625" style="44" customWidth="1"/>
    <col min="3340" max="3585" width="9.140625" style="44"/>
    <col min="3586" max="3587" width="0" style="44" hidden="1" customWidth="1"/>
    <col min="3588" max="3588" width="81.5703125" style="44" customWidth="1"/>
    <col min="3589" max="3595" width="13.140625" style="44" customWidth="1"/>
    <col min="3596" max="3841" width="9.140625" style="44"/>
    <col min="3842" max="3843" width="0" style="44" hidden="1" customWidth="1"/>
    <col min="3844" max="3844" width="81.5703125" style="44" customWidth="1"/>
    <col min="3845" max="3851" width="13.140625" style="44" customWidth="1"/>
    <col min="3852" max="4097" width="9.140625" style="44"/>
    <col min="4098" max="4099" width="0" style="44" hidden="1" customWidth="1"/>
    <col min="4100" max="4100" width="81.5703125" style="44" customWidth="1"/>
    <col min="4101" max="4107" width="13.140625" style="44" customWidth="1"/>
    <col min="4108" max="4353" width="9.140625" style="44"/>
    <col min="4354" max="4355" width="0" style="44" hidden="1" customWidth="1"/>
    <col min="4356" max="4356" width="81.5703125" style="44" customWidth="1"/>
    <col min="4357" max="4363" width="13.140625" style="44" customWidth="1"/>
    <col min="4364" max="4609" width="9.140625" style="44"/>
    <col min="4610" max="4611" width="0" style="44" hidden="1" customWidth="1"/>
    <col min="4612" max="4612" width="81.5703125" style="44" customWidth="1"/>
    <col min="4613" max="4619" width="13.140625" style="44" customWidth="1"/>
    <col min="4620" max="4865" width="9.140625" style="44"/>
    <col min="4866" max="4867" width="0" style="44" hidden="1" customWidth="1"/>
    <col min="4868" max="4868" width="81.5703125" style="44" customWidth="1"/>
    <col min="4869" max="4875" width="13.140625" style="44" customWidth="1"/>
    <col min="4876" max="5121" width="9.140625" style="44"/>
    <col min="5122" max="5123" width="0" style="44" hidden="1" customWidth="1"/>
    <col min="5124" max="5124" width="81.5703125" style="44" customWidth="1"/>
    <col min="5125" max="5131" width="13.140625" style="44" customWidth="1"/>
    <col min="5132" max="5377" width="9.140625" style="44"/>
    <col min="5378" max="5379" width="0" style="44" hidden="1" customWidth="1"/>
    <col min="5380" max="5380" width="81.5703125" style="44" customWidth="1"/>
    <col min="5381" max="5387" width="13.140625" style="44" customWidth="1"/>
    <col min="5388" max="5633" width="9.140625" style="44"/>
    <col min="5634" max="5635" width="0" style="44" hidden="1" customWidth="1"/>
    <col min="5636" max="5636" width="81.5703125" style="44" customWidth="1"/>
    <col min="5637" max="5643" width="13.140625" style="44" customWidth="1"/>
    <col min="5644" max="5889" width="9.140625" style="44"/>
    <col min="5890" max="5891" width="0" style="44" hidden="1" customWidth="1"/>
    <col min="5892" max="5892" width="81.5703125" style="44" customWidth="1"/>
    <col min="5893" max="5899" width="13.140625" style="44" customWidth="1"/>
    <col min="5900" max="6145" width="9.140625" style="44"/>
    <col min="6146" max="6147" width="0" style="44" hidden="1" customWidth="1"/>
    <col min="6148" max="6148" width="81.5703125" style="44" customWidth="1"/>
    <col min="6149" max="6155" width="13.140625" style="44" customWidth="1"/>
    <col min="6156" max="6401" width="9.140625" style="44"/>
    <col min="6402" max="6403" width="0" style="44" hidden="1" customWidth="1"/>
    <col min="6404" max="6404" width="81.5703125" style="44" customWidth="1"/>
    <col min="6405" max="6411" width="13.140625" style="44" customWidth="1"/>
    <col min="6412" max="6657" width="9.140625" style="44"/>
    <col min="6658" max="6659" width="0" style="44" hidden="1" customWidth="1"/>
    <col min="6660" max="6660" width="81.5703125" style="44" customWidth="1"/>
    <col min="6661" max="6667" width="13.140625" style="44" customWidth="1"/>
    <col min="6668" max="6913" width="9.140625" style="44"/>
    <col min="6914" max="6915" width="0" style="44" hidden="1" customWidth="1"/>
    <col min="6916" max="6916" width="81.5703125" style="44" customWidth="1"/>
    <col min="6917" max="6923" width="13.140625" style="44" customWidth="1"/>
    <col min="6924" max="7169" width="9.140625" style="44"/>
    <col min="7170" max="7171" width="0" style="44" hidden="1" customWidth="1"/>
    <col min="7172" max="7172" width="81.5703125" style="44" customWidth="1"/>
    <col min="7173" max="7179" width="13.140625" style="44" customWidth="1"/>
    <col min="7180" max="7425" width="9.140625" style="44"/>
    <col min="7426" max="7427" width="0" style="44" hidden="1" customWidth="1"/>
    <col min="7428" max="7428" width="81.5703125" style="44" customWidth="1"/>
    <col min="7429" max="7435" width="13.140625" style="44" customWidth="1"/>
    <col min="7436" max="7681" width="9.140625" style="44"/>
    <col min="7682" max="7683" width="0" style="44" hidden="1" customWidth="1"/>
    <col min="7684" max="7684" width="81.5703125" style="44" customWidth="1"/>
    <col min="7685" max="7691" width="13.140625" style="44" customWidth="1"/>
    <col min="7692" max="7937" width="9.140625" style="44"/>
    <col min="7938" max="7939" width="0" style="44" hidden="1" customWidth="1"/>
    <col min="7940" max="7940" width="81.5703125" style="44" customWidth="1"/>
    <col min="7941" max="7947" width="13.140625" style="44" customWidth="1"/>
    <col min="7948" max="8193" width="9.140625" style="44"/>
    <col min="8194" max="8195" width="0" style="44" hidden="1" customWidth="1"/>
    <col min="8196" max="8196" width="81.5703125" style="44" customWidth="1"/>
    <col min="8197" max="8203" width="13.140625" style="44" customWidth="1"/>
    <col min="8204" max="8449" width="9.140625" style="44"/>
    <col min="8450" max="8451" width="0" style="44" hidden="1" customWidth="1"/>
    <col min="8452" max="8452" width="81.5703125" style="44" customWidth="1"/>
    <col min="8453" max="8459" width="13.140625" style="44" customWidth="1"/>
    <col min="8460" max="8705" width="9.140625" style="44"/>
    <col min="8706" max="8707" width="0" style="44" hidden="1" customWidth="1"/>
    <col min="8708" max="8708" width="81.5703125" style="44" customWidth="1"/>
    <col min="8709" max="8715" width="13.140625" style="44" customWidth="1"/>
    <col min="8716" max="8961" width="9.140625" style="44"/>
    <col min="8962" max="8963" width="0" style="44" hidden="1" customWidth="1"/>
    <col min="8964" max="8964" width="81.5703125" style="44" customWidth="1"/>
    <col min="8965" max="8971" width="13.140625" style="44" customWidth="1"/>
    <col min="8972" max="9217" width="9.140625" style="44"/>
    <col min="9218" max="9219" width="0" style="44" hidden="1" customWidth="1"/>
    <col min="9220" max="9220" width="81.5703125" style="44" customWidth="1"/>
    <col min="9221" max="9227" width="13.140625" style="44" customWidth="1"/>
    <col min="9228" max="9473" width="9.140625" style="44"/>
    <col min="9474" max="9475" width="0" style="44" hidden="1" customWidth="1"/>
    <col min="9476" max="9476" width="81.5703125" style="44" customWidth="1"/>
    <col min="9477" max="9483" width="13.140625" style="44" customWidth="1"/>
    <col min="9484" max="9729" width="9.140625" style="44"/>
    <col min="9730" max="9731" width="0" style="44" hidden="1" customWidth="1"/>
    <col min="9732" max="9732" width="81.5703125" style="44" customWidth="1"/>
    <col min="9733" max="9739" width="13.140625" style="44" customWidth="1"/>
    <col min="9740" max="9985" width="9.140625" style="44"/>
    <col min="9986" max="9987" width="0" style="44" hidden="1" customWidth="1"/>
    <col min="9988" max="9988" width="81.5703125" style="44" customWidth="1"/>
    <col min="9989" max="9995" width="13.140625" style="44" customWidth="1"/>
    <col min="9996" max="10241" width="9.140625" style="44"/>
    <col min="10242" max="10243" width="0" style="44" hidden="1" customWidth="1"/>
    <col min="10244" max="10244" width="81.5703125" style="44" customWidth="1"/>
    <col min="10245" max="10251" width="13.140625" style="44" customWidth="1"/>
    <col min="10252" max="10497" width="9.140625" style="44"/>
    <col min="10498" max="10499" width="0" style="44" hidden="1" customWidth="1"/>
    <col min="10500" max="10500" width="81.5703125" style="44" customWidth="1"/>
    <col min="10501" max="10507" width="13.140625" style="44" customWidth="1"/>
    <col min="10508" max="10753" width="9.140625" style="44"/>
    <col min="10754" max="10755" width="0" style="44" hidden="1" customWidth="1"/>
    <col min="10756" max="10756" width="81.5703125" style="44" customWidth="1"/>
    <col min="10757" max="10763" width="13.140625" style="44" customWidth="1"/>
    <col min="10764" max="11009" width="9.140625" style="44"/>
    <col min="11010" max="11011" width="0" style="44" hidden="1" customWidth="1"/>
    <col min="11012" max="11012" width="81.5703125" style="44" customWidth="1"/>
    <col min="11013" max="11019" width="13.140625" style="44" customWidth="1"/>
    <col min="11020" max="11265" width="9.140625" style="44"/>
    <col min="11266" max="11267" width="0" style="44" hidden="1" customWidth="1"/>
    <col min="11268" max="11268" width="81.5703125" style="44" customWidth="1"/>
    <col min="11269" max="11275" width="13.140625" style="44" customWidth="1"/>
    <col min="11276" max="11521" width="9.140625" style="44"/>
    <col min="11522" max="11523" width="0" style="44" hidden="1" customWidth="1"/>
    <col min="11524" max="11524" width="81.5703125" style="44" customWidth="1"/>
    <col min="11525" max="11531" width="13.140625" style="44" customWidth="1"/>
    <col min="11532" max="11777" width="9.140625" style="44"/>
    <col min="11778" max="11779" width="0" style="44" hidden="1" customWidth="1"/>
    <col min="11780" max="11780" width="81.5703125" style="44" customWidth="1"/>
    <col min="11781" max="11787" width="13.140625" style="44" customWidth="1"/>
    <col min="11788" max="12033" width="9.140625" style="44"/>
    <col min="12034" max="12035" width="0" style="44" hidden="1" customWidth="1"/>
    <col min="12036" max="12036" width="81.5703125" style="44" customWidth="1"/>
    <col min="12037" max="12043" width="13.140625" style="44" customWidth="1"/>
    <col min="12044" max="12289" width="9.140625" style="44"/>
    <col min="12290" max="12291" width="0" style="44" hidden="1" customWidth="1"/>
    <col min="12292" max="12292" width="81.5703125" style="44" customWidth="1"/>
    <col min="12293" max="12299" width="13.140625" style="44" customWidth="1"/>
    <col min="12300" max="12545" width="9.140625" style="44"/>
    <col min="12546" max="12547" width="0" style="44" hidden="1" customWidth="1"/>
    <col min="12548" max="12548" width="81.5703125" style="44" customWidth="1"/>
    <col min="12549" max="12555" width="13.140625" style="44" customWidth="1"/>
    <col min="12556" max="12801" width="9.140625" style="44"/>
    <col min="12802" max="12803" width="0" style="44" hidden="1" customWidth="1"/>
    <col min="12804" max="12804" width="81.5703125" style="44" customWidth="1"/>
    <col min="12805" max="12811" width="13.140625" style="44" customWidth="1"/>
    <col min="12812" max="13057" width="9.140625" style="44"/>
    <col min="13058" max="13059" width="0" style="44" hidden="1" customWidth="1"/>
    <col min="13060" max="13060" width="81.5703125" style="44" customWidth="1"/>
    <col min="13061" max="13067" width="13.140625" style="44" customWidth="1"/>
    <col min="13068" max="13313" width="9.140625" style="44"/>
    <col min="13314" max="13315" width="0" style="44" hidden="1" customWidth="1"/>
    <col min="13316" max="13316" width="81.5703125" style="44" customWidth="1"/>
    <col min="13317" max="13323" width="13.140625" style="44" customWidth="1"/>
    <col min="13324" max="13569" width="9.140625" style="44"/>
    <col min="13570" max="13571" width="0" style="44" hidden="1" customWidth="1"/>
    <col min="13572" max="13572" width="81.5703125" style="44" customWidth="1"/>
    <col min="13573" max="13579" width="13.140625" style="44" customWidth="1"/>
    <col min="13580" max="13825" width="9.140625" style="44"/>
    <col min="13826" max="13827" width="0" style="44" hidden="1" customWidth="1"/>
    <col min="13828" max="13828" width="81.5703125" style="44" customWidth="1"/>
    <col min="13829" max="13835" width="13.140625" style="44" customWidth="1"/>
    <col min="13836" max="14081" width="9.140625" style="44"/>
    <col min="14082" max="14083" width="0" style="44" hidden="1" customWidth="1"/>
    <col min="14084" max="14084" width="81.5703125" style="44" customWidth="1"/>
    <col min="14085" max="14091" width="13.140625" style="44" customWidth="1"/>
    <col min="14092" max="14337" width="9.140625" style="44"/>
    <col min="14338" max="14339" width="0" style="44" hidden="1" customWidth="1"/>
    <col min="14340" max="14340" width="81.5703125" style="44" customWidth="1"/>
    <col min="14341" max="14347" width="13.140625" style="44" customWidth="1"/>
    <col min="14348" max="14593" width="9.140625" style="44"/>
    <col min="14594" max="14595" width="0" style="44" hidden="1" customWidth="1"/>
    <col min="14596" max="14596" width="81.5703125" style="44" customWidth="1"/>
    <col min="14597" max="14603" width="13.140625" style="44" customWidth="1"/>
    <col min="14604" max="14849" width="9.140625" style="44"/>
    <col min="14850" max="14851" width="0" style="44" hidden="1" customWidth="1"/>
    <col min="14852" max="14852" width="81.5703125" style="44" customWidth="1"/>
    <col min="14853" max="14859" width="13.140625" style="44" customWidth="1"/>
    <col min="14860" max="15105" width="9.140625" style="44"/>
    <col min="15106" max="15107" width="0" style="44" hidden="1" customWidth="1"/>
    <col min="15108" max="15108" width="81.5703125" style="44" customWidth="1"/>
    <col min="15109" max="15115" width="13.140625" style="44" customWidth="1"/>
    <col min="15116" max="15361" width="9.140625" style="44"/>
    <col min="15362" max="15363" width="0" style="44" hidden="1" customWidth="1"/>
    <col min="15364" max="15364" width="81.5703125" style="44" customWidth="1"/>
    <col min="15365" max="15371" width="13.140625" style="44" customWidth="1"/>
    <col min="15372" max="15617" width="9.140625" style="44"/>
    <col min="15618" max="15619" width="0" style="44" hidden="1" customWidth="1"/>
    <col min="15620" max="15620" width="81.5703125" style="44" customWidth="1"/>
    <col min="15621" max="15627" width="13.140625" style="44" customWidth="1"/>
    <col min="15628" max="15873" width="9.140625" style="44"/>
    <col min="15874" max="15875" width="0" style="44" hidden="1" customWidth="1"/>
    <col min="15876" max="15876" width="81.5703125" style="44" customWidth="1"/>
    <col min="15877" max="15883" width="13.140625" style="44" customWidth="1"/>
    <col min="15884" max="16129" width="9.140625" style="44"/>
    <col min="16130" max="16131" width="0" style="44" hidden="1" customWidth="1"/>
    <col min="16132" max="16132" width="81.5703125" style="44" customWidth="1"/>
    <col min="16133" max="16139" width="13.140625" style="44" customWidth="1"/>
    <col min="16140" max="16384" width="9.140625" style="44"/>
  </cols>
  <sheetData>
    <row r="1" spans="1:12" s="43" customFormat="1" ht="15" customHeight="1">
      <c r="A1" s="396"/>
      <c r="B1" s="396"/>
      <c r="C1" s="731"/>
      <c r="D1" s="731"/>
      <c r="E1" s="731"/>
      <c r="F1" s="731"/>
      <c r="G1" s="731"/>
      <c r="H1" s="731"/>
      <c r="I1" s="731"/>
      <c r="J1" s="731"/>
      <c r="K1" s="731"/>
      <c r="L1" s="731"/>
    </row>
    <row r="2" spans="1:12" s="43" customFormat="1" ht="18">
      <c r="A2" s="732" t="s">
        <v>445</v>
      </c>
      <c r="B2" s="732"/>
      <c r="C2" s="732"/>
      <c r="D2" s="732"/>
      <c r="E2" s="732"/>
      <c r="F2" s="732"/>
      <c r="G2" s="732"/>
      <c r="H2" s="732"/>
      <c r="I2" s="732"/>
      <c r="J2" s="732"/>
      <c r="K2" s="732"/>
      <c r="L2" s="732"/>
    </row>
    <row r="3" spans="1:12" s="43" customFormat="1" ht="15" customHeight="1">
      <c r="A3" s="396"/>
      <c r="B3" s="396"/>
      <c r="C3" s="732" t="s">
        <v>816</v>
      </c>
      <c r="D3" s="732"/>
      <c r="E3" s="732"/>
      <c r="F3" s="732"/>
      <c r="G3" s="732"/>
      <c r="H3" s="732"/>
      <c r="I3" s="732"/>
      <c r="J3" s="732"/>
      <c r="K3" s="732"/>
      <c r="L3" s="732"/>
    </row>
    <row r="4" spans="1:12" s="43" customFormat="1" ht="15" customHeight="1">
      <c r="A4" s="733"/>
      <c r="B4" s="732"/>
      <c r="C4" s="732"/>
      <c r="D4" s="732"/>
      <c r="E4" s="732"/>
      <c r="F4" s="732"/>
      <c r="G4" s="732"/>
      <c r="H4" s="732"/>
      <c r="I4" s="732"/>
      <c r="J4" s="732"/>
      <c r="K4" s="732"/>
      <c r="L4" s="732"/>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397"/>
      <c r="D6" s="390" t="s">
        <v>574</v>
      </c>
      <c r="E6" s="390" t="s">
        <v>575</v>
      </c>
      <c r="F6" s="390" t="s">
        <v>576</v>
      </c>
      <c r="G6" s="398" t="s">
        <v>577</v>
      </c>
      <c r="H6" s="398" t="s">
        <v>1253</v>
      </c>
      <c r="I6" s="398" t="s">
        <v>1317</v>
      </c>
      <c r="J6" s="398" t="s">
        <v>1480</v>
      </c>
      <c r="K6" s="398" t="s">
        <v>1425</v>
      </c>
      <c r="L6" s="398" t="s">
        <v>1481</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399" t="s">
        <v>519</v>
      </c>
      <c r="D8" s="400"/>
      <c r="E8" s="400"/>
      <c r="F8" s="400"/>
      <c r="G8" s="401"/>
      <c r="H8" s="401"/>
      <c r="I8" s="401"/>
      <c r="J8" s="401"/>
      <c r="K8" s="401"/>
      <c r="L8" s="401"/>
    </row>
    <row r="9" spans="1:12" ht="15" customHeight="1" thickTop="1">
      <c r="A9" s="47" t="s">
        <v>746</v>
      </c>
      <c r="B9" s="46" t="s">
        <v>817</v>
      </c>
      <c r="C9" s="165" t="s">
        <v>818</v>
      </c>
      <c r="D9" s="130">
        <v>4.1599999999999998E-2</v>
      </c>
      <c r="E9" s="130">
        <v>4.4499999999999998E-2</v>
      </c>
      <c r="F9" s="130">
        <v>4.2200000000000001E-2</v>
      </c>
      <c r="G9" s="130">
        <v>3.6799999999999999E-2</v>
      </c>
      <c r="H9" s="130">
        <v>5.5E-2</v>
      </c>
      <c r="I9" s="130">
        <v>5.6899999999999999E-2</v>
      </c>
      <c r="J9" s="130">
        <v>6.7699999999999996E-2</v>
      </c>
      <c r="K9" s="130">
        <v>5.5E-2</v>
      </c>
      <c r="L9" s="130">
        <v>4.65E-2</v>
      </c>
    </row>
    <row r="10" spans="1:12" ht="15" customHeight="1" thickBot="1">
      <c r="A10" s="47" t="s">
        <v>746</v>
      </c>
      <c r="B10" s="46" t="s">
        <v>819</v>
      </c>
      <c r="C10" s="165" t="s">
        <v>820</v>
      </c>
      <c r="D10" s="130">
        <v>0.90510000000000002</v>
      </c>
      <c r="E10" s="130">
        <v>0.89790000000000003</v>
      </c>
      <c r="F10" s="130">
        <v>0.88790000000000002</v>
      </c>
      <c r="G10" s="130">
        <v>0.89929999999999999</v>
      </c>
      <c r="H10" s="130">
        <v>0.86099999999999999</v>
      </c>
      <c r="I10" s="130">
        <v>0.76639999999999997</v>
      </c>
      <c r="J10" s="130">
        <v>0.76049999999999995</v>
      </c>
      <c r="K10" s="130">
        <v>0.78759999999999997</v>
      </c>
      <c r="L10" s="130">
        <v>0.78939999999999999</v>
      </c>
    </row>
    <row r="11" spans="1:12" s="19" customFormat="1" ht="15" customHeight="1" thickTop="1" thickBot="1">
      <c r="A11" s="47"/>
      <c r="B11" s="164"/>
      <c r="C11" s="399" t="s">
        <v>522</v>
      </c>
      <c r="D11" s="400"/>
      <c r="E11" s="400"/>
      <c r="F11" s="400"/>
      <c r="G11" s="401"/>
      <c r="H11" s="401"/>
      <c r="I11" s="401"/>
      <c r="J11" s="401"/>
      <c r="K11" s="401"/>
      <c r="L11" s="401"/>
    </row>
    <row r="12" spans="1:12" s="78" customFormat="1" ht="15" customHeight="1" thickTop="1">
      <c r="A12" s="47" t="s">
        <v>746</v>
      </c>
      <c r="B12" s="46" t="s">
        <v>821</v>
      </c>
      <c r="C12" s="165" t="s">
        <v>1371</v>
      </c>
      <c r="D12" s="130">
        <v>1E-4</v>
      </c>
      <c r="E12" s="130">
        <v>1E-4</v>
      </c>
      <c r="F12" s="130">
        <v>0</v>
      </c>
      <c r="G12" s="130">
        <v>0</v>
      </c>
      <c r="H12" s="130">
        <v>2.9999999999999997E-4</v>
      </c>
      <c r="I12" s="130">
        <v>2.2800000000000001E-2</v>
      </c>
      <c r="J12" s="130">
        <v>5.3900000000000003E-2</v>
      </c>
      <c r="K12" s="130">
        <v>0.1037</v>
      </c>
      <c r="L12" s="130">
        <v>0.1094</v>
      </c>
    </row>
    <row r="13" spans="1:12" s="77" customFormat="1" ht="15" customHeight="1">
      <c r="A13" s="47" t="s">
        <v>746</v>
      </c>
      <c r="B13" s="46" t="s">
        <v>822</v>
      </c>
      <c r="C13" s="165" t="s">
        <v>1372</v>
      </c>
      <c r="D13" s="130">
        <v>1E-4</v>
      </c>
      <c r="E13" s="130">
        <v>1E-4</v>
      </c>
      <c r="F13" s="130">
        <v>0</v>
      </c>
      <c r="G13" s="130">
        <v>0</v>
      </c>
      <c r="H13" s="130">
        <v>2.9999999999999997E-4</v>
      </c>
      <c r="I13" s="130">
        <v>2.2800000000000001E-2</v>
      </c>
      <c r="J13" s="130">
        <v>5.4100000000000002E-2</v>
      </c>
      <c r="K13" s="130">
        <v>0.104</v>
      </c>
      <c r="L13" s="130">
        <v>0.10970000000000001</v>
      </c>
    </row>
    <row r="14" spans="1:12" s="77" customFormat="1" ht="15" customHeight="1">
      <c r="A14" s="47"/>
      <c r="B14" s="46"/>
      <c r="C14" s="165" t="s">
        <v>1373</v>
      </c>
      <c r="D14" s="130">
        <v>0.73229999999999995</v>
      </c>
      <c r="E14" s="130">
        <v>0.73380000000000001</v>
      </c>
      <c r="F14" s="130">
        <v>0.72670000000000001</v>
      </c>
      <c r="G14" s="130">
        <v>0.70309999999999995</v>
      </c>
      <c r="H14" s="130">
        <v>0.53129999999999999</v>
      </c>
      <c r="I14" s="130">
        <v>0.57830000000000004</v>
      </c>
      <c r="J14" s="130">
        <v>0.56069999999999998</v>
      </c>
      <c r="K14" s="130">
        <v>0.54659999999999997</v>
      </c>
      <c r="L14" s="130">
        <v>0.53769999999999996</v>
      </c>
    </row>
    <row r="15" spans="1:12" s="77" customFormat="1" ht="15" customHeight="1" thickBot="1">
      <c r="A15" s="47" t="s">
        <v>746</v>
      </c>
      <c r="B15" s="46" t="s">
        <v>823</v>
      </c>
      <c r="C15" s="165" t="s">
        <v>1374</v>
      </c>
      <c r="D15" s="130">
        <v>7.7999999999999996E-3</v>
      </c>
      <c r="E15" s="130">
        <v>1.0500000000000001E-2</v>
      </c>
      <c r="F15" s="130">
        <v>6.3E-3</v>
      </c>
      <c r="G15" s="130">
        <v>4.8999999999999998E-3</v>
      </c>
      <c r="H15" s="130">
        <v>2.8999999999999998E-3</v>
      </c>
      <c r="I15" s="130">
        <v>5.1000000000000004E-3</v>
      </c>
      <c r="J15" s="130">
        <v>5.0000000000000001E-3</v>
      </c>
      <c r="K15" s="130">
        <v>6.8999999999999999E-3</v>
      </c>
      <c r="L15" s="130">
        <v>7.0000000000000001E-3</v>
      </c>
    </row>
    <row r="16" spans="1:12" s="19" customFormat="1" ht="15" customHeight="1" thickTop="1" thickBot="1">
      <c r="A16" s="47"/>
      <c r="B16" s="164"/>
      <c r="C16" s="399" t="s">
        <v>824</v>
      </c>
      <c r="D16" s="400"/>
      <c r="E16" s="400"/>
      <c r="F16" s="400"/>
      <c r="G16" s="401"/>
      <c r="H16" s="401"/>
      <c r="I16" s="401"/>
      <c r="J16" s="401"/>
      <c r="K16" s="401"/>
      <c r="L16" s="401"/>
    </row>
    <row r="17" spans="1:12" s="78" customFormat="1" ht="15" customHeight="1" thickTop="1">
      <c r="A17" s="47" t="s">
        <v>746</v>
      </c>
      <c r="B17" s="46" t="s">
        <v>825</v>
      </c>
      <c r="C17" s="165" t="s">
        <v>1375</v>
      </c>
      <c r="D17" s="130">
        <v>0</v>
      </c>
      <c r="E17" s="130">
        <v>0</v>
      </c>
      <c r="F17" s="130">
        <v>0</v>
      </c>
      <c r="G17" s="130">
        <v>0</v>
      </c>
      <c r="H17" s="130">
        <v>0</v>
      </c>
      <c r="I17" s="130">
        <v>0.60750000000000004</v>
      </c>
      <c r="J17" s="130">
        <v>0.80189999999999995</v>
      </c>
      <c r="K17" s="130">
        <v>0.85429999999999995</v>
      </c>
      <c r="L17" s="130">
        <v>0.84860000000000002</v>
      </c>
    </row>
    <row r="18" spans="1:12" s="77" customFormat="1" ht="15" customHeight="1">
      <c r="A18" s="47" t="s">
        <v>746</v>
      </c>
      <c r="B18" s="46" t="s">
        <v>826</v>
      </c>
      <c r="C18" s="165" t="s">
        <v>1376</v>
      </c>
      <c r="D18" s="130">
        <v>0</v>
      </c>
      <c r="E18" s="130">
        <v>0</v>
      </c>
      <c r="F18" s="130">
        <v>0</v>
      </c>
      <c r="G18" s="130">
        <v>0</v>
      </c>
      <c r="H18" s="130">
        <v>1</v>
      </c>
      <c r="I18" s="130">
        <v>0.39250000000000002</v>
      </c>
      <c r="J18" s="130">
        <v>0.1981</v>
      </c>
      <c r="K18" s="130">
        <v>0.1457</v>
      </c>
      <c r="L18" s="130">
        <v>0.15140000000000001</v>
      </c>
    </row>
    <row r="19" spans="1:12" s="77" customFormat="1" ht="15" customHeight="1" thickBot="1">
      <c r="A19" s="47" t="s">
        <v>746</v>
      </c>
      <c r="B19" s="46" t="s">
        <v>827</v>
      </c>
      <c r="C19" s="165" t="s">
        <v>828</v>
      </c>
      <c r="D19" s="168">
        <v>0</v>
      </c>
      <c r="E19" s="168">
        <v>0</v>
      </c>
      <c r="F19" s="168">
        <v>0</v>
      </c>
      <c r="G19" s="168">
        <v>0</v>
      </c>
      <c r="H19" s="168">
        <v>424.75020000000001</v>
      </c>
      <c r="I19" s="168">
        <v>499.2833</v>
      </c>
      <c r="J19" s="168">
        <v>628.10490000000004</v>
      </c>
      <c r="K19" s="168">
        <v>631.14430000000004</v>
      </c>
      <c r="L19" s="168">
        <v>626.96460000000002</v>
      </c>
    </row>
    <row r="20" spans="1:12" s="19" customFormat="1" ht="15" customHeight="1" thickTop="1" thickBot="1">
      <c r="A20" s="47"/>
      <c r="B20" s="164"/>
      <c r="C20" s="399" t="s">
        <v>829</v>
      </c>
      <c r="D20" s="400"/>
      <c r="E20" s="400"/>
      <c r="F20" s="400"/>
      <c r="G20" s="401"/>
      <c r="H20" s="401"/>
      <c r="I20" s="401"/>
      <c r="J20" s="401"/>
      <c r="K20" s="401"/>
      <c r="L20" s="401"/>
    </row>
    <row r="21" spans="1:12" s="78" customFormat="1" ht="15" customHeight="1" thickTop="1">
      <c r="A21" s="47" t="s">
        <v>746</v>
      </c>
      <c r="B21" s="46" t="s">
        <v>830</v>
      </c>
      <c r="C21" s="165" t="s">
        <v>831</v>
      </c>
      <c r="D21" s="130">
        <v>0.98170000000000002</v>
      </c>
      <c r="E21" s="130">
        <v>0.98229999999999995</v>
      </c>
      <c r="F21" s="130">
        <v>0.98109999999999997</v>
      </c>
      <c r="G21" s="130">
        <v>0.98280000000000001</v>
      </c>
      <c r="H21" s="130">
        <v>0.99039999999999995</v>
      </c>
      <c r="I21" s="130">
        <v>0.98580000000000001</v>
      </c>
      <c r="J21" s="130">
        <v>0.9819</v>
      </c>
      <c r="K21" s="130">
        <v>0.98050000000000004</v>
      </c>
      <c r="L21" s="130">
        <v>0.97650000000000003</v>
      </c>
    </row>
    <row r="22" spans="1:12" s="77" customFormat="1" ht="15" customHeight="1">
      <c r="A22" s="47" t="s">
        <v>746</v>
      </c>
      <c r="B22" s="46" t="s">
        <v>832</v>
      </c>
      <c r="C22" s="165" t="s">
        <v>833</v>
      </c>
      <c r="D22" s="130">
        <v>1.8599999999999998E-2</v>
      </c>
      <c r="E22" s="130">
        <v>1.8599999999999998E-2</v>
      </c>
      <c r="F22" s="130">
        <v>1.7500000000000002E-2</v>
      </c>
      <c r="G22" s="130">
        <v>2.2499999999999999E-2</v>
      </c>
      <c r="H22" s="130">
        <v>2.0799999999999999E-2</v>
      </c>
      <c r="I22" s="130">
        <v>0.1356</v>
      </c>
      <c r="J22" s="130">
        <v>0.1298</v>
      </c>
      <c r="K22" s="130">
        <v>0.10340000000000001</v>
      </c>
      <c r="L22" s="130">
        <v>0.10290000000000001</v>
      </c>
    </row>
    <row r="23" spans="1:12" s="77" customFormat="1" ht="15" customHeight="1">
      <c r="A23" s="47" t="s">
        <v>746</v>
      </c>
      <c r="B23" s="46" t="s">
        <v>834</v>
      </c>
      <c r="C23" s="165" t="s">
        <v>835</v>
      </c>
      <c r="D23" s="130">
        <v>1.83E-2</v>
      </c>
      <c r="E23" s="130">
        <v>1.77E-2</v>
      </c>
      <c r="F23" s="130">
        <v>1.89E-2</v>
      </c>
      <c r="G23" s="130">
        <v>1.72E-2</v>
      </c>
      <c r="H23" s="130">
        <v>9.5999999999999992E-3</v>
      </c>
      <c r="I23" s="130">
        <v>1.4200000000000001E-2</v>
      </c>
      <c r="J23" s="130">
        <v>1.8100000000000002E-2</v>
      </c>
      <c r="K23" s="130">
        <v>1.95E-2</v>
      </c>
      <c r="L23" s="130">
        <v>2.35E-2</v>
      </c>
    </row>
    <row r="24" spans="1:12" s="77" customFormat="1" ht="15" customHeight="1">
      <c r="A24" s="47" t="s">
        <v>746</v>
      </c>
      <c r="B24" s="46" t="s">
        <v>836</v>
      </c>
      <c r="C24" s="165" t="s">
        <v>837</v>
      </c>
      <c r="D24" s="130">
        <v>1.66E-2</v>
      </c>
      <c r="E24" s="130">
        <v>1.72E-2</v>
      </c>
      <c r="F24" s="130">
        <v>1.5599999999999999E-2</v>
      </c>
      <c r="G24" s="130">
        <v>2.0799999999999999E-2</v>
      </c>
      <c r="H24" s="130">
        <v>1.9699999999999999E-2</v>
      </c>
      <c r="I24" s="130">
        <v>0.1346</v>
      </c>
      <c r="J24" s="130">
        <v>0.12770000000000001</v>
      </c>
      <c r="K24" s="130">
        <v>0.1003</v>
      </c>
      <c r="L24" s="130">
        <v>9.8599999999999993E-2</v>
      </c>
    </row>
    <row r="25" spans="1:12" s="77" customFormat="1" ht="15" customHeight="1">
      <c r="A25" s="47" t="s">
        <v>746</v>
      </c>
      <c r="B25" s="46" t="s">
        <v>838</v>
      </c>
      <c r="C25" s="165" t="s">
        <v>839</v>
      </c>
      <c r="D25" s="130">
        <v>0.125</v>
      </c>
      <c r="E25" s="130">
        <v>9.4200000000000006E-2</v>
      </c>
      <c r="F25" s="130">
        <v>0.1241</v>
      </c>
      <c r="G25" s="130">
        <v>8.8999999999999996E-2</v>
      </c>
      <c r="H25" s="130">
        <v>6.3500000000000001E-2</v>
      </c>
      <c r="I25" s="130">
        <v>2.1499999999999998E-2</v>
      </c>
      <c r="J25" s="130">
        <v>3.44E-2</v>
      </c>
      <c r="K25" s="130">
        <v>4.8500000000000001E-2</v>
      </c>
      <c r="L25" s="130">
        <v>6.3799999999999996E-2</v>
      </c>
    </row>
    <row r="26" spans="1:12" s="77" customFormat="1" ht="15" customHeight="1">
      <c r="A26" s="47" t="s">
        <v>746</v>
      </c>
      <c r="B26" s="46" t="s">
        <v>840</v>
      </c>
      <c r="C26" s="165" t="s">
        <v>841</v>
      </c>
      <c r="D26" s="130">
        <v>1.6500000000000001E-2</v>
      </c>
      <c r="E26" s="130">
        <v>1.5599999999999999E-2</v>
      </c>
      <c r="F26" s="130">
        <v>1.49E-2</v>
      </c>
      <c r="G26" s="130">
        <v>1.5100000000000001E-2</v>
      </c>
      <c r="H26" s="130">
        <v>0.1031</v>
      </c>
      <c r="I26" s="130">
        <v>8.7599999999999997E-2</v>
      </c>
      <c r="J26" s="130">
        <v>8.4099999999999994E-2</v>
      </c>
      <c r="K26" s="130">
        <v>6.7100000000000007E-2</v>
      </c>
      <c r="L26" s="130">
        <v>6.3899999999999998E-2</v>
      </c>
    </row>
    <row r="27" spans="1:12" s="77" customFormat="1" ht="15" customHeight="1">
      <c r="A27" s="47" t="s">
        <v>746</v>
      </c>
      <c r="B27" s="46" t="s">
        <v>842</v>
      </c>
      <c r="C27" s="165" t="s">
        <v>1377</v>
      </c>
      <c r="D27" s="130">
        <v>5.0299999999999997E-2</v>
      </c>
      <c r="E27" s="130">
        <v>4.9200000000000001E-2</v>
      </c>
      <c r="F27" s="130">
        <v>5.5E-2</v>
      </c>
      <c r="G27" s="130">
        <v>4.9700000000000001E-2</v>
      </c>
      <c r="H27" s="130">
        <v>4.3799999999999999E-2</v>
      </c>
      <c r="I27" s="130">
        <v>4.5999999999999999E-2</v>
      </c>
      <c r="J27" s="130">
        <v>4.8599999999999997E-2</v>
      </c>
      <c r="K27" s="130">
        <v>5.0999999999999997E-2</v>
      </c>
      <c r="L27" s="130">
        <v>5.0900000000000001E-2</v>
      </c>
    </row>
    <row r="28" spans="1:12" s="77" customFormat="1" ht="15" customHeight="1">
      <c r="A28" s="47" t="s">
        <v>746</v>
      </c>
      <c r="B28" s="46" t="s">
        <v>843</v>
      </c>
      <c r="C28" s="165" t="s">
        <v>844</v>
      </c>
      <c r="D28" s="130">
        <v>0.97360000000000002</v>
      </c>
      <c r="E28" s="130">
        <v>0.97309999999999997</v>
      </c>
      <c r="F28" s="130">
        <v>0.97260000000000002</v>
      </c>
      <c r="G28" s="130">
        <v>0.97509999999999997</v>
      </c>
      <c r="H28" s="130">
        <v>0.98580000000000001</v>
      </c>
      <c r="I28" s="130">
        <v>0.97760000000000002</v>
      </c>
      <c r="J28" s="130">
        <v>0.96950000000000003</v>
      </c>
      <c r="K28" s="130">
        <v>0.96540000000000004</v>
      </c>
      <c r="L28" s="130">
        <v>0.95230000000000004</v>
      </c>
    </row>
    <row r="29" spans="1:12" s="77" customFormat="1" ht="15" customHeight="1">
      <c r="A29" s="47" t="s">
        <v>746</v>
      </c>
      <c r="B29" s="46" t="s">
        <v>845</v>
      </c>
      <c r="C29" s="165" t="s">
        <v>846</v>
      </c>
      <c r="D29" s="130">
        <v>7.9000000000000008E-3</v>
      </c>
      <c r="E29" s="130">
        <v>8.5000000000000006E-3</v>
      </c>
      <c r="F29" s="130">
        <v>7.4999999999999997E-3</v>
      </c>
      <c r="G29" s="130">
        <v>6.7000000000000002E-3</v>
      </c>
      <c r="H29" s="130">
        <v>8.0000000000000004E-4</v>
      </c>
      <c r="I29" s="130">
        <v>4.7000000000000002E-3</v>
      </c>
      <c r="J29" s="130">
        <v>8.9999999999999993E-3</v>
      </c>
      <c r="K29" s="130">
        <v>1.12E-2</v>
      </c>
      <c r="L29" s="130">
        <v>2.0500000000000001E-2</v>
      </c>
    </row>
    <row r="30" spans="1:12" s="77" customFormat="1" ht="15" customHeight="1">
      <c r="A30" s="47" t="s">
        <v>746</v>
      </c>
      <c r="B30" s="46" t="s">
        <v>847</v>
      </c>
      <c r="C30" s="165" t="s">
        <v>848</v>
      </c>
      <c r="D30" s="130">
        <v>2.5999999999999999E-3</v>
      </c>
      <c r="E30" s="130">
        <v>2.8999999999999998E-3</v>
      </c>
      <c r="F30" s="130">
        <v>1.8E-3</v>
      </c>
      <c r="G30" s="130">
        <v>1.8E-3</v>
      </c>
      <c r="H30" s="130">
        <v>3.0000000000000001E-3</v>
      </c>
      <c r="I30" s="130">
        <v>1.6999999999999999E-3</v>
      </c>
      <c r="J30" s="130">
        <v>3.0000000000000001E-3</v>
      </c>
      <c r="K30" s="130">
        <v>2.0999999999999999E-3</v>
      </c>
      <c r="L30" s="130">
        <v>4.8999999999999998E-3</v>
      </c>
    </row>
    <row r="31" spans="1:12" s="77" customFormat="1" ht="15" customHeight="1">
      <c r="A31" s="47" t="s">
        <v>746</v>
      </c>
      <c r="B31" s="46" t="s">
        <v>849</v>
      </c>
      <c r="C31" s="165" t="s">
        <v>850</v>
      </c>
      <c r="D31" s="130">
        <v>8.9999999999999998E-4</v>
      </c>
      <c r="E31" s="130">
        <v>8.9999999999999998E-4</v>
      </c>
      <c r="F31" s="130">
        <v>8.9999999999999998E-4</v>
      </c>
      <c r="G31" s="130">
        <v>8.9999999999999998E-4</v>
      </c>
      <c r="H31" s="130">
        <v>1E-4</v>
      </c>
      <c r="I31" s="130">
        <v>8.9999999999999998E-4</v>
      </c>
      <c r="J31" s="130">
        <v>1.8E-3</v>
      </c>
      <c r="K31" s="130">
        <v>1.1000000000000001E-3</v>
      </c>
      <c r="L31" s="130">
        <v>1.9E-3</v>
      </c>
    </row>
    <row r="32" spans="1:12" s="77" customFormat="1" ht="15" customHeight="1">
      <c r="A32" s="47" t="s">
        <v>746</v>
      </c>
      <c r="B32" s="46" t="s">
        <v>851</v>
      </c>
      <c r="C32" s="165" t="s">
        <v>852</v>
      </c>
      <c r="D32" s="130">
        <v>1.5E-3</v>
      </c>
      <c r="E32" s="130">
        <v>1.4E-3</v>
      </c>
      <c r="F32" s="130">
        <v>1.2999999999999999E-3</v>
      </c>
      <c r="G32" s="130">
        <v>1.5E-3</v>
      </c>
      <c r="H32" s="130">
        <v>2.0000000000000001E-4</v>
      </c>
      <c r="I32" s="130">
        <v>1.1000000000000001E-3</v>
      </c>
      <c r="J32" s="130">
        <v>1.6999999999999999E-3</v>
      </c>
      <c r="K32" s="130">
        <v>1.1999999999999999E-3</v>
      </c>
      <c r="L32" s="130">
        <v>2.2000000000000001E-3</v>
      </c>
    </row>
    <row r="33" spans="1:12" s="77" customFormat="1" ht="15" customHeight="1" thickBot="1">
      <c r="A33" s="47" t="s">
        <v>746</v>
      </c>
      <c r="B33" s="165" t="s">
        <v>853</v>
      </c>
      <c r="C33" s="165" t="s">
        <v>854</v>
      </c>
      <c r="D33" s="130">
        <v>1.35E-2</v>
      </c>
      <c r="E33" s="130">
        <v>1.3299999999999999E-2</v>
      </c>
      <c r="F33" s="130">
        <v>1.5699999999999999E-2</v>
      </c>
      <c r="G33" s="130">
        <v>1.37E-2</v>
      </c>
      <c r="H33" s="130">
        <v>9.9000000000000008E-3</v>
      </c>
      <c r="I33" s="130">
        <v>1.1900000000000001E-2</v>
      </c>
      <c r="J33" s="130">
        <v>1.29E-2</v>
      </c>
      <c r="K33" s="130">
        <v>1.7100000000000001E-2</v>
      </c>
      <c r="L33" s="130">
        <v>1.6299999999999999E-2</v>
      </c>
    </row>
    <row r="34" spans="1:12" s="19" customFormat="1" ht="15" customHeight="1" thickTop="1" thickBot="1">
      <c r="A34" s="47"/>
      <c r="B34" s="164"/>
      <c r="C34" s="399" t="s">
        <v>538</v>
      </c>
      <c r="D34" s="400"/>
      <c r="E34" s="400"/>
      <c r="F34" s="400"/>
      <c r="G34" s="401"/>
      <c r="H34" s="401"/>
      <c r="I34" s="401"/>
      <c r="J34" s="401"/>
      <c r="K34" s="401"/>
      <c r="L34" s="401"/>
    </row>
    <row r="35" spans="1:12" s="78" customFormat="1" ht="15" customHeight="1" thickTop="1">
      <c r="A35" s="47" t="s">
        <v>746</v>
      </c>
      <c r="B35" s="46" t="s">
        <v>855</v>
      </c>
      <c r="C35" s="165" t="s">
        <v>856</v>
      </c>
      <c r="D35" s="130">
        <v>569.77300000000002</v>
      </c>
      <c r="E35" s="130">
        <v>580.86320000000001</v>
      </c>
      <c r="F35" s="130">
        <v>971.29369999999994</v>
      </c>
      <c r="G35" s="130">
        <v>1212.9634000000001</v>
      </c>
      <c r="H35" s="130">
        <v>1281.7026000000001</v>
      </c>
      <c r="I35" s="130">
        <v>9.6891999999999996</v>
      </c>
      <c r="J35" s="130">
        <v>6.0491000000000001</v>
      </c>
      <c r="K35" s="130">
        <v>1.7602</v>
      </c>
      <c r="L35" s="130">
        <v>1.2924</v>
      </c>
    </row>
    <row r="36" spans="1:12" s="77" customFormat="1" ht="15" customHeight="1">
      <c r="A36" s="47" t="s">
        <v>746</v>
      </c>
      <c r="B36" s="46" t="s">
        <v>857</v>
      </c>
      <c r="C36" s="165" t="s">
        <v>858</v>
      </c>
      <c r="D36" s="130">
        <v>749.53689999999995</v>
      </c>
      <c r="E36" s="130">
        <v>757.78949999999998</v>
      </c>
      <c r="F36" s="130">
        <v>1549.7055</v>
      </c>
      <c r="G36" s="130">
        <v>1634.0078000000001</v>
      </c>
      <c r="H36" s="130">
        <v>1827.2128</v>
      </c>
      <c r="I36" s="130">
        <v>13.7445</v>
      </c>
      <c r="J36" s="130">
        <v>7.8728999999999996</v>
      </c>
      <c r="K36" s="130">
        <v>2.2905000000000002</v>
      </c>
      <c r="L36" s="130">
        <v>2.0175000000000001</v>
      </c>
    </row>
    <row r="37" spans="1:12" s="77" customFormat="1" ht="15" customHeight="1">
      <c r="A37" s="47" t="s">
        <v>746</v>
      </c>
      <c r="B37" s="46" t="s">
        <v>859</v>
      </c>
      <c r="C37" s="165" t="s">
        <v>860</v>
      </c>
      <c r="D37" s="130">
        <v>6.9800000000000001E-2</v>
      </c>
      <c r="E37" s="130">
        <v>7.3300000000000004E-2</v>
      </c>
      <c r="F37" s="130">
        <v>8.5599999999999996E-2</v>
      </c>
      <c r="G37" s="130">
        <v>6.4699999999999994E-2</v>
      </c>
      <c r="H37" s="130">
        <v>0.1275</v>
      </c>
      <c r="I37" s="130">
        <v>0.1215</v>
      </c>
      <c r="J37" s="130">
        <v>0.12989999999999999</v>
      </c>
      <c r="K37" s="130">
        <v>9.9900000000000003E-2</v>
      </c>
      <c r="L37" s="130">
        <v>0.1016</v>
      </c>
    </row>
    <row r="38" spans="1:12" s="77" customFormat="1" ht="15" customHeight="1">
      <c r="A38" s="47" t="s">
        <v>746</v>
      </c>
      <c r="B38" s="46" t="s">
        <v>861</v>
      </c>
      <c r="C38" s="165" t="s">
        <v>862</v>
      </c>
      <c r="D38" s="130">
        <v>5.4699999999999999E-2</v>
      </c>
      <c r="E38" s="130">
        <v>5.8000000000000003E-2</v>
      </c>
      <c r="F38" s="130">
        <v>6.7299999999999999E-2</v>
      </c>
      <c r="G38" s="130">
        <v>4.9500000000000002E-2</v>
      </c>
      <c r="H38" s="130">
        <v>7.8399999999999997E-2</v>
      </c>
      <c r="I38" s="130">
        <v>8.0699999999999994E-2</v>
      </c>
      <c r="J38" s="130">
        <v>8.8200000000000001E-2</v>
      </c>
      <c r="K38" s="130">
        <v>7.1599999999999997E-2</v>
      </c>
      <c r="L38" s="130">
        <v>7.2599999999999998E-2</v>
      </c>
    </row>
    <row r="39" spans="1:12" s="77" customFormat="1" ht="15" customHeight="1" thickBot="1">
      <c r="A39" s="47" t="s">
        <v>746</v>
      </c>
      <c r="B39" s="46" t="s">
        <v>863</v>
      </c>
      <c r="C39" s="103" t="s">
        <v>1192</v>
      </c>
      <c r="D39" s="130">
        <v>0.74419999999999997</v>
      </c>
      <c r="E39" s="130">
        <v>0.82989999999999997</v>
      </c>
      <c r="F39" s="130">
        <v>0.90200000000000002</v>
      </c>
      <c r="G39" s="130">
        <v>0.4637</v>
      </c>
      <c r="H39" s="130">
        <v>0.61670000000000003</v>
      </c>
      <c r="I39" s="130">
        <v>0.69620000000000004</v>
      </c>
      <c r="J39" s="130">
        <v>0.87719999999999998</v>
      </c>
      <c r="K39" s="130">
        <v>0.48830000000000001</v>
      </c>
      <c r="L39" s="130">
        <v>0.4395</v>
      </c>
    </row>
    <row r="40" spans="1:12" s="19" customFormat="1" ht="15" customHeight="1" thickTop="1" thickBot="1">
      <c r="A40" s="47"/>
      <c r="B40" s="164"/>
      <c r="C40" s="399" t="s">
        <v>543</v>
      </c>
      <c r="D40" s="400"/>
      <c r="E40" s="400"/>
      <c r="F40" s="400"/>
      <c r="G40" s="401"/>
      <c r="H40" s="401"/>
      <c r="I40" s="401"/>
      <c r="J40" s="401"/>
      <c r="K40" s="401"/>
      <c r="L40" s="401"/>
    </row>
    <row r="41" spans="1:12" s="78" customFormat="1" ht="15" customHeight="1" thickTop="1">
      <c r="A41" s="47" t="s">
        <v>746</v>
      </c>
      <c r="B41" s="46" t="s">
        <v>864</v>
      </c>
      <c r="C41" s="165" t="s">
        <v>865</v>
      </c>
      <c r="D41" s="130">
        <v>0.2167</v>
      </c>
      <c r="E41" s="130">
        <v>0.20830000000000001</v>
      </c>
      <c r="F41" s="130">
        <v>0.21379999999999999</v>
      </c>
      <c r="G41" s="130">
        <v>0.2346</v>
      </c>
      <c r="H41" s="130">
        <v>0.38519999999999999</v>
      </c>
      <c r="I41" s="130">
        <v>0.33560000000000001</v>
      </c>
      <c r="J41" s="130">
        <v>0.32129999999999997</v>
      </c>
      <c r="K41" s="130">
        <v>0.2838</v>
      </c>
      <c r="L41" s="130">
        <v>0.2853</v>
      </c>
    </row>
    <row r="42" spans="1:12" s="77" customFormat="1" ht="15" customHeight="1">
      <c r="A42" s="47" t="s">
        <v>746</v>
      </c>
      <c r="B42" s="46" t="s">
        <v>866</v>
      </c>
      <c r="C42" s="165" t="s">
        <v>867</v>
      </c>
      <c r="D42" s="130">
        <v>0.2167</v>
      </c>
      <c r="E42" s="130">
        <v>0.20830000000000001</v>
      </c>
      <c r="F42" s="130">
        <v>0.21379999999999999</v>
      </c>
      <c r="G42" s="130">
        <v>0.2346</v>
      </c>
      <c r="H42" s="130">
        <v>0.38519999999999999</v>
      </c>
      <c r="I42" s="130">
        <v>0.33500000000000002</v>
      </c>
      <c r="J42" s="130">
        <v>0.32079999999999997</v>
      </c>
      <c r="K42" s="130">
        <v>0.28339999999999999</v>
      </c>
      <c r="L42" s="130">
        <v>0.28489999999999999</v>
      </c>
    </row>
    <row r="43" spans="1:12" s="77" customFormat="1" ht="15" customHeight="1">
      <c r="A43" s="47" t="s">
        <v>746</v>
      </c>
      <c r="B43" s="46" t="s">
        <v>868</v>
      </c>
      <c r="C43" s="165" t="s">
        <v>869</v>
      </c>
      <c r="D43" s="130">
        <v>7.9100000000000004E-2</v>
      </c>
      <c r="E43" s="130">
        <v>7.85E-2</v>
      </c>
      <c r="F43" s="130">
        <v>8.1199999999999994E-2</v>
      </c>
      <c r="G43" s="130">
        <v>6.8000000000000005E-2</v>
      </c>
      <c r="H43" s="130">
        <v>2.0199999999999999E-2</v>
      </c>
      <c r="I43" s="130">
        <v>3.09E-2</v>
      </c>
      <c r="J43" s="130">
        <v>4.1099999999999998E-2</v>
      </c>
      <c r="K43" s="130">
        <v>5.2900000000000003E-2</v>
      </c>
      <c r="L43" s="130">
        <v>6.3799999999999996E-2</v>
      </c>
    </row>
    <row r="44" spans="1:12" s="77" customFormat="1" ht="15" customHeight="1">
      <c r="A44" s="47" t="s">
        <v>746</v>
      </c>
      <c r="B44" s="46" t="s">
        <v>870</v>
      </c>
      <c r="C44" s="165" t="s">
        <v>871</v>
      </c>
      <c r="D44" s="130">
        <v>0.01</v>
      </c>
      <c r="E44" s="130">
        <v>7.7999999999999996E-3</v>
      </c>
      <c r="F44" s="130">
        <v>9.2999999999999992E-3</v>
      </c>
      <c r="G44" s="130">
        <v>7.9000000000000008E-3</v>
      </c>
      <c r="H44" s="130">
        <v>2.8E-3</v>
      </c>
      <c r="I44" s="130">
        <v>6.4000000000000003E-3</v>
      </c>
      <c r="J44" s="130">
        <v>1.0200000000000001E-2</v>
      </c>
      <c r="K44" s="130">
        <v>1.3599999999999999E-2</v>
      </c>
      <c r="L44" s="130">
        <v>1.78E-2</v>
      </c>
    </row>
    <row r="45" spans="1:12" s="77" customFormat="1" ht="15" customHeight="1">
      <c r="A45" s="47" t="s">
        <v>746</v>
      </c>
      <c r="B45" s="46" t="s">
        <v>872</v>
      </c>
      <c r="C45" s="165" t="s">
        <v>873</v>
      </c>
      <c r="D45" s="130">
        <v>2.1000000000000001E-2</v>
      </c>
      <c r="E45" s="130">
        <v>2.1999999999999999E-2</v>
      </c>
      <c r="F45" s="130">
        <v>1.84E-2</v>
      </c>
      <c r="G45" s="130">
        <v>1.5900000000000001E-2</v>
      </c>
      <c r="H45" s="130">
        <v>3.0000000000000001E-3</v>
      </c>
      <c r="I45" s="130">
        <v>1.0500000000000001E-2</v>
      </c>
      <c r="J45" s="130">
        <v>1.5299999999999999E-2</v>
      </c>
      <c r="K45" s="130">
        <v>1.6E-2</v>
      </c>
      <c r="L45" s="130">
        <v>2.4799999999999999E-2</v>
      </c>
    </row>
    <row r="46" spans="1:12" s="77" customFormat="1" ht="15" customHeight="1" thickBot="1">
      <c r="A46" s="47" t="s">
        <v>746</v>
      </c>
      <c r="B46" s="46" t="s">
        <v>874</v>
      </c>
      <c r="C46" s="165" t="s">
        <v>875</v>
      </c>
      <c r="D46" s="130">
        <v>0.21240000000000001</v>
      </c>
      <c r="E46" s="130">
        <v>0.21659999999999999</v>
      </c>
      <c r="F46" s="130">
        <v>0.21440000000000001</v>
      </c>
      <c r="G46" s="130">
        <v>0.20749999999999999</v>
      </c>
      <c r="H46" s="130">
        <v>0.1885</v>
      </c>
      <c r="I46" s="130">
        <v>0.1807</v>
      </c>
      <c r="J46" s="130">
        <v>0.17979999999999999</v>
      </c>
      <c r="K46" s="130">
        <v>0.17449999999999999</v>
      </c>
      <c r="L46" s="130">
        <v>0.1759</v>
      </c>
    </row>
    <row r="47" spans="1:12" s="45" customFormat="1" ht="15" customHeight="1" thickTop="1" thickBot="1">
      <c r="A47" s="47"/>
      <c r="B47" s="164"/>
      <c r="C47" s="399" t="s">
        <v>876</v>
      </c>
      <c r="D47" s="400"/>
      <c r="E47" s="400"/>
      <c r="F47" s="400"/>
      <c r="G47" s="401"/>
      <c r="H47" s="401"/>
      <c r="I47" s="401"/>
      <c r="J47" s="401"/>
      <c r="K47" s="401"/>
      <c r="L47" s="401"/>
    </row>
    <row r="48" spans="1:12" s="78" customFormat="1" ht="15" customHeight="1" thickTop="1">
      <c r="A48" s="47" t="s">
        <v>746</v>
      </c>
      <c r="B48" s="46" t="s">
        <v>877</v>
      </c>
      <c r="C48" s="165" t="s">
        <v>878</v>
      </c>
      <c r="D48" s="130">
        <v>0.92500000000000004</v>
      </c>
      <c r="E48" s="130">
        <v>0.92069999999999996</v>
      </c>
      <c r="F48" s="130">
        <v>0.92749999999999999</v>
      </c>
      <c r="G48" s="130">
        <v>0.9264</v>
      </c>
      <c r="H48" s="130">
        <v>0.8468</v>
      </c>
      <c r="I48" s="130">
        <v>0.8659</v>
      </c>
      <c r="J48" s="130">
        <v>0.85709999999999997</v>
      </c>
      <c r="K48" s="130">
        <v>0.87729999999999997</v>
      </c>
      <c r="L48" s="130">
        <v>0.88519999999999999</v>
      </c>
    </row>
    <row r="49" spans="1:12" s="77" customFormat="1" ht="15" customHeight="1">
      <c r="A49" s="47" t="s">
        <v>746</v>
      </c>
      <c r="B49" s="46" t="s">
        <v>879</v>
      </c>
      <c r="C49" s="165" t="s">
        <v>880</v>
      </c>
      <c r="D49" s="130">
        <v>0.91120000000000001</v>
      </c>
      <c r="E49" s="130">
        <v>0.91120000000000001</v>
      </c>
      <c r="F49" s="130">
        <v>0.90569999999999995</v>
      </c>
      <c r="G49" s="130">
        <v>0.89800000000000002</v>
      </c>
      <c r="H49" s="130">
        <v>0.91190000000000004</v>
      </c>
      <c r="I49" s="130">
        <v>0.93540000000000001</v>
      </c>
      <c r="J49" s="130">
        <v>0.93379999999999996</v>
      </c>
      <c r="K49" s="130">
        <v>0.92910000000000004</v>
      </c>
      <c r="L49" s="130">
        <v>0.92510000000000003</v>
      </c>
    </row>
    <row r="50" spans="1:12" s="77" customFormat="1" ht="15" customHeight="1">
      <c r="A50" s="47" t="s">
        <v>746</v>
      </c>
      <c r="B50" s="46" t="s">
        <v>881</v>
      </c>
      <c r="C50" s="165" t="s">
        <v>882</v>
      </c>
      <c r="D50" s="130">
        <v>0.29499999999999998</v>
      </c>
      <c r="E50" s="130">
        <v>0.27629999999999999</v>
      </c>
      <c r="F50" s="130">
        <v>0.29270000000000002</v>
      </c>
      <c r="G50" s="130">
        <v>0.29830000000000001</v>
      </c>
      <c r="H50" s="130">
        <v>0.11650000000000001</v>
      </c>
      <c r="I50" s="130">
        <v>7.6600000000000001E-2</v>
      </c>
      <c r="J50" s="130">
        <v>6.7400000000000002E-2</v>
      </c>
      <c r="K50" s="130">
        <v>9.2399999999999996E-2</v>
      </c>
      <c r="L50" s="130">
        <v>0.11119999999999999</v>
      </c>
    </row>
    <row r="51" spans="1:12" s="77" customFormat="1" ht="15" customHeight="1">
      <c r="A51" s="47" t="s">
        <v>746</v>
      </c>
      <c r="B51" s="46" t="s">
        <v>883</v>
      </c>
      <c r="C51" s="165" t="s">
        <v>1397</v>
      </c>
      <c r="D51" s="130">
        <v>0.34589999999999999</v>
      </c>
      <c r="E51" s="130">
        <v>0.38069999999999998</v>
      </c>
      <c r="F51" s="130">
        <v>0.33910000000000001</v>
      </c>
      <c r="G51" s="130">
        <v>0.31380000000000002</v>
      </c>
      <c r="H51" s="130">
        <v>0.39760000000000001</v>
      </c>
      <c r="I51" s="130">
        <v>0.40039999999999998</v>
      </c>
      <c r="J51" s="130">
        <v>0.44540000000000002</v>
      </c>
      <c r="K51" s="130">
        <v>0.43309999999999998</v>
      </c>
      <c r="L51" s="130">
        <v>0.40300000000000002</v>
      </c>
    </row>
    <row r="52" spans="1:12" ht="3.75" customHeight="1" thickBot="1">
      <c r="A52" s="47"/>
      <c r="B52" s="47"/>
      <c r="C52" s="118"/>
      <c r="D52" s="118"/>
      <c r="E52" s="118"/>
      <c r="F52" s="118"/>
      <c r="G52" s="118"/>
      <c r="H52" s="118"/>
      <c r="I52" s="118"/>
      <c r="J52" s="118"/>
      <c r="K52" s="118"/>
      <c r="L52" s="118"/>
    </row>
    <row r="53" spans="1:12" ht="15" customHeight="1" thickTop="1">
      <c r="A53" s="169" t="s">
        <v>815</v>
      </c>
      <c r="B53" s="165" t="s">
        <v>815</v>
      </c>
      <c r="C53" s="734" t="s">
        <v>555</v>
      </c>
      <c r="D53" s="734"/>
      <c r="E53" s="734"/>
      <c r="F53" s="734"/>
      <c r="G53" s="734"/>
      <c r="H53" s="734"/>
      <c r="I53" s="734"/>
      <c r="J53" s="734"/>
      <c r="K53" s="734"/>
      <c r="L53" s="734"/>
    </row>
    <row r="54" spans="1:12" ht="51.75" customHeight="1">
      <c r="A54" s="47"/>
      <c r="B54" s="47"/>
      <c r="C54" s="729" t="s">
        <v>885</v>
      </c>
      <c r="D54" s="729"/>
      <c r="E54" s="729"/>
      <c r="F54" s="729"/>
      <c r="G54" s="729"/>
      <c r="H54" s="729"/>
      <c r="I54" s="729"/>
      <c r="J54" s="729"/>
      <c r="K54" s="729"/>
      <c r="L54" s="729"/>
    </row>
    <row r="55" spans="1:12" ht="48" customHeight="1">
      <c r="A55" s="47"/>
      <c r="B55" s="47"/>
      <c r="C55" s="729" t="s">
        <v>886</v>
      </c>
      <c r="D55" s="729"/>
      <c r="E55" s="729"/>
      <c r="F55" s="729"/>
      <c r="G55" s="729"/>
      <c r="H55" s="729"/>
      <c r="I55" s="729"/>
      <c r="J55" s="729"/>
      <c r="K55" s="729"/>
      <c r="L55" s="729"/>
    </row>
    <row r="56" spans="1:12" ht="15" customHeight="1">
      <c r="A56" s="47"/>
      <c r="B56" s="47"/>
      <c r="C56" s="730" t="s">
        <v>1380</v>
      </c>
      <c r="D56" s="730"/>
      <c r="E56" s="730"/>
      <c r="F56" s="730"/>
      <c r="G56" s="730"/>
      <c r="H56" s="730"/>
      <c r="I56" s="730"/>
      <c r="J56" s="730"/>
      <c r="K56" s="730"/>
      <c r="L56" s="730"/>
    </row>
    <row r="57" spans="1:12" ht="15" customHeight="1">
      <c r="A57" s="47"/>
      <c r="B57" s="47"/>
      <c r="C57" s="730" t="s">
        <v>559</v>
      </c>
      <c r="D57" s="730"/>
      <c r="E57" s="730"/>
      <c r="F57" s="730"/>
      <c r="G57" s="730"/>
      <c r="H57" s="730"/>
      <c r="I57" s="730"/>
      <c r="J57" s="730"/>
      <c r="K57" s="730"/>
      <c r="L57" s="730"/>
    </row>
    <row r="58" spans="1:12" ht="15" customHeight="1">
      <c r="A58" s="47"/>
      <c r="B58" s="47"/>
      <c r="C58" s="47"/>
      <c r="D58" s="47"/>
      <c r="E58" s="47"/>
      <c r="F58" s="47"/>
      <c r="G58" s="47"/>
      <c r="H58" s="47"/>
      <c r="I58" s="47"/>
      <c r="J58" s="47"/>
      <c r="K58" s="47"/>
      <c r="L58" s="47"/>
    </row>
    <row r="59" spans="1:12" ht="15" customHeight="1">
      <c r="A59" s="47"/>
      <c r="B59" s="47"/>
      <c r="C59" s="47"/>
      <c r="D59" s="47"/>
      <c r="E59" s="47"/>
      <c r="F59" s="47"/>
      <c r="G59" s="47"/>
      <c r="H59" s="47"/>
      <c r="I59" s="47"/>
      <c r="J59" s="47"/>
      <c r="K59" s="47"/>
      <c r="L59" s="47"/>
    </row>
    <row r="60" spans="1:12" ht="15" customHeight="1">
      <c r="A60" s="47"/>
      <c r="B60" s="47"/>
      <c r="C60" s="47"/>
      <c r="D60" s="47"/>
      <c r="E60" s="47"/>
      <c r="F60" s="47"/>
      <c r="G60" s="47"/>
      <c r="H60" s="47"/>
      <c r="I60" s="47"/>
      <c r="J60" s="47"/>
      <c r="K60" s="47"/>
      <c r="L60"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8"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3" sqref="C3:L3"/>
    </sheetView>
  </sheetViews>
  <sheetFormatPr defaultRowHeight="12.75"/>
  <cols>
    <col min="1" max="2" width="9.140625" style="34" hidden="1" customWidth="1"/>
    <col min="3" max="3" width="90.28515625" style="34" customWidth="1"/>
    <col min="4" max="7" width="7.85546875" style="34" bestFit="1" customWidth="1"/>
    <col min="8" max="8" width="10.28515625" style="34" bestFit="1" customWidth="1"/>
    <col min="9" max="9" width="8.28515625" style="34" bestFit="1" customWidth="1"/>
    <col min="10" max="11" width="8.28515625" style="34" customWidth="1"/>
    <col min="12" max="12" width="8.28515625" style="34" bestFit="1" customWidth="1"/>
    <col min="13" max="257" width="9.140625" style="34"/>
    <col min="258" max="259" width="0" style="34" hidden="1" customWidth="1"/>
    <col min="260" max="260" width="90.28515625" style="34" customWidth="1"/>
    <col min="261" max="267" width="16.85546875" style="34" customWidth="1"/>
    <col min="268" max="513" width="9.140625" style="34"/>
    <col min="514" max="515" width="0" style="34" hidden="1" customWidth="1"/>
    <col min="516" max="516" width="90.28515625" style="34" customWidth="1"/>
    <col min="517" max="523" width="16.85546875" style="34" customWidth="1"/>
    <col min="524" max="769" width="9.140625" style="34"/>
    <col min="770" max="771" width="0" style="34" hidden="1" customWidth="1"/>
    <col min="772" max="772" width="90.28515625" style="34" customWidth="1"/>
    <col min="773" max="779" width="16.85546875" style="34" customWidth="1"/>
    <col min="780" max="1025" width="9.140625" style="34"/>
    <col min="1026" max="1027" width="0" style="34" hidden="1" customWidth="1"/>
    <col min="1028" max="1028" width="90.28515625" style="34" customWidth="1"/>
    <col min="1029" max="1035" width="16.85546875" style="34" customWidth="1"/>
    <col min="1036" max="1281" width="9.140625" style="34"/>
    <col min="1282" max="1283" width="0" style="34" hidden="1" customWidth="1"/>
    <col min="1284" max="1284" width="90.28515625" style="34" customWidth="1"/>
    <col min="1285" max="1291" width="16.85546875" style="34" customWidth="1"/>
    <col min="1292" max="1537" width="9.140625" style="34"/>
    <col min="1538" max="1539" width="0" style="34" hidden="1" customWidth="1"/>
    <col min="1540" max="1540" width="90.28515625" style="34" customWidth="1"/>
    <col min="1541" max="1547" width="16.85546875" style="34" customWidth="1"/>
    <col min="1548" max="1793" width="9.140625" style="34"/>
    <col min="1794" max="1795" width="0" style="34" hidden="1" customWidth="1"/>
    <col min="1796" max="1796" width="90.28515625" style="34" customWidth="1"/>
    <col min="1797" max="1803" width="16.85546875" style="34" customWidth="1"/>
    <col min="1804" max="2049" width="9.140625" style="34"/>
    <col min="2050" max="2051" width="0" style="34" hidden="1" customWidth="1"/>
    <col min="2052" max="2052" width="90.28515625" style="34" customWidth="1"/>
    <col min="2053" max="2059" width="16.85546875" style="34" customWidth="1"/>
    <col min="2060" max="2305" width="9.140625" style="34"/>
    <col min="2306" max="2307" width="0" style="34" hidden="1" customWidth="1"/>
    <col min="2308" max="2308" width="90.28515625" style="34" customWidth="1"/>
    <col min="2309" max="2315" width="16.85546875" style="34" customWidth="1"/>
    <col min="2316" max="2561" width="9.140625" style="34"/>
    <col min="2562" max="2563" width="0" style="34" hidden="1" customWidth="1"/>
    <col min="2564" max="2564" width="90.28515625" style="34" customWidth="1"/>
    <col min="2565" max="2571" width="16.85546875" style="34" customWidth="1"/>
    <col min="2572" max="2817" width="9.140625" style="34"/>
    <col min="2818" max="2819" width="0" style="34" hidden="1" customWidth="1"/>
    <col min="2820" max="2820" width="90.28515625" style="34" customWidth="1"/>
    <col min="2821" max="2827" width="16.85546875" style="34" customWidth="1"/>
    <col min="2828" max="3073" width="9.140625" style="34"/>
    <col min="3074" max="3075" width="0" style="34" hidden="1" customWidth="1"/>
    <col min="3076" max="3076" width="90.28515625" style="34" customWidth="1"/>
    <col min="3077" max="3083" width="16.85546875" style="34" customWidth="1"/>
    <col min="3084" max="3329" width="9.140625" style="34"/>
    <col min="3330" max="3331" width="0" style="34" hidden="1" customWidth="1"/>
    <col min="3332" max="3332" width="90.28515625" style="34" customWidth="1"/>
    <col min="3333" max="3339" width="16.85546875" style="34" customWidth="1"/>
    <col min="3340" max="3585" width="9.140625" style="34"/>
    <col min="3586" max="3587" width="0" style="34" hidden="1" customWidth="1"/>
    <col min="3588" max="3588" width="90.28515625" style="34" customWidth="1"/>
    <col min="3589" max="3595" width="16.85546875" style="34" customWidth="1"/>
    <col min="3596" max="3841" width="9.140625" style="34"/>
    <col min="3842" max="3843" width="0" style="34" hidden="1" customWidth="1"/>
    <col min="3844" max="3844" width="90.28515625" style="34" customWidth="1"/>
    <col min="3845" max="3851" width="16.85546875" style="34" customWidth="1"/>
    <col min="3852" max="4097" width="9.140625" style="34"/>
    <col min="4098" max="4099" width="0" style="34" hidden="1" customWidth="1"/>
    <col min="4100" max="4100" width="90.28515625" style="34" customWidth="1"/>
    <col min="4101" max="4107" width="16.85546875" style="34" customWidth="1"/>
    <col min="4108" max="4353" width="9.140625" style="34"/>
    <col min="4354" max="4355" width="0" style="34" hidden="1" customWidth="1"/>
    <col min="4356" max="4356" width="90.28515625" style="34" customWidth="1"/>
    <col min="4357" max="4363" width="16.85546875" style="34" customWidth="1"/>
    <col min="4364" max="4609" width="9.140625" style="34"/>
    <col min="4610" max="4611" width="0" style="34" hidden="1" customWidth="1"/>
    <col min="4612" max="4612" width="90.28515625" style="34" customWidth="1"/>
    <col min="4613" max="4619" width="16.85546875" style="34" customWidth="1"/>
    <col min="4620" max="4865" width="9.140625" style="34"/>
    <col min="4866" max="4867" width="0" style="34" hidden="1" customWidth="1"/>
    <col min="4868" max="4868" width="90.28515625" style="34" customWidth="1"/>
    <col min="4869" max="4875" width="16.85546875" style="34" customWidth="1"/>
    <col min="4876" max="5121" width="9.140625" style="34"/>
    <col min="5122" max="5123" width="0" style="34" hidden="1" customWidth="1"/>
    <col min="5124" max="5124" width="90.28515625" style="34" customWidth="1"/>
    <col min="5125" max="5131" width="16.85546875" style="34" customWidth="1"/>
    <col min="5132" max="5377" width="9.140625" style="34"/>
    <col min="5378" max="5379" width="0" style="34" hidden="1" customWidth="1"/>
    <col min="5380" max="5380" width="90.28515625" style="34" customWidth="1"/>
    <col min="5381" max="5387" width="16.85546875" style="34" customWidth="1"/>
    <col min="5388" max="5633" width="9.140625" style="34"/>
    <col min="5634" max="5635" width="0" style="34" hidden="1" customWidth="1"/>
    <col min="5636" max="5636" width="90.28515625" style="34" customWidth="1"/>
    <col min="5637" max="5643" width="16.85546875" style="34" customWidth="1"/>
    <col min="5644" max="5889" width="9.140625" style="34"/>
    <col min="5890" max="5891" width="0" style="34" hidden="1" customWidth="1"/>
    <col min="5892" max="5892" width="90.28515625" style="34" customWidth="1"/>
    <col min="5893" max="5899" width="16.85546875" style="34" customWidth="1"/>
    <col min="5900" max="6145" width="9.140625" style="34"/>
    <col min="6146" max="6147" width="0" style="34" hidden="1" customWidth="1"/>
    <col min="6148" max="6148" width="90.28515625" style="34" customWidth="1"/>
    <col min="6149" max="6155" width="16.85546875" style="34" customWidth="1"/>
    <col min="6156" max="6401" width="9.140625" style="34"/>
    <col min="6402" max="6403" width="0" style="34" hidden="1" customWidth="1"/>
    <col min="6404" max="6404" width="90.28515625" style="34" customWidth="1"/>
    <col min="6405" max="6411" width="16.85546875" style="34" customWidth="1"/>
    <col min="6412" max="6657" width="9.140625" style="34"/>
    <col min="6658" max="6659" width="0" style="34" hidden="1" customWidth="1"/>
    <col min="6660" max="6660" width="90.28515625" style="34" customWidth="1"/>
    <col min="6661" max="6667" width="16.85546875" style="34" customWidth="1"/>
    <col min="6668" max="6913" width="9.140625" style="34"/>
    <col min="6914" max="6915" width="0" style="34" hidden="1" customWidth="1"/>
    <col min="6916" max="6916" width="90.28515625" style="34" customWidth="1"/>
    <col min="6917" max="6923" width="16.85546875" style="34" customWidth="1"/>
    <col min="6924" max="7169" width="9.140625" style="34"/>
    <col min="7170" max="7171" width="0" style="34" hidden="1" customWidth="1"/>
    <col min="7172" max="7172" width="90.28515625" style="34" customWidth="1"/>
    <col min="7173" max="7179" width="16.85546875" style="34" customWidth="1"/>
    <col min="7180" max="7425" width="9.140625" style="34"/>
    <col min="7426" max="7427" width="0" style="34" hidden="1" customWidth="1"/>
    <col min="7428" max="7428" width="90.28515625" style="34" customWidth="1"/>
    <col min="7429" max="7435" width="16.85546875" style="34" customWidth="1"/>
    <col min="7436" max="7681" width="9.140625" style="34"/>
    <col min="7682" max="7683" width="0" style="34" hidden="1" customWidth="1"/>
    <col min="7684" max="7684" width="90.28515625" style="34" customWidth="1"/>
    <col min="7685" max="7691" width="16.85546875" style="34" customWidth="1"/>
    <col min="7692" max="7937" width="9.140625" style="34"/>
    <col min="7938" max="7939" width="0" style="34" hidden="1" customWidth="1"/>
    <col min="7940" max="7940" width="90.28515625" style="34" customWidth="1"/>
    <col min="7941" max="7947" width="16.85546875" style="34" customWidth="1"/>
    <col min="7948" max="8193" width="9.140625" style="34"/>
    <col min="8194" max="8195" width="0" style="34" hidden="1" customWidth="1"/>
    <col min="8196" max="8196" width="90.28515625" style="34" customWidth="1"/>
    <col min="8197" max="8203" width="16.85546875" style="34" customWidth="1"/>
    <col min="8204" max="8449" width="9.140625" style="34"/>
    <col min="8450" max="8451" width="0" style="34" hidden="1" customWidth="1"/>
    <col min="8452" max="8452" width="90.28515625" style="34" customWidth="1"/>
    <col min="8453" max="8459" width="16.85546875" style="34" customWidth="1"/>
    <col min="8460" max="8705" width="9.140625" style="34"/>
    <col min="8706" max="8707" width="0" style="34" hidden="1" customWidth="1"/>
    <col min="8708" max="8708" width="90.28515625" style="34" customWidth="1"/>
    <col min="8709" max="8715" width="16.85546875" style="34" customWidth="1"/>
    <col min="8716" max="8961" width="9.140625" style="34"/>
    <col min="8962" max="8963" width="0" style="34" hidden="1" customWidth="1"/>
    <col min="8964" max="8964" width="90.28515625" style="34" customWidth="1"/>
    <col min="8965" max="8971" width="16.85546875" style="34" customWidth="1"/>
    <col min="8972" max="9217" width="9.140625" style="34"/>
    <col min="9218" max="9219" width="0" style="34" hidden="1" customWidth="1"/>
    <col min="9220" max="9220" width="90.28515625" style="34" customWidth="1"/>
    <col min="9221" max="9227" width="16.85546875" style="34" customWidth="1"/>
    <col min="9228" max="9473" width="9.140625" style="34"/>
    <col min="9474" max="9475" width="0" style="34" hidden="1" customWidth="1"/>
    <col min="9476" max="9476" width="90.28515625" style="34" customWidth="1"/>
    <col min="9477" max="9483" width="16.85546875" style="34" customWidth="1"/>
    <col min="9484" max="9729" width="9.140625" style="34"/>
    <col min="9730" max="9731" width="0" style="34" hidden="1" customWidth="1"/>
    <col min="9732" max="9732" width="90.28515625" style="34" customWidth="1"/>
    <col min="9733" max="9739" width="16.85546875" style="34" customWidth="1"/>
    <col min="9740" max="9985" width="9.140625" style="34"/>
    <col min="9986" max="9987" width="0" style="34" hidden="1" customWidth="1"/>
    <col min="9988" max="9988" width="90.28515625" style="34" customWidth="1"/>
    <col min="9989" max="9995" width="16.85546875" style="34" customWidth="1"/>
    <col min="9996" max="10241" width="9.140625" style="34"/>
    <col min="10242" max="10243" width="0" style="34" hidden="1" customWidth="1"/>
    <col min="10244" max="10244" width="90.28515625" style="34" customWidth="1"/>
    <col min="10245" max="10251" width="16.85546875" style="34" customWidth="1"/>
    <col min="10252" max="10497" width="9.140625" style="34"/>
    <col min="10498" max="10499" width="0" style="34" hidden="1" customWidth="1"/>
    <col min="10500" max="10500" width="90.28515625" style="34" customWidth="1"/>
    <col min="10501" max="10507" width="16.85546875" style="34" customWidth="1"/>
    <col min="10508" max="10753" width="9.140625" style="34"/>
    <col min="10754" max="10755" width="0" style="34" hidden="1" customWidth="1"/>
    <col min="10756" max="10756" width="90.28515625" style="34" customWidth="1"/>
    <col min="10757" max="10763" width="16.85546875" style="34" customWidth="1"/>
    <col min="10764" max="11009" width="9.140625" style="34"/>
    <col min="11010" max="11011" width="0" style="34" hidden="1" customWidth="1"/>
    <col min="11012" max="11012" width="90.28515625" style="34" customWidth="1"/>
    <col min="11013" max="11019" width="16.85546875" style="34" customWidth="1"/>
    <col min="11020" max="11265" width="9.140625" style="34"/>
    <col min="11266" max="11267" width="0" style="34" hidden="1" customWidth="1"/>
    <col min="11268" max="11268" width="90.28515625" style="34" customWidth="1"/>
    <col min="11269" max="11275" width="16.85546875" style="34" customWidth="1"/>
    <col min="11276" max="11521" width="9.140625" style="34"/>
    <col min="11522" max="11523" width="0" style="34" hidden="1" customWidth="1"/>
    <col min="11524" max="11524" width="90.28515625" style="34" customWidth="1"/>
    <col min="11525" max="11531" width="16.85546875" style="34" customWidth="1"/>
    <col min="11532" max="11777" width="9.140625" style="34"/>
    <col min="11778" max="11779" width="0" style="34" hidden="1" customWidth="1"/>
    <col min="11780" max="11780" width="90.28515625" style="34" customWidth="1"/>
    <col min="11781" max="11787" width="16.85546875" style="34" customWidth="1"/>
    <col min="11788" max="12033" width="9.140625" style="34"/>
    <col min="12034" max="12035" width="0" style="34" hidden="1" customWidth="1"/>
    <col min="12036" max="12036" width="90.28515625" style="34" customWidth="1"/>
    <col min="12037" max="12043" width="16.85546875" style="34" customWidth="1"/>
    <col min="12044" max="12289" width="9.140625" style="34"/>
    <col min="12290" max="12291" width="0" style="34" hidden="1" customWidth="1"/>
    <col min="12292" max="12292" width="90.28515625" style="34" customWidth="1"/>
    <col min="12293" max="12299" width="16.85546875" style="34" customWidth="1"/>
    <col min="12300" max="12545" width="9.140625" style="34"/>
    <col min="12546" max="12547" width="0" style="34" hidden="1" customWidth="1"/>
    <col min="12548" max="12548" width="90.28515625" style="34" customWidth="1"/>
    <col min="12549" max="12555" width="16.85546875" style="34" customWidth="1"/>
    <col min="12556" max="12801" width="9.140625" style="34"/>
    <col min="12802" max="12803" width="0" style="34" hidden="1" customWidth="1"/>
    <col min="12804" max="12804" width="90.28515625" style="34" customWidth="1"/>
    <col min="12805" max="12811" width="16.85546875" style="34" customWidth="1"/>
    <col min="12812" max="13057" width="9.140625" style="34"/>
    <col min="13058" max="13059" width="0" style="34" hidden="1" customWidth="1"/>
    <col min="13060" max="13060" width="90.28515625" style="34" customWidth="1"/>
    <col min="13061" max="13067" width="16.85546875" style="34" customWidth="1"/>
    <col min="13068" max="13313" width="9.140625" style="34"/>
    <col min="13314" max="13315" width="0" style="34" hidden="1" customWidth="1"/>
    <col min="13316" max="13316" width="90.28515625" style="34" customWidth="1"/>
    <col min="13317" max="13323" width="16.85546875" style="34" customWidth="1"/>
    <col min="13324" max="13569" width="9.140625" style="34"/>
    <col min="13570" max="13571" width="0" style="34" hidden="1" customWidth="1"/>
    <col min="13572" max="13572" width="90.28515625" style="34" customWidth="1"/>
    <col min="13573" max="13579" width="16.85546875" style="34" customWidth="1"/>
    <col min="13580" max="13825" width="9.140625" style="34"/>
    <col min="13826" max="13827" width="0" style="34" hidden="1" customWidth="1"/>
    <col min="13828" max="13828" width="90.28515625" style="34" customWidth="1"/>
    <col min="13829" max="13835" width="16.85546875" style="34" customWidth="1"/>
    <col min="13836" max="14081" width="9.140625" style="34"/>
    <col min="14082" max="14083" width="0" style="34" hidden="1" customWidth="1"/>
    <col min="14084" max="14084" width="90.28515625" style="34" customWidth="1"/>
    <col min="14085" max="14091" width="16.85546875" style="34" customWidth="1"/>
    <col min="14092" max="14337" width="9.140625" style="34"/>
    <col min="14338" max="14339" width="0" style="34" hidden="1" customWidth="1"/>
    <col min="14340" max="14340" width="90.28515625" style="34" customWidth="1"/>
    <col min="14341" max="14347" width="16.85546875" style="34" customWidth="1"/>
    <col min="14348" max="14593" width="9.140625" style="34"/>
    <col min="14594" max="14595" width="0" style="34" hidden="1" customWidth="1"/>
    <col min="14596" max="14596" width="90.28515625" style="34" customWidth="1"/>
    <col min="14597" max="14603" width="16.85546875" style="34" customWidth="1"/>
    <col min="14604" max="14849" width="9.140625" style="34"/>
    <col min="14850" max="14851" width="0" style="34" hidden="1" customWidth="1"/>
    <col min="14852" max="14852" width="90.28515625" style="34" customWidth="1"/>
    <col min="14853" max="14859" width="16.85546875" style="34" customWidth="1"/>
    <col min="14860" max="15105" width="9.140625" style="34"/>
    <col min="15106" max="15107" width="0" style="34" hidden="1" customWidth="1"/>
    <col min="15108" max="15108" width="90.28515625" style="34" customWidth="1"/>
    <col min="15109" max="15115" width="16.85546875" style="34" customWidth="1"/>
    <col min="15116" max="15361" width="9.140625" style="34"/>
    <col min="15362" max="15363" width="0" style="34" hidden="1" customWidth="1"/>
    <col min="15364" max="15364" width="90.28515625" style="34" customWidth="1"/>
    <col min="15365" max="15371" width="16.85546875" style="34" customWidth="1"/>
    <col min="15372" max="15617" width="9.140625" style="34"/>
    <col min="15618" max="15619" width="0" style="34" hidden="1" customWidth="1"/>
    <col min="15620" max="15620" width="90.28515625" style="34" customWidth="1"/>
    <col min="15621" max="15627" width="16.85546875" style="34" customWidth="1"/>
    <col min="15628" max="15873" width="9.140625" style="34"/>
    <col min="15874" max="15875" width="0" style="34" hidden="1" customWidth="1"/>
    <col min="15876" max="15876" width="90.28515625" style="34" customWidth="1"/>
    <col min="15877" max="15883" width="16.85546875" style="34" customWidth="1"/>
    <col min="15884" max="16129" width="9.140625" style="34"/>
    <col min="16130" max="16131" width="0" style="34" hidden="1" customWidth="1"/>
    <col min="16132" max="16132" width="90.28515625" style="34" customWidth="1"/>
    <col min="16133" max="16139" width="16.85546875" style="34" customWidth="1"/>
    <col min="16140" max="16384" width="9.140625" style="34"/>
  </cols>
  <sheetData>
    <row r="1" spans="1:12" ht="15" customHeight="1">
      <c r="A1" s="620"/>
      <c r="B1" s="620"/>
      <c r="C1" s="736"/>
      <c r="D1" s="736"/>
      <c r="E1" s="736"/>
      <c r="F1" s="736"/>
      <c r="G1" s="736"/>
      <c r="H1" s="736"/>
      <c r="I1" s="736"/>
      <c r="J1" s="736"/>
      <c r="K1" s="736"/>
      <c r="L1" s="736"/>
    </row>
    <row r="2" spans="1:12" ht="18">
      <c r="A2" s="732" t="s">
        <v>445</v>
      </c>
      <c r="B2" s="732"/>
      <c r="C2" s="732"/>
      <c r="D2" s="732"/>
      <c r="E2" s="732"/>
      <c r="F2" s="732"/>
      <c r="G2" s="732"/>
      <c r="H2" s="732"/>
      <c r="I2" s="732"/>
      <c r="J2" s="732"/>
      <c r="K2" s="732"/>
      <c r="L2" s="732"/>
    </row>
    <row r="3" spans="1:12" ht="15" customHeight="1">
      <c r="A3" s="620"/>
      <c r="B3" s="620"/>
      <c r="C3" s="732" t="s">
        <v>816</v>
      </c>
      <c r="D3" s="732"/>
      <c r="E3" s="732"/>
      <c r="F3" s="732"/>
      <c r="G3" s="732"/>
      <c r="H3" s="732"/>
      <c r="I3" s="732"/>
      <c r="J3" s="732"/>
      <c r="K3" s="732"/>
      <c r="L3" s="732"/>
    </row>
    <row r="4" spans="1:12" s="48" customFormat="1" ht="15" customHeight="1">
      <c r="A4" s="733"/>
      <c r="B4" s="732"/>
      <c r="C4" s="732"/>
      <c r="D4" s="732"/>
      <c r="E4" s="732"/>
      <c r="F4" s="732"/>
      <c r="G4" s="732"/>
      <c r="H4" s="732"/>
      <c r="I4" s="732"/>
      <c r="J4" s="732"/>
      <c r="K4" s="732"/>
      <c r="L4" s="732"/>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2"/>
      <c r="D6" s="390" t="s">
        <v>574</v>
      </c>
      <c r="E6" s="390" t="s">
        <v>575</v>
      </c>
      <c r="F6" s="390" t="s">
        <v>576</v>
      </c>
      <c r="G6" s="398" t="s">
        <v>577</v>
      </c>
      <c r="H6" s="398" t="s">
        <v>1253</v>
      </c>
      <c r="I6" s="398" t="s">
        <v>1317</v>
      </c>
      <c r="J6" s="398" t="s">
        <v>1480</v>
      </c>
      <c r="K6" s="398" t="s">
        <v>1425</v>
      </c>
      <c r="L6" s="398" t="s">
        <v>1481</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3" t="s">
        <v>560</v>
      </c>
      <c r="D8" s="400"/>
      <c r="E8" s="400"/>
      <c r="F8" s="400"/>
      <c r="G8" s="401"/>
      <c r="H8" s="401"/>
      <c r="I8" s="401"/>
      <c r="J8" s="401"/>
      <c r="K8" s="401"/>
      <c r="L8" s="401"/>
    </row>
    <row r="9" spans="1:12" s="47" customFormat="1" ht="15" customHeight="1" thickTop="1">
      <c r="A9" s="47" t="s">
        <v>746</v>
      </c>
      <c r="B9" s="46" t="s">
        <v>888</v>
      </c>
      <c r="C9" s="165" t="s">
        <v>889</v>
      </c>
      <c r="D9" s="130">
        <v>0.19470000000000001</v>
      </c>
      <c r="E9" s="130">
        <v>0.1583</v>
      </c>
      <c r="F9" s="130">
        <v>0.17680000000000001</v>
      </c>
      <c r="G9" s="130">
        <v>0.1714</v>
      </c>
      <c r="H9" s="130">
        <v>0.1206</v>
      </c>
      <c r="I9" s="130">
        <v>9.64E-2</v>
      </c>
      <c r="J9" s="130">
        <v>0.106</v>
      </c>
      <c r="K9" s="130">
        <v>0.1118</v>
      </c>
      <c r="L9" s="130">
        <v>0.1187</v>
      </c>
    </row>
    <row r="10" spans="1:12" s="48" customFormat="1" ht="15" customHeight="1">
      <c r="A10" s="47" t="s">
        <v>746</v>
      </c>
      <c r="B10" s="46" t="s">
        <v>890</v>
      </c>
      <c r="C10" s="165" t="s">
        <v>1346</v>
      </c>
      <c r="D10" s="130">
        <v>0.19700000000000001</v>
      </c>
      <c r="E10" s="130">
        <v>0.1613</v>
      </c>
      <c r="F10" s="130">
        <v>0.1789</v>
      </c>
      <c r="G10" s="130">
        <v>0.17269999999999999</v>
      </c>
      <c r="H10" s="130">
        <v>0.1208</v>
      </c>
      <c r="I10" s="130">
        <v>9.7299999999999998E-2</v>
      </c>
      <c r="J10" s="130">
        <v>0.1051</v>
      </c>
      <c r="K10" s="130">
        <v>0.1119</v>
      </c>
      <c r="L10" s="130">
        <v>0.11749999999999999</v>
      </c>
    </row>
    <row r="11" spans="1:12" s="48" customFormat="1" ht="15" customHeight="1">
      <c r="A11" s="47" t="s">
        <v>746</v>
      </c>
      <c r="B11" s="46" t="s">
        <v>891</v>
      </c>
      <c r="C11" s="165" t="s">
        <v>1347</v>
      </c>
      <c r="D11" s="130">
        <v>0.1772</v>
      </c>
      <c r="E11" s="130">
        <v>0.14480000000000001</v>
      </c>
      <c r="F11" s="130">
        <v>0.16109999999999999</v>
      </c>
      <c r="G11" s="130">
        <v>0.1595</v>
      </c>
      <c r="H11" s="130">
        <v>0.1115</v>
      </c>
      <c r="I11" s="130">
        <v>8.77E-2</v>
      </c>
      <c r="J11" s="130">
        <v>8.8099999999999998E-2</v>
      </c>
      <c r="K11" s="130">
        <v>9.2499999999999999E-2</v>
      </c>
      <c r="L11" s="130">
        <v>0.10299999999999999</v>
      </c>
    </row>
    <row r="12" spans="1:12" s="48" customFormat="1" ht="15" customHeight="1">
      <c r="A12" s="47" t="s">
        <v>746</v>
      </c>
      <c r="B12" s="46" t="s">
        <v>892</v>
      </c>
      <c r="C12" s="165" t="s">
        <v>1348</v>
      </c>
      <c r="D12" s="130">
        <v>3.4299999999999997E-2</v>
      </c>
      <c r="E12" s="130">
        <v>2.5499999999999998E-2</v>
      </c>
      <c r="F12" s="130">
        <v>2.9600000000000001E-2</v>
      </c>
      <c r="G12" s="130">
        <v>3.44E-2</v>
      </c>
      <c r="H12" s="130">
        <v>1.21E-2</v>
      </c>
      <c r="I12" s="130">
        <v>4.8999999999999998E-3</v>
      </c>
      <c r="J12" s="130">
        <v>6.1000000000000004E-3</v>
      </c>
      <c r="K12" s="130">
        <v>1.17E-2</v>
      </c>
      <c r="L12" s="130">
        <v>1.7100000000000001E-2</v>
      </c>
    </row>
    <row r="13" spans="1:12" s="48" customFormat="1" ht="15" customHeight="1">
      <c r="A13" s="47" t="s">
        <v>746</v>
      </c>
      <c r="B13" s="46" t="s">
        <v>893</v>
      </c>
      <c r="C13" s="165" t="s">
        <v>1349</v>
      </c>
      <c r="D13" s="130">
        <v>3.5400000000000001E-2</v>
      </c>
      <c r="E13" s="130">
        <v>2.6200000000000001E-2</v>
      </c>
      <c r="F13" s="130">
        <v>2.93E-2</v>
      </c>
      <c r="G13" s="130">
        <v>3.3799999999999997E-2</v>
      </c>
      <c r="H13" s="130">
        <v>1.29E-2</v>
      </c>
      <c r="I13" s="130">
        <v>3.2000000000000002E-3</v>
      </c>
      <c r="J13" s="130">
        <v>6.1999999999999998E-3</v>
      </c>
      <c r="K13" s="130">
        <v>1.2699999999999999E-2</v>
      </c>
      <c r="L13" s="130">
        <v>1.1900000000000001E-2</v>
      </c>
    </row>
    <row r="14" spans="1:12" s="48" customFormat="1" ht="15" customHeight="1">
      <c r="A14" s="47" t="s">
        <v>746</v>
      </c>
      <c r="B14" s="46" t="s">
        <v>894</v>
      </c>
      <c r="C14" s="165" t="s">
        <v>1350</v>
      </c>
      <c r="D14" s="130">
        <v>2.1399999999999999E-2</v>
      </c>
      <c r="E14" s="130">
        <v>1.43E-2</v>
      </c>
      <c r="F14" s="130">
        <v>1.5100000000000001E-2</v>
      </c>
      <c r="G14" s="130">
        <v>1.6799999999999999E-2</v>
      </c>
      <c r="H14" s="130">
        <v>6.7999999999999996E-3</v>
      </c>
      <c r="I14" s="130">
        <v>1.1999999999999999E-3</v>
      </c>
      <c r="J14" s="130">
        <v>4.1999999999999997E-3</v>
      </c>
      <c r="K14" s="130">
        <v>6.3E-3</v>
      </c>
      <c r="L14" s="130">
        <v>6.7000000000000002E-3</v>
      </c>
    </row>
    <row r="15" spans="1:12" s="48" customFormat="1" ht="15" customHeight="1" thickBot="1">
      <c r="A15" s="47" t="s">
        <v>746</v>
      </c>
      <c r="B15" s="46" t="s">
        <v>895</v>
      </c>
      <c r="C15" s="165" t="s">
        <v>1351</v>
      </c>
      <c r="D15" s="130">
        <v>9.2200000000000004E-2</v>
      </c>
      <c r="E15" s="130">
        <v>6.7299999999999999E-2</v>
      </c>
      <c r="F15" s="130">
        <v>7.2599999999999998E-2</v>
      </c>
      <c r="G15" s="130">
        <v>8.14E-2</v>
      </c>
      <c r="H15" s="130">
        <v>3.6900000000000002E-2</v>
      </c>
      <c r="I15" s="130">
        <v>7.6E-3</v>
      </c>
      <c r="J15" s="130">
        <v>3.0200000000000001E-2</v>
      </c>
      <c r="K15" s="130">
        <v>4.5600000000000002E-2</v>
      </c>
      <c r="L15" s="130">
        <v>4.87E-2</v>
      </c>
    </row>
    <row r="16" spans="1:12" s="37" customFormat="1" ht="15" customHeight="1" thickTop="1" thickBot="1">
      <c r="A16" s="47"/>
      <c r="B16" s="164"/>
      <c r="C16" s="403" t="s">
        <v>561</v>
      </c>
      <c r="D16" s="400"/>
      <c r="E16" s="400"/>
      <c r="F16" s="400"/>
      <c r="G16" s="401"/>
      <c r="H16" s="401"/>
      <c r="I16" s="401"/>
      <c r="J16" s="401"/>
      <c r="K16" s="401"/>
      <c r="L16" s="401"/>
    </row>
    <row r="17" spans="1:12" s="47" customFormat="1" ht="15" customHeight="1" thickTop="1">
      <c r="A17" s="47" t="s">
        <v>746</v>
      </c>
      <c r="B17" s="46" t="s">
        <v>896</v>
      </c>
      <c r="C17" s="165" t="s">
        <v>897</v>
      </c>
      <c r="D17" s="130">
        <v>0.251</v>
      </c>
      <c r="E17" s="130">
        <v>0.20080000000000001</v>
      </c>
      <c r="F17" s="130">
        <v>0.2223</v>
      </c>
      <c r="G17" s="130">
        <v>0.2165</v>
      </c>
      <c r="H17" s="130">
        <v>0.16400000000000001</v>
      </c>
      <c r="I17" s="130">
        <v>0.1399</v>
      </c>
      <c r="J17" s="130">
        <v>0.14860000000000001</v>
      </c>
      <c r="K17" s="130">
        <v>0.15329999999999999</v>
      </c>
      <c r="L17" s="130">
        <v>0.1583</v>
      </c>
    </row>
    <row r="18" spans="1:12" s="48" customFormat="1" ht="15" customHeight="1">
      <c r="A18" s="47" t="s">
        <v>746</v>
      </c>
      <c r="B18" s="46" t="s">
        <v>898</v>
      </c>
      <c r="C18" s="165" t="s">
        <v>899</v>
      </c>
      <c r="D18" s="130">
        <v>-5.6300000000000003E-2</v>
      </c>
      <c r="E18" s="130">
        <v>-4.2500000000000003E-2</v>
      </c>
      <c r="F18" s="130">
        <v>-4.5499999999999999E-2</v>
      </c>
      <c r="G18" s="130">
        <v>-4.4999999999999998E-2</v>
      </c>
      <c r="H18" s="130">
        <v>-4.3400000000000001E-2</v>
      </c>
      <c r="I18" s="130">
        <v>-4.3499999999999997E-2</v>
      </c>
      <c r="J18" s="130">
        <v>-4.2599999999999999E-2</v>
      </c>
      <c r="K18" s="130">
        <v>-4.1500000000000002E-2</v>
      </c>
      <c r="L18" s="130">
        <v>-3.9600000000000003E-2</v>
      </c>
    </row>
    <row r="19" spans="1:12" s="48" customFormat="1" ht="15" customHeight="1">
      <c r="A19" s="47" t="s">
        <v>746</v>
      </c>
      <c r="B19" s="46" t="s">
        <v>900</v>
      </c>
      <c r="C19" s="165" t="s">
        <v>901</v>
      </c>
      <c r="D19" s="130">
        <v>8.1000000000000003E-2</v>
      </c>
      <c r="E19" s="130">
        <v>5.9299999999999999E-2</v>
      </c>
      <c r="F19" s="130">
        <v>6.3200000000000006E-2</v>
      </c>
      <c r="G19" s="130">
        <v>6.3E-2</v>
      </c>
      <c r="H19" s="130">
        <v>5.8700000000000002E-2</v>
      </c>
      <c r="I19" s="130">
        <v>5.5599999999999997E-2</v>
      </c>
      <c r="J19" s="130">
        <v>5.2999999999999999E-2</v>
      </c>
      <c r="K19" s="130">
        <v>5.1700000000000003E-2</v>
      </c>
      <c r="L19" s="130">
        <v>4.9599999999999998E-2</v>
      </c>
    </row>
    <row r="20" spans="1:12" s="48" customFormat="1" ht="15" customHeight="1">
      <c r="A20" s="47" t="s">
        <v>746</v>
      </c>
      <c r="B20" s="46" t="s">
        <v>902</v>
      </c>
      <c r="C20" s="165" t="s">
        <v>903</v>
      </c>
      <c r="D20" s="130">
        <v>1E-4</v>
      </c>
      <c r="E20" s="130">
        <v>-1E-4</v>
      </c>
      <c r="F20" s="130">
        <v>-2.0000000000000001E-4</v>
      </c>
      <c r="G20" s="130">
        <v>0</v>
      </c>
      <c r="H20" s="130">
        <v>0</v>
      </c>
      <c r="I20" s="130">
        <v>0</v>
      </c>
      <c r="J20" s="130">
        <v>1E-4</v>
      </c>
      <c r="K20" s="130">
        <v>1E-4</v>
      </c>
      <c r="L20" s="130">
        <v>-1E-4</v>
      </c>
    </row>
    <row r="21" spans="1:12" s="48" customFormat="1" ht="15" customHeight="1">
      <c r="A21" s="47" t="s">
        <v>746</v>
      </c>
      <c r="B21" s="46" t="s">
        <v>904</v>
      </c>
      <c r="C21" s="165" t="s">
        <v>1352</v>
      </c>
      <c r="D21" s="130">
        <v>-1.9699999999999999E-2</v>
      </c>
      <c r="E21" s="130">
        <v>-1.6500000000000001E-2</v>
      </c>
      <c r="F21" s="130">
        <v>-1.78E-2</v>
      </c>
      <c r="G21" s="130">
        <v>-1.32E-2</v>
      </c>
      <c r="H21" s="130">
        <v>-9.2999999999999992E-3</v>
      </c>
      <c r="I21" s="130">
        <v>-9.4999999999999998E-3</v>
      </c>
      <c r="J21" s="130">
        <v>-1.6899999999999998E-2</v>
      </c>
      <c r="K21" s="130">
        <v>-1.9400000000000001E-2</v>
      </c>
      <c r="L21" s="130">
        <v>-1.44E-2</v>
      </c>
    </row>
    <row r="22" spans="1:12" s="48" customFormat="1" ht="15" customHeight="1">
      <c r="A22" s="47" t="s">
        <v>746</v>
      </c>
      <c r="B22" s="46" t="s">
        <v>905</v>
      </c>
      <c r="C22" s="165" t="s">
        <v>1353</v>
      </c>
      <c r="D22" s="130">
        <v>2.2000000000000001E-3</v>
      </c>
      <c r="E22" s="130">
        <v>3.0000000000000001E-3</v>
      </c>
      <c r="F22" s="130">
        <v>2.0999999999999999E-3</v>
      </c>
      <c r="G22" s="130">
        <v>1.2999999999999999E-3</v>
      </c>
      <c r="H22" s="130">
        <v>2.0000000000000001E-4</v>
      </c>
      <c r="I22" s="130">
        <v>8.9999999999999998E-4</v>
      </c>
      <c r="J22" s="130">
        <v>-8.9999999999999998E-4</v>
      </c>
      <c r="K22" s="130">
        <v>1E-4</v>
      </c>
      <c r="L22" s="130">
        <v>-1.1999999999999999E-3</v>
      </c>
    </row>
    <row r="23" spans="1:12" s="48" customFormat="1" ht="15" customHeight="1">
      <c r="A23" s="47" t="s">
        <v>746</v>
      </c>
      <c r="B23" s="46" t="s">
        <v>906</v>
      </c>
      <c r="C23" s="165" t="s">
        <v>1354</v>
      </c>
      <c r="D23" s="130">
        <v>-0.1429</v>
      </c>
      <c r="E23" s="130">
        <v>-0.1193</v>
      </c>
      <c r="F23" s="130">
        <v>-0.13150000000000001</v>
      </c>
      <c r="G23" s="130">
        <v>-0.12509999999999999</v>
      </c>
      <c r="H23" s="130">
        <v>-9.9400000000000002E-2</v>
      </c>
      <c r="I23" s="130">
        <v>-8.2799999999999999E-2</v>
      </c>
      <c r="J23" s="130">
        <v>-8.2000000000000003E-2</v>
      </c>
      <c r="K23" s="130">
        <v>-8.0799999999999997E-2</v>
      </c>
      <c r="L23" s="130">
        <v>-8.5999999999999993E-2</v>
      </c>
    </row>
    <row r="24" spans="1:12" s="48" customFormat="1" ht="15" customHeight="1">
      <c r="A24" s="47" t="s">
        <v>746</v>
      </c>
      <c r="B24" s="46" t="s">
        <v>907</v>
      </c>
      <c r="C24" s="165" t="s">
        <v>1355</v>
      </c>
      <c r="D24" s="130">
        <v>1E-3</v>
      </c>
      <c r="E24" s="130">
        <v>8.0000000000000004E-4</v>
      </c>
      <c r="F24" s="130">
        <v>0</v>
      </c>
      <c r="G24" s="130">
        <v>-6.9999999999999999E-4</v>
      </c>
      <c r="H24" s="130">
        <v>8.0000000000000004E-4</v>
      </c>
      <c r="I24" s="130">
        <v>-1.6999999999999999E-3</v>
      </c>
      <c r="J24" s="130">
        <v>0</v>
      </c>
      <c r="K24" s="130">
        <v>8.9999999999999998E-4</v>
      </c>
      <c r="L24" s="130">
        <v>-5.1000000000000004E-3</v>
      </c>
    </row>
    <row r="25" spans="1:12" s="48" customFormat="1" ht="15" customHeight="1" thickBot="1">
      <c r="A25" s="47" t="s">
        <v>746</v>
      </c>
      <c r="B25" s="46" t="s">
        <v>908</v>
      </c>
      <c r="C25" s="165" t="s">
        <v>1356</v>
      </c>
      <c r="D25" s="130">
        <v>0.23830000000000001</v>
      </c>
      <c r="E25" s="130">
        <v>0.1908</v>
      </c>
      <c r="F25" s="130">
        <v>0.19739999999999999</v>
      </c>
      <c r="G25" s="130">
        <v>0.20019999999999999</v>
      </c>
      <c r="H25" s="130">
        <v>0.19919999999999999</v>
      </c>
      <c r="I25" s="130">
        <v>0.2059</v>
      </c>
      <c r="J25" s="130">
        <v>0.20649999999999999</v>
      </c>
      <c r="K25" s="130">
        <v>0.2094</v>
      </c>
      <c r="L25" s="130">
        <v>0.21329999999999999</v>
      </c>
    </row>
    <row r="26" spans="1:12" s="37" customFormat="1" ht="15" customHeight="1" thickTop="1" thickBot="1">
      <c r="A26" s="47"/>
      <c r="B26" s="174"/>
      <c r="C26" s="403" t="s">
        <v>562</v>
      </c>
      <c r="D26" s="400"/>
      <c r="E26" s="400"/>
      <c r="F26" s="400"/>
      <c r="G26" s="401"/>
      <c r="H26" s="401"/>
      <c r="I26" s="401"/>
      <c r="J26" s="401"/>
      <c r="K26" s="401"/>
      <c r="L26" s="401"/>
    </row>
    <row r="27" spans="1:12" s="47" customFormat="1" ht="15" customHeight="1" thickTop="1">
      <c r="A27" s="47" t="s">
        <v>746</v>
      </c>
      <c r="B27" s="46" t="s">
        <v>909</v>
      </c>
      <c r="C27" s="165" t="s">
        <v>1357</v>
      </c>
      <c r="D27" s="130">
        <v>0.27050000000000002</v>
      </c>
      <c r="E27" s="130">
        <v>0.21709999999999999</v>
      </c>
      <c r="F27" s="130">
        <v>0.24260000000000001</v>
      </c>
      <c r="G27" s="130">
        <v>0.23530000000000001</v>
      </c>
      <c r="H27" s="130">
        <v>0.1905</v>
      </c>
      <c r="I27" s="130">
        <v>0.17519999999999999</v>
      </c>
      <c r="J27" s="130">
        <v>0.21249999999999999</v>
      </c>
      <c r="K27" s="130">
        <v>0.21190000000000001</v>
      </c>
      <c r="L27" s="130">
        <v>0.21360000000000001</v>
      </c>
    </row>
    <row r="28" spans="1:12" s="48" customFormat="1" ht="15" customHeight="1">
      <c r="A28" s="47" t="s">
        <v>746</v>
      </c>
      <c r="B28" s="46" t="s">
        <v>910</v>
      </c>
      <c r="C28" s="165" t="s">
        <v>1358</v>
      </c>
      <c r="D28" s="130">
        <v>0.14449999999999999</v>
      </c>
      <c r="E28" s="130">
        <v>0.16</v>
      </c>
      <c r="F28" s="130">
        <v>0.15429999999999999</v>
      </c>
      <c r="G28" s="130">
        <v>0.1719</v>
      </c>
      <c r="H28" s="130">
        <v>0.16200000000000001</v>
      </c>
      <c r="I28" s="130">
        <v>0.23519999999999999</v>
      </c>
      <c r="J28" s="130">
        <v>0.13500000000000001</v>
      </c>
      <c r="K28" s="130">
        <v>0.13300000000000001</v>
      </c>
      <c r="L28" s="130">
        <v>0.13170000000000001</v>
      </c>
    </row>
    <row r="29" spans="1:12" s="48" customFormat="1" ht="15" customHeight="1">
      <c r="A29" s="47" t="s">
        <v>746</v>
      </c>
      <c r="B29" s="46" t="s">
        <v>911</v>
      </c>
      <c r="C29" s="165" t="s">
        <v>1359</v>
      </c>
      <c r="D29" s="130">
        <v>0.2782</v>
      </c>
      <c r="E29" s="130">
        <v>0.17299999999999999</v>
      </c>
      <c r="F29" s="130">
        <v>0.16420000000000001</v>
      </c>
      <c r="G29" s="130">
        <v>0.16950000000000001</v>
      </c>
      <c r="H29" s="130">
        <v>0.1031</v>
      </c>
      <c r="I29" s="130">
        <v>0.1749</v>
      </c>
      <c r="J29" s="130">
        <v>0.1221</v>
      </c>
      <c r="K29" s="130">
        <v>0.1439</v>
      </c>
      <c r="L29" s="130">
        <v>0.11990000000000001</v>
      </c>
    </row>
    <row r="30" spans="1:12" s="48" customFormat="1" ht="15" customHeight="1">
      <c r="A30" s="47" t="s">
        <v>746</v>
      </c>
      <c r="B30" s="46" t="s">
        <v>912</v>
      </c>
      <c r="C30" s="165" t="s">
        <v>1360</v>
      </c>
      <c r="D30" s="130">
        <v>0.16009999999999999</v>
      </c>
      <c r="E30" s="130">
        <v>0.1507</v>
      </c>
      <c r="F30" s="130">
        <v>0.12239999999999999</v>
      </c>
      <c r="G30" s="130">
        <v>0.13400000000000001</v>
      </c>
      <c r="H30" s="130">
        <v>3.7900000000000003E-2</v>
      </c>
      <c r="I30" s="130">
        <v>0.15190000000000001</v>
      </c>
      <c r="J30" s="130">
        <v>5.7599999999999998E-2</v>
      </c>
      <c r="K30" s="130">
        <v>9.7799999999999998E-2</v>
      </c>
      <c r="L30" s="130">
        <v>7.8899999999999998E-2</v>
      </c>
    </row>
    <row r="31" spans="1:12" s="48" customFormat="1" ht="15" customHeight="1">
      <c r="A31" s="47" t="s">
        <v>746</v>
      </c>
      <c r="B31" s="46" t="s">
        <v>913</v>
      </c>
      <c r="C31" s="165" t="s">
        <v>1361</v>
      </c>
      <c r="D31" s="130">
        <v>1.24E-2</v>
      </c>
      <c r="E31" s="130">
        <v>1.6299999999999999E-2</v>
      </c>
      <c r="F31" s="130">
        <v>1.5299999999999999E-2</v>
      </c>
      <c r="G31" s="130">
        <v>1.5599999999999999E-2</v>
      </c>
      <c r="H31" s="130">
        <v>1.52E-2</v>
      </c>
      <c r="I31" s="130">
        <v>1.3599999999999999E-2</v>
      </c>
      <c r="J31" s="130">
        <v>1.3899999999999999E-2</v>
      </c>
      <c r="K31" s="130">
        <v>1.35E-2</v>
      </c>
      <c r="L31" s="130">
        <v>1.23E-2</v>
      </c>
    </row>
    <row r="32" spans="1:12" s="48" customFormat="1" ht="15" customHeight="1">
      <c r="A32" s="47" t="s">
        <v>746</v>
      </c>
      <c r="B32" s="46" t="s">
        <v>914</v>
      </c>
      <c r="C32" s="165" t="s">
        <v>1362</v>
      </c>
      <c r="D32" s="130">
        <v>2.4400000000000002E-2</v>
      </c>
      <c r="E32" s="130">
        <v>4.0399999999999998E-2</v>
      </c>
      <c r="F32" s="130">
        <v>3.8300000000000001E-2</v>
      </c>
      <c r="G32" s="130">
        <v>2.9100000000000001E-2</v>
      </c>
      <c r="H32" s="130">
        <v>3.4299999999999997E-2</v>
      </c>
      <c r="I32" s="130">
        <v>6.6299999999999998E-2</v>
      </c>
      <c r="J32" s="130">
        <v>5.8799999999999998E-2</v>
      </c>
      <c r="K32" s="130">
        <v>6.59E-2</v>
      </c>
      <c r="L32" s="130">
        <v>4.7100000000000003E-2</v>
      </c>
    </row>
    <row r="33" spans="1:12" s="48" customFormat="1" ht="15" customHeight="1">
      <c r="A33" s="47" t="s">
        <v>746</v>
      </c>
      <c r="B33" s="46" t="s">
        <v>915</v>
      </c>
      <c r="C33" s="165" t="s">
        <v>1363</v>
      </c>
      <c r="D33" s="130">
        <v>1.5699999999999999E-2</v>
      </c>
      <c r="E33" s="130">
        <v>2.2800000000000001E-2</v>
      </c>
      <c r="F33" s="130">
        <v>2.1499999999999998E-2</v>
      </c>
      <c r="G33" s="130">
        <v>0.02</v>
      </c>
      <c r="H33" s="130">
        <v>2.3099999999999999E-2</v>
      </c>
      <c r="I33" s="130">
        <v>2.7300000000000001E-2</v>
      </c>
      <c r="J33" s="130">
        <v>2.5899999999999999E-2</v>
      </c>
      <c r="K33" s="130">
        <v>2.6200000000000001E-2</v>
      </c>
      <c r="L33" s="130">
        <v>2.1999999999999999E-2</v>
      </c>
    </row>
    <row r="34" spans="1:12" s="48" customFormat="1" ht="15" customHeight="1">
      <c r="A34" s="47" t="s">
        <v>746</v>
      </c>
      <c r="B34" s="46" t="s">
        <v>916</v>
      </c>
      <c r="C34" s="165" t="s">
        <v>1364</v>
      </c>
      <c r="D34" s="130">
        <v>0</v>
      </c>
      <c r="E34" s="130">
        <v>0</v>
      </c>
      <c r="F34" s="130">
        <v>0</v>
      </c>
      <c r="G34" s="130">
        <v>0</v>
      </c>
      <c r="H34" s="130">
        <v>0</v>
      </c>
      <c r="I34" s="130">
        <v>0</v>
      </c>
      <c r="J34" s="130">
        <v>0</v>
      </c>
      <c r="K34" s="130">
        <v>0</v>
      </c>
      <c r="L34" s="130">
        <v>0</v>
      </c>
    </row>
    <row r="35" spans="1:12" s="48" customFormat="1" ht="15" customHeight="1">
      <c r="A35" s="47" t="s">
        <v>746</v>
      </c>
      <c r="B35" s="46" t="s">
        <v>917</v>
      </c>
      <c r="C35" s="165" t="s">
        <v>1365</v>
      </c>
      <c r="D35" s="130">
        <v>0</v>
      </c>
      <c r="E35" s="130">
        <v>0</v>
      </c>
      <c r="F35" s="130">
        <v>0</v>
      </c>
      <c r="G35" s="130">
        <v>0</v>
      </c>
      <c r="H35" s="130">
        <v>4.3E-3</v>
      </c>
      <c r="I35" s="130">
        <v>1.1599999999999999E-2</v>
      </c>
      <c r="J35" s="130">
        <v>2.0199999999999999E-2</v>
      </c>
      <c r="K35" s="130">
        <v>2.69E-2</v>
      </c>
      <c r="L35" s="130">
        <v>2.7199999999999998E-2</v>
      </c>
    </row>
    <row r="36" spans="1:12" s="48" customFormat="1" ht="15" customHeight="1">
      <c r="A36" s="47" t="s">
        <v>746</v>
      </c>
      <c r="B36" s="46" t="s">
        <v>918</v>
      </c>
      <c r="C36" s="165" t="s">
        <v>1366</v>
      </c>
      <c r="D36" s="130">
        <v>0</v>
      </c>
      <c r="E36" s="130">
        <v>0</v>
      </c>
      <c r="F36" s="130">
        <v>0</v>
      </c>
      <c r="G36" s="130">
        <v>0</v>
      </c>
      <c r="H36" s="130">
        <v>3.0999999999999999E-3</v>
      </c>
      <c r="I36" s="130">
        <v>2.29E-2</v>
      </c>
      <c r="J36" s="130">
        <v>4.4699999999999997E-2</v>
      </c>
      <c r="K36" s="130">
        <v>5.2999999999999999E-2</v>
      </c>
      <c r="L36" s="130">
        <v>5.0500000000000003E-2</v>
      </c>
    </row>
    <row r="37" spans="1:12" s="48" customFormat="1" ht="15" customHeight="1">
      <c r="A37" s="47"/>
      <c r="B37" s="46"/>
      <c r="C37" s="165" t="s">
        <v>1367</v>
      </c>
      <c r="D37" s="130">
        <v>0</v>
      </c>
      <c r="E37" s="130">
        <v>0</v>
      </c>
      <c r="F37" s="130">
        <v>0</v>
      </c>
      <c r="G37" s="130">
        <v>0</v>
      </c>
      <c r="H37" s="130">
        <v>0</v>
      </c>
      <c r="I37" s="130">
        <v>0</v>
      </c>
      <c r="J37" s="130">
        <v>1.49E-2</v>
      </c>
      <c r="K37" s="130">
        <v>0.01</v>
      </c>
      <c r="L37" s="130">
        <v>6.4999999999999997E-3</v>
      </c>
    </row>
    <row r="38" spans="1:12" s="48" customFormat="1" ht="15" customHeight="1" thickBot="1">
      <c r="A38" s="47" t="s">
        <v>746</v>
      </c>
      <c r="B38" s="46" t="s">
        <v>919</v>
      </c>
      <c r="C38" s="165" t="s">
        <v>1368</v>
      </c>
      <c r="D38" s="130">
        <v>0</v>
      </c>
      <c r="E38" s="130">
        <v>0</v>
      </c>
      <c r="F38" s="130">
        <v>0</v>
      </c>
      <c r="G38" s="130">
        <v>0</v>
      </c>
      <c r="H38" s="130">
        <v>0</v>
      </c>
      <c r="I38" s="130">
        <v>0</v>
      </c>
      <c r="J38" s="130">
        <v>0</v>
      </c>
      <c r="K38" s="130">
        <v>0</v>
      </c>
      <c r="L38" s="130">
        <v>0</v>
      </c>
    </row>
    <row r="39" spans="1:12" s="37" customFormat="1" ht="15" customHeight="1" thickTop="1" thickBot="1">
      <c r="A39" s="47"/>
      <c r="B39" s="51"/>
      <c r="C39" s="403" t="s">
        <v>563</v>
      </c>
      <c r="D39" s="400"/>
      <c r="E39" s="400"/>
      <c r="F39" s="400"/>
      <c r="G39" s="401"/>
      <c r="H39" s="401"/>
      <c r="I39" s="401"/>
      <c r="J39" s="401"/>
      <c r="K39" s="401"/>
      <c r="L39" s="401"/>
    </row>
    <row r="40" spans="1:12" s="37" customFormat="1" ht="15" customHeight="1" thickTop="1" thickBot="1">
      <c r="A40" s="47"/>
      <c r="B40" s="174"/>
      <c r="C40" s="403" t="s">
        <v>564</v>
      </c>
      <c r="D40" s="400"/>
      <c r="E40" s="400"/>
      <c r="F40" s="400"/>
      <c r="G40" s="401"/>
      <c r="H40" s="401"/>
      <c r="I40" s="401"/>
      <c r="J40" s="401"/>
      <c r="K40" s="401"/>
      <c r="L40" s="401"/>
    </row>
    <row r="41" spans="1:12" s="47" customFormat="1" ht="15" customHeight="1" thickTop="1">
      <c r="A41" s="47" t="s">
        <v>746</v>
      </c>
      <c r="B41" s="46" t="s">
        <v>920</v>
      </c>
      <c r="C41" s="165" t="s">
        <v>921</v>
      </c>
      <c r="D41" s="130">
        <v>0.1429</v>
      </c>
      <c r="E41" s="130">
        <v>0.1193</v>
      </c>
      <c r="F41" s="130">
        <v>0.13150000000000001</v>
      </c>
      <c r="G41" s="130">
        <v>0.12509999999999999</v>
      </c>
      <c r="H41" s="130">
        <v>9.9400000000000002E-2</v>
      </c>
      <c r="I41" s="130">
        <v>8.2799999999999999E-2</v>
      </c>
      <c r="J41" s="130">
        <v>8.2000000000000003E-2</v>
      </c>
      <c r="K41" s="130">
        <v>8.0799999999999997E-2</v>
      </c>
      <c r="L41" s="130">
        <v>8.5999999999999993E-2</v>
      </c>
    </row>
    <row r="42" spans="1:12" s="48" customFormat="1" ht="15" customHeight="1">
      <c r="A42" s="47" t="s">
        <v>746</v>
      </c>
      <c r="B42" s="46" t="s">
        <v>922</v>
      </c>
      <c r="C42" s="165" t="s">
        <v>923</v>
      </c>
      <c r="D42" s="130">
        <v>0.153</v>
      </c>
      <c r="E42" s="130">
        <v>0.1293</v>
      </c>
      <c r="F42" s="130">
        <v>0.14230000000000001</v>
      </c>
      <c r="G42" s="130">
        <v>0.13489999999999999</v>
      </c>
      <c r="H42" s="130">
        <v>0.11269999999999999</v>
      </c>
      <c r="I42" s="130">
        <v>9.6600000000000005E-2</v>
      </c>
      <c r="J42" s="130">
        <v>9.5200000000000007E-2</v>
      </c>
      <c r="K42" s="130">
        <v>9.2700000000000005E-2</v>
      </c>
      <c r="L42" s="130">
        <v>9.7600000000000006E-2</v>
      </c>
    </row>
    <row r="43" spans="1:12" s="48" customFormat="1" ht="15" customHeight="1">
      <c r="A43" s="47" t="s">
        <v>746</v>
      </c>
      <c r="B43" s="46" t="s">
        <v>924</v>
      </c>
      <c r="C43" s="165" t="s">
        <v>925</v>
      </c>
      <c r="D43" s="130">
        <v>0.1535</v>
      </c>
      <c r="E43" s="130">
        <v>0.1283</v>
      </c>
      <c r="F43" s="130">
        <v>0.1424</v>
      </c>
      <c r="G43" s="130">
        <v>0.13519999999999999</v>
      </c>
      <c r="H43" s="130">
        <v>0.1153</v>
      </c>
      <c r="I43" s="130">
        <v>0.1079</v>
      </c>
      <c r="J43" s="130">
        <v>0.112</v>
      </c>
      <c r="K43" s="130">
        <v>0.1075</v>
      </c>
      <c r="L43" s="130">
        <v>0.1114</v>
      </c>
    </row>
    <row r="44" spans="1:12" s="48" customFormat="1" ht="15" customHeight="1" thickBot="1">
      <c r="A44" s="47" t="s">
        <v>746</v>
      </c>
      <c r="B44" s="46" t="s">
        <v>926</v>
      </c>
      <c r="C44" s="165" t="s">
        <v>1369</v>
      </c>
      <c r="D44" s="130">
        <v>0</v>
      </c>
      <c r="E44" s="130">
        <v>0</v>
      </c>
      <c r="F44" s="130">
        <v>0</v>
      </c>
      <c r="G44" s="130">
        <v>0</v>
      </c>
      <c r="H44" s="130">
        <v>544.63599999999997</v>
      </c>
      <c r="I44" s="130">
        <v>6.5872999999999999</v>
      </c>
      <c r="J44" s="130">
        <v>2.1536</v>
      </c>
      <c r="K44" s="130">
        <v>1.2672000000000001</v>
      </c>
      <c r="L44" s="130">
        <v>0.82520000000000004</v>
      </c>
    </row>
    <row r="45" spans="1:12" s="37" customFormat="1" ht="15" customHeight="1" thickTop="1" thickBot="1">
      <c r="A45" s="47"/>
      <c r="B45" s="174"/>
      <c r="C45" s="403" t="s">
        <v>565</v>
      </c>
      <c r="D45" s="400"/>
      <c r="E45" s="400"/>
      <c r="F45" s="400"/>
      <c r="G45" s="401"/>
      <c r="H45" s="401"/>
      <c r="I45" s="401"/>
      <c r="J45" s="401"/>
      <c r="K45" s="401"/>
      <c r="L45" s="401"/>
    </row>
    <row r="46" spans="1:12" s="50" customFormat="1" ht="15" customHeight="1" thickTop="1">
      <c r="A46" s="50" t="s">
        <v>746</v>
      </c>
      <c r="B46" s="46" t="s">
        <v>927</v>
      </c>
      <c r="C46" s="165" t="s">
        <v>928</v>
      </c>
      <c r="D46" s="130">
        <v>0.68830000000000002</v>
      </c>
      <c r="E46" s="130">
        <v>0.70140000000000002</v>
      </c>
      <c r="F46" s="130">
        <v>0.70399999999999996</v>
      </c>
      <c r="G46" s="130">
        <v>0.68520000000000003</v>
      </c>
      <c r="H46" s="130">
        <v>0.67100000000000004</v>
      </c>
      <c r="I46" s="130">
        <v>0.65639999999999998</v>
      </c>
      <c r="J46" s="130">
        <v>0.67179999999999995</v>
      </c>
      <c r="K46" s="130">
        <v>0.67049999999999998</v>
      </c>
      <c r="L46" s="130">
        <v>0.66810000000000003</v>
      </c>
    </row>
    <row r="47" spans="1:12" ht="15" customHeight="1">
      <c r="A47" s="47" t="s">
        <v>746</v>
      </c>
      <c r="B47" s="46" t="s">
        <v>929</v>
      </c>
      <c r="C47" s="165" t="s">
        <v>930</v>
      </c>
      <c r="D47" s="130">
        <v>5.5199999999999999E-2</v>
      </c>
      <c r="E47" s="130">
        <v>5.1999999999999998E-2</v>
      </c>
      <c r="F47" s="130">
        <v>4.5900000000000003E-2</v>
      </c>
      <c r="G47" s="130">
        <v>5.0599999999999999E-2</v>
      </c>
      <c r="H47" s="130">
        <v>5.8599999999999999E-2</v>
      </c>
      <c r="I47" s="130">
        <v>5.7000000000000002E-2</v>
      </c>
      <c r="J47" s="130">
        <v>5.3199999999999997E-2</v>
      </c>
      <c r="K47" s="130">
        <v>5.4699999999999999E-2</v>
      </c>
      <c r="L47" s="130">
        <v>5.1299999999999998E-2</v>
      </c>
    </row>
    <row r="48" spans="1:12" ht="15" customHeight="1">
      <c r="A48" s="47" t="s">
        <v>746</v>
      </c>
      <c r="B48" s="46" t="s">
        <v>931</v>
      </c>
      <c r="C48" s="165" t="s">
        <v>932</v>
      </c>
      <c r="D48" s="130">
        <v>0.25650000000000001</v>
      </c>
      <c r="E48" s="130">
        <v>0.2467</v>
      </c>
      <c r="F48" s="130">
        <v>0.25009999999999999</v>
      </c>
      <c r="G48" s="130">
        <v>0.26419999999999999</v>
      </c>
      <c r="H48" s="130">
        <v>0.27039999999999997</v>
      </c>
      <c r="I48" s="130">
        <v>0.28660000000000002</v>
      </c>
      <c r="J48" s="130">
        <v>0.27500000000000002</v>
      </c>
      <c r="K48" s="130">
        <v>0.27479999999999999</v>
      </c>
      <c r="L48" s="130">
        <v>0.28060000000000002</v>
      </c>
    </row>
    <row r="49" spans="1:12" ht="15" customHeight="1" thickBot="1">
      <c r="A49" s="47" t="s">
        <v>746</v>
      </c>
      <c r="B49" s="46" t="s">
        <v>933</v>
      </c>
      <c r="C49" s="165" t="s">
        <v>934</v>
      </c>
      <c r="D49" s="130">
        <v>0.43519999999999998</v>
      </c>
      <c r="E49" s="130">
        <v>0.4556</v>
      </c>
      <c r="F49" s="130">
        <v>0.46200000000000002</v>
      </c>
      <c r="G49" s="130">
        <v>0.49070000000000003</v>
      </c>
      <c r="H49" s="130">
        <v>0.49640000000000001</v>
      </c>
      <c r="I49" s="130">
        <v>0.51670000000000005</v>
      </c>
      <c r="J49" s="130">
        <v>0.50280000000000002</v>
      </c>
      <c r="K49" s="130">
        <v>0.47039999999999998</v>
      </c>
      <c r="L49" s="130">
        <v>0.48159999999999997</v>
      </c>
    </row>
    <row r="50" spans="1:12" s="47" customFormat="1" ht="15" customHeight="1" thickTop="1" thickBot="1">
      <c r="B50" s="51"/>
      <c r="C50" s="403" t="s">
        <v>566</v>
      </c>
      <c r="D50" s="400"/>
      <c r="E50" s="400"/>
      <c r="F50" s="400"/>
      <c r="G50" s="401"/>
      <c r="H50" s="401"/>
      <c r="I50" s="401"/>
      <c r="J50" s="401"/>
      <c r="K50" s="401"/>
      <c r="L50" s="401"/>
    </row>
    <row r="51" spans="1:12" s="47" customFormat="1" ht="15" customHeight="1" thickTop="1">
      <c r="A51" s="47" t="s">
        <v>746</v>
      </c>
      <c r="B51" s="46" t="s">
        <v>935</v>
      </c>
      <c r="C51" s="165" t="s">
        <v>936</v>
      </c>
      <c r="D51" s="130">
        <v>0.19420000000000001</v>
      </c>
      <c r="E51" s="130">
        <v>0.15840000000000001</v>
      </c>
      <c r="F51" s="130">
        <v>0.17610000000000001</v>
      </c>
      <c r="G51" s="130">
        <v>0.1699</v>
      </c>
      <c r="H51" s="130">
        <v>0.1172</v>
      </c>
      <c r="I51" s="130">
        <v>9.3899999999999997E-2</v>
      </c>
      <c r="J51" s="130">
        <v>0.1018</v>
      </c>
      <c r="K51" s="130">
        <v>0.1084</v>
      </c>
      <c r="L51" s="130">
        <v>0.1135</v>
      </c>
    </row>
    <row r="52" spans="1:12" s="47" customFormat="1" ht="15" customHeight="1">
      <c r="A52" s="47" t="s">
        <v>746</v>
      </c>
      <c r="B52" s="46" t="s">
        <v>937</v>
      </c>
      <c r="C52" s="165" t="s">
        <v>938</v>
      </c>
      <c r="D52" s="130">
        <v>0.192</v>
      </c>
      <c r="E52" s="130">
        <v>0.15540000000000001</v>
      </c>
      <c r="F52" s="130">
        <v>0.1741</v>
      </c>
      <c r="G52" s="130">
        <v>0.16869999999999999</v>
      </c>
      <c r="H52" s="130">
        <v>0.1171</v>
      </c>
      <c r="I52" s="130">
        <v>9.2999999999999999E-2</v>
      </c>
      <c r="J52" s="130">
        <v>0.1028</v>
      </c>
      <c r="K52" s="130">
        <v>0.10829999999999999</v>
      </c>
      <c r="L52" s="130">
        <v>0.1148</v>
      </c>
    </row>
    <row r="53" spans="1:12" s="47" customFormat="1" ht="15" customHeight="1">
      <c r="A53" s="47" t="s">
        <v>746</v>
      </c>
      <c r="B53" s="46" t="s">
        <v>939</v>
      </c>
      <c r="C53" s="165" t="s">
        <v>1370</v>
      </c>
      <c r="D53" s="130">
        <v>0.2054</v>
      </c>
      <c r="E53" s="130">
        <v>0.16889999999999999</v>
      </c>
      <c r="F53" s="130">
        <v>0.18890000000000001</v>
      </c>
      <c r="G53" s="130">
        <v>0.18240000000000001</v>
      </c>
      <c r="H53" s="130">
        <v>0.13689999999999999</v>
      </c>
      <c r="I53" s="130">
        <v>0.1129</v>
      </c>
      <c r="J53" s="130">
        <v>0.1236</v>
      </c>
      <c r="K53" s="130">
        <v>0.12720000000000001</v>
      </c>
      <c r="L53" s="130">
        <v>0.13270000000000001</v>
      </c>
    </row>
    <row r="54" spans="1:12" s="47" customFormat="1" ht="15" customHeight="1">
      <c r="A54" s="47" t="s">
        <v>746</v>
      </c>
      <c r="B54" s="46" t="s">
        <v>940</v>
      </c>
      <c r="C54" s="165" t="s">
        <v>941</v>
      </c>
      <c r="D54" s="130">
        <v>0.2616</v>
      </c>
      <c r="E54" s="130">
        <v>0.2114</v>
      </c>
      <c r="F54" s="130">
        <v>0.23430000000000001</v>
      </c>
      <c r="G54" s="130">
        <v>0.22739999999999999</v>
      </c>
      <c r="H54" s="130">
        <v>0.18010000000000001</v>
      </c>
      <c r="I54" s="130">
        <v>0.15640000000000001</v>
      </c>
      <c r="J54" s="130">
        <v>0.1661</v>
      </c>
      <c r="K54" s="130">
        <v>0.16869999999999999</v>
      </c>
      <c r="L54" s="130">
        <v>0.1724</v>
      </c>
    </row>
    <row r="55" spans="1:12" s="47" customFormat="1" ht="15" customHeight="1">
      <c r="A55" s="47" t="s">
        <v>746</v>
      </c>
      <c r="B55" s="46" t="s">
        <v>942</v>
      </c>
      <c r="C55" s="165" t="s">
        <v>943</v>
      </c>
      <c r="D55" s="130">
        <v>-5.62E-2</v>
      </c>
      <c r="E55" s="130">
        <v>-4.2500000000000003E-2</v>
      </c>
      <c r="F55" s="130">
        <v>-4.5400000000000003E-2</v>
      </c>
      <c r="G55" s="130">
        <v>-4.4999999999999998E-2</v>
      </c>
      <c r="H55" s="130">
        <v>-4.3299999999999998E-2</v>
      </c>
      <c r="I55" s="130">
        <v>-4.3499999999999997E-2</v>
      </c>
      <c r="J55" s="130">
        <v>-4.2500000000000003E-2</v>
      </c>
      <c r="K55" s="130">
        <v>-4.1500000000000002E-2</v>
      </c>
      <c r="L55" s="130">
        <v>-3.9699999999999999E-2</v>
      </c>
    </row>
    <row r="56" spans="1:12" s="47" customFormat="1" ht="15" customHeight="1">
      <c r="A56" s="47" t="s">
        <v>746</v>
      </c>
      <c r="B56" s="46" t="s">
        <v>944</v>
      </c>
      <c r="C56" s="165" t="s">
        <v>945</v>
      </c>
      <c r="D56" s="130">
        <v>-1.34E-2</v>
      </c>
      <c r="E56" s="130">
        <v>-1.35E-2</v>
      </c>
      <c r="F56" s="130">
        <v>-1.4800000000000001E-2</v>
      </c>
      <c r="G56" s="130">
        <v>-1.37E-2</v>
      </c>
      <c r="H56" s="130">
        <v>-1.9699999999999999E-2</v>
      </c>
      <c r="I56" s="130">
        <v>-1.9900000000000001E-2</v>
      </c>
      <c r="J56" s="130">
        <v>-2.0799999999999999E-2</v>
      </c>
      <c r="K56" s="130">
        <v>-1.89E-2</v>
      </c>
      <c r="L56" s="130">
        <v>-1.7899999999999999E-2</v>
      </c>
    </row>
    <row r="57" spans="1:12" s="47" customFormat="1" ht="15" customHeight="1" thickBot="1">
      <c r="A57" s="47" t="s">
        <v>746</v>
      </c>
      <c r="B57" s="46" t="s">
        <v>946</v>
      </c>
      <c r="C57" s="165" t="s">
        <v>947</v>
      </c>
      <c r="D57" s="130">
        <v>2.2000000000000001E-3</v>
      </c>
      <c r="E57" s="130">
        <v>3.0000000000000001E-3</v>
      </c>
      <c r="F57" s="130">
        <v>2.0999999999999999E-3</v>
      </c>
      <c r="G57" s="130">
        <v>1.1999999999999999E-3</v>
      </c>
      <c r="H57" s="130">
        <v>1E-4</v>
      </c>
      <c r="I57" s="130">
        <v>8.9999999999999998E-4</v>
      </c>
      <c r="J57" s="130">
        <v>-1E-3</v>
      </c>
      <c r="K57" s="130">
        <v>1E-4</v>
      </c>
      <c r="L57" s="130">
        <v>-1.2999999999999999E-3</v>
      </c>
    </row>
    <row r="58" spans="1:12" s="37" customFormat="1" ht="15" customHeight="1" thickTop="1" thickBot="1">
      <c r="A58" s="47"/>
      <c r="B58" s="47"/>
      <c r="C58" s="403" t="s">
        <v>948</v>
      </c>
      <c r="D58" s="404"/>
      <c r="E58" s="404"/>
      <c r="F58" s="404"/>
      <c r="G58" s="404"/>
      <c r="H58" s="404"/>
      <c r="I58" s="404"/>
      <c r="J58" s="404"/>
      <c r="K58" s="404"/>
      <c r="L58" s="404"/>
    </row>
    <row r="59" spans="1:12" s="47" customFormat="1" ht="15" customHeight="1" thickTop="1">
      <c r="A59" s="47" t="s">
        <v>746</v>
      </c>
      <c r="B59" s="46" t="s">
        <v>935</v>
      </c>
      <c r="C59" s="165" t="s">
        <v>936</v>
      </c>
      <c r="D59" s="130">
        <v>0.19420000000000001</v>
      </c>
      <c r="E59" s="130">
        <v>0.15840000000000001</v>
      </c>
      <c r="F59" s="130">
        <v>0.17610000000000001</v>
      </c>
      <c r="G59" s="130">
        <v>0.1699</v>
      </c>
      <c r="H59" s="130">
        <v>0.1172</v>
      </c>
      <c r="I59" s="130">
        <v>9.3899999999999997E-2</v>
      </c>
      <c r="J59" s="130">
        <v>0.1018</v>
      </c>
      <c r="K59" s="130">
        <v>0.1084</v>
      </c>
      <c r="L59" s="130">
        <v>0.1135</v>
      </c>
    </row>
    <row r="60" spans="1:12" s="47" customFormat="1" ht="15" customHeight="1">
      <c r="A60" s="47" t="s">
        <v>746</v>
      </c>
      <c r="B60" s="46" t="s">
        <v>949</v>
      </c>
      <c r="C60" s="165" t="s">
        <v>950</v>
      </c>
      <c r="D60" s="130">
        <v>-1.6899999999999998E-2</v>
      </c>
      <c r="E60" s="130">
        <v>-1.3599999999999999E-2</v>
      </c>
      <c r="F60" s="130">
        <v>-1.4999999999999999E-2</v>
      </c>
      <c r="G60" s="130">
        <v>-1.04E-2</v>
      </c>
      <c r="H60" s="130">
        <v>-5.7000000000000002E-3</v>
      </c>
      <c r="I60" s="130">
        <v>-6.1000000000000004E-3</v>
      </c>
      <c r="J60" s="130">
        <v>-1.35E-2</v>
      </c>
      <c r="K60" s="130">
        <v>-1.5699999999999999E-2</v>
      </c>
      <c r="L60" s="130">
        <v>-1.03E-2</v>
      </c>
    </row>
    <row r="61" spans="1:12" s="48" customFormat="1" ht="15" customHeight="1">
      <c r="A61" s="47" t="s">
        <v>746</v>
      </c>
      <c r="B61" s="46" t="s">
        <v>951</v>
      </c>
      <c r="C61" s="165" t="s">
        <v>952</v>
      </c>
      <c r="D61" s="130">
        <v>-0.1429</v>
      </c>
      <c r="E61" s="130">
        <v>-0.1193</v>
      </c>
      <c r="F61" s="130">
        <v>-0.13150000000000001</v>
      </c>
      <c r="G61" s="130">
        <v>-0.12509999999999999</v>
      </c>
      <c r="H61" s="130">
        <v>-9.9400000000000002E-2</v>
      </c>
      <c r="I61" s="130">
        <v>-8.2900000000000001E-2</v>
      </c>
      <c r="J61" s="130">
        <v>-8.2100000000000006E-2</v>
      </c>
      <c r="K61" s="130">
        <v>-8.09E-2</v>
      </c>
      <c r="L61" s="130">
        <v>-8.6099999999999996E-2</v>
      </c>
    </row>
    <row r="62" spans="1:12" s="48" customFormat="1" ht="15" customHeight="1">
      <c r="A62" s="47" t="s">
        <v>746</v>
      </c>
      <c r="B62" s="46" t="s">
        <v>953</v>
      </c>
      <c r="C62" s="165" t="s">
        <v>954</v>
      </c>
      <c r="D62" s="130">
        <v>1E-3</v>
      </c>
      <c r="E62" s="130">
        <v>5.0000000000000001E-4</v>
      </c>
      <c r="F62" s="130">
        <v>-2.9999999999999997E-4</v>
      </c>
      <c r="G62" s="130">
        <v>-8.9999999999999998E-4</v>
      </c>
      <c r="H62" s="130">
        <v>8.0000000000000004E-4</v>
      </c>
      <c r="I62" s="130">
        <v>-1E-4</v>
      </c>
      <c r="J62" s="130">
        <v>-2.0000000000000001E-4</v>
      </c>
      <c r="K62" s="130">
        <v>8.9999999999999998E-4</v>
      </c>
      <c r="L62" s="130">
        <v>-5.4999999999999997E-3</v>
      </c>
    </row>
    <row r="63" spans="1:12" s="48" customFormat="1" ht="15" customHeight="1">
      <c r="A63" s="47" t="s">
        <v>746</v>
      </c>
      <c r="B63" s="46" t="s">
        <v>955</v>
      </c>
      <c r="C63" s="165" t="s">
        <v>956</v>
      </c>
      <c r="D63" s="130">
        <v>0</v>
      </c>
      <c r="E63" s="130">
        <v>2.9999999999999997E-4</v>
      </c>
      <c r="F63" s="130">
        <v>2.9999999999999997E-4</v>
      </c>
      <c r="G63" s="130">
        <v>2.9999999999999997E-4</v>
      </c>
      <c r="H63" s="130">
        <v>-1E-4</v>
      </c>
      <c r="I63" s="130">
        <v>-1.6000000000000001E-3</v>
      </c>
      <c r="J63" s="130">
        <v>2.0000000000000001E-4</v>
      </c>
      <c r="K63" s="130">
        <v>0</v>
      </c>
      <c r="L63" s="130">
        <v>4.0000000000000002E-4</v>
      </c>
    </row>
    <row r="64" spans="1:12" s="48" customFormat="1" ht="15" customHeight="1" thickBot="1">
      <c r="A64" s="47"/>
      <c r="B64" s="46"/>
      <c r="C64" s="165" t="s">
        <v>957</v>
      </c>
      <c r="D64" s="130">
        <v>1E-4</v>
      </c>
      <c r="E64" s="130">
        <v>-1E-4</v>
      </c>
      <c r="F64" s="130">
        <v>-2.0000000000000001E-4</v>
      </c>
      <c r="G64" s="130">
        <v>0</v>
      </c>
      <c r="H64" s="130">
        <v>0</v>
      </c>
      <c r="I64" s="130">
        <v>0</v>
      </c>
      <c r="J64" s="130">
        <v>1E-4</v>
      </c>
      <c r="K64" s="130">
        <v>1E-4</v>
      </c>
      <c r="L64" s="130">
        <v>-1E-4</v>
      </c>
    </row>
    <row r="65" spans="1:12" s="47" customFormat="1" ht="15" customHeight="1" thickTop="1" thickBot="1">
      <c r="A65" s="47" t="s">
        <v>746</v>
      </c>
      <c r="B65" s="46" t="s">
        <v>958</v>
      </c>
      <c r="C65" s="403" t="s">
        <v>959</v>
      </c>
      <c r="D65" s="400">
        <v>3.5400000000000001E-2</v>
      </c>
      <c r="E65" s="400">
        <v>2.6200000000000001E-2</v>
      </c>
      <c r="F65" s="400">
        <v>2.9399999999999999E-2</v>
      </c>
      <c r="G65" s="405">
        <v>3.3799999999999997E-2</v>
      </c>
      <c r="H65" s="405">
        <v>1.29E-2</v>
      </c>
      <c r="I65" s="405">
        <v>3.3E-3</v>
      </c>
      <c r="J65" s="405">
        <v>6.3E-3</v>
      </c>
      <c r="K65" s="405">
        <v>1.2699999999999999E-2</v>
      </c>
      <c r="L65" s="405">
        <v>1.1900000000000001E-2</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1334</v>
      </c>
      <c r="D67" s="47"/>
      <c r="E67" s="47"/>
      <c r="F67" s="47"/>
      <c r="G67" s="47"/>
      <c r="H67" s="47"/>
      <c r="I67" s="47"/>
      <c r="J67" s="47"/>
      <c r="K67" s="47"/>
      <c r="L67" s="47"/>
    </row>
    <row r="68" spans="1:12" ht="15" customHeight="1">
      <c r="A68" s="47"/>
      <c r="B68" s="47"/>
      <c r="C68" s="170" t="s">
        <v>1378</v>
      </c>
      <c r="D68" s="47"/>
      <c r="E68" s="47"/>
      <c r="F68" s="47"/>
      <c r="G68" s="47"/>
      <c r="H68" s="47"/>
      <c r="I68" s="47"/>
      <c r="J68" s="47"/>
      <c r="K68" s="47"/>
      <c r="L68" s="47"/>
    </row>
    <row r="69" spans="1:12" ht="15" customHeight="1">
      <c r="A69" s="47"/>
      <c r="B69" s="47"/>
      <c r="C69" s="170" t="s">
        <v>1379</v>
      </c>
      <c r="D69" s="47"/>
      <c r="E69" s="47"/>
      <c r="F69" s="47"/>
      <c r="G69" s="47"/>
      <c r="H69" s="47"/>
      <c r="I69" s="47"/>
      <c r="J69" s="47"/>
      <c r="K69" s="47"/>
      <c r="L69" s="47"/>
    </row>
    <row r="70" spans="1:12" ht="15" customHeight="1">
      <c r="A70" s="47"/>
      <c r="B70" s="47"/>
      <c r="C70" s="170" t="s">
        <v>1337</v>
      </c>
      <c r="D70" s="47"/>
      <c r="E70" s="47"/>
      <c r="F70" s="47"/>
      <c r="G70" s="47"/>
      <c r="H70" s="47"/>
      <c r="I70" s="47"/>
      <c r="J70" s="47"/>
      <c r="K70" s="47"/>
      <c r="L70" s="47"/>
    </row>
    <row r="71" spans="1:12" ht="15" customHeight="1">
      <c r="A71" s="47"/>
      <c r="B71" s="47"/>
      <c r="C71" s="170" t="s">
        <v>1338</v>
      </c>
      <c r="D71" s="47"/>
      <c r="E71" s="47"/>
      <c r="F71" s="47"/>
      <c r="G71" s="47"/>
      <c r="H71" s="47"/>
      <c r="I71" s="47"/>
      <c r="J71" s="47"/>
      <c r="K71" s="47"/>
      <c r="L71" s="47"/>
    </row>
    <row r="72" spans="1:12" ht="30" customHeight="1">
      <c r="A72" s="47"/>
      <c r="B72" s="47"/>
      <c r="C72" s="735" t="s">
        <v>962</v>
      </c>
      <c r="D72" s="735"/>
      <c r="E72" s="735"/>
      <c r="F72" s="735"/>
      <c r="G72" s="735"/>
      <c r="H72" s="735"/>
      <c r="I72" s="735"/>
      <c r="J72" s="735"/>
      <c r="K72" s="735"/>
      <c r="L72" s="735"/>
    </row>
    <row r="73" spans="1:12" ht="15" customHeight="1">
      <c r="A73" s="47"/>
      <c r="B73" s="47"/>
      <c r="C73" s="170" t="s">
        <v>569</v>
      </c>
      <c r="D73" s="47"/>
      <c r="E73" s="47"/>
      <c r="F73" s="47"/>
      <c r="G73" s="47"/>
      <c r="H73" s="47"/>
      <c r="I73" s="47"/>
      <c r="J73" s="47"/>
      <c r="K73" s="47"/>
      <c r="L73" s="47"/>
    </row>
    <row r="74" spans="1:12" ht="30" customHeight="1">
      <c r="A74" s="47"/>
      <c r="B74" s="47"/>
      <c r="C74" s="735" t="s">
        <v>963</v>
      </c>
      <c r="D74" s="735"/>
      <c r="E74" s="735"/>
      <c r="F74" s="735"/>
      <c r="G74" s="735"/>
      <c r="H74" s="735"/>
      <c r="I74" s="735"/>
      <c r="J74" s="735"/>
      <c r="K74" s="735"/>
      <c r="L74" s="735"/>
    </row>
    <row r="75" spans="1:12" ht="15" customHeight="1">
      <c r="A75" s="47"/>
      <c r="B75" s="47"/>
      <c r="C75" s="170"/>
      <c r="D75" s="47"/>
      <c r="E75" s="47"/>
      <c r="F75" s="47"/>
      <c r="G75" s="47"/>
      <c r="H75" s="47"/>
      <c r="I75" s="47"/>
      <c r="J75" s="47"/>
      <c r="K75" s="47"/>
      <c r="L75" s="47"/>
    </row>
  </sheetData>
  <mergeCells count="6">
    <mergeCell ref="C74:L74"/>
    <mergeCell ref="C1:L1"/>
    <mergeCell ref="A2:L2"/>
    <mergeCell ref="C3:L3"/>
    <mergeCell ref="A4:L4"/>
    <mergeCell ref="C72:L72"/>
  </mergeCells>
  <pageMargins left="0.93" right="0.42" top="0.69" bottom="0.59" header="0.5" footer="0.5"/>
  <pageSetup scale="52"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3" sqref="A3:K3"/>
    </sheetView>
  </sheetViews>
  <sheetFormatPr defaultColWidth="9.140625" defaultRowHeight="12.75"/>
  <cols>
    <col min="1" max="1" width="85.5703125" style="33" customWidth="1"/>
    <col min="2" max="4" width="13.42578125" style="623" bestFit="1" customWidth="1"/>
    <col min="5" max="5" width="10.7109375" style="623" bestFit="1" customWidth="1"/>
    <col min="6" max="6" width="11.7109375" style="623" bestFit="1" customWidth="1"/>
    <col min="7" max="7" width="13.42578125" style="623" bestFit="1" customWidth="1"/>
    <col min="8" max="8" width="10.7109375" style="623" bestFit="1" customWidth="1"/>
    <col min="9" max="9" width="13.42578125" style="623" bestFit="1" customWidth="1"/>
    <col min="10" max="10" width="11.7109375" style="623" bestFit="1" customWidth="1"/>
    <col min="11" max="11" width="14.42578125" style="623" bestFit="1" customWidth="1"/>
    <col min="12" max="256" width="9.140625" style="623"/>
    <col min="257" max="257" width="85.5703125" style="623" customWidth="1"/>
    <col min="258" max="264" width="20.140625" style="623" customWidth="1"/>
    <col min="265" max="266" width="21" style="623" customWidth="1"/>
    <col min="267" max="267" width="26.42578125" style="623" customWidth="1"/>
    <col min="268" max="512" width="9.140625" style="623"/>
    <col min="513" max="513" width="85.5703125" style="623" customWidth="1"/>
    <col min="514" max="520" width="20.140625" style="623" customWidth="1"/>
    <col min="521" max="522" width="21" style="623" customWidth="1"/>
    <col min="523" max="523" width="26.42578125" style="623" customWidth="1"/>
    <col min="524" max="768" width="9.140625" style="623"/>
    <col min="769" max="769" width="85.5703125" style="623" customWidth="1"/>
    <col min="770" max="776" width="20.140625" style="623" customWidth="1"/>
    <col min="777" max="778" width="21" style="623" customWidth="1"/>
    <col min="779" max="779" width="26.42578125" style="623" customWidth="1"/>
    <col min="780" max="1024" width="9.140625" style="623"/>
    <col min="1025" max="1025" width="85.5703125" style="623" customWidth="1"/>
    <col min="1026" max="1032" width="20.140625" style="623" customWidth="1"/>
    <col min="1033" max="1034" width="21" style="623" customWidth="1"/>
    <col min="1035" max="1035" width="26.42578125" style="623" customWidth="1"/>
    <col min="1036" max="1280" width="9.140625" style="623"/>
    <col min="1281" max="1281" width="85.5703125" style="623" customWidth="1"/>
    <col min="1282" max="1288" width="20.140625" style="623" customWidth="1"/>
    <col min="1289" max="1290" width="21" style="623" customWidth="1"/>
    <col min="1291" max="1291" width="26.42578125" style="623" customWidth="1"/>
    <col min="1292" max="1536" width="9.140625" style="623"/>
    <col min="1537" max="1537" width="85.5703125" style="623" customWidth="1"/>
    <col min="1538" max="1544" width="20.140625" style="623" customWidth="1"/>
    <col min="1545" max="1546" width="21" style="623" customWidth="1"/>
    <col min="1547" max="1547" width="26.42578125" style="623" customWidth="1"/>
    <col min="1548" max="1792" width="9.140625" style="623"/>
    <col min="1793" max="1793" width="85.5703125" style="623" customWidth="1"/>
    <col min="1794" max="1800" width="20.140625" style="623" customWidth="1"/>
    <col min="1801" max="1802" width="21" style="623" customWidth="1"/>
    <col min="1803" max="1803" width="26.42578125" style="623" customWidth="1"/>
    <col min="1804" max="2048" width="9.140625" style="623"/>
    <col min="2049" max="2049" width="85.5703125" style="623" customWidth="1"/>
    <col min="2050" max="2056" width="20.140625" style="623" customWidth="1"/>
    <col min="2057" max="2058" width="21" style="623" customWidth="1"/>
    <col min="2059" max="2059" width="26.42578125" style="623" customWidth="1"/>
    <col min="2060" max="2304" width="9.140625" style="623"/>
    <col min="2305" max="2305" width="85.5703125" style="623" customWidth="1"/>
    <col min="2306" max="2312" width="20.140625" style="623" customWidth="1"/>
    <col min="2313" max="2314" width="21" style="623" customWidth="1"/>
    <col min="2315" max="2315" width="26.42578125" style="623" customWidth="1"/>
    <col min="2316" max="2560" width="9.140625" style="623"/>
    <col min="2561" max="2561" width="85.5703125" style="623" customWidth="1"/>
    <col min="2562" max="2568" width="20.140625" style="623" customWidth="1"/>
    <col min="2569" max="2570" width="21" style="623" customWidth="1"/>
    <col min="2571" max="2571" width="26.42578125" style="623" customWidth="1"/>
    <col min="2572" max="2816" width="9.140625" style="623"/>
    <col min="2817" max="2817" width="85.5703125" style="623" customWidth="1"/>
    <col min="2818" max="2824" width="20.140625" style="623" customWidth="1"/>
    <col min="2825" max="2826" width="21" style="623" customWidth="1"/>
    <col min="2827" max="2827" width="26.42578125" style="623" customWidth="1"/>
    <col min="2828" max="3072" width="9.140625" style="623"/>
    <col min="3073" max="3073" width="85.5703125" style="623" customWidth="1"/>
    <col min="3074" max="3080" width="20.140625" style="623" customWidth="1"/>
    <col min="3081" max="3082" width="21" style="623" customWidth="1"/>
    <col min="3083" max="3083" width="26.42578125" style="623" customWidth="1"/>
    <col min="3084" max="3328" width="9.140625" style="623"/>
    <col min="3329" max="3329" width="85.5703125" style="623" customWidth="1"/>
    <col min="3330" max="3336" width="20.140625" style="623" customWidth="1"/>
    <col min="3337" max="3338" width="21" style="623" customWidth="1"/>
    <col min="3339" max="3339" width="26.42578125" style="623" customWidth="1"/>
    <col min="3340" max="3584" width="9.140625" style="623"/>
    <col min="3585" max="3585" width="85.5703125" style="623" customWidth="1"/>
    <col min="3586" max="3592" width="20.140625" style="623" customWidth="1"/>
    <col min="3593" max="3594" width="21" style="623" customWidth="1"/>
    <col min="3595" max="3595" width="26.42578125" style="623" customWidth="1"/>
    <col min="3596" max="3840" width="9.140625" style="623"/>
    <col min="3841" max="3841" width="85.5703125" style="623" customWidth="1"/>
    <col min="3842" max="3848" width="20.140625" style="623" customWidth="1"/>
    <col min="3849" max="3850" width="21" style="623" customWidth="1"/>
    <col min="3851" max="3851" width="26.42578125" style="623" customWidth="1"/>
    <col min="3852" max="4096" width="9.140625" style="623"/>
    <col min="4097" max="4097" width="85.5703125" style="623" customWidth="1"/>
    <col min="4098" max="4104" width="20.140625" style="623" customWidth="1"/>
    <col min="4105" max="4106" width="21" style="623" customWidth="1"/>
    <col min="4107" max="4107" width="26.42578125" style="623" customWidth="1"/>
    <col min="4108" max="4352" width="9.140625" style="623"/>
    <col min="4353" max="4353" width="85.5703125" style="623" customWidth="1"/>
    <col min="4354" max="4360" width="20.140625" style="623" customWidth="1"/>
    <col min="4361" max="4362" width="21" style="623" customWidth="1"/>
    <col min="4363" max="4363" width="26.42578125" style="623" customWidth="1"/>
    <col min="4364" max="4608" width="9.140625" style="623"/>
    <col min="4609" max="4609" width="85.5703125" style="623" customWidth="1"/>
    <col min="4610" max="4616" width="20.140625" style="623" customWidth="1"/>
    <col min="4617" max="4618" width="21" style="623" customWidth="1"/>
    <col min="4619" max="4619" width="26.42578125" style="623" customWidth="1"/>
    <col min="4620" max="4864" width="9.140625" style="623"/>
    <col min="4865" max="4865" width="85.5703125" style="623" customWidth="1"/>
    <col min="4866" max="4872" width="20.140625" style="623" customWidth="1"/>
    <col min="4873" max="4874" width="21" style="623" customWidth="1"/>
    <col min="4875" max="4875" width="26.42578125" style="623" customWidth="1"/>
    <col min="4876" max="5120" width="9.140625" style="623"/>
    <col min="5121" max="5121" width="85.5703125" style="623" customWidth="1"/>
    <col min="5122" max="5128" width="20.140625" style="623" customWidth="1"/>
    <col min="5129" max="5130" width="21" style="623" customWidth="1"/>
    <col min="5131" max="5131" width="26.42578125" style="623" customWidth="1"/>
    <col min="5132" max="5376" width="9.140625" style="623"/>
    <col min="5377" max="5377" width="85.5703125" style="623" customWidth="1"/>
    <col min="5378" max="5384" width="20.140625" style="623" customWidth="1"/>
    <col min="5385" max="5386" width="21" style="623" customWidth="1"/>
    <col min="5387" max="5387" width="26.42578125" style="623" customWidth="1"/>
    <col min="5388" max="5632" width="9.140625" style="623"/>
    <col min="5633" max="5633" width="85.5703125" style="623" customWidth="1"/>
    <col min="5634" max="5640" width="20.140625" style="623" customWidth="1"/>
    <col min="5641" max="5642" width="21" style="623" customWidth="1"/>
    <col min="5643" max="5643" width="26.42578125" style="623" customWidth="1"/>
    <col min="5644" max="5888" width="9.140625" style="623"/>
    <col min="5889" max="5889" width="85.5703125" style="623" customWidth="1"/>
    <col min="5890" max="5896" width="20.140625" style="623" customWidth="1"/>
    <col min="5897" max="5898" width="21" style="623" customWidth="1"/>
    <col min="5899" max="5899" width="26.42578125" style="623" customWidth="1"/>
    <col min="5900" max="6144" width="9.140625" style="623"/>
    <col min="6145" max="6145" width="85.5703125" style="623" customWidth="1"/>
    <col min="6146" max="6152" width="20.140625" style="623" customWidth="1"/>
    <col min="6153" max="6154" width="21" style="623" customWidth="1"/>
    <col min="6155" max="6155" width="26.42578125" style="623" customWidth="1"/>
    <col min="6156" max="6400" width="9.140625" style="623"/>
    <col min="6401" max="6401" width="85.5703125" style="623" customWidth="1"/>
    <col min="6402" max="6408" width="20.140625" style="623" customWidth="1"/>
    <col min="6409" max="6410" width="21" style="623" customWidth="1"/>
    <col min="6411" max="6411" width="26.42578125" style="623" customWidth="1"/>
    <col min="6412" max="6656" width="9.140625" style="623"/>
    <col min="6657" max="6657" width="85.5703125" style="623" customWidth="1"/>
    <col min="6658" max="6664" width="20.140625" style="623" customWidth="1"/>
    <col min="6665" max="6666" width="21" style="623" customWidth="1"/>
    <col min="6667" max="6667" width="26.42578125" style="623" customWidth="1"/>
    <col min="6668" max="6912" width="9.140625" style="623"/>
    <col min="6913" max="6913" width="85.5703125" style="623" customWidth="1"/>
    <col min="6914" max="6920" width="20.140625" style="623" customWidth="1"/>
    <col min="6921" max="6922" width="21" style="623" customWidth="1"/>
    <col min="6923" max="6923" width="26.42578125" style="623" customWidth="1"/>
    <col min="6924" max="7168" width="9.140625" style="623"/>
    <col min="7169" max="7169" width="85.5703125" style="623" customWidth="1"/>
    <col min="7170" max="7176" width="20.140625" style="623" customWidth="1"/>
    <col min="7177" max="7178" width="21" style="623" customWidth="1"/>
    <col min="7179" max="7179" width="26.42578125" style="623" customWidth="1"/>
    <col min="7180" max="7424" width="9.140625" style="623"/>
    <col min="7425" max="7425" width="85.5703125" style="623" customWidth="1"/>
    <col min="7426" max="7432" width="20.140625" style="623" customWidth="1"/>
    <col min="7433" max="7434" width="21" style="623" customWidth="1"/>
    <col min="7435" max="7435" width="26.42578125" style="623" customWidth="1"/>
    <col min="7436" max="7680" width="9.140625" style="623"/>
    <col min="7681" max="7681" width="85.5703125" style="623" customWidth="1"/>
    <col min="7682" max="7688" width="20.140625" style="623" customWidth="1"/>
    <col min="7689" max="7690" width="21" style="623" customWidth="1"/>
    <col min="7691" max="7691" width="26.42578125" style="623" customWidth="1"/>
    <col min="7692" max="7936" width="9.140625" style="623"/>
    <col min="7937" max="7937" width="85.5703125" style="623" customWidth="1"/>
    <col min="7938" max="7944" width="20.140625" style="623" customWidth="1"/>
    <col min="7945" max="7946" width="21" style="623" customWidth="1"/>
    <col min="7947" max="7947" width="26.42578125" style="623" customWidth="1"/>
    <col min="7948" max="8192" width="9.140625" style="623"/>
    <col min="8193" max="8193" width="85.5703125" style="623" customWidth="1"/>
    <col min="8194" max="8200" width="20.140625" style="623" customWidth="1"/>
    <col min="8201" max="8202" width="21" style="623" customWidth="1"/>
    <col min="8203" max="8203" width="26.42578125" style="623" customWidth="1"/>
    <col min="8204" max="8448" width="9.140625" style="623"/>
    <col min="8449" max="8449" width="85.5703125" style="623" customWidth="1"/>
    <col min="8450" max="8456" width="20.140625" style="623" customWidth="1"/>
    <col min="8457" max="8458" width="21" style="623" customWidth="1"/>
    <col min="8459" max="8459" width="26.42578125" style="623" customWidth="1"/>
    <col min="8460" max="8704" width="9.140625" style="623"/>
    <col min="8705" max="8705" width="85.5703125" style="623" customWidth="1"/>
    <col min="8706" max="8712" width="20.140625" style="623" customWidth="1"/>
    <col min="8713" max="8714" width="21" style="623" customWidth="1"/>
    <col min="8715" max="8715" width="26.42578125" style="623" customWidth="1"/>
    <col min="8716" max="8960" width="9.140625" style="623"/>
    <col min="8961" max="8961" width="85.5703125" style="623" customWidth="1"/>
    <col min="8962" max="8968" width="20.140625" style="623" customWidth="1"/>
    <col min="8969" max="8970" width="21" style="623" customWidth="1"/>
    <col min="8971" max="8971" width="26.42578125" style="623" customWidth="1"/>
    <col min="8972" max="9216" width="9.140625" style="623"/>
    <col min="9217" max="9217" width="85.5703125" style="623" customWidth="1"/>
    <col min="9218" max="9224" width="20.140625" style="623" customWidth="1"/>
    <col min="9225" max="9226" width="21" style="623" customWidth="1"/>
    <col min="9227" max="9227" width="26.42578125" style="623" customWidth="1"/>
    <col min="9228" max="9472" width="9.140625" style="623"/>
    <col min="9473" max="9473" width="85.5703125" style="623" customWidth="1"/>
    <col min="9474" max="9480" width="20.140625" style="623" customWidth="1"/>
    <col min="9481" max="9482" width="21" style="623" customWidth="1"/>
    <col min="9483" max="9483" width="26.42578125" style="623" customWidth="1"/>
    <col min="9484" max="9728" width="9.140625" style="623"/>
    <col min="9729" max="9729" width="85.5703125" style="623" customWidth="1"/>
    <col min="9730" max="9736" width="20.140625" style="623" customWidth="1"/>
    <col min="9737" max="9738" width="21" style="623" customWidth="1"/>
    <col min="9739" max="9739" width="26.42578125" style="623" customWidth="1"/>
    <col min="9740" max="9984" width="9.140625" style="623"/>
    <col min="9985" max="9985" width="85.5703125" style="623" customWidth="1"/>
    <col min="9986" max="9992" width="20.140625" style="623" customWidth="1"/>
    <col min="9993" max="9994" width="21" style="623" customWidth="1"/>
    <col min="9995" max="9995" width="26.42578125" style="623" customWidth="1"/>
    <col min="9996" max="10240" width="9.140625" style="623"/>
    <col min="10241" max="10241" width="85.5703125" style="623" customWidth="1"/>
    <col min="10242" max="10248" width="20.140625" style="623" customWidth="1"/>
    <col min="10249" max="10250" width="21" style="623" customWidth="1"/>
    <col min="10251" max="10251" width="26.42578125" style="623" customWidth="1"/>
    <col min="10252" max="10496" width="9.140625" style="623"/>
    <col min="10497" max="10497" width="85.5703125" style="623" customWidth="1"/>
    <col min="10498" max="10504" width="20.140625" style="623" customWidth="1"/>
    <col min="10505" max="10506" width="21" style="623" customWidth="1"/>
    <col min="10507" max="10507" width="26.42578125" style="623" customWidth="1"/>
    <col min="10508" max="10752" width="9.140625" style="623"/>
    <col min="10753" max="10753" width="85.5703125" style="623" customWidth="1"/>
    <col min="10754" max="10760" width="20.140625" style="623" customWidth="1"/>
    <col min="10761" max="10762" width="21" style="623" customWidth="1"/>
    <col min="10763" max="10763" width="26.42578125" style="623" customWidth="1"/>
    <col min="10764" max="11008" width="9.140625" style="623"/>
    <col min="11009" max="11009" width="85.5703125" style="623" customWidth="1"/>
    <col min="11010" max="11016" width="20.140625" style="623" customWidth="1"/>
    <col min="11017" max="11018" width="21" style="623" customWidth="1"/>
    <col min="11019" max="11019" width="26.42578125" style="623" customWidth="1"/>
    <col min="11020" max="11264" width="9.140625" style="623"/>
    <col min="11265" max="11265" width="85.5703125" style="623" customWidth="1"/>
    <col min="11266" max="11272" width="20.140625" style="623" customWidth="1"/>
    <col min="11273" max="11274" width="21" style="623" customWidth="1"/>
    <col min="11275" max="11275" width="26.42578125" style="623" customWidth="1"/>
    <col min="11276" max="11520" width="9.140625" style="623"/>
    <col min="11521" max="11521" width="85.5703125" style="623" customWidth="1"/>
    <col min="11522" max="11528" width="20.140625" style="623" customWidth="1"/>
    <col min="11529" max="11530" width="21" style="623" customWidth="1"/>
    <col min="11531" max="11531" width="26.42578125" style="623" customWidth="1"/>
    <col min="11532" max="11776" width="9.140625" style="623"/>
    <col min="11777" max="11777" width="85.5703125" style="623" customWidth="1"/>
    <col min="11778" max="11784" width="20.140625" style="623" customWidth="1"/>
    <col min="11785" max="11786" width="21" style="623" customWidth="1"/>
    <col min="11787" max="11787" width="26.42578125" style="623" customWidth="1"/>
    <col min="11788" max="12032" width="9.140625" style="623"/>
    <col min="12033" max="12033" width="85.5703125" style="623" customWidth="1"/>
    <col min="12034" max="12040" width="20.140625" style="623" customWidth="1"/>
    <col min="12041" max="12042" width="21" style="623" customWidth="1"/>
    <col min="12043" max="12043" width="26.42578125" style="623" customWidth="1"/>
    <col min="12044" max="12288" width="9.140625" style="623"/>
    <col min="12289" max="12289" width="85.5703125" style="623" customWidth="1"/>
    <col min="12290" max="12296" width="20.140625" style="623" customWidth="1"/>
    <col min="12297" max="12298" width="21" style="623" customWidth="1"/>
    <col min="12299" max="12299" width="26.42578125" style="623" customWidth="1"/>
    <col min="12300" max="12544" width="9.140625" style="623"/>
    <col min="12545" max="12545" width="85.5703125" style="623" customWidth="1"/>
    <col min="12546" max="12552" width="20.140625" style="623" customWidth="1"/>
    <col min="12553" max="12554" width="21" style="623" customWidth="1"/>
    <col min="12555" max="12555" width="26.42578125" style="623" customWidth="1"/>
    <col min="12556" max="12800" width="9.140625" style="623"/>
    <col min="12801" max="12801" width="85.5703125" style="623" customWidth="1"/>
    <col min="12802" max="12808" width="20.140625" style="623" customWidth="1"/>
    <col min="12809" max="12810" width="21" style="623" customWidth="1"/>
    <col min="12811" max="12811" width="26.42578125" style="623" customWidth="1"/>
    <col min="12812" max="13056" width="9.140625" style="623"/>
    <col min="13057" max="13057" width="85.5703125" style="623" customWidth="1"/>
    <col min="13058" max="13064" width="20.140625" style="623" customWidth="1"/>
    <col min="13065" max="13066" width="21" style="623" customWidth="1"/>
    <col min="13067" max="13067" width="26.42578125" style="623" customWidth="1"/>
    <col min="13068" max="13312" width="9.140625" style="623"/>
    <col min="13313" max="13313" width="85.5703125" style="623" customWidth="1"/>
    <col min="13314" max="13320" width="20.140625" style="623" customWidth="1"/>
    <col min="13321" max="13322" width="21" style="623" customWidth="1"/>
    <col min="13323" max="13323" width="26.42578125" style="623" customWidth="1"/>
    <col min="13324" max="13568" width="9.140625" style="623"/>
    <col min="13569" max="13569" width="85.5703125" style="623" customWidth="1"/>
    <col min="13570" max="13576" width="20.140625" style="623" customWidth="1"/>
    <col min="13577" max="13578" width="21" style="623" customWidth="1"/>
    <col min="13579" max="13579" width="26.42578125" style="623" customWidth="1"/>
    <col min="13580" max="13824" width="9.140625" style="623"/>
    <col min="13825" max="13825" width="85.5703125" style="623" customWidth="1"/>
    <col min="13826" max="13832" width="20.140625" style="623" customWidth="1"/>
    <col min="13833" max="13834" width="21" style="623" customWidth="1"/>
    <col min="13835" max="13835" width="26.42578125" style="623" customWidth="1"/>
    <col min="13836" max="14080" width="9.140625" style="623"/>
    <col min="14081" max="14081" width="85.5703125" style="623" customWidth="1"/>
    <col min="14082" max="14088" width="20.140625" style="623" customWidth="1"/>
    <col min="14089" max="14090" width="21" style="623" customWidth="1"/>
    <col min="14091" max="14091" width="26.42578125" style="623" customWidth="1"/>
    <col min="14092" max="14336" width="9.140625" style="623"/>
    <col min="14337" max="14337" width="85.5703125" style="623" customWidth="1"/>
    <col min="14338" max="14344" width="20.140625" style="623" customWidth="1"/>
    <col min="14345" max="14346" width="21" style="623" customWidth="1"/>
    <col min="14347" max="14347" width="26.42578125" style="623" customWidth="1"/>
    <col min="14348" max="14592" width="9.140625" style="623"/>
    <col min="14593" max="14593" width="85.5703125" style="623" customWidth="1"/>
    <col min="14594" max="14600" width="20.140625" style="623" customWidth="1"/>
    <col min="14601" max="14602" width="21" style="623" customWidth="1"/>
    <col min="14603" max="14603" width="26.42578125" style="623" customWidth="1"/>
    <col min="14604" max="14848" width="9.140625" style="623"/>
    <col min="14849" max="14849" width="85.5703125" style="623" customWidth="1"/>
    <col min="14850" max="14856" width="20.140625" style="623" customWidth="1"/>
    <col min="14857" max="14858" width="21" style="623" customWidth="1"/>
    <col min="14859" max="14859" width="26.42578125" style="623" customWidth="1"/>
    <col min="14860" max="15104" width="9.140625" style="623"/>
    <col min="15105" max="15105" width="85.5703125" style="623" customWidth="1"/>
    <col min="15106" max="15112" width="20.140625" style="623" customWidth="1"/>
    <col min="15113" max="15114" width="21" style="623" customWidth="1"/>
    <col min="15115" max="15115" width="26.42578125" style="623" customWidth="1"/>
    <col min="15116" max="15360" width="9.140625" style="623"/>
    <col min="15361" max="15361" width="85.5703125" style="623" customWidth="1"/>
    <col min="15362" max="15368" width="20.140625" style="623" customWidth="1"/>
    <col min="15369" max="15370" width="21" style="623" customWidth="1"/>
    <col min="15371" max="15371" width="26.42578125" style="623" customWidth="1"/>
    <col min="15372" max="15616" width="9.140625" style="623"/>
    <col min="15617" max="15617" width="85.5703125" style="623" customWidth="1"/>
    <col min="15618" max="15624" width="20.140625" style="623" customWidth="1"/>
    <col min="15625" max="15626" width="21" style="623" customWidth="1"/>
    <col min="15627" max="15627" width="26.42578125" style="623" customWidth="1"/>
    <col min="15628" max="15872" width="9.140625" style="623"/>
    <col min="15873" max="15873" width="85.5703125" style="623" customWidth="1"/>
    <col min="15874" max="15880" width="20.140625" style="623" customWidth="1"/>
    <col min="15881" max="15882" width="21" style="623" customWidth="1"/>
    <col min="15883" max="15883" width="26.42578125" style="623" customWidth="1"/>
    <col min="15884" max="16128" width="9.140625" style="623"/>
    <col min="16129" max="16129" width="85.5703125" style="623" customWidth="1"/>
    <col min="16130" max="16136" width="20.140625" style="623" customWidth="1"/>
    <col min="16137" max="16138" width="21" style="623" customWidth="1"/>
    <col min="16139" max="16139" width="26.42578125" style="623" customWidth="1"/>
    <col min="16140" max="16384" width="9.140625" style="623"/>
  </cols>
  <sheetData>
    <row r="1" spans="1:11" ht="30" customHeight="1">
      <c r="A1" s="726" t="s">
        <v>445</v>
      </c>
      <c r="B1" s="737"/>
      <c r="C1" s="737"/>
      <c r="D1" s="737"/>
      <c r="E1" s="737"/>
      <c r="F1" s="737"/>
      <c r="G1" s="737"/>
      <c r="H1" s="737"/>
      <c r="I1" s="737"/>
      <c r="J1" s="737"/>
      <c r="K1" s="737"/>
    </row>
    <row r="2" spans="1:11" ht="15" customHeight="1">
      <c r="A2" s="727" t="s">
        <v>648</v>
      </c>
      <c r="B2" s="738"/>
      <c r="C2" s="738"/>
      <c r="D2" s="738"/>
      <c r="E2" s="738"/>
      <c r="F2" s="738"/>
      <c r="G2" s="738"/>
      <c r="H2" s="738"/>
      <c r="I2" s="738"/>
      <c r="J2" s="738"/>
      <c r="K2" s="738"/>
    </row>
    <row r="3" spans="1:11" ht="15" customHeight="1">
      <c r="A3" s="739" t="s">
        <v>1479</v>
      </c>
      <c r="B3" s="740"/>
      <c r="C3" s="740"/>
      <c r="D3" s="740"/>
      <c r="E3" s="740"/>
      <c r="F3" s="740"/>
      <c r="G3" s="740"/>
      <c r="H3" s="740"/>
      <c r="I3" s="740"/>
      <c r="J3" s="740"/>
      <c r="K3" s="740"/>
    </row>
    <row r="4" spans="1:11" s="78" customFormat="1" ht="30" customHeight="1">
      <c r="A4" s="728" t="s">
        <v>649</v>
      </c>
      <c r="B4" s="741"/>
      <c r="C4" s="741"/>
      <c r="D4" s="741"/>
      <c r="E4" s="741"/>
      <c r="F4" s="741"/>
      <c r="G4" s="741"/>
      <c r="H4" s="741"/>
      <c r="I4" s="741"/>
      <c r="J4" s="741"/>
      <c r="K4" s="741"/>
    </row>
    <row r="5" spans="1:11" ht="3.75" customHeight="1">
      <c r="A5" s="47"/>
      <c r="B5" s="47"/>
      <c r="C5" s="47"/>
      <c r="D5" s="47"/>
      <c r="E5" s="47"/>
      <c r="F5" s="47"/>
      <c r="G5" s="47"/>
      <c r="H5" s="47"/>
      <c r="I5" s="47"/>
      <c r="J5" s="47"/>
      <c r="K5" s="47"/>
    </row>
    <row r="6" spans="1:11" s="341" customFormat="1" ht="30" customHeight="1" thickBot="1">
      <c r="A6" s="225"/>
      <c r="B6" s="224" t="s">
        <v>99</v>
      </c>
      <c r="C6" s="224" t="s">
        <v>101</v>
      </c>
      <c r="D6" s="224" t="s">
        <v>102</v>
      </c>
      <c r="E6" s="224" t="s">
        <v>104</v>
      </c>
      <c r="F6" s="224" t="s">
        <v>106</v>
      </c>
      <c r="G6" s="224" t="s">
        <v>108</v>
      </c>
      <c r="H6" s="224" t="s">
        <v>110</v>
      </c>
      <c r="I6" s="298" t="s">
        <v>112</v>
      </c>
      <c r="J6" s="298" t="s">
        <v>509</v>
      </c>
      <c r="K6" s="298" t="s">
        <v>517</v>
      </c>
    </row>
    <row r="7" spans="1:11" s="20" customFormat="1" ht="15" customHeight="1">
      <c r="A7" s="439" t="s">
        <v>650</v>
      </c>
      <c r="B7" s="437">
        <v>0.1449</v>
      </c>
      <c r="C7" s="437">
        <v>0.14380000000000001</v>
      </c>
      <c r="D7" s="437">
        <v>0.27239999999999998</v>
      </c>
      <c r="E7" s="437">
        <v>0.22259999999999999</v>
      </c>
      <c r="F7" s="437">
        <v>0.15060000000000001</v>
      </c>
      <c r="G7" s="437">
        <v>0.1217</v>
      </c>
      <c r="H7" s="437">
        <v>0.12709999999999999</v>
      </c>
      <c r="I7" s="437">
        <v>0.19350000000000001</v>
      </c>
      <c r="J7" s="437">
        <v>0.1202</v>
      </c>
      <c r="K7" s="437">
        <v>0.1759</v>
      </c>
    </row>
    <row r="8" spans="1:11" s="78" customFormat="1" ht="15" customHeight="1">
      <c r="A8" s="120" t="s">
        <v>651</v>
      </c>
      <c r="B8" s="121">
        <v>467505650.26999998</v>
      </c>
      <c r="C8" s="121">
        <v>473574504.02999997</v>
      </c>
      <c r="D8" s="121">
        <v>230587610.94999999</v>
      </c>
      <c r="E8" s="121">
        <v>957781.72</v>
      </c>
      <c r="F8" s="121">
        <v>13257827.77</v>
      </c>
      <c r="G8" s="121">
        <v>520230449.29000002</v>
      </c>
      <c r="H8" s="121">
        <v>2891653.21</v>
      </c>
      <c r="I8" s="121">
        <v>110582104.84</v>
      </c>
      <c r="J8" s="121">
        <v>115529504.70999999</v>
      </c>
      <c r="K8" s="121">
        <v>1935117086.79</v>
      </c>
    </row>
    <row r="9" spans="1:11" s="78" customFormat="1" ht="15" customHeight="1">
      <c r="A9" s="120" t="s">
        <v>652</v>
      </c>
      <c r="B9" s="121">
        <v>0</v>
      </c>
      <c r="C9" s="121">
        <v>0</v>
      </c>
      <c r="D9" s="121">
        <v>0</v>
      </c>
      <c r="E9" s="121">
        <v>0</v>
      </c>
      <c r="F9" s="121">
        <v>0</v>
      </c>
      <c r="G9" s="121">
        <v>0</v>
      </c>
      <c r="H9" s="121">
        <v>0</v>
      </c>
      <c r="I9" s="121">
        <v>0</v>
      </c>
      <c r="J9" s="121">
        <v>0</v>
      </c>
      <c r="K9" s="121">
        <v>0</v>
      </c>
    </row>
    <row r="10" spans="1:11" s="21" customFormat="1" ht="15" customHeight="1">
      <c r="A10" s="120" t="s">
        <v>653</v>
      </c>
      <c r="B10" s="121">
        <v>59570594.619999997</v>
      </c>
      <c r="C10" s="121">
        <v>141376708</v>
      </c>
      <c r="D10" s="121">
        <v>60603341.509999998</v>
      </c>
      <c r="E10" s="121">
        <v>1615951.12</v>
      </c>
      <c r="F10" s="121">
        <v>47890242.850000001</v>
      </c>
      <c r="G10" s="121">
        <v>76237316.010000005</v>
      </c>
      <c r="H10" s="121">
        <v>2096219.7</v>
      </c>
      <c r="I10" s="121">
        <v>154292677.25999999</v>
      </c>
      <c r="J10" s="121">
        <v>19075028.359999999</v>
      </c>
      <c r="K10" s="121">
        <v>562758079.42999995</v>
      </c>
    </row>
    <row r="11" spans="1:11" s="21" customFormat="1" ht="15" customHeight="1">
      <c r="A11" s="120" t="s">
        <v>654</v>
      </c>
      <c r="B11" s="121">
        <v>47441540.859999999</v>
      </c>
      <c r="C11" s="121">
        <v>29036198.059999999</v>
      </c>
      <c r="D11" s="121">
        <v>295086387.52999997</v>
      </c>
      <c r="E11" s="121">
        <v>2494365.5499999998</v>
      </c>
      <c r="F11" s="121">
        <v>211592.24</v>
      </c>
      <c r="G11" s="121">
        <v>2150813.63</v>
      </c>
      <c r="H11" s="121">
        <v>558125.01</v>
      </c>
      <c r="I11" s="121">
        <v>67173275.209999993</v>
      </c>
      <c r="J11" s="121">
        <v>27820256.82</v>
      </c>
      <c r="K11" s="121">
        <v>471972554.91000003</v>
      </c>
    </row>
    <row r="12" spans="1:11" s="21" customFormat="1" ht="15" customHeight="1">
      <c r="A12" s="120" t="s">
        <v>655</v>
      </c>
      <c r="B12" s="121">
        <v>121501542.91</v>
      </c>
      <c r="C12" s="121">
        <v>33218180.960000001</v>
      </c>
      <c r="D12" s="121">
        <v>6430385.1500000004</v>
      </c>
      <c r="E12" s="121">
        <v>19898586.620000001</v>
      </c>
      <c r="F12" s="121">
        <v>185586.56</v>
      </c>
      <c r="G12" s="121">
        <v>1635352.14</v>
      </c>
      <c r="H12" s="121">
        <v>0</v>
      </c>
      <c r="I12" s="121">
        <v>0</v>
      </c>
      <c r="J12" s="121">
        <v>75538855.469999999</v>
      </c>
      <c r="K12" s="121">
        <v>258408489.81</v>
      </c>
    </row>
    <row r="13" spans="1:11" s="21" customFormat="1" ht="15" customHeight="1">
      <c r="A13" s="120" t="s">
        <v>656</v>
      </c>
      <c r="B13" s="121">
        <v>837881066.87</v>
      </c>
      <c r="C13" s="121">
        <v>2946483597.7399998</v>
      </c>
      <c r="D13" s="121">
        <v>1590247598.8900001</v>
      </c>
      <c r="E13" s="121">
        <v>45772792.409999996</v>
      </c>
      <c r="F13" s="121">
        <v>451877253.30000001</v>
      </c>
      <c r="G13" s="121">
        <v>480090142.07999998</v>
      </c>
      <c r="H13" s="121">
        <v>33089752.59</v>
      </c>
      <c r="I13" s="121">
        <v>1025368647.29</v>
      </c>
      <c r="J13" s="121">
        <v>364064599.24000001</v>
      </c>
      <c r="K13" s="121">
        <v>7774875450.4099998</v>
      </c>
    </row>
    <row r="14" spans="1:11" s="21" customFormat="1" ht="15" customHeight="1">
      <c r="A14" s="292" t="s">
        <v>657</v>
      </c>
      <c r="B14" s="293">
        <v>1533900395.53</v>
      </c>
      <c r="C14" s="293">
        <v>3623689188.79</v>
      </c>
      <c r="D14" s="293">
        <v>2182955324.0300002</v>
      </c>
      <c r="E14" s="293">
        <v>70739477.420000002</v>
      </c>
      <c r="F14" s="293">
        <v>513422502.72000003</v>
      </c>
      <c r="G14" s="293">
        <v>1080344073.1500001</v>
      </c>
      <c r="H14" s="293">
        <v>38635750.509999998</v>
      </c>
      <c r="I14" s="293">
        <v>1357416704.5999999</v>
      </c>
      <c r="J14" s="293">
        <v>602028244.60000002</v>
      </c>
      <c r="K14" s="293">
        <v>11003131661.35</v>
      </c>
    </row>
    <row r="15" spans="1:11" s="22" customFormat="1" ht="15" customHeight="1">
      <c r="A15" s="120" t="s">
        <v>658</v>
      </c>
      <c r="B15" s="121">
        <v>964642113.40649998</v>
      </c>
      <c r="C15" s="121">
        <v>3014190674.0900002</v>
      </c>
      <c r="D15" s="121">
        <v>1754734249.8195</v>
      </c>
      <c r="E15" s="121">
        <v>62267105.373999998</v>
      </c>
      <c r="F15" s="121">
        <v>461700287.91000003</v>
      </c>
      <c r="G15" s="121">
        <v>497639526.20200002</v>
      </c>
      <c r="H15" s="121">
        <v>33788059.034999996</v>
      </c>
      <c r="I15" s="121">
        <v>1089813820.3469999</v>
      </c>
      <c r="J15" s="121">
        <v>438443874.92449999</v>
      </c>
      <c r="K15" s="121">
        <v>8317219711.1084995</v>
      </c>
    </row>
    <row r="16" spans="1:11" s="23" customFormat="1" ht="15" customHeight="1">
      <c r="A16" s="244" t="s">
        <v>659</v>
      </c>
      <c r="B16" s="294">
        <v>0.62890000000000001</v>
      </c>
      <c r="C16" s="294">
        <v>0.83179999999999998</v>
      </c>
      <c r="D16" s="294">
        <v>0.80379999999999996</v>
      </c>
      <c r="E16" s="294">
        <v>0.88019999999999998</v>
      </c>
      <c r="F16" s="294">
        <v>0.89929999999999999</v>
      </c>
      <c r="G16" s="294">
        <v>0.46060000000000001</v>
      </c>
      <c r="H16" s="294">
        <v>0.87450000000000006</v>
      </c>
      <c r="I16" s="294">
        <v>0.80289999999999995</v>
      </c>
      <c r="J16" s="294">
        <v>0.72829999999999995</v>
      </c>
      <c r="K16" s="294">
        <v>0.75590000000000002</v>
      </c>
    </row>
    <row r="17" spans="1:11" s="21" customFormat="1" ht="15" customHeight="1">
      <c r="A17" s="292" t="s">
        <v>660</v>
      </c>
      <c r="B17" s="293">
        <v>96464211.340700001</v>
      </c>
      <c r="C17" s="293">
        <v>301419067.40899998</v>
      </c>
      <c r="D17" s="293">
        <v>175473424.98199999</v>
      </c>
      <c r="E17" s="293">
        <v>6226710.5373999998</v>
      </c>
      <c r="F17" s="293">
        <v>46170028.791000001</v>
      </c>
      <c r="G17" s="293">
        <v>49763952.620200001</v>
      </c>
      <c r="H17" s="293">
        <v>3378805.9035</v>
      </c>
      <c r="I17" s="293">
        <v>108981382.03470001</v>
      </c>
      <c r="J17" s="293">
        <v>43844387.4925</v>
      </c>
      <c r="K17" s="293">
        <v>831721971.11090004</v>
      </c>
    </row>
    <row r="18" spans="1:11" s="21" customFormat="1" ht="15" customHeight="1">
      <c r="A18" s="120" t="s">
        <v>661</v>
      </c>
      <c r="B18" s="121">
        <v>90439672</v>
      </c>
      <c r="C18" s="121">
        <v>417976310</v>
      </c>
      <c r="D18" s="121">
        <v>478553287</v>
      </c>
      <c r="E18" s="121">
        <v>13859378</v>
      </c>
      <c r="F18" s="121">
        <v>65998371</v>
      </c>
      <c r="G18" s="121">
        <v>55642488</v>
      </c>
      <c r="H18" s="121">
        <v>6851634</v>
      </c>
      <c r="I18" s="121">
        <v>175069455</v>
      </c>
      <c r="J18" s="121">
        <v>76329628</v>
      </c>
      <c r="K18" s="121">
        <v>1380720223</v>
      </c>
    </row>
    <row r="19" spans="1:11" s="21" customFormat="1" ht="15" customHeight="1">
      <c r="A19" s="120" t="s">
        <v>662</v>
      </c>
      <c r="B19" s="121">
        <v>0</v>
      </c>
      <c r="C19" s="121">
        <v>0</v>
      </c>
      <c r="D19" s="121">
        <v>0</v>
      </c>
      <c r="E19" s="121">
        <v>0</v>
      </c>
      <c r="F19" s="121">
        <v>0</v>
      </c>
      <c r="G19" s="121">
        <v>0</v>
      </c>
      <c r="H19" s="121">
        <v>0</v>
      </c>
      <c r="I19" s="121">
        <v>0</v>
      </c>
      <c r="J19" s="121">
        <v>0</v>
      </c>
      <c r="K19" s="121">
        <v>0</v>
      </c>
    </row>
    <row r="20" spans="1:11" s="21" customFormat="1" ht="15" customHeight="1">
      <c r="A20" s="244" t="s">
        <v>663</v>
      </c>
      <c r="B20" s="121">
        <v>0</v>
      </c>
      <c r="C20" s="121">
        <v>0</v>
      </c>
      <c r="D20" s="121">
        <v>0</v>
      </c>
      <c r="E20" s="121">
        <v>0</v>
      </c>
      <c r="F20" s="121">
        <v>0</v>
      </c>
      <c r="G20" s="121">
        <v>0</v>
      </c>
      <c r="H20" s="121">
        <v>0</v>
      </c>
      <c r="I20" s="121">
        <v>0</v>
      </c>
      <c r="J20" s="121">
        <v>0</v>
      </c>
      <c r="K20" s="121">
        <v>0</v>
      </c>
    </row>
    <row r="21" spans="1:11" s="21" customFormat="1" ht="15" customHeight="1">
      <c r="A21" s="120" t="s">
        <v>664</v>
      </c>
      <c r="B21" s="121">
        <v>0</v>
      </c>
      <c r="C21" s="121">
        <v>0</v>
      </c>
      <c r="D21" s="121">
        <v>0</v>
      </c>
      <c r="E21" s="121">
        <v>0</v>
      </c>
      <c r="F21" s="121">
        <v>0</v>
      </c>
      <c r="G21" s="121">
        <v>0</v>
      </c>
      <c r="H21" s="121">
        <v>2556325</v>
      </c>
      <c r="I21" s="121">
        <v>3640952</v>
      </c>
      <c r="J21" s="121">
        <v>23617371</v>
      </c>
      <c r="K21" s="121">
        <v>29814648</v>
      </c>
    </row>
    <row r="22" spans="1:11" s="21" customFormat="1" ht="15" customHeight="1">
      <c r="A22" s="292" t="s">
        <v>665</v>
      </c>
      <c r="B22" s="293">
        <v>90439672</v>
      </c>
      <c r="C22" s="293">
        <v>417976310</v>
      </c>
      <c r="D22" s="293">
        <v>478553287</v>
      </c>
      <c r="E22" s="293">
        <v>13859378</v>
      </c>
      <c r="F22" s="293">
        <v>65998371</v>
      </c>
      <c r="G22" s="293">
        <v>55642488</v>
      </c>
      <c r="H22" s="293">
        <v>4295309</v>
      </c>
      <c r="I22" s="293">
        <v>171428503</v>
      </c>
      <c r="J22" s="293">
        <v>52712257</v>
      </c>
      <c r="K22" s="293">
        <v>1350905575</v>
      </c>
    </row>
    <row r="23" spans="1:11" s="21" customFormat="1" ht="15" customHeight="1">
      <c r="A23" s="120" t="s">
        <v>666</v>
      </c>
      <c r="B23" s="121">
        <v>25817520</v>
      </c>
      <c r="C23" s="121">
        <v>0</v>
      </c>
      <c r="D23" s="121">
        <v>0</v>
      </c>
      <c r="E23" s="121">
        <v>0</v>
      </c>
      <c r="F23" s="121">
        <v>0</v>
      </c>
      <c r="G23" s="121">
        <v>0</v>
      </c>
      <c r="H23" s="121">
        <v>0</v>
      </c>
      <c r="I23" s="121">
        <v>34300000</v>
      </c>
      <c r="J23" s="121">
        <v>0</v>
      </c>
      <c r="K23" s="121">
        <v>60117520</v>
      </c>
    </row>
    <row r="24" spans="1:11" s="21" customFormat="1" ht="15" customHeight="1">
      <c r="A24" s="120" t="s">
        <v>667</v>
      </c>
      <c r="B24" s="121">
        <v>0</v>
      </c>
      <c r="C24" s="121">
        <v>0</v>
      </c>
      <c r="D24" s="121">
        <v>0</v>
      </c>
      <c r="E24" s="121">
        <v>0</v>
      </c>
      <c r="F24" s="121">
        <v>0</v>
      </c>
      <c r="G24" s="121">
        <v>0</v>
      </c>
      <c r="H24" s="121">
        <v>0</v>
      </c>
      <c r="I24" s="121">
        <v>0</v>
      </c>
      <c r="J24" s="121">
        <v>0</v>
      </c>
      <c r="K24" s="121">
        <v>0</v>
      </c>
    </row>
    <row r="25" spans="1:11" s="24" customFormat="1" ht="15" customHeight="1">
      <c r="A25" s="120" t="s">
        <v>668</v>
      </c>
      <c r="B25" s="121">
        <v>0</v>
      </c>
      <c r="C25" s="121">
        <v>0</v>
      </c>
      <c r="D25" s="121">
        <v>0</v>
      </c>
      <c r="E25" s="121">
        <v>0</v>
      </c>
      <c r="F25" s="121">
        <v>0</v>
      </c>
      <c r="G25" s="121">
        <v>0</v>
      </c>
      <c r="H25" s="121">
        <v>0</v>
      </c>
      <c r="I25" s="121">
        <v>0</v>
      </c>
      <c r="J25" s="121">
        <v>0</v>
      </c>
      <c r="K25" s="121">
        <v>0</v>
      </c>
    </row>
    <row r="26" spans="1:11" s="21" customFormat="1" ht="15" customHeight="1">
      <c r="A26" s="120" t="s">
        <v>669</v>
      </c>
      <c r="B26" s="121">
        <v>25817520</v>
      </c>
      <c r="C26" s="121">
        <v>0</v>
      </c>
      <c r="D26" s="121">
        <v>0</v>
      </c>
      <c r="E26" s="121">
        <v>0</v>
      </c>
      <c r="F26" s="121">
        <v>0</v>
      </c>
      <c r="G26" s="121">
        <v>0</v>
      </c>
      <c r="H26" s="121">
        <v>0</v>
      </c>
      <c r="I26" s="121">
        <v>34300000</v>
      </c>
      <c r="J26" s="121">
        <v>0</v>
      </c>
      <c r="K26" s="121">
        <v>60117520</v>
      </c>
    </row>
    <row r="27" spans="1:11" s="25" customFormat="1" ht="15" customHeight="1">
      <c r="A27" s="244" t="s">
        <v>670</v>
      </c>
      <c r="B27" s="121">
        <v>23534520</v>
      </c>
      <c r="C27" s="121">
        <v>15639005</v>
      </c>
      <c r="D27" s="121">
        <v>0</v>
      </c>
      <c r="E27" s="121">
        <v>0</v>
      </c>
      <c r="F27" s="121">
        <v>3542040</v>
      </c>
      <c r="G27" s="121">
        <v>5206171</v>
      </c>
      <c r="H27" s="121">
        <v>0</v>
      </c>
      <c r="I27" s="121">
        <v>5705399</v>
      </c>
      <c r="J27" s="121">
        <v>0</v>
      </c>
      <c r="K27" s="121">
        <v>53627135</v>
      </c>
    </row>
    <row r="28" spans="1:11" s="26" customFormat="1" ht="15" customHeight="1">
      <c r="A28" s="244" t="s">
        <v>671</v>
      </c>
      <c r="B28" s="121">
        <v>0</v>
      </c>
      <c r="C28" s="121">
        <v>0</v>
      </c>
      <c r="D28" s="121">
        <v>0</v>
      </c>
      <c r="E28" s="121">
        <v>0</v>
      </c>
      <c r="F28" s="121">
        <v>0</v>
      </c>
      <c r="G28" s="121">
        <v>0</v>
      </c>
      <c r="H28" s="121">
        <v>0</v>
      </c>
      <c r="I28" s="121">
        <v>0</v>
      </c>
      <c r="J28" s="121">
        <v>0</v>
      </c>
      <c r="K28" s="121">
        <v>0</v>
      </c>
    </row>
    <row r="29" spans="1:11" s="21" customFormat="1" ht="15" customHeight="1">
      <c r="A29" s="295" t="s">
        <v>672</v>
      </c>
      <c r="B29" s="293">
        <v>49352040</v>
      </c>
      <c r="C29" s="293">
        <v>15639005</v>
      </c>
      <c r="D29" s="293">
        <v>0</v>
      </c>
      <c r="E29" s="293">
        <v>0</v>
      </c>
      <c r="F29" s="293">
        <v>3542040</v>
      </c>
      <c r="G29" s="293">
        <v>5206171</v>
      </c>
      <c r="H29" s="293">
        <v>0</v>
      </c>
      <c r="I29" s="293">
        <v>40005399</v>
      </c>
      <c r="J29" s="293">
        <v>0</v>
      </c>
      <c r="K29" s="293">
        <v>113744655</v>
      </c>
    </row>
    <row r="30" spans="1:11" s="21" customFormat="1" ht="15" customHeight="1">
      <c r="A30" s="244" t="s">
        <v>673</v>
      </c>
      <c r="B30" s="121">
        <v>0</v>
      </c>
      <c r="C30" s="121">
        <v>0</v>
      </c>
      <c r="D30" s="121">
        <v>0</v>
      </c>
      <c r="E30" s="121">
        <v>0</v>
      </c>
      <c r="F30" s="121">
        <v>0</v>
      </c>
      <c r="G30" s="121">
        <v>0</v>
      </c>
      <c r="H30" s="121">
        <v>0</v>
      </c>
      <c r="I30" s="121">
        <v>0</v>
      </c>
      <c r="J30" s="121">
        <v>0</v>
      </c>
      <c r="K30" s="121">
        <v>0</v>
      </c>
    </row>
    <row r="31" spans="1:11" s="21" customFormat="1" ht="15" customHeight="1">
      <c r="A31" s="244" t="s">
        <v>674</v>
      </c>
      <c r="B31" s="121">
        <v>0</v>
      </c>
      <c r="C31" s="121">
        <v>315400</v>
      </c>
      <c r="D31" s="121">
        <v>495600</v>
      </c>
      <c r="E31" s="121">
        <v>0</v>
      </c>
      <c r="F31" s="121">
        <v>0</v>
      </c>
      <c r="G31" s="121">
        <v>292100</v>
      </c>
      <c r="H31" s="121">
        <v>0</v>
      </c>
      <c r="I31" s="121">
        <v>602300</v>
      </c>
      <c r="J31" s="121">
        <v>12367</v>
      </c>
      <c r="K31" s="121">
        <v>1717767</v>
      </c>
    </row>
    <row r="32" spans="1:11" s="21" customFormat="1" ht="15" customHeight="1">
      <c r="A32" s="292" t="s">
        <v>675</v>
      </c>
      <c r="B32" s="293">
        <v>139791712</v>
      </c>
      <c r="C32" s="293">
        <v>433299915</v>
      </c>
      <c r="D32" s="293">
        <v>478057687</v>
      </c>
      <c r="E32" s="293">
        <v>13859378</v>
      </c>
      <c r="F32" s="293">
        <v>69540411</v>
      </c>
      <c r="G32" s="293">
        <v>60556559</v>
      </c>
      <c r="H32" s="293">
        <v>4295309</v>
      </c>
      <c r="I32" s="293">
        <v>210831602</v>
      </c>
      <c r="J32" s="293">
        <v>52699890</v>
      </c>
      <c r="K32" s="293">
        <v>1462932463</v>
      </c>
    </row>
    <row r="33" spans="1:11" s="78" customFormat="1" ht="15" customHeight="1">
      <c r="A33" s="120" t="s">
        <v>676</v>
      </c>
      <c r="B33" s="121">
        <v>43327500.659400001</v>
      </c>
      <c r="C33" s="121">
        <v>131880847.59100001</v>
      </c>
      <c r="D33" s="121">
        <v>302584262.01810002</v>
      </c>
      <c r="E33" s="121">
        <v>7632667.4626000002</v>
      </c>
      <c r="F33" s="121">
        <v>23370382.208999999</v>
      </c>
      <c r="G33" s="121">
        <v>10792606.379799999</v>
      </c>
      <c r="H33" s="121">
        <v>916503.09649999999</v>
      </c>
      <c r="I33" s="121">
        <v>101850219.96529999</v>
      </c>
      <c r="J33" s="121">
        <v>8855502.5076000001</v>
      </c>
      <c r="K33" s="121">
        <v>631210491.88919997</v>
      </c>
    </row>
    <row r="34" spans="1:11" s="27" customFormat="1" ht="15" customHeight="1">
      <c r="A34" s="120" t="s">
        <v>677</v>
      </c>
      <c r="B34" s="246">
        <v>0.1305</v>
      </c>
      <c r="C34" s="246">
        <v>0.14199999999999999</v>
      </c>
      <c r="D34" s="246">
        <v>0.1661</v>
      </c>
      <c r="E34" s="246">
        <v>0.28660000000000002</v>
      </c>
      <c r="F34" s="246">
        <v>7.6600000000000001E-2</v>
      </c>
      <c r="G34" s="246">
        <v>0.1086</v>
      </c>
      <c r="H34" s="246">
        <v>0.8155</v>
      </c>
      <c r="I34" s="246">
        <v>7.17E-2</v>
      </c>
      <c r="J34" s="246">
        <v>0.2145</v>
      </c>
      <c r="K34" s="246">
        <v>0.1401</v>
      </c>
    </row>
    <row r="35" spans="1:11" ht="3.75" customHeight="1" thickBot="1">
      <c r="A35" s="118"/>
      <c r="B35" s="118"/>
      <c r="C35" s="118"/>
      <c r="D35" s="118"/>
      <c r="E35" s="118"/>
      <c r="F35" s="118"/>
      <c r="G35" s="118"/>
      <c r="H35" s="118"/>
      <c r="I35" s="118"/>
      <c r="J35" s="118"/>
      <c r="K35" s="118"/>
    </row>
    <row r="36" spans="1:11" ht="15" customHeight="1" thickTop="1">
      <c r="A36" s="124" t="s">
        <v>678</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60"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3" sqref="A3:L3"/>
    </sheetView>
  </sheetViews>
  <sheetFormatPr defaultRowHeight="12.75"/>
  <cols>
    <col min="1" max="1" width="38.28515625" style="33" customWidth="1"/>
    <col min="2" max="10" width="9.7109375" style="623" customWidth="1"/>
    <col min="11" max="11" width="11.140625" style="623" customWidth="1"/>
    <col min="12" max="12" width="10.7109375" style="623" customWidth="1"/>
    <col min="13" max="256" width="9.140625" style="623"/>
    <col min="257" max="257" width="38.28515625" style="623" customWidth="1"/>
    <col min="258" max="266" width="13.85546875" style="623" customWidth="1"/>
    <col min="267" max="267" width="14.140625" style="623" customWidth="1"/>
    <col min="268" max="268" width="12.140625" style="623" customWidth="1"/>
    <col min="269" max="512" width="9.140625" style="623"/>
    <col min="513" max="513" width="38.28515625" style="623" customWidth="1"/>
    <col min="514" max="522" width="13.85546875" style="623" customWidth="1"/>
    <col min="523" max="523" width="14.140625" style="623" customWidth="1"/>
    <col min="524" max="524" width="12.140625" style="623" customWidth="1"/>
    <col min="525" max="768" width="9.140625" style="623"/>
    <col min="769" max="769" width="38.28515625" style="623" customWidth="1"/>
    <col min="770" max="778" width="13.85546875" style="623" customWidth="1"/>
    <col min="779" max="779" width="14.140625" style="623" customWidth="1"/>
    <col min="780" max="780" width="12.140625" style="623" customWidth="1"/>
    <col min="781" max="1024" width="9.140625" style="623"/>
    <col min="1025" max="1025" width="38.28515625" style="623" customWidth="1"/>
    <col min="1026" max="1034" width="13.85546875" style="623" customWidth="1"/>
    <col min="1035" max="1035" width="14.140625" style="623" customWidth="1"/>
    <col min="1036" max="1036" width="12.140625" style="623" customWidth="1"/>
    <col min="1037" max="1280" width="9.140625" style="623"/>
    <col min="1281" max="1281" width="38.28515625" style="623" customWidth="1"/>
    <col min="1282" max="1290" width="13.85546875" style="623" customWidth="1"/>
    <col min="1291" max="1291" width="14.140625" style="623" customWidth="1"/>
    <col min="1292" max="1292" width="12.140625" style="623" customWidth="1"/>
    <col min="1293" max="1536" width="9.140625" style="623"/>
    <col min="1537" max="1537" width="38.28515625" style="623" customWidth="1"/>
    <col min="1538" max="1546" width="13.85546875" style="623" customWidth="1"/>
    <col min="1547" max="1547" width="14.140625" style="623" customWidth="1"/>
    <col min="1548" max="1548" width="12.140625" style="623" customWidth="1"/>
    <col min="1549" max="1792" width="9.140625" style="623"/>
    <col min="1793" max="1793" width="38.28515625" style="623" customWidth="1"/>
    <col min="1794" max="1802" width="13.85546875" style="623" customWidth="1"/>
    <col min="1803" max="1803" width="14.140625" style="623" customWidth="1"/>
    <col min="1804" max="1804" width="12.140625" style="623" customWidth="1"/>
    <col min="1805" max="2048" width="9.140625" style="623"/>
    <col min="2049" max="2049" width="38.28515625" style="623" customWidth="1"/>
    <col min="2050" max="2058" width="13.85546875" style="623" customWidth="1"/>
    <col min="2059" max="2059" width="14.140625" style="623" customWidth="1"/>
    <col min="2060" max="2060" width="12.140625" style="623" customWidth="1"/>
    <col min="2061" max="2304" width="9.140625" style="623"/>
    <col min="2305" max="2305" width="38.28515625" style="623" customWidth="1"/>
    <col min="2306" max="2314" width="13.85546875" style="623" customWidth="1"/>
    <col min="2315" max="2315" width="14.140625" style="623" customWidth="1"/>
    <col min="2316" max="2316" width="12.140625" style="623" customWidth="1"/>
    <col min="2317" max="2560" width="9.140625" style="623"/>
    <col min="2561" max="2561" width="38.28515625" style="623" customWidth="1"/>
    <col min="2562" max="2570" width="13.85546875" style="623" customWidth="1"/>
    <col min="2571" max="2571" width="14.140625" style="623" customWidth="1"/>
    <col min="2572" max="2572" width="12.140625" style="623" customWidth="1"/>
    <col min="2573" max="2816" width="9.140625" style="623"/>
    <col min="2817" max="2817" width="38.28515625" style="623" customWidth="1"/>
    <col min="2818" max="2826" width="13.85546875" style="623" customWidth="1"/>
    <col min="2827" max="2827" width="14.140625" style="623" customWidth="1"/>
    <col min="2828" max="2828" width="12.140625" style="623" customWidth="1"/>
    <col min="2829" max="3072" width="9.140625" style="623"/>
    <col min="3073" max="3073" width="38.28515625" style="623" customWidth="1"/>
    <col min="3074" max="3082" width="13.85546875" style="623" customWidth="1"/>
    <col min="3083" max="3083" width="14.140625" style="623" customWidth="1"/>
    <col min="3084" max="3084" width="12.140625" style="623" customWidth="1"/>
    <col min="3085" max="3328" width="9.140625" style="623"/>
    <col min="3329" max="3329" width="38.28515625" style="623" customWidth="1"/>
    <col min="3330" max="3338" width="13.85546875" style="623" customWidth="1"/>
    <col min="3339" max="3339" width="14.140625" style="623" customWidth="1"/>
    <col min="3340" max="3340" width="12.140625" style="623" customWidth="1"/>
    <col min="3341" max="3584" width="9.140625" style="623"/>
    <col min="3585" max="3585" width="38.28515625" style="623" customWidth="1"/>
    <col min="3586" max="3594" width="13.85546875" style="623" customWidth="1"/>
    <col min="3595" max="3595" width="14.140625" style="623" customWidth="1"/>
    <col min="3596" max="3596" width="12.140625" style="623" customWidth="1"/>
    <col min="3597" max="3840" width="9.140625" style="623"/>
    <col min="3841" max="3841" width="38.28515625" style="623" customWidth="1"/>
    <col min="3842" max="3850" width="13.85546875" style="623" customWidth="1"/>
    <col min="3851" max="3851" width="14.140625" style="623" customWidth="1"/>
    <col min="3852" max="3852" width="12.140625" style="623" customWidth="1"/>
    <col min="3853" max="4096" width="9.140625" style="623"/>
    <col min="4097" max="4097" width="38.28515625" style="623" customWidth="1"/>
    <col min="4098" max="4106" width="13.85546875" style="623" customWidth="1"/>
    <col min="4107" max="4107" width="14.140625" style="623" customWidth="1"/>
    <col min="4108" max="4108" width="12.140625" style="623" customWidth="1"/>
    <col min="4109" max="4352" width="9.140625" style="623"/>
    <col min="4353" max="4353" width="38.28515625" style="623" customWidth="1"/>
    <col min="4354" max="4362" width="13.85546875" style="623" customWidth="1"/>
    <col min="4363" max="4363" width="14.140625" style="623" customWidth="1"/>
    <col min="4364" max="4364" width="12.140625" style="623" customWidth="1"/>
    <col min="4365" max="4608" width="9.140625" style="623"/>
    <col min="4609" max="4609" width="38.28515625" style="623" customWidth="1"/>
    <col min="4610" max="4618" width="13.85546875" style="623" customWidth="1"/>
    <col min="4619" max="4619" width="14.140625" style="623" customWidth="1"/>
    <col min="4620" max="4620" width="12.140625" style="623" customWidth="1"/>
    <col min="4621" max="4864" width="9.140625" style="623"/>
    <col min="4865" max="4865" width="38.28515625" style="623" customWidth="1"/>
    <col min="4866" max="4874" width="13.85546875" style="623" customWidth="1"/>
    <col min="4875" max="4875" width="14.140625" style="623" customWidth="1"/>
    <col min="4876" max="4876" width="12.140625" style="623" customWidth="1"/>
    <col min="4877" max="5120" width="9.140625" style="623"/>
    <col min="5121" max="5121" width="38.28515625" style="623" customWidth="1"/>
    <col min="5122" max="5130" width="13.85546875" style="623" customWidth="1"/>
    <col min="5131" max="5131" width="14.140625" style="623" customWidth="1"/>
    <col min="5132" max="5132" width="12.140625" style="623" customWidth="1"/>
    <col min="5133" max="5376" width="9.140625" style="623"/>
    <col min="5377" max="5377" width="38.28515625" style="623" customWidth="1"/>
    <col min="5378" max="5386" width="13.85546875" style="623" customWidth="1"/>
    <col min="5387" max="5387" width="14.140625" style="623" customWidth="1"/>
    <col min="5388" max="5388" width="12.140625" style="623" customWidth="1"/>
    <col min="5389" max="5632" width="9.140625" style="623"/>
    <col min="5633" max="5633" width="38.28515625" style="623" customWidth="1"/>
    <col min="5634" max="5642" width="13.85546875" style="623" customWidth="1"/>
    <col min="5643" max="5643" width="14.140625" style="623" customWidth="1"/>
    <col min="5644" max="5644" width="12.140625" style="623" customWidth="1"/>
    <col min="5645" max="5888" width="9.140625" style="623"/>
    <col min="5889" max="5889" width="38.28515625" style="623" customWidth="1"/>
    <col min="5890" max="5898" width="13.85546875" style="623" customWidth="1"/>
    <col min="5899" max="5899" width="14.140625" style="623" customWidth="1"/>
    <col min="5900" max="5900" width="12.140625" style="623" customWidth="1"/>
    <col min="5901" max="6144" width="9.140625" style="623"/>
    <col min="6145" max="6145" width="38.28515625" style="623" customWidth="1"/>
    <col min="6146" max="6154" width="13.85546875" style="623" customWidth="1"/>
    <col min="6155" max="6155" width="14.140625" style="623" customWidth="1"/>
    <col min="6156" max="6156" width="12.140625" style="623" customWidth="1"/>
    <col min="6157" max="6400" width="9.140625" style="623"/>
    <col min="6401" max="6401" width="38.28515625" style="623" customWidth="1"/>
    <col min="6402" max="6410" width="13.85546875" style="623" customWidth="1"/>
    <col min="6411" max="6411" width="14.140625" style="623" customWidth="1"/>
    <col min="6412" max="6412" width="12.140625" style="623" customWidth="1"/>
    <col min="6413" max="6656" width="9.140625" style="623"/>
    <col min="6657" max="6657" width="38.28515625" style="623" customWidth="1"/>
    <col min="6658" max="6666" width="13.85546875" style="623" customWidth="1"/>
    <col min="6667" max="6667" width="14.140625" style="623" customWidth="1"/>
    <col min="6668" max="6668" width="12.140625" style="623" customWidth="1"/>
    <col min="6669" max="6912" width="9.140625" style="623"/>
    <col min="6913" max="6913" width="38.28515625" style="623" customWidth="1"/>
    <col min="6914" max="6922" width="13.85546875" style="623" customWidth="1"/>
    <col min="6923" max="6923" width="14.140625" style="623" customWidth="1"/>
    <col min="6924" max="6924" width="12.140625" style="623" customWidth="1"/>
    <col min="6925" max="7168" width="9.140625" style="623"/>
    <col min="7169" max="7169" width="38.28515625" style="623" customWidth="1"/>
    <col min="7170" max="7178" width="13.85546875" style="623" customWidth="1"/>
    <col min="7179" max="7179" width="14.140625" style="623" customWidth="1"/>
    <col min="7180" max="7180" width="12.140625" style="623" customWidth="1"/>
    <col min="7181" max="7424" width="9.140625" style="623"/>
    <col min="7425" max="7425" width="38.28515625" style="623" customWidth="1"/>
    <col min="7426" max="7434" width="13.85546875" style="623" customWidth="1"/>
    <col min="7435" max="7435" width="14.140625" style="623" customWidth="1"/>
    <col min="7436" max="7436" width="12.140625" style="623" customWidth="1"/>
    <col min="7437" max="7680" width="9.140625" style="623"/>
    <col min="7681" max="7681" width="38.28515625" style="623" customWidth="1"/>
    <col min="7682" max="7690" width="13.85546875" style="623" customWidth="1"/>
    <col min="7691" max="7691" width="14.140625" style="623" customWidth="1"/>
    <col min="7692" max="7692" width="12.140625" style="623" customWidth="1"/>
    <col min="7693" max="7936" width="9.140625" style="623"/>
    <col min="7937" max="7937" width="38.28515625" style="623" customWidth="1"/>
    <col min="7938" max="7946" width="13.85546875" style="623" customWidth="1"/>
    <col min="7947" max="7947" width="14.140625" style="623" customWidth="1"/>
    <col min="7948" max="7948" width="12.140625" style="623" customWidth="1"/>
    <col min="7949" max="8192" width="9.140625" style="623"/>
    <col min="8193" max="8193" width="38.28515625" style="623" customWidth="1"/>
    <col min="8194" max="8202" width="13.85546875" style="623" customWidth="1"/>
    <col min="8203" max="8203" width="14.140625" style="623" customWidth="1"/>
    <col min="8204" max="8204" width="12.140625" style="623" customWidth="1"/>
    <col min="8205" max="8448" width="9.140625" style="623"/>
    <col min="8449" max="8449" width="38.28515625" style="623" customWidth="1"/>
    <col min="8450" max="8458" width="13.85546875" style="623" customWidth="1"/>
    <col min="8459" max="8459" width="14.140625" style="623" customWidth="1"/>
    <col min="8460" max="8460" width="12.140625" style="623" customWidth="1"/>
    <col min="8461" max="8704" width="9.140625" style="623"/>
    <col min="8705" max="8705" width="38.28515625" style="623" customWidth="1"/>
    <col min="8706" max="8714" width="13.85546875" style="623" customWidth="1"/>
    <col min="8715" max="8715" width="14.140625" style="623" customWidth="1"/>
    <col min="8716" max="8716" width="12.140625" style="623" customWidth="1"/>
    <col min="8717" max="8960" width="9.140625" style="623"/>
    <col min="8961" max="8961" width="38.28515625" style="623" customWidth="1"/>
    <col min="8962" max="8970" width="13.85546875" style="623" customWidth="1"/>
    <col min="8971" max="8971" width="14.140625" style="623" customWidth="1"/>
    <col min="8972" max="8972" width="12.140625" style="623" customWidth="1"/>
    <col min="8973" max="9216" width="9.140625" style="623"/>
    <col min="9217" max="9217" width="38.28515625" style="623" customWidth="1"/>
    <col min="9218" max="9226" width="13.85546875" style="623" customWidth="1"/>
    <col min="9227" max="9227" width="14.140625" style="623" customWidth="1"/>
    <col min="9228" max="9228" width="12.140625" style="623" customWidth="1"/>
    <col min="9229" max="9472" width="9.140625" style="623"/>
    <col min="9473" max="9473" width="38.28515625" style="623" customWidth="1"/>
    <col min="9474" max="9482" width="13.85546875" style="623" customWidth="1"/>
    <col min="9483" max="9483" width="14.140625" style="623" customWidth="1"/>
    <col min="9484" max="9484" width="12.140625" style="623" customWidth="1"/>
    <col min="9485" max="9728" width="9.140625" style="623"/>
    <col min="9729" max="9729" width="38.28515625" style="623" customWidth="1"/>
    <col min="9730" max="9738" width="13.85546875" style="623" customWidth="1"/>
    <col min="9739" max="9739" width="14.140625" style="623" customWidth="1"/>
    <col min="9740" max="9740" width="12.140625" style="623" customWidth="1"/>
    <col min="9741" max="9984" width="9.140625" style="623"/>
    <col min="9985" max="9985" width="38.28515625" style="623" customWidth="1"/>
    <col min="9986" max="9994" width="13.85546875" style="623" customWidth="1"/>
    <col min="9995" max="9995" width="14.140625" style="623" customWidth="1"/>
    <col min="9996" max="9996" width="12.140625" style="623" customWidth="1"/>
    <col min="9997" max="10240" width="9.140625" style="623"/>
    <col min="10241" max="10241" width="38.28515625" style="623" customWidth="1"/>
    <col min="10242" max="10250" width="13.85546875" style="623" customWidth="1"/>
    <col min="10251" max="10251" width="14.140625" style="623" customWidth="1"/>
    <col min="10252" max="10252" width="12.140625" style="623" customWidth="1"/>
    <col min="10253" max="10496" width="9.140625" style="623"/>
    <col min="10497" max="10497" width="38.28515625" style="623" customWidth="1"/>
    <col min="10498" max="10506" width="13.85546875" style="623" customWidth="1"/>
    <col min="10507" max="10507" width="14.140625" style="623" customWidth="1"/>
    <col min="10508" max="10508" width="12.140625" style="623" customWidth="1"/>
    <col min="10509" max="10752" width="9.140625" style="623"/>
    <col min="10753" max="10753" width="38.28515625" style="623" customWidth="1"/>
    <col min="10754" max="10762" width="13.85546875" style="623" customWidth="1"/>
    <col min="10763" max="10763" width="14.140625" style="623" customWidth="1"/>
    <col min="10764" max="10764" width="12.140625" style="623" customWidth="1"/>
    <col min="10765" max="11008" width="9.140625" style="623"/>
    <col min="11009" max="11009" width="38.28515625" style="623" customWidth="1"/>
    <col min="11010" max="11018" width="13.85546875" style="623" customWidth="1"/>
    <col min="11019" max="11019" width="14.140625" style="623" customWidth="1"/>
    <col min="11020" max="11020" width="12.140625" style="623" customWidth="1"/>
    <col min="11021" max="11264" width="9.140625" style="623"/>
    <col min="11265" max="11265" width="38.28515625" style="623" customWidth="1"/>
    <col min="11266" max="11274" width="13.85546875" style="623" customWidth="1"/>
    <col min="11275" max="11275" width="14.140625" style="623" customWidth="1"/>
    <col min="11276" max="11276" width="12.140625" style="623" customWidth="1"/>
    <col min="11277" max="11520" width="9.140625" style="623"/>
    <col min="11521" max="11521" width="38.28515625" style="623" customWidth="1"/>
    <col min="11522" max="11530" width="13.85546875" style="623" customWidth="1"/>
    <col min="11531" max="11531" width="14.140625" style="623" customWidth="1"/>
    <col min="11532" max="11532" width="12.140625" style="623" customWidth="1"/>
    <col min="11533" max="11776" width="9.140625" style="623"/>
    <col min="11777" max="11777" width="38.28515625" style="623" customWidth="1"/>
    <col min="11778" max="11786" width="13.85546875" style="623" customWidth="1"/>
    <col min="11787" max="11787" width="14.140625" style="623" customWidth="1"/>
    <col min="11788" max="11788" width="12.140625" style="623" customWidth="1"/>
    <col min="11789" max="12032" width="9.140625" style="623"/>
    <col min="12033" max="12033" width="38.28515625" style="623" customWidth="1"/>
    <col min="12034" max="12042" width="13.85546875" style="623" customWidth="1"/>
    <col min="12043" max="12043" width="14.140625" style="623" customWidth="1"/>
    <col min="12044" max="12044" width="12.140625" style="623" customWidth="1"/>
    <col min="12045" max="12288" width="9.140625" style="623"/>
    <col min="12289" max="12289" width="38.28515625" style="623" customWidth="1"/>
    <col min="12290" max="12298" width="13.85546875" style="623" customWidth="1"/>
    <col min="12299" max="12299" width="14.140625" style="623" customWidth="1"/>
    <col min="12300" max="12300" width="12.140625" style="623" customWidth="1"/>
    <col min="12301" max="12544" width="9.140625" style="623"/>
    <col min="12545" max="12545" width="38.28515625" style="623" customWidth="1"/>
    <col min="12546" max="12554" width="13.85546875" style="623" customWidth="1"/>
    <col min="12555" max="12555" width="14.140625" style="623" customWidth="1"/>
    <col min="12556" max="12556" width="12.140625" style="623" customWidth="1"/>
    <col min="12557" max="12800" width="9.140625" style="623"/>
    <col min="12801" max="12801" width="38.28515625" style="623" customWidth="1"/>
    <col min="12802" max="12810" width="13.85546875" style="623" customWidth="1"/>
    <col min="12811" max="12811" width="14.140625" style="623" customWidth="1"/>
    <col min="12812" max="12812" width="12.140625" style="623" customWidth="1"/>
    <col min="12813" max="13056" width="9.140625" style="623"/>
    <col min="13057" max="13057" width="38.28515625" style="623" customWidth="1"/>
    <col min="13058" max="13066" width="13.85546875" style="623" customWidth="1"/>
    <col min="13067" max="13067" width="14.140625" style="623" customWidth="1"/>
    <col min="13068" max="13068" width="12.140625" style="623" customWidth="1"/>
    <col min="13069" max="13312" width="9.140625" style="623"/>
    <col min="13313" max="13313" width="38.28515625" style="623" customWidth="1"/>
    <col min="13314" max="13322" width="13.85546875" style="623" customWidth="1"/>
    <col min="13323" max="13323" width="14.140625" style="623" customWidth="1"/>
    <col min="13324" max="13324" width="12.140625" style="623" customWidth="1"/>
    <col min="13325" max="13568" width="9.140625" style="623"/>
    <col min="13569" max="13569" width="38.28515625" style="623" customWidth="1"/>
    <col min="13570" max="13578" width="13.85546875" style="623" customWidth="1"/>
    <col min="13579" max="13579" width="14.140625" style="623" customWidth="1"/>
    <col min="13580" max="13580" width="12.140625" style="623" customWidth="1"/>
    <col min="13581" max="13824" width="9.140625" style="623"/>
    <col min="13825" max="13825" width="38.28515625" style="623" customWidth="1"/>
    <col min="13826" max="13834" width="13.85546875" style="623" customWidth="1"/>
    <col min="13835" max="13835" width="14.140625" style="623" customWidth="1"/>
    <col min="13836" max="13836" width="12.140625" style="623" customWidth="1"/>
    <col min="13837" max="14080" width="9.140625" style="623"/>
    <col min="14081" max="14081" width="38.28515625" style="623" customWidth="1"/>
    <col min="14082" max="14090" width="13.85546875" style="623" customWidth="1"/>
    <col min="14091" max="14091" width="14.140625" style="623" customWidth="1"/>
    <col min="14092" max="14092" width="12.140625" style="623" customWidth="1"/>
    <col min="14093" max="14336" width="9.140625" style="623"/>
    <col min="14337" max="14337" width="38.28515625" style="623" customWidth="1"/>
    <col min="14338" max="14346" width="13.85546875" style="623" customWidth="1"/>
    <col min="14347" max="14347" width="14.140625" style="623" customWidth="1"/>
    <col min="14348" max="14348" width="12.140625" style="623" customWidth="1"/>
    <col min="14349" max="14592" width="9.140625" style="623"/>
    <col min="14593" max="14593" width="38.28515625" style="623" customWidth="1"/>
    <col min="14594" max="14602" width="13.85546875" style="623" customWidth="1"/>
    <col min="14603" max="14603" width="14.140625" style="623" customWidth="1"/>
    <col min="14604" max="14604" width="12.140625" style="623" customWidth="1"/>
    <col min="14605" max="14848" width="9.140625" style="623"/>
    <col min="14849" max="14849" width="38.28515625" style="623" customWidth="1"/>
    <col min="14850" max="14858" width="13.85546875" style="623" customWidth="1"/>
    <col min="14859" max="14859" width="14.140625" style="623" customWidth="1"/>
    <col min="14860" max="14860" width="12.140625" style="623" customWidth="1"/>
    <col min="14861" max="15104" width="9.140625" style="623"/>
    <col min="15105" max="15105" width="38.28515625" style="623" customWidth="1"/>
    <col min="15106" max="15114" width="13.85546875" style="623" customWidth="1"/>
    <col min="15115" max="15115" width="14.140625" style="623" customWidth="1"/>
    <col min="15116" max="15116" width="12.140625" style="623" customWidth="1"/>
    <col min="15117" max="15360" width="9.140625" style="623"/>
    <col min="15361" max="15361" width="38.28515625" style="623" customWidth="1"/>
    <col min="15362" max="15370" width="13.85546875" style="623" customWidth="1"/>
    <col min="15371" max="15371" width="14.140625" style="623" customWidth="1"/>
    <col min="15372" max="15372" width="12.140625" style="623" customWidth="1"/>
    <col min="15373" max="15616" width="9.140625" style="623"/>
    <col min="15617" max="15617" width="38.28515625" style="623" customWidth="1"/>
    <col min="15618" max="15626" width="13.85546875" style="623" customWidth="1"/>
    <col min="15627" max="15627" width="14.140625" style="623" customWidth="1"/>
    <col min="15628" max="15628" width="12.140625" style="623" customWidth="1"/>
    <col min="15629" max="15872" width="9.140625" style="623"/>
    <col min="15873" max="15873" width="38.28515625" style="623" customWidth="1"/>
    <col min="15874" max="15882" width="13.85546875" style="623" customWidth="1"/>
    <col min="15883" max="15883" width="14.140625" style="623" customWidth="1"/>
    <col min="15884" max="15884" width="12.140625" style="623" customWidth="1"/>
    <col min="15885" max="16128" width="9.140625" style="623"/>
    <col min="16129" max="16129" width="38.28515625" style="623" customWidth="1"/>
    <col min="16130" max="16138" width="13.85546875" style="623" customWidth="1"/>
    <col min="16139" max="16139" width="14.140625" style="623" customWidth="1"/>
    <col min="16140" max="16140" width="12.140625" style="623" customWidth="1"/>
    <col min="16141" max="16384" width="9.140625" style="623"/>
  </cols>
  <sheetData>
    <row r="1" spans="1:12" s="28" customFormat="1" ht="30" customHeight="1">
      <c r="A1" s="726" t="s">
        <v>445</v>
      </c>
      <c r="B1" s="726"/>
      <c r="C1" s="726"/>
      <c r="D1" s="726"/>
      <c r="E1" s="726"/>
      <c r="F1" s="726"/>
      <c r="G1" s="726"/>
      <c r="H1" s="726"/>
      <c r="I1" s="726"/>
      <c r="J1" s="726"/>
      <c r="K1" s="726"/>
      <c r="L1" s="726"/>
    </row>
    <row r="2" spans="1:12" s="28" customFormat="1" ht="15" customHeight="1">
      <c r="A2" s="727" t="s">
        <v>679</v>
      </c>
      <c r="B2" s="727"/>
      <c r="C2" s="727"/>
      <c r="D2" s="727"/>
      <c r="E2" s="727"/>
      <c r="F2" s="727"/>
      <c r="G2" s="727"/>
      <c r="H2" s="727"/>
      <c r="I2" s="727"/>
      <c r="J2" s="727"/>
      <c r="K2" s="727"/>
      <c r="L2" s="727"/>
    </row>
    <row r="3" spans="1:12" s="28" customFormat="1" ht="15" customHeight="1">
      <c r="A3" s="739" t="s">
        <v>1479</v>
      </c>
      <c r="B3" s="739"/>
      <c r="C3" s="739"/>
      <c r="D3" s="739"/>
      <c r="E3" s="739"/>
      <c r="F3" s="739"/>
      <c r="G3" s="739"/>
      <c r="H3" s="739"/>
      <c r="I3" s="739"/>
      <c r="J3" s="739"/>
      <c r="K3" s="739"/>
      <c r="L3" s="739"/>
    </row>
    <row r="4" spans="1:12" s="29" customFormat="1" ht="30" customHeight="1">
      <c r="A4" s="728" t="s">
        <v>510</v>
      </c>
      <c r="B4" s="728"/>
      <c r="C4" s="728"/>
      <c r="D4" s="728"/>
      <c r="E4" s="728"/>
      <c r="F4" s="728"/>
      <c r="G4" s="728"/>
      <c r="H4" s="728"/>
      <c r="I4" s="728"/>
      <c r="J4" s="728"/>
      <c r="K4" s="728"/>
      <c r="L4" s="728"/>
    </row>
    <row r="5" spans="1:12" ht="15" customHeight="1">
      <c r="A5" s="125"/>
      <c r="B5" s="126"/>
      <c r="C5" s="126"/>
      <c r="D5" s="126"/>
      <c r="E5" s="126"/>
      <c r="F5" s="47"/>
      <c r="G5" s="282"/>
      <c r="H5" s="47"/>
      <c r="I5" s="47"/>
      <c r="J5" s="47"/>
      <c r="K5" s="47"/>
      <c r="L5" s="47"/>
    </row>
    <row r="6" spans="1:12" s="338" customFormat="1" ht="30" customHeight="1">
      <c r="A6" s="127"/>
      <c r="B6" s="127" t="s">
        <v>99</v>
      </c>
      <c r="C6" s="127" t="s">
        <v>101</v>
      </c>
      <c r="D6" s="127" t="s">
        <v>102</v>
      </c>
      <c r="E6" s="127" t="s">
        <v>104</v>
      </c>
      <c r="F6" s="127" t="s">
        <v>106</v>
      </c>
      <c r="G6" s="127" t="s">
        <v>108</v>
      </c>
      <c r="H6" s="127" t="s">
        <v>110</v>
      </c>
      <c r="I6" s="127" t="s">
        <v>112</v>
      </c>
      <c r="J6" s="127" t="s">
        <v>509</v>
      </c>
      <c r="K6" s="128" t="s">
        <v>517</v>
      </c>
      <c r="L6" s="129" t="s">
        <v>680</v>
      </c>
    </row>
    <row r="7" spans="1:12" ht="15" customHeight="1">
      <c r="A7" s="179" t="s">
        <v>681</v>
      </c>
      <c r="B7" s="339">
        <v>814799.77162000001</v>
      </c>
      <c r="C7" s="339">
        <v>2805469.6345900004</v>
      </c>
      <c r="D7" s="339">
        <v>1705386.5846900002</v>
      </c>
      <c r="E7" s="339">
        <v>56362.220099999999</v>
      </c>
      <c r="F7" s="339">
        <v>426261.28741000005</v>
      </c>
      <c r="G7" s="339">
        <v>427080.77604999999</v>
      </c>
      <c r="H7" s="339">
        <v>28293.52248</v>
      </c>
      <c r="I7" s="339">
        <v>955738.56103999994</v>
      </c>
      <c r="J7" s="339">
        <v>408505.37281999999</v>
      </c>
      <c r="K7" s="339">
        <v>7627897.730800001</v>
      </c>
      <c r="L7" s="130">
        <v>0.95413512084371055</v>
      </c>
    </row>
    <row r="8" spans="1:12" ht="15" customHeight="1">
      <c r="A8" s="179" t="s">
        <v>682</v>
      </c>
      <c r="B8" s="339">
        <v>3281.3260499999997</v>
      </c>
      <c r="C8" s="339">
        <v>11024.91538</v>
      </c>
      <c r="D8" s="339">
        <v>20081.623749999999</v>
      </c>
      <c r="E8" s="339">
        <v>182.23985000000002</v>
      </c>
      <c r="F8" s="339">
        <v>1091.3628799999999</v>
      </c>
      <c r="G8" s="339">
        <v>964.14880000000005</v>
      </c>
      <c r="H8" s="339">
        <v>231.864</v>
      </c>
      <c r="I8" s="339">
        <v>2478.0313999999998</v>
      </c>
      <c r="J8" s="339">
        <v>452.72615000000002</v>
      </c>
      <c r="K8" s="339">
        <v>39788.238260000006</v>
      </c>
      <c r="L8" s="130">
        <v>4.9769093477845987E-3</v>
      </c>
    </row>
    <row r="9" spans="1:12" ht="15" customHeight="1">
      <c r="A9" s="179" t="s">
        <v>683</v>
      </c>
      <c r="B9" s="339">
        <v>26001.911940000002</v>
      </c>
      <c r="C9" s="339">
        <v>21832.568609999998</v>
      </c>
      <c r="D9" s="339">
        <v>7609.8408899999995</v>
      </c>
      <c r="E9" s="339">
        <v>158.88306</v>
      </c>
      <c r="F9" s="339">
        <v>3159.5074199999999</v>
      </c>
      <c r="G9" s="339">
        <v>18390.649739999997</v>
      </c>
      <c r="H9" s="339">
        <v>1528.7376899999999</v>
      </c>
      <c r="I9" s="339">
        <v>81366.380980000002</v>
      </c>
      <c r="J9" s="339">
        <v>4013.6657099999998</v>
      </c>
      <c r="K9" s="339">
        <v>164062.14603999999</v>
      </c>
      <c r="L9" s="130">
        <v>2.0521703497109748E-2</v>
      </c>
    </row>
    <row r="10" spans="1:12" ht="15" customHeight="1">
      <c r="A10" s="179" t="s">
        <v>684</v>
      </c>
      <c r="B10" s="339">
        <v>784.26319999999998</v>
      </c>
      <c r="C10" s="339">
        <v>862.50754000000006</v>
      </c>
      <c r="D10" s="339">
        <v>367.20321999999999</v>
      </c>
      <c r="E10" s="339">
        <v>4.3375900000000005</v>
      </c>
      <c r="F10" s="339">
        <v>129.23310000000001</v>
      </c>
      <c r="G10" s="339">
        <v>809.31484999999998</v>
      </c>
      <c r="H10" s="339">
        <v>70.831779999999995</v>
      </c>
      <c r="I10" s="339">
        <v>3855.5175399999998</v>
      </c>
      <c r="J10" s="339">
        <v>155.93350000000001</v>
      </c>
      <c r="K10" s="339">
        <v>7039.1423199999999</v>
      </c>
      <c r="L10" s="130">
        <v>8.804906863145481E-4</v>
      </c>
    </row>
    <row r="11" spans="1:12" ht="15" customHeight="1">
      <c r="A11" s="179" t="s">
        <v>685</v>
      </c>
      <c r="B11" s="339">
        <v>4626.6412300000002</v>
      </c>
      <c r="C11" s="339">
        <v>12353.142890000001</v>
      </c>
      <c r="D11" s="339">
        <v>4955.7438099999999</v>
      </c>
      <c r="E11" s="339">
        <v>7.2292899999999998</v>
      </c>
      <c r="F11" s="339">
        <v>1247.7415600000002</v>
      </c>
      <c r="G11" s="339">
        <v>2140.7778900000003</v>
      </c>
      <c r="H11" s="339">
        <v>92.791509999999988</v>
      </c>
      <c r="I11" s="339">
        <v>11611.75475</v>
      </c>
      <c r="J11" s="339">
        <v>2112.0303100000001</v>
      </c>
      <c r="K11" s="339">
        <v>39147.853239999997</v>
      </c>
      <c r="L11" s="130">
        <v>4.8968068267482914E-3</v>
      </c>
    </row>
    <row r="12" spans="1:12" ht="15" customHeight="1">
      <c r="A12" s="179" t="s">
        <v>686</v>
      </c>
      <c r="B12" s="339">
        <v>903.48451</v>
      </c>
      <c r="C12" s="339">
        <v>2320.0758900000001</v>
      </c>
      <c r="D12" s="339">
        <v>919.81107999999995</v>
      </c>
      <c r="E12" s="339">
        <v>1.4458599999999999</v>
      </c>
      <c r="F12" s="339">
        <v>249.54830999999999</v>
      </c>
      <c r="G12" s="339">
        <v>426.75571000000002</v>
      </c>
      <c r="H12" s="339">
        <v>18.55827</v>
      </c>
      <c r="I12" s="339">
        <v>2316.7579100000003</v>
      </c>
      <c r="J12" s="339">
        <v>400.97732999999999</v>
      </c>
      <c r="K12" s="339">
        <v>7557.4148700000005</v>
      </c>
      <c r="L12" s="130">
        <v>9.453187765139649E-4</v>
      </c>
    </row>
    <row r="13" spans="1:12" ht="15" customHeight="1">
      <c r="A13" s="179" t="s">
        <v>687</v>
      </c>
      <c r="B13" s="339">
        <v>1349.33296</v>
      </c>
      <c r="C13" s="339">
        <v>5078.67569</v>
      </c>
      <c r="D13" s="339">
        <v>2679.5970200000002</v>
      </c>
      <c r="E13" s="339">
        <v>25.193210000000001</v>
      </c>
      <c r="F13" s="339">
        <v>564.66562999999996</v>
      </c>
      <c r="G13" s="339">
        <v>652.71036000000004</v>
      </c>
      <c r="H13" s="339">
        <v>119.48495</v>
      </c>
      <c r="I13" s="339">
        <v>3949.80402</v>
      </c>
      <c r="J13" s="339">
        <v>728.47917000000007</v>
      </c>
      <c r="K13" s="339">
        <v>15147.943009999999</v>
      </c>
      <c r="L13" s="130">
        <v>1.8947795243794078E-3</v>
      </c>
    </row>
    <row r="14" spans="1:12" ht="15" customHeight="1">
      <c r="A14" s="179" t="s">
        <v>688</v>
      </c>
      <c r="B14" s="339">
        <v>639.25099</v>
      </c>
      <c r="C14" s="339">
        <v>2455.28433</v>
      </c>
      <c r="D14" s="339">
        <v>1287.2491499999999</v>
      </c>
      <c r="E14" s="339">
        <v>12.59661</v>
      </c>
      <c r="F14" s="339">
        <v>282.33284000000003</v>
      </c>
      <c r="G14" s="339">
        <v>326.35521999999997</v>
      </c>
      <c r="H14" s="339">
        <v>59.742470000000004</v>
      </c>
      <c r="I14" s="339">
        <v>1974.9021399999999</v>
      </c>
      <c r="J14" s="339">
        <v>364.23959000000002</v>
      </c>
      <c r="K14" s="339">
        <v>7401.95334</v>
      </c>
      <c r="L14" s="130">
        <v>9.2587288054787648E-4</v>
      </c>
    </row>
    <row r="15" spans="1:12" ht="15" customHeight="1">
      <c r="A15" s="179" t="s">
        <v>689</v>
      </c>
      <c r="B15" s="339">
        <v>1664.1783300000002</v>
      </c>
      <c r="C15" s="339">
        <v>5682.2930199999992</v>
      </c>
      <c r="D15" s="339">
        <v>3708.6714099999999</v>
      </c>
      <c r="E15" s="339">
        <v>55.43327</v>
      </c>
      <c r="F15" s="339">
        <v>741.23596999999995</v>
      </c>
      <c r="G15" s="339">
        <v>945.73261000000002</v>
      </c>
      <c r="H15" s="339">
        <v>24.853999999999999</v>
      </c>
      <c r="I15" s="339">
        <v>3945.3544900000002</v>
      </c>
      <c r="J15" s="339">
        <v>577.52828</v>
      </c>
      <c r="K15" s="339">
        <v>17345.281379999997</v>
      </c>
      <c r="L15" s="130">
        <v>2.169633459917763E-3</v>
      </c>
    </row>
    <row r="16" spans="1:12" ht="15" customHeight="1">
      <c r="A16" s="179" t="s">
        <v>690</v>
      </c>
      <c r="B16" s="339">
        <v>1230.5855800000002</v>
      </c>
      <c r="C16" s="339">
        <v>4261.3977800000002</v>
      </c>
      <c r="D16" s="339">
        <v>2674.2855299999997</v>
      </c>
      <c r="E16" s="339">
        <v>44.346580000000003</v>
      </c>
      <c r="F16" s="339">
        <v>592.98880000000008</v>
      </c>
      <c r="G16" s="339">
        <v>756.58607999999992</v>
      </c>
      <c r="H16" s="339">
        <v>19.883209999999998</v>
      </c>
      <c r="I16" s="339">
        <v>3083.72055</v>
      </c>
      <c r="J16" s="339">
        <v>394.52503999999999</v>
      </c>
      <c r="K16" s="339">
        <v>13058.319149999999</v>
      </c>
      <c r="L16" s="130">
        <v>1.6333990517324712E-3</v>
      </c>
    </row>
    <row r="17" spans="1:12" ht="15" customHeight="1">
      <c r="A17" s="179" t="s">
        <v>691</v>
      </c>
      <c r="B17" s="339">
        <v>17557.271129999997</v>
      </c>
      <c r="C17" s="339">
        <v>26382.329600000001</v>
      </c>
      <c r="D17" s="339">
        <v>28561.897079999999</v>
      </c>
      <c r="E17" s="339">
        <v>1029.0226600000001</v>
      </c>
      <c r="F17" s="339">
        <v>6301.86132</v>
      </c>
      <c r="G17" s="339">
        <v>6115.0344599999999</v>
      </c>
      <c r="H17" s="339">
        <v>298.06382000000002</v>
      </c>
      <c r="I17" s="339">
        <v>38759.699569999997</v>
      </c>
      <c r="J17" s="339">
        <v>5961.4739400000008</v>
      </c>
      <c r="K17" s="339">
        <v>130966.65357999998</v>
      </c>
      <c r="L17" s="130">
        <v>1.638195584813433E-2</v>
      </c>
    </row>
    <row r="18" spans="1:12" ht="15" customHeight="1">
      <c r="A18" s="179" t="s">
        <v>692</v>
      </c>
      <c r="B18" s="339">
        <v>9265.6833599999991</v>
      </c>
      <c r="C18" s="339">
        <v>22566.607230000001</v>
      </c>
      <c r="D18" s="339">
        <v>27428.89241</v>
      </c>
      <c r="E18" s="339">
        <v>544.45384999999999</v>
      </c>
      <c r="F18" s="339">
        <v>6301.86132</v>
      </c>
      <c r="G18" s="339">
        <v>5642.5646999999999</v>
      </c>
      <c r="H18" s="339">
        <v>288.17821999999995</v>
      </c>
      <c r="I18" s="339">
        <v>37906.086710000003</v>
      </c>
      <c r="J18" s="339">
        <v>4990.2544100000005</v>
      </c>
      <c r="K18" s="339">
        <v>114934.58221000001</v>
      </c>
      <c r="L18" s="130">
        <v>1.4376585181951366E-2</v>
      </c>
    </row>
    <row r="19" spans="1:12" ht="15" customHeight="1">
      <c r="A19" s="180" t="s">
        <v>693</v>
      </c>
      <c r="B19" s="340">
        <v>865999.10721000005</v>
      </c>
      <c r="C19" s="340">
        <v>2876798.6444000001</v>
      </c>
      <c r="D19" s="340">
        <v>1752902.3349000001</v>
      </c>
      <c r="E19" s="340">
        <v>57637.981590000003</v>
      </c>
      <c r="F19" s="340">
        <v>438276.29931000003</v>
      </c>
      <c r="G19" s="340">
        <v>455325.68111000006</v>
      </c>
      <c r="H19" s="340">
        <v>30357.454449999997</v>
      </c>
      <c r="I19" s="340">
        <v>1095371.55485</v>
      </c>
      <c r="J19" s="340">
        <v>421898.55022999999</v>
      </c>
      <c r="K19" s="340">
        <v>7994567.6080499999</v>
      </c>
      <c r="L19" s="131">
        <v>1</v>
      </c>
    </row>
    <row r="20" spans="1:12" ht="15" customHeight="1">
      <c r="A20" s="179" t="s">
        <v>694</v>
      </c>
      <c r="B20" s="339">
        <v>16104.593689999998</v>
      </c>
      <c r="C20" s="339">
        <v>43490.78815</v>
      </c>
      <c r="D20" s="339">
        <v>52759.065139999999</v>
      </c>
      <c r="E20" s="339">
        <v>789.42034000000001</v>
      </c>
      <c r="F20" s="339">
        <v>8647.3272500000003</v>
      </c>
      <c r="G20" s="339">
        <v>8925.7253600000004</v>
      </c>
      <c r="H20" s="339">
        <v>689.05795000000001</v>
      </c>
      <c r="I20" s="339">
        <v>51615.016250000001</v>
      </c>
      <c r="J20" s="339">
        <v>6758.6560200000004</v>
      </c>
      <c r="K20" s="339">
        <v>189779.65015</v>
      </c>
      <c r="L20" s="130"/>
    </row>
    <row r="21" spans="1:12" s="30" customFormat="1" ht="15" customHeight="1" thickBot="1">
      <c r="A21" s="222" t="s">
        <v>695</v>
      </c>
      <c r="B21" s="130">
        <v>0.10832344532779938</v>
      </c>
      <c r="C21" s="130">
        <v>0.35984418237995192</v>
      </c>
      <c r="D21" s="130">
        <v>0.21926168128654558</v>
      </c>
      <c r="E21" s="130">
        <v>7.2096433998459619E-3</v>
      </c>
      <c r="F21" s="130">
        <v>5.4821764077482418E-2</v>
      </c>
      <c r="G21" s="130">
        <v>5.6954384956544403E-2</v>
      </c>
      <c r="H21" s="130">
        <v>3.7972603320574902E-3</v>
      </c>
      <c r="I21" s="130">
        <v>0.13701448390367396</v>
      </c>
      <c r="J21" s="130">
        <v>5.2773154336098943E-2</v>
      </c>
      <c r="K21" s="130">
        <v>1</v>
      </c>
      <c r="L21" s="130"/>
    </row>
    <row r="22" spans="1:12" ht="15" customHeight="1" thickTop="1">
      <c r="A22" s="540" t="s">
        <v>696</v>
      </c>
      <c r="B22" s="541"/>
      <c r="C22" s="541"/>
      <c r="D22" s="541"/>
      <c r="E22" s="541"/>
      <c r="F22" s="542"/>
      <c r="G22" s="542"/>
      <c r="H22" s="542"/>
      <c r="I22" s="542"/>
      <c r="J22" s="542"/>
      <c r="K22" s="542"/>
      <c r="L22" s="542"/>
    </row>
    <row r="23" spans="1:12" ht="82.5" customHeight="1">
      <c r="A23" s="774" t="s">
        <v>556</v>
      </c>
      <c r="B23" s="776"/>
      <c r="C23" s="776"/>
      <c r="D23" s="776"/>
      <c r="E23" s="776"/>
      <c r="F23" s="776"/>
      <c r="G23" s="776"/>
      <c r="H23" s="776"/>
      <c r="I23" s="776"/>
      <c r="J23" s="776"/>
      <c r="K23" s="776"/>
      <c r="L23" s="776"/>
    </row>
    <row r="24" spans="1:12" ht="70.5" customHeight="1">
      <c r="A24" s="774" t="s">
        <v>557</v>
      </c>
      <c r="B24" s="775"/>
      <c r="C24" s="775"/>
      <c r="D24" s="775"/>
      <c r="E24" s="775"/>
      <c r="F24" s="775"/>
      <c r="G24" s="775"/>
      <c r="H24" s="775"/>
      <c r="I24" s="775"/>
      <c r="J24" s="775"/>
      <c r="K24" s="775"/>
      <c r="L24" s="775"/>
    </row>
    <row r="25" spans="1:12" ht="15" customHeight="1">
      <c r="A25" s="543" t="s">
        <v>697</v>
      </c>
      <c r="B25" s="544"/>
      <c r="C25" s="544"/>
      <c r="D25" s="544"/>
      <c r="E25" s="544"/>
      <c r="F25" s="543"/>
      <c r="G25" s="543"/>
      <c r="H25" s="543"/>
      <c r="I25" s="543"/>
      <c r="J25" s="543"/>
      <c r="K25" s="543"/>
      <c r="L25" s="543"/>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84"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0"/>
  <sheetViews>
    <sheetView workbookViewId="0">
      <selection activeCell="A3" sqref="A3:L3"/>
    </sheetView>
  </sheetViews>
  <sheetFormatPr defaultRowHeight="15"/>
  <cols>
    <col min="1" max="1" width="56.85546875" style="5" customWidth="1"/>
    <col min="2" max="2" width="7.28515625" style="5" bestFit="1" customWidth="1"/>
    <col min="3" max="4" width="7.5703125" style="5" bestFit="1" customWidth="1"/>
    <col min="5" max="10" width="6.28515625" style="5" bestFit="1" customWidth="1"/>
    <col min="11" max="11" width="9.28515625" style="5" bestFit="1" customWidth="1"/>
    <col min="12" max="12" width="10.7109375" style="5" customWidth="1"/>
    <col min="13" max="16384" width="9.140625" style="5"/>
  </cols>
  <sheetData>
    <row r="1" spans="1:12" ht="30" customHeight="1">
      <c r="A1" s="711" t="s">
        <v>445</v>
      </c>
      <c r="B1" s="711"/>
      <c r="C1" s="711"/>
      <c r="D1" s="711"/>
      <c r="E1" s="711"/>
      <c r="F1" s="711"/>
      <c r="G1" s="711"/>
      <c r="H1" s="711"/>
      <c r="I1" s="711"/>
      <c r="J1" s="711"/>
      <c r="K1" s="711"/>
      <c r="L1" s="711"/>
    </row>
    <row r="2" spans="1:12" ht="18">
      <c r="A2" s="712" t="s">
        <v>721</v>
      </c>
      <c r="B2" s="712"/>
      <c r="C2" s="712"/>
      <c r="D2" s="712"/>
      <c r="E2" s="712"/>
      <c r="F2" s="712"/>
      <c r="G2" s="712"/>
      <c r="H2" s="712"/>
      <c r="I2" s="712"/>
      <c r="J2" s="712"/>
      <c r="K2" s="712"/>
      <c r="L2" s="712"/>
    </row>
    <row r="3" spans="1:12" ht="18">
      <c r="A3" s="712" t="s">
        <v>1479</v>
      </c>
      <c r="B3" s="712"/>
      <c r="C3" s="712"/>
      <c r="D3" s="712"/>
      <c r="E3" s="712"/>
      <c r="F3" s="712"/>
      <c r="G3" s="712"/>
      <c r="H3" s="712"/>
      <c r="I3" s="712"/>
      <c r="J3" s="712"/>
      <c r="K3" s="712"/>
      <c r="L3" s="712"/>
    </row>
    <row r="4" spans="1:12" ht="30" customHeight="1">
      <c r="A4" s="716" t="s">
        <v>510</v>
      </c>
      <c r="B4" s="716"/>
      <c r="C4" s="716"/>
      <c r="D4" s="716"/>
      <c r="E4" s="716"/>
      <c r="F4" s="716"/>
      <c r="G4" s="716"/>
      <c r="H4" s="716"/>
      <c r="I4" s="716"/>
      <c r="J4" s="716"/>
      <c r="K4" s="716"/>
      <c r="L4" s="716"/>
    </row>
    <row r="5" spans="1:12">
      <c r="A5" s="99"/>
      <c r="B5" s="205"/>
      <c r="C5" s="101"/>
      <c r="D5" s="205"/>
      <c r="E5" s="101"/>
      <c r="F5" s="184"/>
      <c r="G5" s="205"/>
      <c r="H5" s="205"/>
      <c r="I5" s="205"/>
      <c r="J5" s="205"/>
      <c r="K5" s="205"/>
      <c r="L5" s="98"/>
    </row>
    <row r="6" spans="1:12" ht="30" customHeight="1">
      <c r="A6" s="72" t="s">
        <v>722</v>
      </c>
      <c r="B6" s="73" t="s">
        <v>99</v>
      </c>
      <c r="C6" s="73" t="s">
        <v>101</v>
      </c>
      <c r="D6" s="73" t="s">
        <v>102</v>
      </c>
      <c r="E6" s="73" t="s">
        <v>104</v>
      </c>
      <c r="F6" s="73" t="s">
        <v>106</v>
      </c>
      <c r="G6" s="73" t="s">
        <v>108</v>
      </c>
      <c r="H6" s="73" t="s">
        <v>110</v>
      </c>
      <c r="I6" s="73" t="s">
        <v>112</v>
      </c>
      <c r="J6" s="73" t="s">
        <v>509</v>
      </c>
      <c r="K6" s="176" t="s">
        <v>517</v>
      </c>
      <c r="L6" s="73" t="s">
        <v>723</v>
      </c>
    </row>
    <row r="7" spans="1:12">
      <c r="A7" s="100" t="s">
        <v>724</v>
      </c>
      <c r="B7" s="97">
        <v>0</v>
      </c>
      <c r="C7" s="97">
        <v>0</v>
      </c>
      <c r="D7" s="97">
        <v>30000</v>
      </c>
      <c r="E7" s="97">
        <v>0</v>
      </c>
      <c r="F7" s="97">
        <v>0</v>
      </c>
      <c r="G7" s="97">
        <v>0</v>
      </c>
      <c r="H7" s="97">
        <v>0</v>
      </c>
      <c r="I7" s="97">
        <v>0</v>
      </c>
      <c r="J7" s="97">
        <v>0</v>
      </c>
      <c r="K7" s="97">
        <v>30000</v>
      </c>
      <c r="L7" s="160">
        <v>2.4084753893846834E-2</v>
      </c>
    </row>
    <row r="8" spans="1:12">
      <c r="A8" s="100" t="s">
        <v>725</v>
      </c>
      <c r="B8" s="97">
        <v>7271.6</v>
      </c>
      <c r="C8" s="97">
        <v>169690.27778</v>
      </c>
      <c r="D8" s="97">
        <v>77000</v>
      </c>
      <c r="E8" s="97">
        <v>0</v>
      </c>
      <c r="F8" s="97">
        <v>0</v>
      </c>
      <c r="G8" s="97">
        <v>0</v>
      </c>
      <c r="H8" s="97">
        <v>0</v>
      </c>
      <c r="I8" s="97">
        <v>80000</v>
      </c>
      <c r="J8" s="97">
        <v>0</v>
      </c>
      <c r="K8" s="97">
        <v>333961.87777999998</v>
      </c>
      <c r="L8" s="160">
        <v>0.26811298787527515</v>
      </c>
    </row>
    <row r="9" spans="1:12">
      <c r="A9" s="100" t="s">
        <v>726</v>
      </c>
      <c r="B9" s="97">
        <v>13720</v>
      </c>
      <c r="C9" s="97">
        <v>213475.90573</v>
      </c>
      <c r="D9" s="97">
        <v>12001.527779999999</v>
      </c>
      <c r="E9" s="97">
        <v>0</v>
      </c>
      <c r="F9" s="97">
        <v>0</v>
      </c>
      <c r="G9" s="97">
        <v>0</v>
      </c>
      <c r="H9" s="97">
        <v>0</v>
      </c>
      <c r="I9" s="97">
        <v>0</v>
      </c>
      <c r="J9" s="97">
        <v>0</v>
      </c>
      <c r="K9" s="97">
        <v>239197.43351</v>
      </c>
      <c r="L9" s="160">
        <v>0.19203371060427138</v>
      </c>
    </row>
    <row r="10" spans="1:12">
      <c r="A10" s="100" t="s">
        <v>727</v>
      </c>
      <c r="B10" s="97">
        <v>2000</v>
      </c>
      <c r="C10" s="97">
        <v>62890.730939999994</v>
      </c>
      <c r="D10" s="97">
        <v>0</v>
      </c>
      <c r="E10" s="97">
        <v>0</v>
      </c>
      <c r="F10" s="97">
        <v>0</v>
      </c>
      <c r="G10" s="97">
        <v>2058</v>
      </c>
      <c r="H10" s="97">
        <v>0</v>
      </c>
      <c r="I10" s="97">
        <v>0</v>
      </c>
      <c r="J10" s="97">
        <v>0</v>
      </c>
      <c r="K10" s="97">
        <v>66948.730939999994</v>
      </c>
      <c r="L10" s="160">
        <v>5.3748123606508956E-2</v>
      </c>
    </row>
    <row r="11" spans="1:12">
      <c r="A11" s="100" t="s">
        <v>728</v>
      </c>
      <c r="B11" s="97">
        <v>3108.4500600000001</v>
      </c>
      <c r="C11" s="97">
        <v>53475.399259999998</v>
      </c>
      <c r="D11" s="97">
        <v>39158.580439999998</v>
      </c>
      <c r="E11" s="97">
        <v>0</v>
      </c>
      <c r="F11" s="97">
        <v>0</v>
      </c>
      <c r="G11" s="97">
        <v>800</v>
      </c>
      <c r="H11" s="97">
        <v>0</v>
      </c>
      <c r="I11" s="97">
        <v>0</v>
      </c>
      <c r="J11" s="97">
        <v>0</v>
      </c>
      <c r="K11" s="97">
        <v>96542.429759999999</v>
      </c>
      <c r="L11" s="160">
        <v>7.7506688702786472E-2</v>
      </c>
    </row>
    <row r="12" spans="1:12">
      <c r="A12" s="100" t="s">
        <v>729</v>
      </c>
      <c r="B12" s="97">
        <v>4256.3478099999993</v>
      </c>
      <c r="C12" s="97">
        <v>32919.911189999999</v>
      </c>
      <c r="D12" s="97">
        <v>15322.584859999999</v>
      </c>
      <c r="E12" s="97">
        <v>0</v>
      </c>
      <c r="F12" s="97">
        <v>0</v>
      </c>
      <c r="G12" s="97">
        <v>0</v>
      </c>
      <c r="H12" s="97">
        <v>0</v>
      </c>
      <c r="I12" s="97">
        <v>0</v>
      </c>
      <c r="J12" s="97">
        <v>0</v>
      </c>
      <c r="K12" s="97">
        <v>52498.843859999994</v>
      </c>
      <c r="L12" s="160">
        <v>4.2147391135986388E-2</v>
      </c>
    </row>
    <row r="13" spans="1:12">
      <c r="A13" s="100" t="s">
        <v>730</v>
      </c>
      <c r="B13" s="97">
        <v>4537.7775799999999</v>
      </c>
      <c r="C13" s="97">
        <v>11917.849310000001</v>
      </c>
      <c r="D13" s="97">
        <v>4017.3561099999997</v>
      </c>
      <c r="E13" s="97">
        <v>0</v>
      </c>
      <c r="F13" s="97">
        <v>0</v>
      </c>
      <c r="G13" s="97">
        <v>0</v>
      </c>
      <c r="H13" s="97">
        <v>0</v>
      </c>
      <c r="I13" s="97">
        <v>0</v>
      </c>
      <c r="J13" s="97">
        <v>0</v>
      </c>
      <c r="K13" s="97">
        <v>20472.983</v>
      </c>
      <c r="L13" s="160">
        <v>1.6436225234263666E-2</v>
      </c>
    </row>
    <row r="14" spans="1:12">
      <c r="A14" s="100" t="s">
        <v>731</v>
      </c>
      <c r="B14" s="97">
        <v>6791.1889199999996</v>
      </c>
      <c r="C14" s="97">
        <v>8068.6566800000001</v>
      </c>
      <c r="D14" s="97">
        <v>4051.8364900000001</v>
      </c>
      <c r="E14" s="97">
        <v>0</v>
      </c>
      <c r="F14" s="97">
        <v>0</v>
      </c>
      <c r="G14" s="97">
        <v>0</v>
      </c>
      <c r="H14" s="97">
        <v>0</v>
      </c>
      <c r="I14" s="97">
        <v>153.62275</v>
      </c>
      <c r="J14" s="97">
        <v>0</v>
      </c>
      <c r="K14" s="97">
        <v>19065.304840000001</v>
      </c>
      <c r="L14" s="160">
        <v>1.5306105832752229E-2</v>
      </c>
    </row>
    <row r="15" spans="1:12">
      <c r="A15" s="100" t="s">
        <v>732</v>
      </c>
      <c r="B15" s="97">
        <v>3579.0952299999999</v>
      </c>
      <c r="C15" s="97">
        <v>4673.5676900000008</v>
      </c>
      <c r="D15" s="97">
        <v>1235.18631</v>
      </c>
      <c r="E15" s="97">
        <v>0</v>
      </c>
      <c r="F15" s="97">
        <v>0</v>
      </c>
      <c r="G15" s="97">
        <v>130</v>
      </c>
      <c r="H15" s="97">
        <v>0</v>
      </c>
      <c r="I15" s="97">
        <v>0</v>
      </c>
      <c r="J15" s="97">
        <v>0</v>
      </c>
      <c r="K15" s="97">
        <v>9617.8492299999998</v>
      </c>
      <c r="L15" s="160">
        <v>7.721451056422475E-3</v>
      </c>
    </row>
    <row r="16" spans="1:12">
      <c r="A16" s="100" t="s">
        <v>733</v>
      </c>
      <c r="B16" s="97">
        <v>5939.05015</v>
      </c>
      <c r="C16" s="97">
        <v>8552.0924600000017</v>
      </c>
      <c r="D16" s="97">
        <v>5066.1907799999999</v>
      </c>
      <c r="E16" s="97">
        <v>0</v>
      </c>
      <c r="F16" s="97">
        <v>0</v>
      </c>
      <c r="G16" s="97">
        <v>444.24781000000002</v>
      </c>
      <c r="H16" s="97">
        <v>0</v>
      </c>
      <c r="I16" s="97">
        <v>80.030940000000001</v>
      </c>
      <c r="J16" s="97">
        <v>0</v>
      </c>
      <c r="K16" s="97">
        <v>20081.612140000005</v>
      </c>
      <c r="L16" s="160">
        <v>1.6122022872786232E-2</v>
      </c>
    </row>
    <row r="17" spans="1:12">
      <c r="A17" s="100" t="s">
        <v>734</v>
      </c>
      <c r="B17" s="97">
        <v>7728.10124</v>
      </c>
      <c r="C17" s="97">
        <v>25885.114300000001</v>
      </c>
      <c r="D17" s="97">
        <v>6488.1619199999996</v>
      </c>
      <c r="E17" s="97">
        <v>0</v>
      </c>
      <c r="F17" s="97">
        <v>2130.3251099999998</v>
      </c>
      <c r="G17" s="97">
        <v>195.13482000000002</v>
      </c>
      <c r="H17" s="97">
        <v>0</v>
      </c>
      <c r="I17" s="97">
        <v>142.38907</v>
      </c>
      <c r="J17" s="97">
        <v>0</v>
      </c>
      <c r="K17" s="97">
        <v>42569.226459999998</v>
      </c>
      <c r="L17" s="160">
        <v>3.4175644758017751E-2</v>
      </c>
    </row>
    <row r="18" spans="1:12">
      <c r="A18" s="100" t="s">
        <v>735</v>
      </c>
      <c r="B18" s="97">
        <v>7545.8023400000002</v>
      </c>
      <c r="C18" s="97">
        <v>202121.38488</v>
      </c>
      <c r="D18" s="97">
        <v>19488.481030000003</v>
      </c>
      <c r="E18" s="97">
        <v>0</v>
      </c>
      <c r="F18" s="97">
        <v>31531.841510000002</v>
      </c>
      <c r="G18" s="97">
        <v>555.84517000000005</v>
      </c>
      <c r="H18" s="97">
        <v>0</v>
      </c>
      <c r="I18" s="97">
        <v>306.21436</v>
      </c>
      <c r="J18" s="97">
        <v>0</v>
      </c>
      <c r="K18" s="97">
        <v>261549.56928999998</v>
      </c>
      <c r="L18" s="160">
        <v>0.20997856691304298</v>
      </c>
    </row>
    <row r="19" spans="1:12">
      <c r="A19" s="100" t="s">
        <v>736</v>
      </c>
      <c r="B19" s="97">
        <v>949.47362999999996</v>
      </c>
      <c r="C19" s="97">
        <v>27965.903739999998</v>
      </c>
      <c r="D19" s="97">
        <v>4471.2163300000002</v>
      </c>
      <c r="E19" s="97">
        <v>0</v>
      </c>
      <c r="F19" s="97">
        <v>5240.54558</v>
      </c>
      <c r="G19" s="97">
        <v>115.59562</v>
      </c>
      <c r="H19" s="97">
        <v>0</v>
      </c>
      <c r="I19" s="97">
        <v>59.12632</v>
      </c>
      <c r="J19" s="97">
        <v>0</v>
      </c>
      <c r="K19" s="97">
        <v>38801.861219999999</v>
      </c>
      <c r="L19" s="160">
        <v>3.115110927022998E-2</v>
      </c>
    </row>
    <row r="20" spans="1:12">
      <c r="A20" s="100" t="s">
        <v>737</v>
      </c>
      <c r="B20" s="97">
        <v>1402.7539299999999</v>
      </c>
      <c r="C20" s="97">
        <v>9714.203019999999</v>
      </c>
      <c r="D20" s="97">
        <v>2227.0787700000001</v>
      </c>
      <c r="E20" s="97">
        <v>0</v>
      </c>
      <c r="F20" s="97">
        <v>585.87943000000007</v>
      </c>
      <c r="G20" s="97">
        <v>200.49185</v>
      </c>
      <c r="H20" s="97">
        <v>0</v>
      </c>
      <c r="I20" s="97">
        <v>163.13939999999999</v>
      </c>
      <c r="J20" s="97">
        <v>0</v>
      </c>
      <c r="K20" s="97">
        <v>14293.546400000001</v>
      </c>
      <c r="L20" s="160">
        <v>1.1475218243809347E-2</v>
      </c>
    </row>
    <row r="21" spans="1:12">
      <c r="A21" s="72" t="s">
        <v>158</v>
      </c>
      <c r="B21" s="158">
        <v>68829.640889999995</v>
      </c>
      <c r="C21" s="158">
        <v>831350.99697999994</v>
      </c>
      <c r="D21" s="158">
        <v>220528.20081999997</v>
      </c>
      <c r="E21" s="158">
        <v>0</v>
      </c>
      <c r="F21" s="158">
        <v>39488.591630000003</v>
      </c>
      <c r="G21" s="158">
        <v>4499.315270000001</v>
      </c>
      <c r="H21" s="158">
        <v>0</v>
      </c>
      <c r="I21" s="158">
        <v>80904.522839999991</v>
      </c>
      <c r="J21" s="158">
        <v>0</v>
      </c>
      <c r="K21" s="158">
        <v>1245601.2684300002</v>
      </c>
      <c r="L21" s="161">
        <v>1</v>
      </c>
    </row>
    <row r="22" spans="1:12">
      <c r="A22" s="54" t="s">
        <v>738</v>
      </c>
      <c r="B22" s="160">
        <v>5.5258165381250217E-2</v>
      </c>
      <c r="C22" s="160">
        <v>0.66742947205558334</v>
      </c>
      <c r="D22" s="160">
        <v>0.177045581446751</v>
      </c>
      <c r="E22" s="160">
        <v>0</v>
      </c>
      <c r="F22" s="160">
        <v>3.1702433700772331E-2</v>
      </c>
      <c r="G22" s="160">
        <v>3.6121633656259013E-3</v>
      </c>
      <c r="H22" s="160">
        <v>0</v>
      </c>
      <c r="I22" s="160">
        <v>6.4952184050016987E-2</v>
      </c>
      <c r="J22" s="160">
        <v>0</v>
      </c>
      <c r="K22" s="160">
        <v>1</v>
      </c>
      <c r="L22" s="234"/>
    </row>
    <row r="23" spans="1:12" ht="30" customHeight="1">
      <c r="A23" s="433" t="s">
        <v>739</v>
      </c>
      <c r="B23" s="73" t="s">
        <v>99</v>
      </c>
      <c r="C23" s="73" t="s">
        <v>101</v>
      </c>
      <c r="D23" s="73" t="s">
        <v>102</v>
      </c>
      <c r="E23" s="73" t="s">
        <v>104</v>
      </c>
      <c r="F23" s="73" t="s">
        <v>106</v>
      </c>
      <c r="G23" s="73" t="s">
        <v>108</v>
      </c>
      <c r="H23" s="73" t="s">
        <v>110</v>
      </c>
      <c r="I23" s="73" t="s">
        <v>112</v>
      </c>
      <c r="J23" s="73" t="s">
        <v>509</v>
      </c>
      <c r="K23" s="176" t="s">
        <v>517</v>
      </c>
      <c r="L23" s="73" t="s">
        <v>680</v>
      </c>
    </row>
    <row r="24" spans="1:12">
      <c r="A24" s="100" t="s">
        <v>724</v>
      </c>
      <c r="B24" s="97">
        <v>0</v>
      </c>
      <c r="C24" s="97">
        <v>0</v>
      </c>
      <c r="D24" s="97">
        <v>2</v>
      </c>
      <c r="E24" s="97">
        <v>0</v>
      </c>
      <c r="F24" s="97">
        <v>0</v>
      </c>
      <c r="G24" s="97">
        <v>0</v>
      </c>
      <c r="H24" s="97">
        <v>0</v>
      </c>
      <c r="I24" s="97">
        <v>0</v>
      </c>
      <c r="J24" s="97">
        <v>0</v>
      </c>
      <c r="K24" s="97">
        <v>2</v>
      </c>
      <c r="L24" s="160">
        <v>2.7800945232137893E-5</v>
      </c>
    </row>
    <row r="25" spans="1:12">
      <c r="A25" s="100" t="s">
        <v>725</v>
      </c>
      <c r="B25" s="97">
        <v>1</v>
      </c>
      <c r="C25" s="97">
        <v>22</v>
      </c>
      <c r="D25" s="97">
        <v>8</v>
      </c>
      <c r="E25" s="97">
        <v>0</v>
      </c>
      <c r="F25" s="97">
        <v>0</v>
      </c>
      <c r="G25" s="97">
        <v>0</v>
      </c>
      <c r="H25" s="97">
        <v>0</v>
      </c>
      <c r="I25" s="97">
        <v>8</v>
      </c>
      <c r="J25" s="97">
        <v>0</v>
      </c>
      <c r="K25" s="97">
        <v>39</v>
      </c>
      <c r="L25" s="160">
        <v>5.4211843202668891E-4</v>
      </c>
    </row>
    <row r="26" spans="1:12">
      <c r="A26" s="100" t="s">
        <v>726</v>
      </c>
      <c r="B26" s="97">
        <v>2</v>
      </c>
      <c r="C26" s="97">
        <v>41</v>
      </c>
      <c r="D26" s="97">
        <v>3</v>
      </c>
      <c r="E26" s="97">
        <v>0</v>
      </c>
      <c r="F26" s="97">
        <v>0</v>
      </c>
      <c r="G26" s="97">
        <v>0</v>
      </c>
      <c r="H26" s="97">
        <v>0</v>
      </c>
      <c r="I26" s="97">
        <v>0</v>
      </c>
      <c r="J26" s="97">
        <v>0</v>
      </c>
      <c r="K26" s="97">
        <v>46</v>
      </c>
      <c r="L26" s="160">
        <v>6.3942174033917152E-4</v>
      </c>
    </row>
    <row r="27" spans="1:12">
      <c r="A27" s="100" t="s">
        <v>727</v>
      </c>
      <c r="B27" s="97">
        <v>1</v>
      </c>
      <c r="C27" s="97">
        <v>29</v>
      </c>
      <c r="D27" s="97">
        <v>0</v>
      </c>
      <c r="E27" s="97">
        <v>0</v>
      </c>
      <c r="F27" s="97">
        <v>0</v>
      </c>
      <c r="G27" s="97">
        <v>1</v>
      </c>
      <c r="H27" s="97">
        <v>0</v>
      </c>
      <c r="I27" s="97">
        <v>0</v>
      </c>
      <c r="J27" s="97">
        <v>0</v>
      </c>
      <c r="K27" s="97">
        <v>31</v>
      </c>
      <c r="L27" s="160">
        <v>4.3091465109813733E-4</v>
      </c>
    </row>
    <row r="28" spans="1:12">
      <c r="A28" s="100" t="s">
        <v>728</v>
      </c>
      <c r="B28" s="97">
        <v>3</v>
      </c>
      <c r="C28" s="97">
        <v>56</v>
      </c>
      <c r="D28" s="97">
        <v>39</v>
      </c>
      <c r="E28" s="97">
        <v>0</v>
      </c>
      <c r="F28" s="97">
        <v>0</v>
      </c>
      <c r="G28" s="97">
        <v>1</v>
      </c>
      <c r="H28" s="97">
        <v>0</v>
      </c>
      <c r="I28" s="97">
        <v>0</v>
      </c>
      <c r="J28" s="97">
        <v>0</v>
      </c>
      <c r="K28" s="97">
        <v>99</v>
      </c>
      <c r="L28" s="160">
        <v>1.3761467889908258E-3</v>
      </c>
    </row>
    <row r="29" spans="1:12">
      <c r="A29" s="100" t="s">
        <v>729</v>
      </c>
      <c r="B29" s="97">
        <v>9</v>
      </c>
      <c r="C29" s="97">
        <v>61</v>
      </c>
      <c r="D29" s="97">
        <v>31</v>
      </c>
      <c r="E29" s="97">
        <v>0</v>
      </c>
      <c r="F29" s="97">
        <v>0</v>
      </c>
      <c r="G29" s="97">
        <v>0</v>
      </c>
      <c r="H29" s="97">
        <v>0</v>
      </c>
      <c r="I29" s="97">
        <v>0</v>
      </c>
      <c r="J29" s="97">
        <v>0</v>
      </c>
      <c r="K29" s="97">
        <v>101</v>
      </c>
      <c r="L29" s="160">
        <v>1.4039477342229637E-3</v>
      </c>
    </row>
    <row r="30" spans="1:12">
      <c r="A30" s="100" t="s">
        <v>730</v>
      </c>
      <c r="B30" s="97">
        <v>17</v>
      </c>
      <c r="C30" s="97">
        <v>42</v>
      </c>
      <c r="D30" s="97">
        <v>14</v>
      </c>
      <c r="E30" s="97">
        <v>0</v>
      </c>
      <c r="F30" s="97">
        <v>0</v>
      </c>
      <c r="G30" s="97">
        <v>0</v>
      </c>
      <c r="H30" s="97">
        <v>0</v>
      </c>
      <c r="I30" s="97">
        <v>0</v>
      </c>
      <c r="J30" s="97">
        <v>0</v>
      </c>
      <c r="K30" s="97">
        <v>73</v>
      </c>
      <c r="L30" s="160">
        <v>1.014734500973033E-3</v>
      </c>
    </row>
    <row r="31" spans="1:12">
      <c r="A31" s="100" t="s">
        <v>731</v>
      </c>
      <c r="B31" s="97">
        <v>38</v>
      </c>
      <c r="C31" s="97">
        <v>47</v>
      </c>
      <c r="D31" s="97">
        <v>24</v>
      </c>
      <c r="E31" s="97">
        <v>0</v>
      </c>
      <c r="F31" s="97">
        <v>0</v>
      </c>
      <c r="G31" s="97">
        <v>0</v>
      </c>
      <c r="H31" s="97">
        <v>0</v>
      </c>
      <c r="I31" s="97">
        <v>1</v>
      </c>
      <c r="J31" s="97">
        <v>0</v>
      </c>
      <c r="K31" s="97">
        <v>110</v>
      </c>
      <c r="L31" s="160">
        <v>1.5290519877675841E-3</v>
      </c>
    </row>
    <row r="32" spans="1:12">
      <c r="A32" s="100" t="s">
        <v>732</v>
      </c>
      <c r="B32" s="97">
        <v>29</v>
      </c>
      <c r="C32" s="97">
        <v>39</v>
      </c>
      <c r="D32" s="97">
        <v>10</v>
      </c>
      <c r="E32" s="97">
        <v>0</v>
      </c>
      <c r="F32" s="97">
        <v>0</v>
      </c>
      <c r="G32" s="97">
        <v>1</v>
      </c>
      <c r="H32" s="97">
        <v>0</v>
      </c>
      <c r="I32" s="97">
        <v>0</v>
      </c>
      <c r="J32" s="97">
        <v>0</v>
      </c>
      <c r="K32" s="97">
        <v>79</v>
      </c>
      <c r="L32" s="160">
        <v>1.0981373366694468E-3</v>
      </c>
    </row>
    <row r="33" spans="1:12">
      <c r="A33" s="100" t="s">
        <v>733</v>
      </c>
      <c r="B33" s="97">
        <v>71</v>
      </c>
      <c r="C33" s="97">
        <v>103</v>
      </c>
      <c r="D33" s="97">
        <v>61</v>
      </c>
      <c r="E33" s="97">
        <v>0</v>
      </c>
      <c r="F33" s="97">
        <v>0</v>
      </c>
      <c r="G33" s="97">
        <v>6</v>
      </c>
      <c r="H33" s="97">
        <v>0</v>
      </c>
      <c r="I33" s="97">
        <v>1</v>
      </c>
      <c r="J33" s="97">
        <v>0</v>
      </c>
      <c r="K33" s="97">
        <v>242</v>
      </c>
      <c r="L33" s="160">
        <v>3.3639143730886849E-3</v>
      </c>
    </row>
    <row r="34" spans="1:12">
      <c r="A34" s="100" t="s">
        <v>734</v>
      </c>
      <c r="B34" s="97">
        <v>155</v>
      </c>
      <c r="C34" s="97">
        <v>580</v>
      </c>
      <c r="D34" s="97">
        <v>139</v>
      </c>
      <c r="E34" s="97">
        <v>0</v>
      </c>
      <c r="F34" s="97">
        <v>52</v>
      </c>
      <c r="G34" s="97">
        <v>4</v>
      </c>
      <c r="H34" s="97">
        <v>0</v>
      </c>
      <c r="I34" s="97">
        <v>3</v>
      </c>
      <c r="J34" s="97">
        <v>0</v>
      </c>
      <c r="K34" s="97">
        <v>933</v>
      </c>
      <c r="L34" s="160">
        <v>1.2969140950792327E-2</v>
      </c>
    </row>
    <row r="35" spans="1:12">
      <c r="A35" s="100" t="s">
        <v>735</v>
      </c>
      <c r="B35" s="97">
        <v>455</v>
      </c>
      <c r="C35" s="97">
        <v>14566</v>
      </c>
      <c r="D35" s="97">
        <v>1410</v>
      </c>
      <c r="E35" s="97">
        <v>0</v>
      </c>
      <c r="F35" s="97">
        <v>2337</v>
      </c>
      <c r="G35" s="97">
        <v>36</v>
      </c>
      <c r="H35" s="97">
        <v>0</v>
      </c>
      <c r="I35" s="97">
        <v>22</v>
      </c>
      <c r="J35" s="97">
        <v>0</v>
      </c>
      <c r="K35" s="97">
        <v>18826</v>
      </c>
      <c r="L35" s="160">
        <v>0.26169029747011396</v>
      </c>
    </row>
    <row r="36" spans="1:12">
      <c r="A36" s="100" t="s">
        <v>736</v>
      </c>
      <c r="B36" s="97">
        <v>199</v>
      </c>
      <c r="C36" s="97">
        <v>5383</v>
      </c>
      <c r="D36" s="97">
        <v>902</v>
      </c>
      <c r="E36" s="97">
        <v>0</v>
      </c>
      <c r="F36" s="97">
        <v>998</v>
      </c>
      <c r="G36" s="97">
        <v>22</v>
      </c>
      <c r="H36" s="97">
        <v>0</v>
      </c>
      <c r="I36" s="97">
        <v>12</v>
      </c>
      <c r="J36" s="97">
        <v>0</v>
      </c>
      <c r="K36" s="97">
        <v>7516</v>
      </c>
      <c r="L36" s="160">
        <v>0.1044759521823742</v>
      </c>
    </row>
    <row r="37" spans="1:12">
      <c r="A37" s="100" t="s">
        <v>737</v>
      </c>
      <c r="B37" s="97">
        <v>3647</v>
      </c>
      <c r="C37" s="97">
        <v>34932</v>
      </c>
      <c r="D37" s="97">
        <v>2574</v>
      </c>
      <c r="E37" s="97">
        <v>0</v>
      </c>
      <c r="F37" s="97">
        <v>285</v>
      </c>
      <c r="G37" s="97">
        <v>421</v>
      </c>
      <c r="H37" s="97">
        <v>0</v>
      </c>
      <c r="I37" s="97">
        <v>1984</v>
      </c>
      <c r="J37" s="97">
        <v>0</v>
      </c>
      <c r="K37" s="97">
        <v>43843</v>
      </c>
      <c r="L37" s="160">
        <v>0.60943842090631084</v>
      </c>
    </row>
    <row r="38" spans="1:12">
      <c r="A38" s="72" t="s">
        <v>158</v>
      </c>
      <c r="B38" s="158">
        <v>4627</v>
      </c>
      <c r="C38" s="158">
        <v>55901</v>
      </c>
      <c r="D38" s="158">
        <v>5217</v>
      </c>
      <c r="E38" s="158">
        <v>0</v>
      </c>
      <c r="F38" s="158">
        <v>3672</v>
      </c>
      <c r="G38" s="158">
        <v>492</v>
      </c>
      <c r="H38" s="158">
        <v>0</v>
      </c>
      <c r="I38" s="158">
        <v>2031</v>
      </c>
      <c r="J38" s="158">
        <v>0</v>
      </c>
      <c r="K38" s="158">
        <v>71940</v>
      </c>
      <c r="L38" s="161">
        <v>1</v>
      </c>
    </row>
    <row r="39" spans="1:12">
      <c r="A39" s="54" t="s">
        <v>738</v>
      </c>
      <c r="B39" s="160">
        <v>6.4317486794551015E-2</v>
      </c>
      <c r="C39" s="160">
        <v>0.77705031971087013</v>
      </c>
      <c r="D39" s="160">
        <v>7.2518765638031696E-2</v>
      </c>
      <c r="E39" s="160">
        <v>0</v>
      </c>
      <c r="F39" s="160">
        <v>5.104253544620517E-2</v>
      </c>
      <c r="G39" s="160">
        <v>6.8390325271059215E-3</v>
      </c>
      <c r="H39" s="160">
        <v>0</v>
      </c>
      <c r="I39" s="160">
        <v>2.8231859883236031E-2</v>
      </c>
      <c r="J39" s="160">
        <v>0</v>
      </c>
      <c r="K39" s="160">
        <v>1</v>
      </c>
      <c r="L39" s="235"/>
    </row>
    <row r="40" spans="1:12" ht="15.75" thickBot="1">
      <c r="A40" s="206"/>
      <c r="B40" s="207"/>
      <c r="C40" s="208"/>
      <c r="D40" s="207"/>
      <c r="E40" s="207"/>
      <c r="F40" s="207"/>
      <c r="G40" s="207"/>
      <c r="H40" s="207"/>
      <c r="I40" s="207"/>
      <c r="J40" s="207"/>
      <c r="K40" s="547"/>
      <c r="L40" s="547"/>
    </row>
    <row r="41" spans="1:12" ht="39" customHeight="1" thickTop="1">
      <c r="A41" s="747" t="s">
        <v>1385</v>
      </c>
      <c r="B41" s="748"/>
      <c r="C41" s="748"/>
      <c r="D41" s="748"/>
      <c r="E41" s="748"/>
      <c r="F41" s="748"/>
      <c r="G41" s="748"/>
      <c r="H41" s="748"/>
      <c r="I41" s="748"/>
      <c r="J41" s="748"/>
      <c r="K41" s="748"/>
      <c r="L41" s="748"/>
    </row>
    <row r="42" spans="1:12">
      <c r="A42" s="209"/>
      <c r="B42" s="210"/>
      <c r="C42" s="210"/>
      <c r="D42" s="210"/>
      <c r="E42" s="210"/>
      <c r="F42" s="210"/>
      <c r="G42" s="210"/>
      <c r="H42" s="210"/>
      <c r="I42" s="210"/>
      <c r="J42" s="210"/>
      <c r="K42" s="210"/>
      <c r="L42" s="210"/>
    </row>
    <row r="43" spans="1:12" ht="30" customHeight="1">
      <c r="A43" s="711" t="s">
        <v>445</v>
      </c>
      <c r="B43" s="711"/>
      <c r="C43" s="711"/>
      <c r="D43" s="711"/>
      <c r="E43" s="711"/>
      <c r="F43" s="711"/>
      <c r="G43" s="711"/>
      <c r="H43" s="711"/>
      <c r="I43" s="711"/>
      <c r="J43" s="711"/>
      <c r="K43" s="711"/>
      <c r="L43" s="711"/>
    </row>
    <row r="44" spans="1:12" ht="18">
      <c r="A44" s="712" t="s">
        <v>740</v>
      </c>
      <c r="B44" s="712"/>
      <c r="C44" s="712"/>
      <c r="D44" s="712"/>
      <c r="E44" s="712"/>
      <c r="F44" s="712"/>
      <c r="G44" s="712"/>
      <c r="H44" s="712"/>
      <c r="I44" s="712"/>
      <c r="J44" s="712"/>
      <c r="K44" s="712"/>
      <c r="L44" s="712"/>
    </row>
    <row r="45" spans="1:12" ht="18">
      <c r="A45" s="712" t="s">
        <v>1479</v>
      </c>
      <c r="B45" s="712"/>
      <c r="C45" s="712"/>
      <c r="D45" s="712"/>
      <c r="E45" s="712"/>
      <c r="F45" s="712"/>
      <c r="G45" s="712"/>
      <c r="H45" s="712"/>
      <c r="I45" s="712"/>
      <c r="J45" s="712"/>
      <c r="K45" s="712"/>
      <c r="L45" s="712"/>
    </row>
    <row r="46" spans="1:12" ht="30" customHeight="1">
      <c r="A46" s="716" t="s">
        <v>510</v>
      </c>
      <c r="B46" s="716"/>
      <c r="C46" s="716"/>
      <c r="D46" s="716"/>
      <c r="E46" s="716"/>
      <c r="F46" s="716"/>
      <c r="G46" s="716"/>
      <c r="H46" s="716"/>
      <c r="I46" s="716"/>
      <c r="J46" s="716"/>
      <c r="K46" s="716"/>
      <c r="L46" s="716"/>
    </row>
    <row r="47" spans="1:12">
      <c r="A47" s="99"/>
      <c r="B47" s="205"/>
      <c r="C47" s="101"/>
      <c r="D47" s="205"/>
      <c r="E47" s="101"/>
      <c r="F47" s="184"/>
      <c r="G47" s="205"/>
      <c r="H47" s="205"/>
      <c r="I47" s="205"/>
      <c r="J47" s="205"/>
      <c r="K47" s="205"/>
      <c r="L47" s="98"/>
    </row>
    <row r="48" spans="1:12" ht="30" customHeight="1">
      <c r="A48" s="72" t="s">
        <v>722</v>
      </c>
      <c r="B48" s="73" t="s">
        <v>99</v>
      </c>
      <c r="C48" s="73" t="s">
        <v>101</v>
      </c>
      <c r="D48" s="73" t="s">
        <v>102</v>
      </c>
      <c r="E48" s="73" t="s">
        <v>104</v>
      </c>
      <c r="F48" s="73" t="s">
        <v>106</v>
      </c>
      <c r="G48" s="73" t="s">
        <v>108</v>
      </c>
      <c r="H48" s="73" t="s">
        <v>110</v>
      </c>
      <c r="I48" s="73" t="s">
        <v>112</v>
      </c>
      <c r="J48" s="73" t="s">
        <v>509</v>
      </c>
      <c r="K48" s="176" t="s">
        <v>517</v>
      </c>
      <c r="L48" s="73" t="s">
        <v>723</v>
      </c>
    </row>
    <row r="49" spans="1:12">
      <c r="A49" s="100" t="s">
        <v>724</v>
      </c>
      <c r="B49" s="97">
        <v>0</v>
      </c>
      <c r="C49" s="97">
        <v>0</v>
      </c>
      <c r="D49" s="97">
        <v>0</v>
      </c>
      <c r="E49" s="97">
        <v>0</v>
      </c>
      <c r="F49" s="97">
        <v>0</v>
      </c>
      <c r="G49" s="97">
        <v>0</v>
      </c>
      <c r="H49" s="97">
        <v>0</v>
      </c>
      <c r="I49" s="97">
        <v>0</v>
      </c>
      <c r="J49" s="97">
        <v>0</v>
      </c>
      <c r="K49" s="97">
        <v>0</v>
      </c>
      <c r="L49" s="160">
        <v>0</v>
      </c>
    </row>
    <row r="50" spans="1:12">
      <c r="A50" s="100" t="s">
        <v>725</v>
      </c>
      <c r="B50" s="97">
        <v>0</v>
      </c>
      <c r="C50" s="97">
        <v>0</v>
      </c>
      <c r="D50" s="97">
        <v>0</v>
      </c>
      <c r="E50" s="97">
        <v>0</v>
      </c>
      <c r="F50" s="97">
        <v>0</v>
      </c>
      <c r="G50" s="97">
        <v>0</v>
      </c>
      <c r="H50" s="97">
        <v>0</v>
      </c>
      <c r="I50" s="97">
        <v>0</v>
      </c>
      <c r="J50" s="97">
        <v>0</v>
      </c>
      <c r="K50" s="97">
        <v>0</v>
      </c>
      <c r="L50" s="160">
        <v>0</v>
      </c>
    </row>
    <row r="51" spans="1:12">
      <c r="A51" s="100" t="s">
        <v>726</v>
      </c>
      <c r="B51" s="97">
        <v>0</v>
      </c>
      <c r="C51" s="97">
        <v>0</v>
      </c>
      <c r="D51" s="97">
        <v>0</v>
      </c>
      <c r="E51" s="97">
        <v>0</v>
      </c>
      <c r="F51" s="97">
        <v>0</v>
      </c>
      <c r="G51" s="97">
        <v>0</v>
      </c>
      <c r="H51" s="97">
        <v>0</v>
      </c>
      <c r="I51" s="97">
        <v>0</v>
      </c>
      <c r="J51" s="97">
        <v>0</v>
      </c>
      <c r="K51" s="97">
        <v>0</v>
      </c>
      <c r="L51" s="160">
        <v>0</v>
      </c>
    </row>
    <row r="52" spans="1:12">
      <c r="A52" s="100" t="s">
        <v>727</v>
      </c>
      <c r="B52" s="97">
        <v>0</v>
      </c>
      <c r="C52" s="97">
        <v>0</v>
      </c>
      <c r="D52" s="97">
        <v>0</v>
      </c>
      <c r="E52" s="97">
        <v>0</v>
      </c>
      <c r="F52" s="97">
        <v>0</v>
      </c>
      <c r="G52" s="97">
        <v>0</v>
      </c>
      <c r="H52" s="97">
        <v>0</v>
      </c>
      <c r="I52" s="97">
        <v>0</v>
      </c>
      <c r="J52" s="97">
        <v>0</v>
      </c>
      <c r="K52" s="97">
        <v>0</v>
      </c>
      <c r="L52" s="160">
        <v>0</v>
      </c>
    </row>
    <row r="53" spans="1:12">
      <c r="A53" s="100" t="s">
        <v>728</v>
      </c>
      <c r="B53" s="97">
        <v>0</v>
      </c>
      <c r="C53" s="97">
        <v>0</v>
      </c>
      <c r="D53" s="97">
        <v>0</v>
      </c>
      <c r="E53" s="97">
        <v>0</v>
      </c>
      <c r="F53" s="97">
        <v>0</v>
      </c>
      <c r="G53" s="97">
        <v>0</v>
      </c>
      <c r="H53" s="97">
        <v>0</v>
      </c>
      <c r="I53" s="97">
        <v>0</v>
      </c>
      <c r="J53" s="97">
        <v>0</v>
      </c>
      <c r="K53" s="97">
        <v>0</v>
      </c>
      <c r="L53" s="160">
        <v>0</v>
      </c>
    </row>
    <row r="54" spans="1:12">
      <c r="A54" s="100" t="s">
        <v>729</v>
      </c>
      <c r="B54" s="97">
        <v>0</v>
      </c>
      <c r="C54" s="97">
        <v>0</v>
      </c>
      <c r="D54" s="97">
        <v>0</v>
      </c>
      <c r="E54" s="97">
        <v>0</v>
      </c>
      <c r="F54" s="97">
        <v>0</v>
      </c>
      <c r="G54" s="97">
        <v>0</v>
      </c>
      <c r="H54" s="97">
        <v>0</v>
      </c>
      <c r="I54" s="97">
        <v>0</v>
      </c>
      <c r="J54" s="97">
        <v>0</v>
      </c>
      <c r="K54" s="97">
        <v>0</v>
      </c>
      <c r="L54" s="160">
        <v>0</v>
      </c>
    </row>
    <row r="55" spans="1:12">
      <c r="A55" s="100" t="s">
        <v>730</v>
      </c>
      <c r="B55" s="97">
        <v>0</v>
      </c>
      <c r="C55" s="97">
        <v>0</v>
      </c>
      <c r="D55" s="97">
        <v>0</v>
      </c>
      <c r="E55" s="97">
        <v>0</v>
      </c>
      <c r="F55" s="97">
        <v>0</v>
      </c>
      <c r="G55" s="97">
        <v>0</v>
      </c>
      <c r="H55" s="97">
        <v>0</v>
      </c>
      <c r="I55" s="97">
        <v>0</v>
      </c>
      <c r="J55" s="97">
        <v>0</v>
      </c>
      <c r="K55" s="97">
        <v>0</v>
      </c>
      <c r="L55" s="160">
        <v>0</v>
      </c>
    </row>
    <row r="56" spans="1:12">
      <c r="A56" s="100" t="s">
        <v>731</v>
      </c>
      <c r="B56" s="97">
        <v>0</v>
      </c>
      <c r="C56" s="97">
        <v>0</v>
      </c>
      <c r="D56" s="97">
        <v>0</v>
      </c>
      <c r="E56" s="97">
        <v>0</v>
      </c>
      <c r="F56" s="97">
        <v>0</v>
      </c>
      <c r="G56" s="97">
        <v>0</v>
      </c>
      <c r="H56" s="97">
        <v>0</v>
      </c>
      <c r="I56" s="97">
        <v>0</v>
      </c>
      <c r="J56" s="97">
        <v>0</v>
      </c>
      <c r="K56" s="97">
        <v>0</v>
      </c>
      <c r="L56" s="160">
        <v>0</v>
      </c>
    </row>
    <row r="57" spans="1:12">
      <c r="A57" s="100" t="s">
        <v>732</v>
      </c>
      <c r="B57" s="97">
        <v>0</v>
      </c>
      <c r="C57" s="97">
        <v>0</v>
      </c>
      <c r="D57" s="97">
        <v>0</v>
      </c>
      <c r="E57" s="97">
        <v>0</v>
      </c>
      <c r="F57" s="97">
        <v>0</v>
      </c>
      <c r="G57" s="97">
        <v>0</v>
      </c>
      <c r="H57" s="97">
        <v>0</v>
      </c>
      <c r="I57" s="97">
        <v>0</v>
      </c>
      <c r="J57" s="97">
        <v>0</v>
      </c>
      <c r="K57" s="97">
        <v>0</v>
      </c>
      <c r="L57" s="160">
        <v>0</v>
      </c>
    </row>
    <row r="58" spans="1:12">
      <c r="A58" s="100" t="s">
        <v>733</v>
      </c>
      <c r="B58" s="97">
        <v>0</v>
      </c>
      <c r="C58" s="97">
        <v>0</v>
      </c>
      <c r="D58" s="97">
        <v>0</v>
      </c>
      <c r="E58" s="97">
        <v>0</v>
      </c>
      <c r="F58" s="97">
        <v>0</v>
      </c>
      <c r="G58" s="97">
        <v>0</v>
      </c>
      <c r="H58" s="97">
        <v>0</v>
      </c>
      <c r="I58" s="97">
        <v>0</v>
      </c>
      <c r="J58" s="97">
        <v>0</v>
      </c>
      <c r="K58" s="97">
        <v>0</v>
      </c>
      <c r="L58" s="160">
        <v>0</v>
      </c>
    </row>
    <row r="59" spans="1:12">
      <c r="A59" s="100" t="s">
        <v>734</v>
      </c>
      <c r="B59" s="97">
        <v>0</v>
      </c>
      <c r="C59" s="97">
        <v>0</v>
      </c>
      <c r="D59" s="97">
        <v>0</v>
      </c>
      <c r="E59" s="97">
        <v>0</v>
      </c>
      <c r="F59" s="97">
        <v>0</v>
      </c>
      <c r="G59" s="97">
        <v>0</v>
      </c>
      <c r="H59" s="97">
        <v>0</v>
      </c>
      <c r="I59" s="97">
        <v>0</v>
      </c>
      <c r="J59" s="97">
        <v>0</v>
      </c>
      <c r="K59" s="97">
        <v>0</v>
      </c>
      <c r="L59" s="160">
        <v>0</v>
      </c>
    </row>
    <row r="60" spans="1:12">
      <c r="A60" s="100" t="s">
        <v>735</v>
      </c>
      <c r="B60" s="97">
        <v>0</v>
      </c>
      <c r="C60" s="97">
        <v>0</v>
      </c>
      <c r="D60" s="97">
        <v>0</v>
      </c>
      <c r="E60" s="97">
        <v>0</v>
      </c>
      <c r="F60" s="97">
        <v>0</v>
      </c>
      <c r="G60" s="97">
        <v>0</v>
      </c>
      <c r="H60" s="97">
        <v>0</v>
      </c>
      <c r="I60" s="97">
        <v>0</v>
      </c>
      <c r="J60" s="97">
        <v>0</v>
      </c>
      <c r="K60" s="97">
        <v>0</v>
      </c>
      <c r="L60" s="160">
        <v>0</v>
      </c>
    </row>
    <row r="61" spans="1:12">
      <c r="A61" s="100" t="s">
        <v>736</v>
      </c>
      <c r="B61" s="97">
        <v>0</v>
      </c>
      <c r="C61" s="97">
        <v>0</v>
      </c>
      <c r="D61" s="97">
        <v>0</v>
      </c>
      <c r="E61" s="97">
        <v>0</v>
      </c>
      <c r="F61" s="97">
        <v>0</v>
      </c>
      <c r="G61" s="97">
        <v>0</v>
      </c>
      <c r="H61" s="97">
        <v>0</v>
      </c>
      <c r="I61" s="97">
        <v>0</v>
      </c>
      <c r="J61" s="97">
        <v>0</v>
      </c>
      <c r="K61" s="97">
        <v>0</v>
      </c>
      <c r="L61" s="160">
        <v>0</v>
      </c>
    </row>
    <row r="62" spans="1:12">
      <c r="A62" s="100" t="s">
        <v>737</v>
      </c>
      <c r="B62" s="97">
        <v>0</v>
      </c>
      <c r="C62" s="97">
        <v>0</v>
      </c>
      <c r="D62" s="97">
        <v>0</v>
      </c>
      <c r="E62" s="97">
        <v>0</v>
      </c>
      <c r="F62" s="97">
        <v>0</v>
      </c>
      <c r="G62" s="97">
        <v>0</v>
      </c>
      <c r="H62" s="97">
        <v>0</v>
      </c>
      <c r="I62" s="97">
        <v>0</v>
      </c>
      <c r="J62" s="97">
        <v>0</v>
      </c>
      <c r="K62" s="97">
        <v>0</v>
      </c>
      <c r="L62" s="160">
        <v>0</v>
      </c>
    </row>
    <row r="63" spans="1:12">
      <c r="A63" s="72" t="s">
        <v>158</v>
      </c>
      <c r="B63" s="158">
        <v>0</v>
      </c>
      <c r="C63" s="158">
        <v>0</v>
      </c>
      <c r="D63" s="158">
        <v>0</v>
      </c>
      <c r="E63" s="158">
        <v>0</v>
      </c>
      <c r="F63" s="158">
        <v>0</v>
      </c>
      <c r="G63" s="158">
        <v>0</v>
      </c>
      <c r="H63" s="158">
        <v>0</v>
      </c>
      <c r="I63" s="158">
        <v>0</v>
      </c>
      <c r="J63" s="158">
        <v>0</v>
      </c>
      <c r="K63" s="158">
        <v>0</v>
      </c>
      <c r="L63" s="161">
        <v>0</v>
      </c>
    </row>
    <row r="64" spans="1:12">
      <c r="A64" s="54" t="s">
        <v>738</v>
      </c>
      <c r="B64" s="160">
        <v>0</v>
      </c>
      <c r="C64" s="160">
        <v>0</v>
      </c>
      <c r="D64" s="160">
        <v>0</v>
      </c>
      <c r="E64" s="160">
        <v>0</v>
      </c>
      <c r="F64" s="160">
        <v>0</v>
      </c>
      <c r="G64" s="160">
        <v>0</v>
      </c>
      <c r="H64" s="160">
        <v>0</v>
      </c>
      <c r="I64" s="160">
        <v>0</v>
      </c>
      <c r="J64" s="160">
        <v>0</v>
      </c>
      <c r="K64" s="160">
        <v>0</v>
      </c>
      <c r="L64" s="234"/>
    </row>
    <row r="65" spans="1:12" ht="30" customHeight="1">
      <c r="A65" s="433" t="s">
        <v>739</v>
      </c>
      <c r="B65" s="73" t="s">
        <v>99</v>
      </c>
      <c r="C65" s="73" t="s">
        <v>101</v>
      </c>
      <c r="D65" s="73" t="s">
        <v>102</v>
      </c>
      <c r="E65" s="73" t="s">
        <v>104</v>
      </c>
      <c r="F65" s="73" t="s">
        <v>106</v>
      </c>
      <c r="G65" s="73" t="s">
        <v>108</v>
      </c>
      <c r="H65" s="73" t="s">
        <v>110</v>
      </c>
      <c r="I65" s="73" t="s">
        <v>112</v>
      </c>
      <c r="J65" s="73" t="s">
        <v>509</v>
      </c>
      <c r="K65" s="176" t="s">
        <v>517</v>
      </c>
      <c r="L65" s="73" t="s">
        <v>680</v>
      </c>
    </row>
    <row r="66" spans="1:12">
      <c r="A66" s="100" t="s">
        <v>724</v>
      </c>
      <c r="B66" s="97">
        <v>0</v>
      </c>
      <c r="C66" s="97">
        <v>0</v>
      </c>
      <c r="D66" s="97">
        <v>0</v>
      </c>
      <c r="E66" s="97">
        <v>0</v>
      </c>
      <c r="F66" s="97">
        <v>0</v>
      </c>
      <c r="G66" s="97">
        <v>0</v>
      </c>
      <c r="H66" s="97">
        <v>0</v>
      </c>
      <c r="I66" s="97">
        <v>0</v>
      </c>
      <c r="J66" s="97">
        <v>0</v>
      </c>
      <c r="K66" s="97">
        <v>0</v>
      </c>
      <c r="L66" s="160">
        <v>0</v>
      </c>
    </row>
    <row r="67" spans="1:12">
      <c r="A67" s="100" t="s">
        <v>725</v>
      </c>
      <c r="B67" s="97">
        <v>0</v>
      </c>
      <c r="C67" s="97">
        <v>0</v>
      </c>
      <c r="D67" s="97">
        <v>0</v>
      </c>
      <c r="E67" s="97">
        <v>0</v>
      </c>
      <c r="F67" s="97">
        <v>0</v>
      </c>
      <c r="G67" s="97">
        <v>0</v>
      </c>
      <c r="H67" s="97">
        <v>0</v>
      </c>
      <c r="I67" s="97">
        <v>0</v>
      </c>
      <c r="J67" s="97">
        <v>0</v>
      </c>
      <c r="K67" s="97">
        <v>0</v>
      </c>
      <c r="L67" s="160">
        <v>0</v>
      </c>
    </row>
    <row r="68" spans="1:12">
      <c r="A68" s="100" t="s">
        <v>726</v>
      </c>
      <c r="B68" s="97">
        <v>0</v>
      </c>
      <c r="C68" s="97">
        <v>0</v>
      </c>
      <c r="D68" s="97">
        <v>0</v>
      </c>
      <c r="E68" s="97">
        <v>0</v>
      </c>
      <c r="F68" s="97">
        <v>0</v>
      </c>
      <c r="G68" s="97">
        <v>0</v>
      </c>
      <c r="H68" s="97">
        <v>0</v>
      </c>
      <c r="I68" s="97">
        <v>0</v>
      </c>
      <c r="J68" s="97">
        <v>0</v>
      </c>
      <c r="K68" s="97">
        <v>0</v>
      </c>
      <c r="L68" s="160">
        <v>0</v>
      </c>
    </row>
    <row r="69" spans="1:12">
      <c r="A69" s="100" t="s">
        <v>727</v>
      </c>
      <c r="B69" s="97">
        <v>0</v>
      </c>
      <c r="C69" s="97">
        <v>0</v>
      </c>
      <c r="D69" s="97">
        <v>0</v>
      </c>
      <c r="E69" s="97">
        <v>0</v>
      </c>
      <c r="F69" s="97">
        <v>0</v>
      </c>
      <c r="G69" s="97">
        <v>0</v>
      </c>
      <c r="H69" s="97">
        <v>0</v>
      </c>
      <c r="I69" s="97">
        <v>0</v>
      </c>
      <c r="J69" s="97">
        <v>0</v>
      </c>
      <c r="K69" s="97">
        <v>0</v>
      </c>
      <c r="L69" s="160">
        <v>0</v>
      </c>
    </row>
    <row r="70" spans="1:12">
      <c r="A70" s="100" t="s">
        <v>728</v>
      </c>
      <c r="B70" s="97">
        <v>0</v>
      </c>
      <c r="C70" s="97">
        <v>0</v>
      </c>
      <c r="D70" s="97">
        <v>0</v>
      </c>
      <c r="E70" s="97">
        <v>0</v>
      </c>
      <c r="F70" s="97">
        <v>0</v>
      </c>
      <c r="G70" s="97">
        <v>0</v>
      </c>
      <c r="H70" s="97">
        <v>0</v>
      </c>
      <c r="I70" s="97">
        <v>0</v>
      </c>
      <c r="J70" s="97">
        <v>0</v>
      </c>
      <c r="K70" s="97">
        <v>0</v>
      </c>
      <c r="L70" s="160">
        <v>0</v>
      </c>
    </row>
    <row r="71" spans="1:12">
      <c r="A71" s="100" t="s">
        <v>729</v>
      </c>
      <c r="B71" s="97">
        <v>0</v>
      </c>
      <c r="C71" s="97">
        <v>0</v>
      </c>
      <c r="D71" s="97">
        <v>0</v>
      </c>
      <c r="E71" s="97">
        <v>0</v>
      </c>
      <c r="F71" s="97">
        <v>0</v>
      </c>
      <c r="G71" s="97">
        <v>0</v>
      </c>
      <c r="H71" s="97">
        <v>0</v>
      </c>
      <c r="I71" s="97">
        <v>0</v>
      </c>
      <c r="J71" s="97">
        <v>0</v>
      </c>
      <c r="K71" s="97">
        <v>0</v>
      </c>
      <c r="L71" s="160">
        <v>0</v>
      </c>
    </row>
    <row r="72" spans="1:12">
      <c r="A72" s="100" t="s">
        <v>730</v>
      </c>
      <c r="B72" s="97">
        <v>0</v>
      </c>
      <c r="C72" s="97">
        <v>0</v>
      </c>
      <c r="D72" s="97">
        <v>0</v>
      </c>
      <c r="E72" s="97">
        <v>0</v>
      </c>
      <c r="F72" s="97">
        <v>0</v>
      </c>
      <c r="G72" s="97">
        <v>0</v>
      </c>
      <c r="H72" s="97">
        <v>0</v>
      </c>
      <c r="I72" s="97">
        <v>0</v>
      </c>
      <c r="J72" s="97">
        <v>0</v>
      </c>
      <c r="K72" s="97">
        <v>0</v>
      </c>
      <c r="L72" s="160">
        <v>0</v>
      </c>
    </row>
    <row r="73" spans="1:12">
      <c r="A73" s="100" t="s">
        <v>731</v>
      </c>
      <c r="B73" s="97">
        <v>0</v>
      </c>
      <c r="C73" s="97">
        <v>0</v>
      </c>
      <c r="D73" s="97">
        <v>0</v>
      </c>
      <c r="E73" s="97">
        <v>0</v>
      </c>
      <c r="F73" s="97">
        <v>0</v>
      </c>
      <c r="G73" s="97">
        <v>0</v>
      </c>
      <c r="H73" s="97">
        <v>0</v>
      </c>
      <c r="I73" s="97">
        <v>0</v>
      </c>
      <c r="J73" s="97">
        <v>0</v>
      </c>
      <c r="K73" s="97">
        <v>0</v>
      </c>
      <c r="L73" s="160">
        <v>0</v>
      </c>
    </row>
    <row r="74" spans="1:12">
      <c r="A74" s="100" t="s">
        <v>732</v>
      </c>
      <c r="B74" s="97">
        <v>0</v>
      </c>
      <c r="C74" s="97">
        <v>0</v>
      </c>
      <c r="D74" s="97">
        <v>0</v>
      </c>
      <c r="E74" s="97">
        <v>0</v>
      </c>
      <c r="F74" s="97">
        <v>0</v>
      </c>
      <c r="G74" s="97">
        <v>0</v>
      </c>
      <c r="H74" s="97">
        <v>0</v>
      </c>
      <c r="I74" s="97">
        <v>0</v>
      </c>
      <c r="J74" s="97">
        <v>0</v>
      </c>
      <c r="K74" s="97">
        <v>0</v>
      </c>
      <c r="L74" s="160">
        <v>0</v>
      </c>
    </row>
    <row r="75" spans="1:12">
      <c r="A75" s="100" t="s">
        <v>733</v>
      </c>
      <c r="B75" s="97">
        <v>0</v>
      </c>
      <c r="C75" s="97">
        <v>0</v>
      </c>
      <c r="D75" s="97">
        <v>0</v>
      </c>
      <c r="E75" s="97">
        <v>0</v>
      </c>
      <c r="F75" s="97">
        <v>0</v>
      </c>
      <c r="G75" s="97">
        <v>0</v>
      </c>
      <c r="H75" s="97">
        <v>0</v>
      </c>
      <c r="I75" s="97">
        <v>0</v>
      </c>
      <c r="J75" s="97">
        <v>0</v>
      </c>
      <c r="K75" s="97">
        <v>0</v>
      </c>
      <c r="L75" s="160">
        <v>0</v>
      </c>
    </row>
    <row r="76" spans="1:12">
      <c r="A76" s="100" t="s">
        <v>734</v>
      </c>
      <c r="B76" s="97">
        <v>0</v>
      </c>
      <c r="C76" s="97">
        <v>0</v>
      </c>
      <c r="D76" s="97">
        <v>0</v>
      </c>
      <c r="E76" s="97">
        <v>0</v>
      </c>
      <c r="F76" s="97">
        <v>0</v>
      </c>
      <c r="G76" s="97">
        <v>0</v>
      </c>
      <c r="H76" s="97">
        <v>0</v>
      </c>
      <c r="I76" s="97">
        <v>0</v>
      </c>
      <c r="J76" s="97">
        <v>0</v>
      </c>
      <c r="K76" s="97">
        <v>0</v>
      </c>
      <c r="L76" s="160">
        <v>0</v>
      </c>
    </row>
    <row r="77" spans="1:12">
      <c r="A77" s="100" t="s">
        <v>735</v>
      </c>
      <c r="B77" s="97">
        <v>0</v>
      </c>
      <c r="C77" s="97">
        <v>0</v>
      </c>
      <c r="D77" s="97">
        <v>0</v>
      </c>
      <c r="E77" s="97">
        <v>0</v>
      </c>
      <c r="F77" s="97">
        <v>0</v>
      </c>
      <c r="G77" s="97">
        <v>0</v>
      </c>
      <c r="H77" s="97">
        <v>0</v>
      </c>
      <c r="I77" s="97">
        <v>0</v>
      </c>
      <c r="J77" s="97">
        <v>0</v>
      </c>
      <c r="K77" s="97">
        <v>0</v>
      </c>
      <c r="L77" s="160">
        <v>0</v>
      </c>
    </row>
    <row r="78" spans="1:12">
      <c r="A78" s="100" t="s">
        <v>736</v>
      </c>
      <c r="B78" s="97">
        <v>0</v>
      </c>
      <c r="C78" s="97">
        <v>0</v>
      </c>
      <c r="D78" s="97">
        <v>0</v>
      </c>
      <c r="E78" s="97">
        <v>0</v>
      </c>
      <c r="F78" s="97">
        <v>0</v>
      </c>
      <c r="G78" s="97">
        <v>0</v>
      </c>
      <c r="H78" s="97">
        <v>0</v>
      </c>
      <c r="I78" s="97">
        <v>0</v>
      </c>
      <c r="J78" s="97">
        <v>0</v>
      </c>
      <c r="K78" s="97">
        <v>0</v>
      </c>
      <c r="L78" s="160">
        <v>0</v>
      </c>
    </row>
    <row r="79" spans="1:12">
      <c r="A79" s="100" t="s">
        <v>737</v>
      </c>
      <c r="B79" s="97">
        <v>0</v>
      </c>
      <c r="C79" s="97">
        <v>0</v>
      </c>
      <c r="D79" s="97">
        <v>0</v>
      </c>
      <c r="E79" s="97">
        <v>0</v>
      </c>
      <c r="F79" s="97">
        <v>0</v>
      </c>
      <c r="G79" s="97">
        <v>0</v>
      </c>
      <c r="H79" s="97">
        <v>0</v>
      </c>
      <c r="I79" s="97">
        <v>0</v>
      </c>
      <c r="J79" s="97">
        <v>0</v>
      </c>
      <c r="K79" s="97">
        <v>0</v>
      </c>
      <c r="L79" s="160">
        <v>0</v>
      </c>
    </row>
    <row r="80" spans="1:12">
      <c r="A80" s="72" t="s">
        <v>158</v>
      </c>
      <c r="B80" s="158">
        <v>0</v>
      </c>
      <c r="C80" s="158">
        <v>0</v>
      </c>
      <c r="D80" s="158">
        <v>0</v>
      </c>
      <c r="E80" s="158">
        <v>0</v>
      </c>
      <c r="F80" s="158">
        <v>0</v>
      </c>
      <c r="G80" s="158">
        <v>0</v>
      </c>
      <c r="H80" s="158">
        <v>0</v>
      </c>
      <c r="I80" s="158">
        <v>0</v>
      </c>
      <c r="J80" s="158">
        <v>0</v>
      </c>
      <c r="K80" s="158">
        <v>0</v>
      </c>
      <c r="L80" s="161">
        <v>0</v>
      </c>
    </row>
    <row r="81" spans="1:12">
      <c r="A81" s="54" t="s">
        <v>738</v>
      </c>
      <c r="B81" s="160">
        <v>0</v>
      </c>
      <c r="C81" s="160">
        <v>0</v>
      </c>
      <c r="D81" s="160">
        <v>0</v>
      </c>
      <c r="E81" s="160">
        <v>0</v>
      </c>
      <c r="F81" s="160">
        <v>0</v>
      </c>
      <c r="G81" s="160">
        <v>0</v>
      </c>
      <c r="H81" s="160">
        <v>0</v>
      </c>
      <c r="I81" s="160">
        <v>0</v>
      </c>
      <c r="J81" s="160">
        <v>0</v>
      </c>
      <c r="K81" s="160">
        <v>0</v>
      </c>
      <c r="L81" s="235"/>
    </row>
    <row r="82" spans="1:12" ht="15.75" thickBot="1">
      <c r="A82" s="206"/>
      <c r="B82" s="207"/>
      <c r="C82" s="208"/>
      <c r="D82" s="207"/>
      <c r="E82" s="207"/>
      <c r="F82" s="207"/>
      <c r="G82" s="207"/>
      <c r="H82" s="207"/>
      <c r="I82" s="207"/>
      <c r="J82" s="207"/>
      <c r="K82" s="547"/>
      <c r="L82" s="547"/>
    </row>
    <row r="83" spans="1:12" ht="15.75" customHeight="1" thickTop="1">
      <c r="A83" s="747" t="s">
        <v>1386</v>
      </c>
      <c r="B83" s="748"/>
      <c r="C83" s="748"/>
      <c r="D83" s="748"/>
      <c r="E83" s="748"/>
      <c r="F83" s="748"/>
      <c r="G83" s="748"/>
      <c r="H83" s="748"/>
      <c r="I83" s="748"/>
      <c r="J83" s="748"/>
      <c r="K83" s="748"/>
      <c r="L83" s="748"/>
    </row>
    <row r="84" spans="1:12">
      <c r="A84" s="212"/>
      <c r="B84" s="212"/>
      <c r="C84" s="212"/>
      <c r="D84" s="212"/>
      <c r="E84" s="212"/>
      <c r="F84" s="212"/>
      <c r="G84" s="212"/>
      <c r="H84" s="212"/>
      <c r="I84" s="11"/>
      <c r="J84" s="11"/>
      <c r="K84" s="11"/>
      <c r="L84" s="11"/>
    </row>
    <row r="85" spans="1:12" ht="30" customHeight="1">
      <c r="A85" s="711" t="s">
        <v>445</v>
      </c>
      <c r="B85" s="711"/>
      <c r="C85" s="711"/>
      <c r="D85" s="711"/>
      <c r="E85" s="711"/>
      <c r="F85" s="711"/>
      <c r="G85" s="711"/>
      <c r="H85" s="711"/>
      <c r="I85" s="711"/>
      <c r="J85" s="711"/>
      <c r="K85" s="711"/>
      <c r="L85" s="711"/>
    </row>
    <row r="86" spans="1:12" ht="18">
      <c r="A86" s="712" t="s">
        <v>744</v>
      </c>
      <c r="B86" s="712"/>
      <c r="C86" s="712"/>
      <c r="D86" s="712"/>
      <c r="E86" s="712"/>
      <c r="F86" s="712"/>
      <c r="G86" s="712"/>
      <c r="H86" s="712"/>
      <c r="I86" s="712"/>
      <c r="J86" s="712"/>
      <c r="K86" s="712"/>
      <c r="L86" s="712"/>
    </row>
    <row r="87" spans="1:12" ht="18">
      <c r="A87" s="712" t="s">
        <v>1479</v>
      </c>
      <c r="B87" s="712"/>
      <c r="C87" s="712"/>
      <c r="D87" s="712"/>
      <c r="E87" s="712"/>
      <c r="F87" s="712"/>
      <c r="G87" s="712"/>
      <c r="H87" s="712"/>
      <c r="I87" s="712"/>
      <c r="J87" s="712"/>
      <c r="K87" s="712"/>
      <c r="L87" s="712"/>
    </row>
    <row r="88" spans="1:12" ht="30" customHeight="1">
      <c r="A88" s="716" t="s">
        <v>510</v>
      </c>
      <c r="B88" s="716"/>
      <c r="C88" s="716"/>
      <c r="D88" s="716"/>
      <c r="E88" s="716"/>
      <c r="F88" s="716"/>
      <c r="G88" s="716"/>
      <c r="H88" s="716"/>
      <c r="I88" s="716"/>
      <c r="J88" s="716"/>
      <c r="K88" s="716"/>
      <c r="L88" s="716"/>
    </row>
    <row r="89" spans="1:12">
      <c r="A89" s="99"/>
      <c r="B89" s="205"/>
      <c r="C89" s="101"/>
      <c r="D89" s="205"/>
      <c r="E89" s="101"/>
      <c r="F89" s="184"/>
      <c r="G89" s="205"/>
      <c r="H89" s="205"/>
      <c r="I89" s="205"/>
      <c r="J89" s="205"/>
      <c r="K89" s="205"/>
      <c r="L89" s="98"/>
    </row>
    <row r="90" spans="1:12" ht="30" customHeight="1">
      <c r="A90" s="72" t="s">
        <v>722</v>
      </c>
      <c r="B90" s="73" t="s">
        <v>99</v>
      </c>
      <c r="C90" s="73" t="s">
        <v>101</v>
      </c>
      <c r="D90" s="73" t="s">
        <v>102</v>
      </c>
      <c r="E90" s="73" t="s">
        <v>104</v>
      </c>
      <c r="F90" s="73" t="s">
        <v>106</v>
      </c>
      <c r="G90" s="73" t="s">
        <v>108</v>
      </c>
      <c r="H90" s="73" t="s">
        <v>110</v>
      </c>
      <c r="I90" s="73" t="s">
        <v>112</v>
      </c>
      <c r="J90" s="73" t="s">
        <v>509</v>
      </c>
      <c r="K90" s="176" t="s">
        <v>517</v>
      </c>
      <c r="L90" s="73" t="s">
        <v>723</v>
      </c>
    </row>
    <row r="91" spans="1:12">
      <c r="A91" s="100" t="s">
        <v>724</v>
      </c>
      <c r="B91" s="97">
        <v>0</v>
      </c>
      <c r="C91" s="97">
        <v>0</v>
      </c>
      <c r="D91" s="97">
        <v>0</v>
      </c>
      <c r="E91" s="97">
        <v>0</v>
      </c>
      <c r="F91" s="97">
        <v>0</v>
      </c>
      <c r="G91" s="97">
        <v>0</v>
      </c>
      <c r="H91" s="97">
        <v>0</v>
      </c>
      <c r="I91" s="97">
        <v>0</v>
      </c>
      <c r="J91" s="97">
        <v>0</v>
      </c>
      <c r="K91" s="97">
        <v>0</v>
      </c>
      <c r="L91" s="160">
        <v>0</v>
      </c>
    </row>
    <row r="92" spans="1:12">
      <c r="A92" s="100" t="s">
        <v>725</v>
      </c>
      <c r="B92" s="97">
        <v>0</v>
      </c>
      <c r="C92" s="97">
        <v>0</v>
      </c>
      <c r="D92" s="97">
        <v>0</v>
      </c>
      <c r="E92" s="97">
        <v>0</v>
      </c>
      <c r="F92" s="97">
        <v>0</v>
      </c>
      <c r="G92" s="97">
        <v>0</v>
      </c>
      <c r="H92" s="97">
        <v>0</v>
      </c>
      <c r="I92" s="97">
        <v>0</v>
      </c>
      <c r="J92" s="97">
        <v>0</v>
      </c>
      <c r="K92" s="97">
        <v>0</v>
      </c>
      <c r="L92" s="160">
        <v>0</v>
      </c>
    </row>
    <row r="93" spans="1:12">
      <c r="A93" s="100" t="s">
        <v>726</v>
      </c>
      <c r="B93" s="97">
        <v>0</v>
      </c>
      <c r="C93" s="97">
        <v>7639.3918400000002</v>
      </c>
      <c r="D93" s="97">
        <v>5001.5277800000003</v>
      </c>
      <c r="E93" s="97">
        <v>0</v>
      </c>
      <c r="F93" s="97">
        <v>0</v>
      </c>
      <c r="G93" s="97">
        <v>0</v>
      </c>
      <c r="H93" s="97">
        <v>0</v>
      </c>
      <c r="I93" s="97">
        <v>0</v>
      </c>
      <c r="J93" s="97">
        <v>0</v>
      </c>
      <c r="K93" s="97">
        <v>12640.919620000001</v>
      </c>
      <c r="L93" s="160">
        <v>3.3271221101068331E-2</v>
      </c>
    </row>
    <row r="94" spans="1:12">
      <c r="A94" s="100" t="s">
        <v>727</v>
      </c>
      <c r="B94" s="97">
        <v>0</v>
      </c>
      <c r="C94" s="97">
        <v>1484.7309399999999</v>
      </c>
      <c r="D94" s="97">
        <v>0</v>
      </c>
      <c r="E94" s="97">
        <v>0</v>
      </c>
      <c r="F94" s="97">
        <v>0</v>
      </c>
      <c r="G94" s="97">
        <v>0</v>
      </c>
      <c r="H94" s="97">
        <v>0</v>
      </c>
      <c r="I94" s="97">
        <v>0</v>
      </c>
      <c r="J94" s="97">
        <v>0</v>
      </c>
      <c r="K94" s="97">
        <v>1484.7309399999999</v>
      </c>
      <c r="L94" s="160">
        <v>3.9078494971346881E-3</v>
      </c>
    </row>
    <row r="95" spans="1:12">
      <c r="A95" s="100" t="s">
        <v>728</v>
      </c>
      <c r="B95" s="97">
        <v>1303.9384499999999</v>
      </c>
      <c r="C95" s="97">
        <v>2086.3992600000001</v>
      </c>
      <c r="D95" s="97">
        <v>811.58043999999995</v>
      </c>
      <c r="E95" s="97">
        <v>0</v>
      </c>
      <c r="F95" s="97">
        <v>0</v>
      </c>
      <c r="G95" s="97">
        <v>0</v>
      </c>
      <c r="H95" s="97">
        <v>0</v>
      </c>
      <c r="I95" s="97">
        <v>0</v>
      </c>
      <c r="J95" s="97">
        <v>0</v>
      </c>
      <c r="K95" s="97">
        <v>4201.9181499999995</v>
      </c>
      <c r="L95" s="160">
        <v>1.1059555160532062E-2</v>
      </c>
    </row>
    <row r="96" spans="1:12">
      <c r="A96" s="100" t="s">
        <v>729</v>
      </c>
      <c r="B96" s="97">
        <v>368.47169000000002</v>
      </c>
      <c r="C96" s="97">
        <v>4184.9111899999998</v>
      </c>
      <c r="D96" s="97">
        <v>350.87266</v>
      </c>
      <c r="E96" s="97">
        <v>0</v>
      </c>
      <c r="F96" s="97">
        <v>0</v>
      </c>
      <c r="G96" s="97">
        <v>0</v>
      </c>
      <c r="H96" s="97">
        <v>0</v>
      </c>
      <c r="I96" s="97">
        <v>0</v>
      </c>
      <c r="J96" s="97">
        <v>0</v>
      </c>
      <c r="K96" s="97">
        <v>4904.2555400000001</v>
      </c>
      <c r="L96" s="160">
        <v>1.2908124987150205E-2</v>
      </c>
    </row>
    <row r="97" spans="1:12">
      <c r="A97" s="100" t="s">
        <v>730</v>
      </c>
      <c r="B97" s="97">
        <v>832.55163000000005</v>
      </c>
      <c r="C97" s="97">
        <v>3189.3570499999996</v>
      </c>
      <c r="D97" s="97">
        <v>883.05217000000005</v>
      </c>
      <c r="E97" s="97">
        <v>0</v>
      </c>
      <c r="F97" s="97">
        <v>0</v>
      </c>
      <c r="G97" s="97">
        <v>0</v>
      </c>
      <c r="H97" s="97">
        <v>0</v>
      </c>
      <c r="I97" s="97">
        <v>0</v>
      </c>
      <c r="J97" s="97">
        <v>0</v>
      </c>
      <c r="K97" s="97">
        <v>4904.9608499999995</v>
      </c>
      <c r="L97" s="160">
        <v>1.2909981380961747E-2</v>
      </c>
    </row>
    <row r="98" spans="1:12">
      <c r="A98" s="100" t="s">
        <v>731</v>
      </c>
      <c r="B98" s="97">
        <v>279.75387999999998</v>
      </c>
      <c r="C98" s="97">
        <v>4526.50425</v>
      </c>
      <c r="D98" s="97">
        <v>1302.8364899999999</v>
      </c>
      <c r="E98" s="97">
        <v>0</v>
      </c>
      <c r="F98" s="97">
        <v>0</v>
      </c>
      <c r="G98" s="97">
        <v>0</v>
      </c>
      <c r="H98" s="97">
        <v>0</v>
      </c>
      <c r="I98" s="97">
        <v>153.62275</v>
      </c>
      <c r="J98" s="97">
        <v>0</v>
      </c>
      <c r="K98" s="97">
        <v>6262.7173700000003</v>
      </c>
      <c r="L98" s="160">
        <v>1.6483630983706168E-2</v>
      </c>
    </row>
    <row r="99" spans="1:12">
      <c r="A99" s="100" t="s">
        <v>732</v>
      </c>
      <c r="B99" s="97">
        <v>471.75269000000003</v>
      </c>
      <c r="C99" s="97">
        <v>3349.96335</v>
      </c>
      <c r="D99" s="97">
        <v>256.35408999999999</v>
      </c>
      <c r="E99" s="97">
        <v>0</v>
      </c>
      <c r="F99" s="97">
        <v>0</v>
      </c>
      <c r="G99" s="97">
        <v>0</v>
      </c>
      <c r="H99" s="97">
        <v>0</v>
      </c>
      <c r="I99" s="97">
        <v>0</v>
      </c>
      <c r="J99" s="97">
        <v>0</v>
      </c>
      <c r="K99" s="97">
        <v>4078.0701300000001</v>
      </c>
      <c r="L99" s="160">
        <v>1.0733584030248938E-2</v>
      </c>
    </row>
    <row r="100" spans="1:12">
      <c r="A100" s="100" t="s">
        <v>733</v>
      </c>
      <c r="B100" s="97">
        <v>812.21203000000003</v>
      </c>
      <c r="C100" s="97">
        <v>5857.4521699999996</v>
      </c>
      <c r="D100" s="97">
        <v>1544.25578</v>
      </c>
      <c r="E100" s="97">
        <v>0</v>
      </c>
      <c r="F100" s="97">
        <v>0</v>
      </c>
      <c r="G100" s="97">
        <v>139.74780999999999</v>
      </c>
      <c r="H100" s="97">
        <v>0</v>
      </c>
      <c r="I100" s="97">
        <v>80.030940000000001</v>
      </c>
      <c r="J100" s="97">
        <v>0</v>
      </c>
      <c r="K100" s="97">
        <v>8433.6987300000001</v>
      </c>
      <c r="L100" s="160">
        <v>2.2197708994342074E-2</v>
      </c>
    </row>
    <row r="101" spans="1:12">
      <c r="A101" s="100" t="s">
        <v>734</v>
      </c>
      <c r="B101" s="97">
        <v>2425.4029999999998</v>
      </c>
      <c r="C101" s="97">
        <v>22233.809069999999</v>
      </c>
      <c r="D101" s="97">
        <v>3100.3295600000001</v>
      </c>
      <c r="E101" s="97">
        <v>0</v>
      </c>
      <c r="F101" s="97">
        <v>2130.3251099999998</v>
      </c>
      <c r="G101" s="97">
        <v>108.13482</v>
      </c>
      <c r="H101" s="97">
        <v>0</v>
      </c>
      <c r="I101" s="97">
        <v>142.38907</v>
      </c>
      <c r="J101" s="97">
        <v>0</v>
      </c>
      <c r="K101" s="97">
        <v>30140.390629999998</v>
      </c>
      <c r="L101" s="160">
        <v>7.9330272707113236E-2</v>
      </c>
    </row>
    <row r="102" spans="1:12">
      <c r="A102" s="100" t="s">
        <v>735</v>
      </c>
      <c r="B102" s="97">
        <v>3904.0408600000001</v>
      </c>
      <c r="C102" s="97">
        <v>199936.76555000001</v>
      </c>
      <c r="D102" s="97">
        <v>15073.85382</v>
      </c>
      <c r="E102" s="97">
        <v>0</v>
      </c>
      <c r="F102" s="97">
        <v>31531.841510000002</v>
      </c>
      <c r="G102" s="97">
        <v>293.39017000000001</v>
      </c>
      <c r="H102" s="97">
        <v>0</v>
      </c>
      <c r="I102" s="97">
        <v>306.21436</v>
      </c>
      <c r="J102" s="97">
        <v>0</v>
      </c>
      <c r="K102" s="97">
        <v>251046.10627000002</v>
      </c>
      <c r="L102" s="160">
        <v>0.66075971996976179</v>
      </c>
    </row>
    <row r="103" spans="1:12">
      <c r="A103" s="100" t="s">
        <v>736</v>
      </c>
      <c r="B103" s="97">
        <v>802.49562000000003</v>
      </c>
      <c r="C103" s="97">
        <v>27863.319100000001</v>
      </c>
      <c r="D103" s="97">
        <v>4045.2488800000001</v>
      </c>
      <c r="E103" s="97">
        <v>0</v>
      </c>
      <c r="F103" s="97">
        <v>5240.54558</v>
      </c>
      <c r="G103" s="97">
        <v>54.875620000000005</v>
      </c>
      <c r="H103" s="97">
        <v>0</v>
      </c>
      <c r="I103" s="97">
        <v>49.624980000000001</v>
      </c>
      <c r="J103" s="97">
        <v>0</v>
      </c>
      <c r="K103" s="97">
        <v>38056.109779999999</v>
      </c>
      <c r="L103" s="160">
        <v>0.10016464630734745</v>
      </c>
    </row>
    <row r="104" spans="1:12">
      <c r="A104" s="100" t="s">
        <v>737</v>
      </c>
      <c r="B104" s="97">
        <v>1192.7443999999998</v>
      </c>
      <c r="C104" s="97">
        <v>9646.2045600000001</v>
      </c>
      <c r="D104" s="97">
        <v>2093.2499699999998</v>
      </c>
      <c r="E104" s="97">
        <v>0</v>
      </c>
      <c r="F104" s="97">
        <v>585.87943000000007</v>
      </c>
      <c r="G104" s="97">
        <v>100.45218</v>
      </c>
      <c r="H104" s="97">
        <v>0</v>
      </c>
      <c r="I104" s="97">
        <v>163.13939999999999</v>
      </c>
      <c r="J104" s="97">
        <v>0</v>
      </c>
      <c r="K104" s="97">
        <v>13781.66994</v>
      </c>
      <c r="L104" s="160">
        <v>3.6273704880633292E-2</v>
      </c>
    </row>
    <row r="105" spans="1:12">
      <c r="A105" s="72" t="s">
        <v>158</v>
      </c>
      <c r="B105" s="158">
        <v>12393.364250000001</v>
      </c>
      <c r="C105" s="158">
        <v>291998.80833000003</v>
      </c>
      <c r="D105" s="158">
        <v>34463.161639999998</v>
      </c>
      <c r="E105" s="158">
        <v>0</v>
      </c>
      <c r="F105" s="158">
        <v>39488.591630000003</v>
      </c>
      <c r="G105" s="158">
        <v>696.60059999999999</v>
      </c>
      <c r="H105" s="158">
        <v>0</v>
      </c>
      <c r="I105" s="158">
        <v>895.02150000000006</v>
      </c>
      <c r="J105" s="158">
        <v>0</v>
      </c>
      <c r="K105" s="158">
        <v>379935.54795000004</v>
      </c>
      <c r="L105" s="161">
        <v>1</v>
      </c>
    </row>
    <row r="106" spans="1:12">
      <c r="A106" s="54" t="s">
        <v>738</v>
      </c>
      <c r="B106" s="160">
        <v>3.2619649087510451E-2</v>
      </c>
      <c r="C106" s="160">
        <v>0.76854827063570108</v>
      </c>
      <c r="D106" s="160">
        <v>9.0707915660830432E-2</v>
      </c>
      <c r="E106" s="160">
        <v>0</v>
      </c>
      <c r="F106" s="160">
        <v>0.10393497487420353</v>
      </c>
      <c r="G106" s="160">
        <v>1.8334704498134337E-3</v>
      </c>
      <c r="H106" s="160">
        <v>0</v>
      </c>
      <c r="I106" s="160">
        <v>2.3557192919410265E-3</v>
      </c>
      <c r="J106" s="160">
        <v>0</v>
      </c>
      <c r="K106" s="160">
        <v>1</v>
      </c>
      <c r="L106" s="234"/>
    </row>
    <row r="107" spans="1:12" ht="30" customHeight="1">
      <c r="A107" s="433" t="s">
        <v>739</v>
      </c>
      <c r="B107" s="73" t="s">
        <v>99</v>
      </c>
      <c r="C107" s="73" t="s">
        <v>101</v>
      </c>
      <c r="D107" s="73" t="s">
        <v>102</v>
      </c>
      <c r="E107" s="73" t="s">
        <v>104</v>
      </c>
      <c r="F107" s="73" t="s">
        <v>106</v>
      </c>
      <c r="G107" s="73" t="s">
        <v>108</v>
      </c>
      <c r="H107" s="73" t="s">
        <v>110</v>
      </c>
      <c r="I107" s="73" t="s">
        <v>112</v>
      </c>
      <c r="J107" s="73" t="s">
        <v>509</v>
      </c>
      <c r="K107" s="176" t="s">
        <v>517</v>
      </c>
      <c r="L107" s="73" t="s">
        <v>680</v>
      </c>
    </row>
    <row r="108" spans="1:12">
      <c r="A108" s="100" t="s">
        <v>724</v>
      </c>
      <c r="B108" s="97">
        <v>0</v>
      </c>
      <c r="C108" s="97">
        <v>0</v>
      </c>
      <c r="D108" s="97">
        <v>0</v>
      </c>
      <c r="E108" s="97">
        <v>0</v>
      </c>
      <c r="F108" s="97">
        <v>0</v>
      </c>
      <c r="G108" s="97">
        <v>0</v>
      </c>
      <c r="H108" s="97">
        <v>0</v>
      </c>
      <c r="I108" s="97">
        <v>0</v>
      </c>
      <c r="J108" s="97">
        <v>0</v>
      </c>
      <c r="K108" s="97">
        <v>0</v>
      </c>
      <c r="L108" s="160">
        <v>0</v>
      </c>
    </row>
    <row r="109" spans="1:12">
      <c r="A109" s="100" t="s">
        <v>725</v>
      </c>
      <c r="B109" s="97">
        <v>0</v>
      </c>
      <c r="C109" s="97">
        <v>0</v>
      </c>
      <c r="D109" s="97">
        <v>0</v>
      </c>
      <c r="E109" s="97">
        <v>0</v>
      </c>
      <c r="F109" s="97">
        <v>0</v>
      </c>
      <c r="G109" s="97">
        <v>0</v>
      </c>
      <c r="H109" s="97">
        <v>0</v>
      </c>
      <c r="I109" s="97">
        <v>0</v>
      </c>
      <c r="J109" s="97">
        <v>0</v>
      </c>
      <c r="K109" s="97">
        <v>0</v>
      </c>
      <c r="L109" s="160">
        <v>0</v>
      </c>
    </row>
    <row r="110" spans="1:12">
      <c r="A110" s="100" t="s">
        <v>726</v>
      </c>
      <c r="B110" s="97">
        <v>0</v>
      </c>
      <c r="C110" s="97">
        <v>2</v>
      </c>
      <c r="D110" s="97">
        <v>1</v>
      </c>
      <c r="E110" s="97">
        <v>0</v>
      </c>
      <c r="F110" s="97">
        <v>0</v>
      </c>
      <c r="G110" s="97">
        <v>0</v>
      </c>
      <c r="H110" s="97">
        <v>0</v>
      </c>
      <c r="I110" s="97">
        <v>0</v>
      </c>
      <c r="J110" s="97">
        <v>0</v>
      </c>
      <c r="K110" s="97">
        <v>3</v>
      </c>
      <c r="L110" s="160">
        <v>4.2928281151622687E-5</v>
      </c>
    </row>
    <row r="111" spans="1:12">
      <c r="A111" s="100" t="s">
        <v>727</v>
      </c>
      <c r="B111" s="97">
        <v>0</v>
      </c>
      <c r="C111" s="97">
        <v>1</v>
      </c>
      <c r="D111" s="97">
        <v>0</v>
      </c>
      <c r="E111" s="97">
        <v>0</v>
      </c>
      <c r="F111" s="97">
        <v>0</v>
      </c>
      <c r="G111" s="97">
        <v>0</v>
      </c>
      <c r="H111" s="97">
        <v>0</v>
      </c>
      <c r="I111" s="97">
        <v>0</v>
      </c>
      <c r="J111" s="97">
        <v>0</v>
      </c>
      <c r="K111" s="97">
        <v>1</v>
      </c>
      <c r="L111" s="160">
        <v>1.4309427050540897E-5</v>
      </c>
    </row>
    <row r="112" spans="1:12">
      <c r="A112" s="100" t="s">
        <v>728</v>
      </c>
      <c r="B112" s="97">
        <v>1</v>
      </c>
      <c r="C112" s="97">
        <v>2</v>
      </c>
      <c r="D112" s="97">
        <v>1</v>
      </c>
      <c r="E112" s="97">
        <v>0</v>
      </c>
      <c r="F112" s="97">
        <v>0</v>
      </c>
      <c r="G112" s="97">
        <v>0</v>
      </c>
      <c r="H112" s="97">
        <v>0</v>
      </c>
      <c r="I112" s="97">
        <v>0</v>
      </c>
      <c r="J112" s="97">
        <v>0</v>
      </c>
      <c r="K112" s="97">
        <v>4</v>
      </c>
      <c r="L112" s="160">
        <v>5.7237708202163587E-5</v>
      </c>
    </row>
    <row r="113" spans="1:12">
      <c r="A113" s="100" t="s">
        <v>729</v>
      </c>
      <c r="B113" s="97">
        <v>1</v>
      </c>
      <c r="C113" s="97">
        <v>10</v>
      </c>
      <c r="D113" s="97">
        <v>1</v>
      </c>
      <c r="E113" s="97">
        <v>0</v>
      </c>
      <c r="F113" s="97">
        <v>0</v>
      </c>
      <c r="G113" s="97">
        <v>0</v>
      </c>
      <c r="H113" s="97">
        <v>0</v>
      </c>
      <c r="I113" s="97">
        <v>0</v>
      </c>
      <c r="J113" s="97">
        <v>0</v>
      </c>
      <c r="K113" s="97">
        <v>12</v>
      </c>
      <c r="L113" s="160">
        <v>1.7171312460649075E-4</v>
      </c>
    </row>
    <row r="114" spans="1:12">
      <c r="A114" s="100" t="s">
        <v>730</v>
      </c>
      <c r="B114" s="97">
        <v>3</v>
      </c>
      <c r="C114" s="97">
        <v>12</v>
      </c>
      <c r="D114" s="97">
        <v>3</v>
      </c>
      <c r="E114" s="97">
        <v>0</v>
      </c>
      <c r="F114" s="97">
        <v>0</v>
      </c>
      <c r="G114" s="97">
        <v>0</v>
      </c>
      <c r="H114" s="97">
        <v>0</v>
      </c>
      <c r="I114" s="97">
        <v>0</v>
      </c>
      <c r="J114" s="97">
        <v>0</v>
      </c>
      <c r="K114" s="97">
        <v>18</v>
      </c>
      <c r="L114" s="160">
        <v>2.5756968690973615E-4</v>
      </c>
    </row>
    <row r="115" spans="1:12">
      <c r="A115" s="100" t="s">
        <v>731</v>
      </c>
      <c r="B115" s="97">
        <v>2</v>
      </c>
      <c r="C115" s="97">
        <v>27</v>
      </c>
      <c r="D115" s="97">
        <v>8</v>
      </c>
      <c r="E115" s="97">
        <v>0</v>
      </c>
      <c r="F115" s="97">
        <v>0</v>
      </c>
      <c r="G115" s="97">
        <v>0</v>
      </c>
      <c r="H115" s="97">
        <v>0</v>
      </c>
      <c r="I115" s="97">
        <v>1</v>
      </c>
      <c r="J115" s="97">
        <v>0</v>
      </c>
      <c r="K115" s="97">
        <v>38</v>
      </c>
      <c r="L115" s="160">
        <v>5.4375822792055405E-4</v>
      </c>
    </row>
    <row r="116" spans="1:12">
      <c r="A116" s="100" t="s">
        <v>732</v>
      </c>
      <c r="B116" s="97">
        <v>4</v>
      </c>
      <c r="C116" s="97">
        <v>29</v>
      </c>
      <c r="D116" s="97">
        <v>2</v>
      </c>
      <c r="E116" s="97">
        <v>0</v>
      </c>
      <c r="F116" s="97">
        <v>0</v>
      </c>
      <c r="G116" s="97">
        <v>0</v>
      </c>
      <c r="H116" s="97">
        <v>0</v>
      </c>
      <c r="I116" s="97">
        <v>0</v>
      </c>
      <c r="J116" s="97">
        <v>0</v>
      </c>
      <c r="K116" s="97">
        <v>35</v>
      </c>
      <c r="L116" s="160">
        <v>5.0082994676893132E-4</v>
      </c>
    </row>
    <row r="117" spans="1:12">
      <c r="A117" s="100" t="s">
        <v>733</v>
      </c>
      <c r="B117" s="97">
        <v>10</v>
      </c>
      <c r="C117" s="97">
        <v>71</v>
      </c>
      <c r="D117" s="97">
        <v>19</v>
      </c>
      <c r="E117" s="97">
        <v>0</v>
      </c>
      <c r="F117" s="97">
        <v>0</v>
      </c>
      <c r="G117" s="97">
        <v>2</v>
      </c>
      <c r="H117" s="97">
        <v>0</v>
      </c>
      <c r="I117" s="97">
        <v>1</v>
      </c>
      <c r="J117" s="97">
        <v>0</v>
      </c>
      <c r="K117" s="97">
        <v>103</v>
      </c>
      <c r="L117" s="160">
        <v>1.4738709862057123E-3</v>
      </c>
    </row>
    <row r="118" spans="1:12">
      <c r="A118" s="100" t="s">
        <v>734</v>
      </c>
      <c r="B118" s="97">
        <v>55</v>
      </c>
      <c r="C118" s="97">
        <v>509</v>
      </c>
      <c r="D118" s="97">
        <v>67</v>
      </c>
      <c r="E118" s="97">
        <v>0</v>
      </c>
      <c r="F118" s="97">
        <v>52</v>
      </c>
      <c r="G118" s="97">
        <v>2</v>
      </c>
      <c r="H118" s="97">
        <v>0</v>
      </c>
      <c r="I118" s="97">
        <v>3</v>
      </c>
      <c r="J118" s="97">
        <v>0</v>
      </c>
      <c r="K118" s="97">
        <v>688</v>
      </c>
      <c r="L118" s="160">
        <v>9.8448858107721363E-3</v>
      </c>
    </row>
    <row r="119" spans="1:12">
      <c r="A119" s="100" t="s">
        <v>735</v>
      </c>
      <c r="B119" s="97">
        <v>254</v>
      </c>
      <c r="C119" s="97">
        <v>14442</v>
      </c>
      <c r="D119" s="97">
        <v>1138</v>
      </c>
      <c r="E119" s="97">
        <v>0</v>
      </c>
      <c r="F119" s="97">
        <v>2337</v>
      </c>
      <c r="G119" s="97">
        <v>17</v>
      </c>
      <c r="H119" s="97">
        <v>0</v>
      </c>
      <c r="I119" s="97">
        <v>22</v>
      </c>
      <c r="J119" s="97">
        <v>0</v>
      </c>
      <c r="K119" s="97">
        <v>18210</v>
      </c>
      <c r="L119" s="160">
        <v>0.26057466659034972</v>
      </c>
    </row>
    <row r="120" spans="1:12">
      <c r="A120" s="100" t="s">
        <v>736</v>
      </c>
      <c r="B120" s="97">
        <v>169</v>
      </c>
      <c r="C120" s="97">
        <v>5362</v>
      </c>
      <c r="D120" s="97">
        <v>818</v>
      </c>
      <c r="E120" s="97">
        <v>0</v>
      </c>
      <c r="F120" s="97">
        <v>998</v>
      </c>
      <c r="G120" s="97">
        <v>11</v>
      </c>
      <c r="H120" s="97">
        <v>0</v>
      </c>
      <c r="I120" s="97">
        <v>10</v>
      </c>
      <c r="J120" s="97">
        <v>0</v>
      </c>
      <c r="K120" s="97">
        <v>7368</v>
      </c>
      <c r="L120" s="160">
        <v>0.10543185850838532</v>
      </c>
    </row>
    <row r="121" spans="1:12">
      <c r="A121" s="100" t="s">
        <v>737</v>
      </c>
      <c r="B121" s="97">
        <v>3475</v>
      </c>
      <c r="C121" s="97">
        <v>34876</v>
      </c>
      <c r="D121" s="97">
        <v>2470</v>
      </c>
      <c r="E121" s="97">
        <v>0</v>
      </c>
      <c r="F121" s="97">
        <v>285</v>
      </c>
      <c r="G121" s="97">
        <v>314</v>
      </c>
      <c r="H121" s="97">
        <v>0</v>
      </c>
      <c r="I121" s="97">
        <v>1984</v>
      </c>
      <c r="J121" s="97">
        <v>0</v>
      </c>
      <c r="K121" s="97">
        <v>43404</v>
      </c>
      <c r="L121" s="160">
        <v>0.62108637170167702</v>
      </c>
    </row>
    <row r="122" spans="1:12">
      <c r="A122" s="72" t="s">
        <v>158</v>
      </c>
      <c r="B122" s="158">
        <v>3974</v>
      </c>
      <c r="C122" s="158">
        <v>55343</v>
      </c>
      <c r="D122" s="158">
        <v>4528</v>
      </c>
      <c r="E122" s="158">
        <v>0</v>
      </c>
      <c r="F122" s="158">
        <v>3672</v>
      </c>
      <c r="G122" s="158">
        <v>346</v>
      </c>
      <c r="H122" s="158">
        <v>0</v>
      </c>
      <c r="I122" s="158">
        <v>2021</v>
      </c>
      <c r="J122" s="158">
        <v>0</v>
      </c>
      <c r="K122" s="158">
        <v>69884</v>
      </c>
      <c r="L122" s="161">
        <v>1</v>
      </c>
    </row>
    <row r="123" spans="1:12">
      <c r="A123" s="54" t="s">
        <v>738</v>
      </c>
      <c r="B123" s="160">
        <v>5.6865663098849523E-2</v>
      </c>
      <c r="C123" s="160">
        <v>0.79192662125808477</v>
      </c>
      <c r="D123" s="160">
        <v>6.4793085684849178E-2</v>
      </c>
      <c r="E123" s="160">
        <v>0</v>
      </c>
      <c r="F123" s="160">
        <v>5.2544216129586173E-2</v>
      </c>
      <c r="G123" s="160">
        <v>4.9510617594871499E-3</v>
      </c>
      <c r="H123" s="160">
        <v>0</v>
      </c>
      <c r="I123" s="160">
        <v>2.8919352069143152E-2</v>
      </c>
      <c r="J123" s="160">
        <v>0</v>
      </c>
      <c r="K123" s="160">
        <v>1</v>
      </c>
      <c r="L123" s="235"/>
    </row>
    <row r="124" spans="1:12" ht="15.75" thickBot="1">
      <c r="A124" s="206"/>
      <c r="B124" s="207"/>
      <c r="C124" s="208"/>
      <c r="D124" s="207"/>
      <c r="E124" s="207"/>
      <c r="F124" s="207"/>
      <c r="G124" s="207"/>
      <c r="H124" s="207"/>
      <c r="I124" s="207"/>
      <c r="J124" s="207"/>
      <c r="K124" s="547"/>
      <c r="L124" s="547"/>
    </row>
    <row r="125" spans="1:12" ht="15.75" thickTop="1">
      <c r="A125" s="747" t="s">
        <v>1394</v>
      </c>
      <c r="B125" s="748"/>
      <c r="C125" s="748"/>
      <c r="D125" s="748"/>
      <c r="E125" s="748"/>
      <c r="F125" s="748"/>
      <c r="G125" s="748"/>
      <c r="H125" s="748"/>
      <c r="I125" s="748"/>
      <c r="J125" s="748"/>
      <c r="K125" s="748"/>
      <c r="L125" s="748"/>
    </row>
    <row r="126" spans="1:12">
      <c r="A126" s="214"/>
      <c r="B126" s="11"/>
      <c r="C126" s="96"/>
      <c r="D126" s="96"/>
      <c r="E126" s="96"/>
      <c r="F126" s="96"/>
      <c r="G126" s="11"/>
      <c r="H126" s="11"/>
      <c r="I126" s="11"/>
      <c r="J126" s="11"/>
      <c r="K126" s="11"/>
      <c r="L126" s="11"/>
    </row>
    <row r="127" spans="1:12" ht="30" customHeight="1">
      <c r="A127" s="711" t="s">
        <v>445</v>
      </c>
      <c r="B127" s="711"/>
      <c r="C127" s="711"/>
      <c r="D127" s="711"/>
      <c r="E127" s="711"/>
      <c r="F127" s="711"/>
      <c r="G127" s="711"/>
      <c r="H127" s="711"/>
      <c r="I127" s="711"/>
      <c r="J127" s="711"/>
      <c r="K127" s="711"/>
      <c r="L127" s="711"/>
    </row>
    <row r="128" spans="1:12" ht="18">
      <c r="A128" s="712" t="s">
        <v>742</v>
      </c>
      <c r="B128" s="712"/>
      <c r="C128" s="712"/>
      <c r="D128" s="712"/>
      <c r="E128" s="712"/>
      <c r="F128" s="712"/>
      <c r="G128" s="712"/>
      <c r="H128" s="712"/>
      <c r="I128" s="712"/>
      <c r="J128" s="712"/>
      <c r="K128" s="712"/>
      <c r="L128" s="712"/>
    </row>
    <row r="129" spans="1:12" ht="18">
      <c r="A129" s="712" t="s">
        <v>1479</v>
      </c>
      <c r="B129" s="712"/>
      <c r="C129" s="712"/>
      <c r="D129" s="712"/>
      <c r="E129" s="712"/>
      <c r="F129" s="712"/>
      <c r="G129" s="712"/>
      <c r="H129" s="712"/>
      <c r="I129" s="712"/>
      <c r="J129" s="712"/>
      <c r="K129" s="712"/>
      <c r="L129" s="712"/>
    </row>
    <row r="130" spans="1:12" ht="30" customHeight="1">
      <c r="A130" s="716" t="s">
        <v>510</v>
      </c>
      <c r="B130" s="716"/>
      <c r="C130" s="716"/>
      <c r="D130" s="716"/>
      <c r="E130" s="716"/>
      <c r="F130" s="716"/>
      <c r="G130" s="716"/>
      <c r="H130" s="716"/>
      <c r="I130" s="716"/>
      <c r="J130" s="716"/>
      <c r="K130" s="716"/>
      <c r="L130" s="716"/>
    </row>
    <row r="131" spans="1:12">
      <c r="A131" s="99"/>
      <c r="B131" s="205"/>
      <c r="C131" s="101"/>
      <c r="D131" s="205"/>
      <c r="E131" s="101"/>
      <c r="F131" s="184"/>
      <c r="G131" s="205"/>
      <c r="H131" s="205"/>
      <c r="I131" s="205"/>
      <c r="J131" s="205"/>
      <c r="K131" s="205"/>
      <c r="L131" s="98"/>
    </row>
    <row r="132" spans="1:12" ht="30" customHeight="1">
      <c r="A132" s="72" t="s">
        <v>722</v>
      </c>
      <c r="B132" s="73" t="s">
        <v>99</v>
      </c>
      <c r="C132" s="73" t="s">
        <v>101</v>
      </c>
      <c r="D132" s="73" t="s">
        <v>102</v>
      </c>
      <c r="E132" s="73" t="s">
        <v>104</v>
      </c>
      <c r="F132" s="73" t="s">
        <v>106</v>
      </c>
      <c r="G132" s="73" t="s">
        <v>108</v>
      </c>
      <c r="H132" s="73" t="s">
        <v>110</v>
      </c>
      <c r="I132" s="73" t="s">
        <v>112</v>
      </c>
      <c r="J132" s="73" t="s">
        <v>509</v>
      </c>
      <c r="K132" s="176" t="s">
        <v>517</v>
      </c>
      <c r="L132" s="73" t="s">
        <v>723</v>
      </c>
    </row>
    <row r="133" spans="1:12">
      <c r="A133" s="100" t="s">
        <v>724</v>
      </c>
      <c r="B133" s="97">
        <v>0</v>
      </c>
      <c r="C133" s="97">
        <v>0</v>
      </c>
      <c r="D133" s="97">
        <v>30000</v>
      </c>
      <c r="E133" s="97">
        <v>0</v>
      </c>
      <c r="F133" s="97">
        <v>0</v>
      </c>
      <c r="G133" s="97">
        <v>0</v>
      </c>
      <c r="H133" s="97">
        <v>0</v>
      </c>
      <c r="I133" s="97">
        <v>0</v>
      </c>
      <c r="J133" s="97">
        <v>0</v>
      </c>
      <c r="K133" s="97">
        <v>30000</v>
      </c>
      <c r="L133" s="160">
        <v>3.465540946147827E-2</v>
      </c>
    </row>
    <row r="134" spans="1:12">
      <c r="A134" s="100" t="s">
        <v>725</v>
      </c>
      <c r="B134" s="97">
        <v>7271.6</v>
      </c>
      <c r="C134" s="97">
        <v>169690.27778</v>
      </c>
      <c r="D134" s="97">
        <v>77000</v>
      </c>
      <c r="E134" s="97">
        <v>0</v>
      </c>
      <c r="F134" s="97">
        <v>0</v>
      </c>
      <c r="G134" s="97">
        <v>0</v>
      </c>
      <c r="H134" s="97">
        <v>0</v>
      </c>
      <c r="I134" s="97">
        <v>80000</v>
      </c>
      <c r="J134" s="97">
        <v>0</v>
      </c>
      <c r="K134" s="97">
        <v>333961.87777999998</v>
      </c>
      <c r="L134" s="160">
        <v>0.38578618729966868</v>
      </c>
    </row>
    <row r="135" spans="1:12">
      <c r="A135" s="100" t="s">
        <v>726</v>
      </c>
      <c r="B135" s="97">
        <v>13720</v>
      </c>
      <c r="C135" s="97">
        <v>205836.51388999997</v>
      </c>
      <c r="D135" s="97">
        <v>7000</v>
      </c>
      <c r="E135" s="97">
        <v>0</v>
      </c>
      <c r="F135" s="97">
        <v>0</v>
      </c>
      <c r="G135" s="97">
        <v>0</v>
      </c>
      <c r="H135" s="97">
        <v>0</v>
      </c>
      <c r="I135" s="97">
        <v>0</v>
      </c>
      <c r="J135" s="97">
        <v>0</v>
      </c>
      <c r="K135" s="97">
        <v>226556.51388999997</v>
      </c>
      <c r="L135" s="160">
        <v>0.26171362516743463</v>
      </c>
    </row>
    <row r="136" spans="1:12">
      <c r="A136" s="100" t="s">
        <v>727</v>
      </c>
      <c r="B136" s="97">
        <v>2000</v>
      </c>
      <c r="C136" s="97">
        <v>61406</v>
      </c>
      <c r="D136" s="97">
        <v>0</v>
      </c>
      <c r="E136" s="97">
        <v>0</v>
      </c>
      <c r="F136" s="97">
        <v>0</v>
      </c>
      <c r="G136" s="97">
        <v>2058</v>
      </c>
      <c r="H136" s="97">
        <v>0</v>
      </c>
      <c r="I136" s="97">
        <v>0</v>
      </c>
      <c r="J136" s="97">
        <v>0</v>
      </c>
      <c r="K136" s="97">
        <v>65464</v>
      </c>
      <c r="L136" s="160">
        <v>7.562272416620712E-2</v>
      </c>
    </row>
    <row r="137" spans="1:12">
      <c r="A137" s="100" t="s">
        <v>728</v>
      </c>
      <c r="B137" s="97">
        <v>1804.51161</v>
      </c>
      <c r="C137" s="97">
        <v>51389</v>
      </c>
      <c r="D137" s="97">
        <v>38347</v>
      </c>
      <c r="E137" s="97">
        <v>0</v>
      </c>
      <c r="F137" s="97">
        <v>0</v>
      </c>
      <c r="G137" s="97">
        <v>800</v>
      </c>
      <c r="H137" s="97">
        <v>0</v>
      </c>
      <c r="I137" s="97">
        <v>0</v>
      </c>
      <c r="J137" s="97">
        <v>0</v>
      </c>
      <c r="K137" s="97">
        <v>92340.511610000001</v>
      </c>
      <c r="L137" s="160">
        <v>0.10666994132423127</v>
      </c>
    </row>
    <row r="138" spans="1:12">
      <c r="A138" s="100" t="s">
        <v>729</v>
      </c>
      <c r="B138" s="97">
        <v>3887.8761199999999</v>
      </c>
      <c r="C138" s="97">
        <v>28735</v>
      </c>
      <c r="D138" s="97">
        <v>14971.7122</v>
      </c>
      <c r="E138" s="97">
        <v>0</v>
      </c>
      <c r="F138" s="97">
        <v>0</v>
      </c>
      <c r="G138" s="97">
        <v>0</v>
      </c>
      <c r="H138" s="97">
        <v>0</v>
      </c>
      <c r="I138" s="97">
        <v>0</v>
      </c>
      <c r="J138" s="97">
        <v>0</v>
      </c>
      <c r="K138" s="97">
        <v>47594.588320000003</v>
      </c>
      <c r="L138" s="160">
        <v>5.4980331546003042E-2</v>
      </c>
    </row>
    <row r="139" spans="1:12">
      <c r="A139" s="100" t="s">
        <v>730</v>
      </c>
      <c r="B139" s="97">
        <v>3705.22595</v>
      </c>
      <c r="C139" s="97">
        <v>8728.4922599999991</v>
      </c>
      <c r="D139" s="97">
        <v>3134.3039399999998</v>
      </c>
      <c r="E139" s="97">
        <v>0</v>
      </c>
      <c r="F139" s="97">
        <v>0</v>
      </c>
      <c r="G139" s="97">
        <v>0</v>
      </c>
      <c r="H139" s="97">
        <v>0</v>
      </c>
      <c r="I139" s="97">
        <v>0</v>
      </c>
      <c r="J139" s="97">
        <v>0</v>
      </c>
      <c r="K139" s="97">
        <v>15568.022149999999</v>
      </c>
      <c r="L139" s="160">
        <v>1.7983872737120443E-2</v>
      </c>
    </row>
    <row r="140" spans="1:12">
      <c r="A140" s="100" t="s">
        <v>731</v>
      </c>
      <c r="B140" s="97">
        <v>6511.4350400000003</v>
      </c>
      <c r="C140" s="97">
        <v>3542.1524300000001</v>
      </c>
      <c r="D140" s="97">
        <v>2749</v>
      </c>
      <c r="E140" s="97">
        <v>0</v>
      </c>
      <c r="F140" s="97">
        <v>0</v>
      </c>
      <c r="G140" s="97">
        <v>0</v>
      </c>
      <c r="H140" s="97">
        <v>0</v>
      </c>
      <c r="I140" s="97">
        <v>0</v>
      </c>
      <c r="J140" s="97">
        <v>0</v>
      </c>
      <c r="K140" s="97">
        <v>12802.58747</v>
      </c>
      <c r="L140" s="160">
        <v>1.4789297031308039E-2</v>
      </c>
    </row>
    <row r="141" spans="1:12">
      <c r="A141" s="100" t="s">
        <v>732</v>
      </c>
      <c r="B141" s="97">
        <v>3107.3425400000001</v>
      </c>
      <c r="C141" s="97">
        <v>1323.6043400000001</v>
      </c>
      <c r="D141" s="97">
        <v>978.83222000000001</v>
      </c>
      <c r="E141" s="97">
        <v>0</v>
      </c>
      <c r="F141" s="97">
        <v>0</v>
      </c>
      <c r="G141" s="97">
        <v>130</v>
      </c>
      <c r="H141" s="97">
        <v>0</v>
      </c>
      <c r="I141" s="97">
        <v>0</v>
      </c>
      <c r="J141" s="97">
        <v>0</v>
      </c>
      <c r="K141" s="97">
        <v>5539.7791000000007</v>
      </c>
      <c r="L141" s="160">
        <v>6.3994437678879862E-3</v>
      </c>
    </row>
    <row r="142" spans="1:12">
      <c r="A142" s="100" t="s">
        <v>733</v>
      </c>
      <c r="B142" s="97">
        <v>5126.8381200000003</v>
      </c>
      <c r="C142" s="97">
        <v>2694.6402899999998</v>
      </c>
      <c r="D142" s="97">
        <v>3521.9349999999999</v>
      </c>
      <c r="E142" s="97">
        <v>0</v>
      </c>
      <c r="F142" s="97">
        <v>0</v>
      </c>
      <c r="G142" s="97">
        <v>304.5</v>
      </c>
      <c r="H142" s="97">
        <v>0</v>
      </c>
      <c r="I142" s="97">
        <v>0</v>
      </c>
      <c r="J142" s="97">
        <v>0</v>
      </c>
      <c r="K142" s="97">
        <v>11647.913409999999</v>
      </c>
      <c r="L142" s="160">
        <v>1.345544028651312E-2</v>
      </c>
    </row>
    <row r="143" spans="1:12">
      <c r="A143" s="100" t="s">
        <v>734</v>
      </c>
      <c r="B143" s="97">
        <v>5302.6982400000006</v>
      </c>
      <c r="C143" s="97">
        <v>3651.3052299999999</v>
      </c>
      <c r="D143" s="97">
        <v>3387.8323599999999</v>
      </c>
      <c r="E143" s="97">
        <v>0</v>
      </c>
      <c r="F143" s="97">
        <v>0</v>
      </c>
      <c r="G143" s="97">
        <v>87</v>
      </c>
      <c r="H143" s="97">
        <v>0</v>
      </c>
      <c r="I143" s="97">
        <v>0</v>
      </c>
      <c r="J143" s="97">
        <v>0</v>
      </c>
      <c r="K143" s="97">
        <v>12428.83583</v>
      </c>
      <c r="L143" s="160">
        <v>1.4357546493938072E-2</v>
      </c>
    </row>
    <row r="144" spans="1:12">
      <c r="A144" s="100" t="s">
        <v>735</v>
      </c>
      <c r="B144" s="97">
        <v>3641.7614800000001</v>
      </c>
      <c r="C144" s="97">
        <v>2184.61933</v>
      </c>
      <c r="D144" s="97">
        <v>4414.6272099999996</v>
      </c>
      <c r="E144" s="97">
        <v>0</v>
      </c>
      <c r="F144" s="97">
        <v>0</v>
      </c>
      <c r="G144" s="97">
        <v>262.45499999999998</v>
      </c>
      <c r="H144" s="97">
        <v>0</v>
      </c>
      <c r="I144" s="97">
        <v>0</v>
      </c>
      <c r="J144" s="97">
        <v>0</v>
      </c>
      <c r="K144" s="97">
        <v>10503.463020000001</v>
      </c>
      <c r="L144" s="160">
        <v>1.2133393724053173E-2</v>
      </c>
    </row>
    <row r="145" spans="1:12">
      <c r="A145" s="100" t="s">
        <v>736</v>
      </c>
      <c r="B145" s="97">
        <v>146.97801000000001</v>
      </c>
      <c r="C145" s="97">
        <v>102.58463999999999</v>
      </c>
      <c r="D145" s="97">
        <v>425.96744999999999</v>
      </c>
      <c r="E145" s="97">
        <v>0</v>
      </c>
      <c r="F145" s="97">
        <v>0</v>
      </c>
      <c r="G145" s="97">
        <v>60.72</v>
      </c>
      <c r="H145" s="97">
        <v>0</v>
      </c>
      <c r="I145" s="97">
        <v>9.5013400000000008</v>
      </c>
      <c r="J145" s="97">
        <v>0</v>
      </c>
      <c r="K145" s="97">
        <v>745.75144</v>
      </c>
      <c r="L145" s="160">
        <v>8.6147738365623485E-4</v>
      </c>
    </row>
    <row r="146" spans="1:12">
      <c r="A146" s="100" t="s">
        <v>737</v>
      </c>
      <c r="B146" s="97">
        <v>210.00953000000001</v>
      </c>
      <c r="C146" s="97">
        <v>67.998460000000009</v>
      </c>
      <c r="D146" s="97">
        <v>133.8288</v>
      </c>
      <c r="E146" s="97">
        <v>0</v>
      </c>
      <c r="F146" s="97">
        <v>0</v>
      </c>
      <c r="G146" s="97">
        <v>100.03967</v>
      </c>
      <c r="H146" s="97">
        <v>0</v>
      </c>
      <c r="I146" s="97">
        <v>0</v>
      </c>
      <c r="J146" s="97">
        <v>0</v>
      </c>
      <c r="K146" s="97">
        <v>511.87646000000001</v>
      </c>
      <c r="L146" s="160">
        <v>5.9130961049973349E-4</v>
      </c>
    </row>
    <row r="147" spans="1:12">
      <c r="A147" s="72" t="s">
        <v>158</v>
      </c>
      <c r="B147" s="158">
        <v>56436.276639999996</v>
      </c>
      <c r="C147" s="158">
        <v>539352.18865000003</v>
      </c>
      <c r="D147" s="158">
        <v>186065.03918000002</v>
      </c>
      <c r="E147" s="158">
        <v>0</v>
      </c>
      <c r="F147" s="158">
        <v>0</v>
      </c>
      <c r="G147" s="158">
        <v>3802.7146699999998</v>
      </c>
      <c r="H147" s="158">
        <v>0</v>
      </c>
      <c r="I147" s="158">
        <v>80009.501340000003</v>
      </c>
      <c r="J147" s="158">
        <v>0</v>
      </c>
      <c r="K147" s="158">
        <v>865665.72048000013</v>
      </c>
      <c r="L147" s="161">
        <v>1</v>
      </c>
    </row>
    <row r="148" spans="1:12">
      <c r="A148" s="54" t="s">
        <v>738</v>
      </c>
      <c r="B148" s="160">
        <v>6.519407584801537E-2</v>
      </c>
      <c r="C148" s="160">
        <v>0.6230490313870074</v>
      </c>
      <c r="D148" s="160">
        <v>0.21493867064162991</v>
      </c>
      <c r="E148" s="160">
        <v>0</v>
      </c>
      <c r="F148" s="160">
        <v>0</v>
      </c>
      <c r="G148" s="160">
        <v>4.3928211318006736E-3</v>
      </c>
      <c r="H148" s="160">
        <v>0</v>
      </c>
      <c r="I148" s="160">
        <v>9.2425400991546475E-2</v>
      </c>
      <c r="J148" s="160">
        <v>0</v>
      </c>
      <c r="K148" s="160">
        <v>1</v>
      </c>
      <c r="L148" s="234"/>
    </row>
    <row r="149" spans="1:12" ht="30" customHeight="1">
      <c r="A149" s="433" t="s">
        <v>739</v>
      </c>
      <c r="B149" s="73" t="s">
        <v>99</v>
      </c>
      <c r="C149" s="73" t="s">
        <v>101</v>
      </c>
      <c r="D149" s="73" t="s">
        <v>102</v>
      </c>
      <c r="E149" s="73" t="s">
        <v>104</v>
      </c>
      <c r="F149" s="73" t="s">
        <v>106</v>
      </c>
      <c r="G149" s="73" t="s">
        <v>108</v>
      </c>
      <c r="H149" s="73" t="s">
        <v>110</v>
      </c>
      <c r="I149" s="73" t="s">
        <v>112</v>
      </c>
      <c r="J149" s="73" t="s">
        <v>509</v>
      </c>
      <c r="K149" s="176" t="s">
        <v>517</v>
      </c>
      <c r="L149" s="73" t="s">
        <v>680</v>
      </c>
    </row>
    <row r="150" spans="1:12">
      <c r="A150" s="100" t="s">
        <v>724</v>
      </c>
      <c r="B150" s="97">
        <v>0</v>
      </c>
      <c r="C150" s="97">
        <v>0</v>
      </c>
      <c r="D150" s="97">
        <v>2</v>
      </c>
      <c r="E150" s="97">
        <v>0</v>
      </c>
      <c r="F150" s="97">
        <v>0</v>
      </c>
      <c r="G150" s="97">
        <v>0</v>
      </c>
      <c r="H150" s="97">
        <v>0</v>
      </c>
      <c r="I150" s="97">
        <v>0</v>
      </c>
      <c r="J150" s="97">
        <v>0</v>
      </c>
      <c r="K150" s="97">
        <v>2</v>
      </c>
      <c r="L150" s="160">
        <v>9.727626459143969E-4</v>
      </c>
    </row>
    <row r="151" spans="1:12">
      <c r="A151" s="100" t="s">
        <v>725</v>
      </c>
      <c r="B151" s="97">
        <v>1</v>
      </c>
      <c r="C151" s="97">
        <v>22</v>
      </c>
      <c r="D151" s="97">
        <v>8</v>
      </c>
      <c r="E151" s="97">
        <v>0</v>
      </c>
      <c r="F151" s="97">
        <v>0</v>
      </c>
      <c r="G151" s="97">
        <v>0</v>
      </c>
      <c r="H151" s="97">
        <v>0</v>
      </c>
      <c r="I151" s="97">
        <v>8</v>
      </c>
      <c r="J151" s="97">
        <v>0</v>
      </c>
      <c r="K151" s="97">
        <v>39</v>
      </c>
      <c r="L151" s="160">
        <v>1.8968871595330738E-2</v>
      </c>
    </row>
    <row r="152" spans="1:12">
      <c r="A152" s="100" t="s">
        <v>726</v>
      </c>
      <c r="B152" s="97">
        <v>2</v>
      </c>
      <c r="C152" s="97">
        <v>39</v>
      </c>
      <c r="D152" s="97">
        <v>2</v>
      </c>
      <c r="E152" s="97">
        <v>0</v>
      </c>
      <c r="F152" s="97">
        <v>0</v>
      </c>
      <c r="G152" s="97">
        <v>0</v>
      </c>
      <c r="H152" s="97">
        <v>0</v>
      </c>
      <c r="I152" s="97">
        <v>0</v>
      </c>
      <c r="J152" s="97">
        <v>0</v>
      </c>
      <c r="K152" s="97">
        <v>43</v>
      </c>
      <c r="L152" s="160">
        <v>2.0914396887159532E-2</v>
      </c>
    </row>
    <row r="153" spans="1:12">
      <c r="A153" s="100" t="s">
        <v>727</v>
      </c>
      <c r="B153" s="97">
        <v>1</v>
      </c>
      <c r="C153" s="97">
        <v>28</v>
      </c>
      <c r="D153" s="97">
        <v>0</v>
      </c>
      <c r="E153" s="97">
        <v>0</v>
      </c>
      <c r="F153" s="97">
        <v>0</v>
      </c>
      <c r="G153" s="97">
        <v>1</v>
      </c>
      <c r="H153" s="97">
        <v>0</v>
      </c>
      <c r="I153" s="97">
        <v>0</v>
      </c>
      <c r="J153" s="97">
        <v>0</v>
      </c>
      <c r="K153" s="97">
        <v>30</v>
      </c>
      <c r="L153" s="160">
        <v>1.4591439688715954E-2</v>
      </c>
    </row>
    <row r="154" spans="1:12">
      <c r="A154" s="100" t="s">
        <v>728</v>
      </c>
      <c r="B154" s="97">
        <v>2</v>
      </c>
      <c r="C154" s="97">
        <v>54</v>
      </c>
      <c r="D154" s="97">
        <v>38</v>
      </c>
      <c r="E154" s="97">
        <v>0</v>
      </c>
      <c r="F154" s="97">
        <v>0</v>
      </c>
      <c r="G154" s="97">
        <v>1</v>
      </c>
      <c r="H154" s="97">
        <v>0</v>
      </c>
      <c r="I154" s="97">
        <v>0</v>
      </c>
      <c r="J154" s="97">
        <v>0</v>
      </c>
      <c r="K154" s="97">
        <v>95</v>
      </c>
      <c r="L154" s="160">
        <v>4.6206225680933855E-2</v>
      </c>
    </row>
    <row r="155" spans="1:12">
      <c r="A155" s="100" t="s">
        <v>729</v>
      </c>
      <c r="B155" s="97">
        <v>8</v>
      </c>
      <c r="C155" s="97">
        <v>51</v>
      </c>
      <c r="D155" s="97">
        <v>30</v>
      </c>
      <c r="E155" s="97">
        <v>0</v>
      </c>
      <c r="F155" s="97">
        <v>0</v>
      </c>
      <c r="G155" s="97">
        <v>0</v>
      </c>
      <c r="H155" s="97">
        <v>0</v>
      </c>
      <c r="I155" s="97">
        <v>0</v>
      </c>
      <c r="J155" s="97">
        <v>0</v>
      </c>
      <c r="K155" s="97">
        <v>89</v>
      </c>
      <c r="L155" s="160">
        <v>4.328793774319066E-2</v>
      </c>
    </row>
    <row r="156" spans="1:12">
      <c r="A156" s="100" t="s">
        <v>730</v>
      </c>
      <c r="B156" s="97">
        <v>14</v>
      </c>
      <c r="C156" s="97">
        <v>30</v>
      </c>
      <c r="D156" s="97">
        <v>11</v>
      </c>
      <c r="E156" s="97">
        <v>0</v>
      </c>
      <c r="F156" s="97">
        <v>0</v>
      </c>
      <c r="G156" s="97">
        <v>0</v>
      </c>
      <c r="H156" s="97">
        <v>0</v>
      </c>
      <c r="I156" s="97">
        <v>0</v>
      </c>
      <c r="J156" s="97">
        <v>0</v>
      </c>
      <c r="K156" s="97">
        <v>55</v>
      </c>
      <c r="L156" s="160">
        <v>2.6750972762645913E-2</v>
      </c>
    </row>
    <row r="157" spans="1:12">
      <c r="A157" s="100" t="s">
        <v>731</v>
      </c>
      <c r="B157" s="97">
        <v>36</v>
      </c>
      <c r="C157" s="97">
        <v>20</v>
      </c>
      <c r="D157" s="97">
        <v>16</v>
      </c>
      <c r="E157" s="97">
        <v>0</v>
      </c>
      <c r="F157" s="97">
        <v>0</v>
      </c>
      <c r="G157" s="97">
        <v>0</v>
      </c>
      <c r="H157" s="97">
        <v>0</v>
      </c>
      <c r="I157" s="97">
        <v>0</v>
      </c>
      <c r="J157" s="97">
        <v>0</v>
      </c>
      <c r="K157" s="97">
        <v>72</v>
      </c>
      <c r="L157" s="160">
        <v>3.5019455252918288E-2</v>
      </c>
    </row>
    <row r="158" spans="1:12">
      <c r="A158" s="100" t="s">
        <v>732</v>
      </c>
      <c r="B158" s="97">
        <v>25</v>
      </c>
      <c r="C158" s="97">
        <v>10</v>
      </c>
      <c r="D158" s="97">
        <v>8</v>
      </c>
      <c r="E158" s="97">
        <v>0</v>
      </c>
      <c r="F158" s="97">
        <v>0</v>
      </c>
      <c r="G158" s="97">
        <v>1</v>
      </c>
      <c r="H158" s="97">
        <v>0</v>
      </c>
      <c r="I158" s="97">
        <v>0</v>
      </c>
      <c r="J158" s="97">
        <v>0</v>
      </c>
      <c r="K158" s="97">
        <v>44</v>
      </c>
      <c r="L158" s="160">
        <v>2.1400778210116732E-2</v>
      </c>
    </row>
    <row r="159" spans="1:12">
      <c r="A159" s="100" t="s">
        <v>733</v>
      </c>
      <c r="B159" s="97">
        <v>61</v>
      </c>
      <c r="C159" s="97">
        <v>32</v>
      </c>
      <c r="D159" s="97">
        <v>42</v>
      </c>
      <c r="E159" s="97">
        <v>0</v>
      </c>
      <c r="F159" s="97">
        <v>0</v>
      </c>
      <c r="G159" s="97">
        <v>4</v>
      </c>
      <c r="H159" s="97">
        <v>0</v>
      </c>
      <c r="I159" s="97">
        <v>0</v>
      </c>
      <c r="J159" s="97">
        <v>0</v>
      </c>
      <c r="K159" s="97">
        <v>139</v>
      </c>
      <c r="L159" s="160">
        <v>6.7607003891050579E-2</v>
      </c>
    </row>
    <row r="160" spans="1:12">
      <c r="A160" s="100" t="s">
        <v>734</v>
      </c>
      <c r="B160" s="97">
        <v>100</v>
      </c>
      <c r="C160" s="97">
        <v>71</v>
      </c>
      <c r="D160" s="97">
        <v>72</v>
      </c>
      <c r="E160" s="97">
        <v>0</v>
      </c>
      <c r="F160" s="97">
        <v>0</v>
      </c>
      <c r="G160" s="97">
        <v>2</v>
      </c>
      <c r="H160" s="97">
        <v>0</v>
      </c>
      <c r="I160" s="97">
        <v>0</v>
      </c>
      <c r="J160" s="97">
        <v>0</v>
      </c>
      <c r="K160" s="97">
        <v>245</v>
      </c>
      <c r="L160" s="160">
        <v>0.11916342412451363</v>
      </c>
    </row>
    <row r="161" spans="1:12">
      <c r="A161" s="100" t="s">
        <v>735</v>
      </c>
      <c r="B161" s="97">
        <v>201</v>
      </c>
      <c r="C161" s="97">
        <v>124</v>
      </c>
      <c r="D161" s="97">
        <v>272</v>
      </c>
      <c r="E161" s="97">
        <v>0</v>
      </c>
      <c r="F161" s="97">
        <v>0</v>
      </c>
      <c r="G161" s="97">
        <v>19</v>
      </c>
      <c r="H161" s="97">
        <v>0</v>
      </c>
      <c r="I161" s="97">
        <v>0</v>
      </c>
      <c r="J161" s="97">
        <v>0</v>
      </c>
      <c r="K161" s="97">
        <v>616</v>
      </c>
      <c r="L161" s="160">
        <v>0.29961089494163423</v>
      </c>
    </row>
    <row r="162" spans="1:12">
      <c r="A162" s="100" t="s">
        <v>736</v>
      </c>
      <c r="B162" s="97">
        <v>30</v>
      </c>
      <c r="C162" s="97">
        <v>21</v>
      </c>
      <c r="D162" s="97">
        <v>84</v>
      </c>
      <c r="E162" s="97">
        <v>0</v>
      </c>
      <c r="F162" s="97">
        <v>0</v>
      </c>
      <c r="G162" s="97">
        <v>11</v>
      </c>
      <c r="H162" s="97">
        <v>0</v>
      </c>
      <c r="I162" s="97">
        <v>2</v>
      </c>
      <c r="J162" s="97">
        <v>0</v>
      </c>
      <c r="K162" s="97">
        <v>148</v>
      </c>
      <c r="L162" s="160">
        <v>7.1984435797665364E-2</v>
      </c>
    </row>
    <row r="163" spans="1:12">
      <c r="A163" s="100" t="s">
        <v>737</v>
      </c>
      <c r="B163" s="97">
        <v>172</v>
      </c>
      <c r="C163" s="97">
        <v>56</v>
      </c>
      <c r="D163" s="97">
        <v>104</v>
      </c>
      <c r="E163" s="97">
        <v>0</v>
      </c>
      <c r="F163" s="97">
        <v>0</v>
      </c>
      <c r="G163" s="97">
        <v>107</v>
      </c>
      <c r="H163" s="97">
        <v>0</v>
      </c>
      <c r="I163" s="97">
        <v>0</v>
      </c>
      <c r="J163" s="97">
        <v>0</v>
      </c>
      <c r="K163" s="97">
        <v>439</v>
      </c>
      <c r="L163" s="160">
        <v>0.21352140077821011</v>
      </c>
    </row>
    <row r="164" spans="1:12">
      <c r="A164" s="72" t="s">
        <v>158</v>
      </c>
      <c r="B164" s="158">
        <v>653</v>
      </c>
      <c r="C164" s="158">
        <v>558</v>
      </c>
      <c r="D164" s="158">
        <v>689</v>
      </c>
      <c r="E164" s="158">
        <v>0</v>
      </c>
      <c r="F164" s="158">
        <v>0</v>
      </c>
      <c r="G164" s="158">
        <v>146</v>
      </c>
      <c r="H164" s="158">
        <v>0</v>
      </c>
      <c r="I164" s="158">
        <v>10</v>
      </c>
      <c r="J164" s="158">
        <v>0</v>
      </c>
      <c r="K164" s="158">
        <v>2056</v>
      </c>
      <c r="L164" s="161">
        <v>1</v>
      </c>
    </row>
    <row r="165" spans="1:12">
      <c r="A165" s="54" t="s">
        <v>738</v>
      </c>
      <c r="B165" s="160">
        <v>0.31760700389105057</v>
      </c>
      <c r="C165" s="160">
        <v>0.27140077821011671</v>
      </c>
      <c r="D165" s="160">
        <v>0.3351167315175097</v>
      </c>
      <c r="E165" s="160">
        <v>0</v>
      </c>
      <c r="F165" s="160">
        <v>0</v>
      </c>
      <c r="G165" s="160">
        <v>7.101167315175097E-2</v>
      </c>
      <c r="H165" s="160">
        <v>0</v>
      </c>
      <c r="I165" s="160">
        <v>4.8638132295719845E-3</v>
      </c>
      <c r="J165" s="160">
        <v>0</v>
      </c>
      <c r="K165" s="160">
        <v>1</v>
      </c>
      <c r="L165" s="235"/>
    </row>
    <row r="166" spans="1:12" ht="15.75" thickBot="1">
      <c r="A166" s="206"/>
      <c r="B166" s="207"/>
      <c r="C166" s="208"/>
      <c r="D166" s="207"/>
      <c r="E166" s="207"/>
      <c r="F166" s="207"/>
      <c r="G166" s="207"/>
      <c r="H166" s="207"/>
      <c r="I166" s="207"/>
      <c r="J166" s="207"/>
      <c r="K166" s="547"/>
      <c r="L166" s="547"/>
    </row>
    <row r="167" spans="1:12" ht="15.75" thickTop="1">
      <c r="A167" s="747" t="s">
        <v>1395</v>
      </c>
      <c r="B167" s="748"/>
      <c r="C167" s="748"/>
      <c r="D167" s="748"/>
      <c r="E167" s="748"/>
      <c r="F167" s="748"/>
      <c r="G167" s="748"/>
      <c r="H167" s="748"/>
      <c r="I167" s="748"/>
      <c r="J167" s="748"/>
      <c r="K167" s="748"/>
      <c r="L167" s="748"/>
    </row>
    <row r="168" spans="1:12">
      <c r="A168" s="190"/>
      <c r="B168" s="11"/>
      <c r="C168" s="96"/>
      <c r="D168" s="96"/>
      <c r="E168" s="96"/>
      <c r="F168" s="96"/>
      <c r="G168" s="96"/>
      <c r="H168" s="11"/>
      <c r="I168" s="11"/>
      <c r="J168" s="11"/>
      <c r="K168" s="11"/>
      <c r="L168" s="11"/>
    </row>
    <row r="169" spans="1:12" ht="30" customHeight="1">
      <c r="A169" s="711" t="s">
        <v>445</v>
      </c>
      <c r="B169" s="711"/>
      <c r="C169" s="711"/>
      <c r="D169" s="711"/>
      <c r="E169" s="711"/>
      <c r="F169" s="711"/>
      <c r="G169" s="711"/>
      <c r="H169" s="711"/>
      <c r="I169" s="711"/>
      <c r="J169" s="711"/>
      <c r="K169" s="711"/>
      <c r="L169" s="711"/>
    </row>
    <row r="170" spans="1:12" ht="18">
      <c r="A170" s="712" t="s">
        <v>743</v>
      </c>
      <c r="B170" s="712"/>
      <c r="C170" s="712"/>
      <c r="D170" s="712"/>
      <c r="E170" s="712"/>
      <c r="F170" s="712"/>
      <c r="G170" s="712"/>
      <c r="H170" s="712"/>
      <c r="I170" s="712"/>
      <c r="J170" s="712"/>
      <c r="K170" s="712"/>
      <c r="L170" s="712"/>
    </row>
    <row r="171" spans="1:12" ht="18">
      <c r="A171" s="712" t="s">
        <v>1479</v>
      </c>
      <c r="B171" s="712"/>
      <c r="C171" s="712"/>
      <c r="D171" s="712"/>
      <c r="E171" s="712"/>
      <c r="F171" s="712"/>
      <c r="G171" s="712"/>
      <c r="H171" s="712"/>
      <c r="I171" s="712"/>
      <c r="J171" s="712"/>
      <c r="K171" s="712"/>
      <c r="L171" s="712"/>
    </row>
    <row r="172" spans="1:12" ht="30" customHeight="1">
      <c r="A172" s="716" t="s">
        <v>510</v>
      </c>
      <c r="B172" s="716"/>
      <c r="C172" s="716"/>
      <c r="D172" s="716"/>
      <c r="E172" s="716"/>
      <c r="F172" s="716"/>
      <c r="G172" s="716"/>
      <c r="H172" s="716"/>
      <c r="I172" s="716"/>
      <c r="J172" s="716"/>
      <c r="K172" s="716"/>
      <c r="L172" s="716"/>
    </row>
    <row r="173" spans="1:12">
      <c r="A173" s="99"/>
      <c r="B173" s="205"/>
      <c r="C173" s="101"/>
      <c r="D173" s="205"/>
      <c r="E173" s="101"/>
      <c r="F173" s="184"/>
      <c r="G173" s="205"/>
      <c r="H173" s="205"/>
      <c r="I173" s="205"/>
      <c r="J173" s="205"/>
      <c r="K173" s="205"/>
      <c r="L173" s="98"/>
    </row>
    <row r="174" spans="1:12" ht="30" customHeight="1">
      <c r="A174" s="72" t="s">
        <v>722</v>
      </c>
      <c r="B174" s="73" t="s">
        <v>99</v>
      </c>
      <c r="C174" s="73" t="s">
        <v>101</v>
      </c>
      <c r="D174" s="73" t="s">
        <v>102</v>
      </c>
      <c r="E174" s="73" t="s">
        <v>104</v>
      </c>
      <c r="F174" s="73" t="s">
        <v>106</v>
      </c>
      <c r="G174" s="73" t="s">
        <v>108</v>
      </c>
      <c r="H174" s="73" t="s">
        <v>110</v>
      </c>
      <c r="I174" s="73" t="s">
        <v>112</v>
      </c>
      <c r="J174" s="73" t="s">
        <v>509</v>
      </c>
      <c r="K174" s="176" t="s">
        <v>517</v>
      </c>
      <c r="L174" s="73" t="s">
        <v>723</v>
      </c>
    </row>
    <row r="175" spans="1:12">
      <c r="A175" s="100" t="s">
        <v>724</v>
      </c>
      <c r="B175" s="97">
        <v>0</v>
      </c>
      <c r="C175" s="97">
        <v>0</v>
      </c>
      <c r="D175" s="97">
        <v>0</v>
      </c>
      <c r="E175" s="97">
        <v>0</v>
      </c>
      <c r="F175" s="97">
        <v>0</v>
      </c>
      <c r="G175" s="97">
        <v>0</v>
      </c>
      <c r="H175" s="97">
        <v>0</v>
      </c>
      <c r="I175" s="97">
        <v>0</v>
      </c>
      <c r="J175" s="97">
        <v>0</v>
      </c>
      <c r="K175" s="97">
        <v>0</v>
      </c>
      <c r="L175" s="160">
        <v>0</v>
      </c>
    </row>
    <row r="176" spans="1:12">
      <c r="A176" s="100" t="s">
        <v>725</v>
      </c>
      <c r="B176" s="97">
        <v>0</v>
      </c>
      <c r="C176" s="97">
        <v>0</v>
      </c>
      <c r="D176" s="97">
        <v>0</v>
      </c>
      <c r="E176" s="97">
        <v>0</v>
      </c>
      <c r="F176" s="97">
        <v>0</v>
      </c>
      <c r="G176" s="97">
        <v>0</v>
      </c>
      <c r="H176" s="97">
        <v>0</v>
      </c>
      <c r="I176" s="97">
        <v>0</v>
      </c>
      <c r="J176" s="97">
        <v>0</v>
      </c>
      <c r="K176" s="97">
        <v>0</v>
      </c>
      <c r="L176" s="160">
        <v>0</v>
      </c>
    </row>
    <row r="177" spans="1:12">
      <c r="A177" s="100" t="s">
        <v>726</v>
      </c>
      <c r="B177" s="97">
        <v>0</v>
      </c>
      <c r="C177" s="97">
        <v>0</v>
      </c>
      <c r="D177" s="97">
        <v>0</v>
      </c>
      <c r="E177" s="97">
        <v>0</v>
      </c>
      <c r="F177" s="97">
        <v>0</v>
      </c>
      <c r="G177" s="97">
        <v>0</v>
      </c>
      <c r="H177" s="97">
        <v>0</v>
      </c>
      <c r="I177" s="97">
        <v>0</v>
      </c>
      <c r="J177" s="97">
        <v>0</v>
      </c>
      <c r="K177" s="97">
        <v>0</v>
      </c>
      <c r="L177" s="160">
        <v>0</v>
      </c>
    </row>
    <row r="178" spans="1:12">
      <c r="A178" s="100" t="s">
        <v>727</v>
      </c>
      <c r="B178" s="97">
        <v>0</v>
      </c>
      <c r="C178" s="97">
        <v>0</v>
      </c>
      <c r="D178" s="97">
        <v>0</v>
      </c>
      <c r="E178" s="97">
        <v>0</v>
      </c>
      <c r="F178" s="97">
        <v>0</v>
      </c>
      <c r="G178" s="97">
        <v>0</v>
      </c>
      <c r="H178" s="97">
        <v>0</v>
      </c>
      <c r="I178" s="97">
        <v>0</v>
      </c>
      <c r="J178" s="97">
        <v>0</v>
      </c>
      <c r="K178" s="97">
        <v>0</v>
      </c>
      <c r="L178" s="160">
        <v>0</v>
      </c>
    </row>
    <row r="179" spans="1:12">
      <c r="A179" s="100" t="s">
        <v>728</v>
      </c>
      <c r="B179" s="97">
        <v>0</v>
      </c>
      <c r="C179" s="97">
        <v>0</v>
      </c>
      <c r="D179" s="97">
        <v>0</v>
      </c>
      <c r="E179" s="97">
        <v>0</v>
      </c>
      <c r="F179" s="97">
        <v>0</v>
      </c>
      <c r="G179" s="97">
        <v>0</v>
      </c>
      <c r="H179" s="97">
        <v>0</v>
      </c>
      <c r="I179" s="97">
        <v>0</v>
      </c>
      <c r="J179" s="97">
        <v>0</v>
      </c>
      <c r="K179" s="97">
        <v>0</v>
      </c>
      <c r="L179" s="160">
        <v>0</v>
      </c>
    </row>
    <row r="180" spans="1:12">
      <c r="A180" s="100" t="s">
        <v>729</v>
      </c>
      <c r="B180" s="97">
        <v>0</v>
      </c>
      <c r="C180" s="97">
        <v>0</v>
      </c>
      <c r="D180" s="97">
        <v>0</v>
      </c>
      <c r="E180" s="97">
        <v>0</v>
      </c>
      <c r="F180" s="97">
        <v>0</v>
      </c>
      <c r="G180" s="97">
        <v>0</v>
      </c>
      <c r="H180" s="97">
        <v>0</v>
      </c>
      <c r="I180" s="97">
        <v>0</v>
      </c>
      <c r="J180" s="97">
        <v>0</v>
      </c>
      <c r="K180" s="97">
        <v>0</v>
      </c>
      <c r="L180" s="160">
        <v>0</v>
      </c>
    </row>
    <row r="181" spans="1:12">
      <c r="A181" s="100" t="s">
        <v>730</v>
      </c>
      <c r="B181" s="97">
        <v>0</v>
      </c>
      <c r="C181" s="97">
        <v>0</v>
      </c>
      <c r="D181" s="97">
        <v>0</v>
      </c>
      <c r="E181" s="97">
        <v>0</v>
      </c>
      <c r="F181" s="97">
        <v>0</v>
      </c>
      <c r="G181" s="97">
        <v>0</v>
      </c>
      <c r="H181" s="97">
        <v>0</v>
      </c>
      <c r="I181" s="97">
        <v>0</v>
      </c>
      <c r="J181" s="97">
        <v>0</v>
      </c>
      <c r="K181" s="97">
        <v>0</v>
      </c>
      <c r="L181" s="160">
        <v>0</v>
      </c>
    </row>
    <row r="182" spans="1:12">
      <c r="A182" s="100" t="s">
        <v>731</v>
      </c>
      <c r="B182" s="97">
        <v>0</v>
      </c>
      <c r="C182" s="97">
        <v>0</v>
      </c>
      <c r="D182" s="97">
        <v>0</v>
      </c>
      <c r="E182" s="97">
        <v>0</v>
      </c>
      <c r="F182" s="97">
        <v>0</v>
      </c>
      <c r="G182" s="97">
        <v>0</v>
      </c>
      <c r="H182" s="97">
        <v>0</v>
      </c>
      <c r="I182" s="97">
        <v>0</v>
      </c>
      <c r="J182" s="97">
        <v>0</v>
      </c>
      <c r="K182" s="97">
        <v>0</v>
      </c>
      <c r="L182" s="160">
        <v>0</v>
      </c>
    </row>
    <row r="183" spans="1:12">
      <c r="A183" s="100" t="s">
        <v>732</v>
      </c>
      <c r="B183" s="97">
        <v>0</v>
      </c>
      <c r="C183" s="97">
        <v>0</v>
      </c>
      <c r="D183" s="97">
        <v>0</v>
      </c>
      <c r="E183" s="97">
        <v>0</v>
      </c>
      <c r="F183" s="97">
        <v>0</v>
      </c>
      <c r="G183" s="97">
        <v>0</v>
      </c>
      <c r="H183" s="97">
        <v>0</v>
      </c>
      <c r="I183" s="97">
        <v>0</v>
      </c>
      <c r="J183" s="97">
        <v>0</v>
      </c>
      <c r="K183" s="97">
        <v>0</v>
      </c>
      <c r="L183" s="160">
        <v>0</v>
      </c>
    </row>
    <row r="184" spans="1:12">
      <c r="A184" s="100" t="s">
        <v>733</v>
      </c>
      <c r="B184" s="97">
        <v>0</v>
      </c>
      <c r="C184" s="97">
        <v>0</v>
      </c>
      <c r="D184" s="97">
        <v>0</v>
      </c>
      <c r="E184" s="97">
        <v>0</v>
      </c>
      <c r="F184" s="97">
        <v>0</v>
      </c>
      <c r="G184" s="97">
        <v>0</v>
      </c>
      <c r="H184" s="97">
        <v>0</v>
      </c>
      <c r="I184" s="97">
        <v>0</v>
      </c>
      <c r="J184" s="97">
        <v>0</v>
      </c>
      <c r="K184" s="97">
        <v>0</v>
      </c>
      <c r="L184" s="160">
        <v>0</v>
      </c>
    </row>
    <row r="185" spans="1:12">
      <c r="A185" s="100" t="s">
        <v>734</v>
      </c>
      <c r="B185" s="97">
        <v>0</v>
      </c>
      <c r="C185" s="97">
        <v>0</v>
      </c>
      <c r="D185" s="97">
        <v>0</v>
      </c>
      <c r="E185" s="97">
        <v>0</v>
      </c>
      <c r="F185" s="97">
        <v>0</v>
      </c>
      <c r="G185" s="97">
        <v>0</v>
      </c>
      <c r="H185" s="97">
        <v>0</v>
      </c>
      <c r="I185" s="97">
        <v>0</v>
      </c>
      <c r="J185" s="97">
        <v>0</v>
      </c>
      <c r="K185" s="97">
        <v>0</v>
      </c>
      <c r="L185" s="160">
        <v>0</v>
      </c>
    </row>
    <row r="186" spans="1:12">
      <c r="A186" s="100" t="s">
        <v>735</v>
      </c>
      <c r="B186" s="97">
        <v>0</v>
      </c>
      <c r="C186" s="97">
        <v>0</v>
      </c>
      <c r="D186" s="97">
        <v>0</v>
      </c>
      <c r="E186" s="97">
        <v>0</v>
      </c>
      <c r="F186" s="97">
        <v>0</v>
      </c>
      <c r="G186" s="97">
        <v>0</v>
      </c>
      <c r="H186" s="97">
        <v>0</v>
      </c>
      <c r="I186" s="97">
        <v>0</v>
      </c>
      <c r="J186" s="97">
        <v>0</v>
      </c>
      <c r="K186" s="97">
        <v>0</v>
      </c>
      <c r="L186" s="160">
        <v>0</v>
      </c>
    </row>
    <row r="187" spans="1:12">
      <c r="A187" s="100" t="s">
        <v>736</v>
      </c>
      <c r="B187" s="97">
        <v>0</v>
      </c>
      <c r="C187" s="97">
        <v>0</v>
      </c>
      <c r="D187" s="97">
        <v>0</v>
      </c>
      <c r="E187" s="97">
        <v>0</v>
      </c>
      <c r="F187" s="97">
        <v>0</v>
      </c>
      <c r="G187" s="97">
        <v>0</v>
      </c>
      <c r="H187" s="97">
        <v>0</v>
      </c>
      <c r="I187" s="97">
        <v>0</v>
      </c>
      <c r="J187" s="97">
        <v>0</v>
      </c>
      <c r="K187" s="97">
        <v>0</v>
      </c>
      <c r="L187" s="160">
        <v>0</v>
      </c>
    </row>
    <row r="188" spans="1:12">
      <c r="A188" s="100" t="s">
        <v>737</v>
      </c>
      <c r="B188" s="97">
        <v>0</v>
      </c>
      <c r="C188" s="97">
        <v>0</v>
      </c>
      <c r="D188" s="97">
        <v>0</v>
      </c>
      <c r="E188" s="97">
        <v>0</v>
      </c>
      <c r="F188" s="97">
        <v>0</v>
      </c>
      <c r="G188" s="97">
        <v>0</v>
      </c>
      <c r="H188" s="97">
        <v>0</v>
      </c>
      <c r="I188" s="97">
        <v>0</v>
      </c>
      <c r="J188" s="97">
        <v>0</v>
      </c>
      <c r="K188" s="97">
        <v>0</v>
      </c>
      <c r="L188" s="160">
        <v>0</v>
      </c>
    </row>
    <row r="189" spans="1:12">
      <c r="A189" s="72" t="s">
        <v>158</v>
      </c>
      <c r="B189" s="158">
        <v>0</v>
      </c>
      <c r="C189" s="158">
        <v>0</v>
      </c>
      <c r="D189" s="158">
        <v>0</v>
      </c>
      <c r="E189" s="158">
        <v>0</v>
      </c>
      <c r="F189" s="158">
        <v>0</v>
      </c>
      <c r="G189" s="158">
        <v>0</v>
      </c>
      <c r="H189" s="158">
        <v>0</v>
      </c>
      <c r="I189" s="158">
        <v>0</v>
      </c>
      <c r="J189" s="158">
        <v>0</v>
      </c>
      <c r="K189" s="158">
        <v>0</v>
      </c>
      <c r="L189" s="161">
        <v>0</v>
      </c>
    </row>
    <row r="190" spans="1:12">
      <c r="A190" s="54" t="s">
        <v>738</v>
      </c>
      <c r="B190" s="160">
        <v>0</v>
      </c>
      <c r="C190" s="160">
        <v>0</v>
      </c>
      <c r="D190" s="160">
        <v>0</v>
      </c>
      <c r="E190" s="160">
        <v>0</v>
      </c>
      <c r="F190" s="160">
        <v>0</v>
      </c>
      <c r="G190" s="160">
        <v>0</v>
      </c>
      <c r="H190" s="160">
        <v>0</v>
      </c>
      <c r="I190" s="160">
        <v>0</v>
      </c>
      <c r="J190" s="160">
        <v>0</v>
      </c>
      <c r="K190" s="160">
        <v>0</v>
      </c>
      <c r="L190" s="234"/>
    </row>
    <row r="191" spans="1:12" ht="30" customHeight="1">
      <c r="A191" s="433" t="s">
        <v>739</v>
      </c>
      <c r="B191" s="73" t="s">
        <v>99</v>
      </c>
      <c r="C191" s="73" t="s">
        <v>101</v>
      </c>
      <c r="D191" s="73" t="s">
        <v>102</v>
      </c>
      <c r="E191" s="73" t="s">
        <v>104</v>
      </c>
      <c r="F191" s="73" t="s">
        <v>106</v>
      </c>
      <c r="G191" s="73" t="s">
        <v>108</v>
      </c>
      <c r="H191" s="73" t="s">
        <v>110</v>
      </c>
      <c r="I191" s="73" t="s">
        <v>112</v>
      </c>
      <c r="J191" s="73" t="s">
        <v>509</v>
      </c>
      <c r="K191" s="176" t="s">
        <v>517</v>
      </c>
      <c r="L191" s="73" t="s">
        <v>680</v>
      </c>
    </row>
    <row r="192" spans="1:12">
      <c r="A192" s="100" t="s">
        <v>724</v>
      </c>
      <c r="B192" s="97">
        <v>0</v>
      </c>
      <c r="C192" s="97">
        <v>0</v>
      </c>
      <c r="D192" s="97">
        <v>0</v>
      </c>
      <c r="E192" s="97">
        <v>0</v>
      </c>
      <c r="F192" s="97">
        <v>0</v>
      </c>
      <c r="G192" s="97">
        <v>0</v>
      </c>
      <c r="H192" s="97">
        <v>0</v>
      </c>
      <c r="I192" s="97">
        <v>0</v>
      </c>
      <c r="J192" s="97">
        <v>0</v>
      </c>
      <c r="K192" s="97">
        <v>0</v>
      </c>
      <c r="L192" s="160">
        <v>0</v>
      </c>
    </row>
    <row r="193" spans="1:12">
      <c r="A193" s="100" t="s">
        <v>725</v>
      </c>
      <c r="B193" s="97">
        <v>0</v>
      </c>
      <c r="C193" s="97">
        <v>0</v>
      </c>
      <c r="D193" s="97">
        <v>0</v>
      </c>
      <c r="E193" s="97">
        <v>0</v>
      </c>
      <c r="F193" s="97">
        <v>0</v>
      </c>
      <c r="G193" s="97">
        <v>0</v>
      </c>
      <c r="H193" s="97">
        <v>0</v>
      </c>
      <c r="I193" s="97">
        <v>0</v>
      </c>
      <c r="J193" s="97">
        <v>0</v>
      </c>
      <c r="K193" s="97">
        <v>0</v>
      </c>
      <c r="L193" s="160">
        <v>0</v>
      </c>
    </row>
    <row r="194" spans="1:12">
      <c r="A194" s="100" t="s">
        <v>726</v>
      </c>
      <c r="B194" s="97">
        <v>0</v>
      </c>
      <c r="C194" s="97">
        <v>0</v>
      </c>
      <c r="D194" s="97">
        <v>0</v>
      </c>
      <c r="E194" s="97">
        <v>0</v>
      </c>
      <c r="F194" s="97">
        <v>0</v>
      </c>
      <c r="G194" s="97">
        <v>0</v>
      </c>
      <c r="H194" s="97">
        <v>0</v>
      </c>
      <c r="I194" s="97">
        <v>0</v>
      </c>
      <c r="J194" s="97">
        <v>0</v>
      </c>
      <c r="K194" s="97">
        <v>0</v>
      </c>
      <c r="L194" s="160">
        <v>0</v>
      </c>
    </row>
    <row r="195" spans="1:12">
      <c r="A195" s="100" t="s">
        <v>727</v>
      </c>
      <c r="B195" s="97">
        <v>0</v>
      </c>
      <c r="C195" s="97">
        <v>0</v>
      </c>
      <c r="D195" s="97">
        <v>0</v>
      </c>
      <c r="E195" s="97">
        <v>0</v>
      </c>
      <c r="F195" s="97">
        <v>0</v>
      </c>
      <c r="G195" s="97">
        <v>0</v>
      </c>
      <c r="H195" s="97">
        <v>0</v>
      </c>
      <c r="I195" s="97">
        <v>0</v>
      </c>
      <c r="J195" s="97">
        <v>0</v>
      </c>
      <c r="K195" s="97">
        <v>0</v>
      </c>
      <c r="L195" s="160">
        <v>0</v>
      </c>
    </row>
    <row r="196" spans="1:12">
      <c r="A196" s="100" t="s">
        <v>728</v>
      </c>
      <c r="B196" s="97">
        <v>0</v>
      </c>
      <c r="C196" s="97">
        <v>0</v>
      </c>
      <c r="D196" s="97">
        <v>0</v>
      </c>
      <c r="E196" s="97">
        <v>0</v>
      </c>
      <c r="F196" s="97">
        <v>0</v>
      </c>
      <c r="G196" s="97">
        <v>0</v>
      </c>
      <c r="H196" s="97">
        <v>0</v>
      </c>
      <c r="I196" s="97">
        <v>0</v>
      </c>
      <c r="J196" s="97">
        <v>0</v>
      </c>
      <c r="K196" s="97">
        <v>0</v>
      </c>
      <c r="L196" s="160">
        <v>0</v>
      </c>
    </row>
    <row r="197" spans="1:12">
      <c r="A197" s="100" t="s">
        <v>729</v>
      </c>
      <c r="B197" s="97">
        <v>0</v>
      </c>
      <c r="C197" s="97">
        <v>0</v>
      </c>
      <c r="D197" s="97">
        <v>0</v>
      </c>
      <c r="E197" s="97">
        <v>0</v>
      </c>
      <c r="F197" s="97">
        <v>0</v>
      </c>
      <c r="G197" s="97">
        <v>0</v>
      </c>
      <c r="H197" s="97">
        <v>0</v>
      </c>
      <c r="I197" s="97">
        <v>0</v>
      </c>
      <c r="J197" s="97">
        <v>0</v>
      </c>
      <c r="K197" s="97">
        <v>0</v>
      </c>
      <c r="L197" s="160">
        <v>0</v>
      </c>
    </row>
    <row r="198" spans="1:12">
      <c r="A198" s="100" t="s">
        <v>730</v>
      </c>
      <c r="B198" s="97">
        <v>0</v>
      </c>
      <c r="C198" s="97">
        <v>0</v>
      </c>
      <c r="D198" s="97">
        <v>0</v>
      </c>
      <c r="E198" s="97">
        <v>0</v>
      </c>
      <c r="F198" s="97">
        <v>0</v>
      </c>
      <c r="G198" s="97">
        <v>0</v>
      </c>
      <c r="H198" s="97">
        <v>0</v>
      </c>
      <c r="I198" s="97">
        <v>0</v>
      </c>
      <c r="J198" s="97">
        <v>0</v>
      </c>
      <c r="K198" s="97">
        <v>0</v>
      </c>
      <c r="L198" s="160">
        <v>0</v>
      </c>
    </row>
    <row r="199" spans="1:12">
      <c r="A199" s="100" t="s">
        <v>731</v>
      </c>
      <c r="B199" s="97">
        <v>0</v>
      </c>
      <c r="C199" s="97">
        <v>0</v>
      </c>
      <c r="D199" s="97">
        <v>0</v>
      </c>
      <c r="E199" s="97">
        <v>0</v>
      </c>
      <c r="F199" s="97">
        <v>0</v>
      </c>
      <c r="G199" s="97">
        <v>0</v>
      </c>
      <c r="H199" s="97">
        <v>0</v>
      </c>
      <c r="I199" s="97">
        <v>0</v>
      </c>
      <c r="J199" s="97">
        <v>0</v>
      </c>
      <c r="K199" s="97">
        <v>0</v>
      </c>
      <c r="L199" s="160">
        <v>0</v>
      </c>
    </row>
    <row r="200" spans="1:12">
      <c r="A200" s="100" t="s">
        <v>732</v>
      </c>
      <c r="B200" s="97">
        <v>0</v>
      </c>
      <c r="C200" s="97">
        <v>0</v>
      </c>
      <c r="D200" s="97">
        <v>0</v>
      </c>
      <c r="E200" s="97">
        <v>0</v>
      </c>
      <c r="F200" s="97">
        <v>0</v>
      </c>
      <c r="G200" s="97">
        <v>0</v>
      </c>
      <c r="H200" s="97">
        <v>0</v>
      </c>
      <c r="I200" s="97">
        <v>0</v>
      </c>
      <c r="J200" s="97">
        <v>0</v>
      </c>
      <c r="K200" s="97">
        <v>0</v>
      </c>
      <c r="L200" s="160">
        <v>0</v>
      </c>
    </row>
    <row r="201" spans="1:12">
      <c r="A201" s="100" t="s">
        <v>733</v>
      </c>
      <c r="B201" s="97">
        <v>0</v>
      </c>
      <c r="C201" s="97">
        <v>0</v>
      </c>
      <c r="D201" s="97">
        <v>0</v>
      </c>
      <c r="E201" s="97">
        <v>0</v>
      </c>
      <c r="F201" s="97">
        <v>0</v>
      </c>
      <c r="G201" s="97">
        <v>0</v>
      </c>
      <c r="H201" s="97">
        <v>0</v>
      </c>
      <c r="I201" s="97">
        <v>0</v>
      </c>
      <c r="J201" s="97">
        <v>0</v>
      </c>
      <c r="K201" s="97">
        <v>0</v>
      </c>
      <c r="L201" s="160">
        <v>0</v>
      </c>
    </row>
    <row r="202" spans="1:12">
      <c r="A202" s="100" t="s">
        <v>734</v>
      </c>
      <c r="B202" s="97">
        <v>0</v>
      </c>
      <c r="C202" s="97">
        <v>0</v>
      </c>
      <c r="D202" s="97">
        <v>0</v>
      </c>
      <c r="E202" s="97">
        <v>0</v>
      </c>
      <c r="F202" s="97">
        <v>0</v>
      </c>
      <c r="G202" s="97">
        <v>0</v>
      </c>
      <c r="H202" s="97">
        <v>0</v>
      </c>
      <c r="I202" s="97">
        <v>0</v>
      </c>
      <c r="J202" s="97">
        <v>0</v>
      </c>
      <c r="K202" s="97">
        <v>0</v>
      </c>
      <c r="L202" s="160">
        <v>0</v>
      </c>
    </row>
    <row r="203" spans="1:12">
      <c r="A203" s="100" t="s">
        <v>735</v>
      </c>
      <c r="B203" s="97">
        <v>0</v>
      </c>
      <c r="C203" s="97">
        <v>0</v>
      </c>
      <c r="D203" s="97">
        <v>0</v>
      </c>
      <c r="E203" s="97">
        <v>0</v>
      </c>
      <c r="F203" s="97">
        <v>0</v>
      </c>
      <c r="G203" s="97">
        <v>0</v>
      </c>
      <c r="H203" s="97">
        <v>0</v>
      </c>
      <c r="I203" s="97">
        <v>0</v>
      </c>
      <c r="J203" s="97">
        <v>0</v>
      </c>
      <c r="K203" s="97">
        <v>0</v>
      </c>
      <c r="L203" s="160">
        <v>0</v>
      </c>
    </row>
    <row r="204" spans="1:12">
      <c r="A204" s="100" t="s">
        <v>736</v>
      </c>
      <c r="B204" s="97">
        <v>0</v>
      </c>
      <c r="C204" s="97">
        <v>0</v>
      </c>
      <c r="D204" s="97">
        <v>0</v>
      </c>
      <c r="E204" s="97">
        <v>0</v>
      </c>
      <c r="F204" s="97">
        <v>0</v>
      </c>
      <c r="G204" s="97">
        <v>0</v>
      </c>
      <c r="H204" s="97">
        <v>0</v>
      </c>
      <c r="I204" s="97">
        <v>0</v>
      </c>
      <c r="J204" s="97">
        <v>0</v>
      </c>
      <c r="K204" s="97">
        <v>0</v>
      </c>
      <c r="L204" s="160">
        <v>0</v>
      </c>
    </row>
    <row r="205" spans="1:12">
      <c r="A205" s="100" t="s">
        <v>737</v>
      </c>
      <c r="B205" s="97">
        <v>0</v>
      </c>
      <c r="C205" s="97">
        <v>0</v>
      </c>
      <c r="D205" s="97">
        <v>0</v>
      </c>
      <c r="E205" s="97">
        <v>0</v>
      </c>
      <c r="F205" s="97">
        <v>0</v>
      </c>
      <c r="G205" s="97">
        <v>0</v>
      </c>
      <c r="H205" s="97">
        <v>0</v>
      </c>
      <c r="I205" s="97">
        <v>0</v>
      </c>
      <c r="J205" s="97">
        <v>0</v>
      </c>
      <c r="K205" s="97">
        <v>0</v>
      </c>
      <c r="L205" s="160">
        <v>0</v>
      </c>
    </row>
    <row r="206" spans="1:12">
      <c r="A206" s="72" t="s">
        <v>158</v>
      </c>
      <c r="B206" s="158">
        <v>0</v>
      </c>
      <c r="C206" s="158">
        <v>0</v>
      </c>
      <c r="D206" s="158">
        <v>0</v>
      </c>
      <c r="E206" s="158">
        <v>0</v>
      </c>
      <c r="F206" s="158">
        <v>0</v>
      </c>
      <c r="G206" s="158">
        <v>0</v>
      </c>
      <c r="H206" s="158">
        <v>0</v>
      </c>
      <c r="I206" s="158">
        <v>0</v>
      </c>
      <c r="J206" s="158">
        <v>0</v>
      </c>
      <c r="K206" s="158">
        <v>0</v>
      </c>
      <c r="L206" s="161">
        <v>0</v>
      </c>
    </row>
    <row r="207" spans="1:12">
      <c r="A207" s="54" t="s">
        <v>738</v>
      </c>
      <c r="B207" s="160">
        <v>0</v>
      </c>
      <c r="C207" s="160">
        <v>0</v>
      </c>
      <c r="D207" s="160">
        <v>0</v>
      </c>
      <c r="E207" s="160">
        <v>0</v>
      </c>
      <c r="F207" s="160">
        <v>0</v>
      </c>
      <c r="G207" s="160">
        <v>0</v>
      </c>
      <c r="H207" s="160">
        <v>0</v>
      </c>
      <c r="I207" s="160">
        <v>0</v>
      </c>
      <c r="J207" s="160">
        <v>0</v>
      </c>
      <c r="K207" s="160">
        <v>0</v>
      </c>
      <c r="L207" s="235"/>
    </row>
    <row r="208" spans="1:12" ht="15.75" thickBot="1">
      <c r="A208" s="206"/>
      <c r="B208" s="207"/>
      <c r="C208" s="208"/>
      <c r="D208" s="207"/>
      <c r="E208" s="207"/>
      <c r="F208" s="207"/>
      <c r="G208" s="207"/>
      <c r="H208" s="207"/>
      <c r="I208" s="207"/>
      <c r="J208" s="207"/>
      <c r="K208" s="547"/>
      <c r="L208" s="547"/>
    </row>
    <row r="209" spans="1:12" ht="15.75" thickTop="1">
      <c r="A209" s="747" t="s">
        <v>1396</v>
      </c>
      <c r="B209" s="748"/>
      <c r="C209" s="748"/>
      <c r="D209" s="748"/>
      <c r="E209" s="748"/>
      <c r="F209" s="748"/>
      <c r="G209" s="748"/>
      <c r="H209" s="748"/>
      <c r="I209" s="748"/>
      <c r="J209" s="748"/>
      <c r="K209" s="748"/>
      <c r="L209" s="748"/>
    </row>
    <row r="210" spans="1:12">
      <c r="A210" s="214"/>
      <c r="B210" s="11"/>
      <c r="C210" s="96"/>
      <c r="D210" s="96"/>
      <c r="E210" s="96"/>
      <c r="F210" s="96"/>
      <c r="G210" s="11"/>
      <c r="H210" s="11"/>
      <c r="I210" s="11"/>
      <c r="J210" s="11"/>
      <c r="K210" s="11"/>
      <c r="L210" s="11"/>
    </row>
  </sheetData>
  <mergeCells count="25">
    <mergeCell ref="A209:L209"/>
    <mergeCell ref="A130:L130"/>
    <mergeCell ref="A167:L167"/>
    <mergeCell ref="A169:L169"/>
    <mergeCell ref="A170:L170"/>
    <mergeCell ref="A171:L171"/>
    <mergeCell ref="A172:L172"/>
    <mergeCell ref="A129:L129"/>
    <mergeCell ref="A44:L44"/>
    <mergeCell ref="A45:L45"/>
    <mergeCell ref="A46:L46"/>
    <mergeCell ref="A83:L83"/>
    <mergeCell ref="A85:L85"/>
    <mergeCell ref="A86:L86"/>
    <mergeCell ref="A87:L87"/>
    <mergeCell ref="A88:L88"/>
    <mergeCell ref="A125:L125"/>
    <mergeCell ref="A127:L127"/>
    <mergeCell ref="A128:L128"/>
    <mergeCell ref="A43:L43"/>
    <mergeCell ref="A1:L1"/>
    <mergeCell ref="A2:L2"/>
    <mergeCell ref="A3:L3"/>
    <mergeCell ref="A4:L4"/>
    <mergeCell ref="A41:L41"/>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6" width="10.7109375" style="5" customWidth="1"/>
    <col min="7" max="16384" width="9.140625" style="5"/>
  </cols>
  <sheetData>
    <row r="1" spans="1:6" ht="30" customHeight="1">
      <c r="A1" s="711" t="s">
        <v>1014</v>
      </c>
      <c r="B1" s="711"/>
      <c r="C1" s="711"/>
      <c r="D1" s="711"/>
      <c r="E1" s="711"/>
      <c r="F1" s="711"/>
    </row>
    <row r="2" spans="1:6" ht="18">
      <c r="A2" s="712" t="s">
        <v>486</v>
      </c>
      <c r="B2" s="712"/>
      <c r="C2" s="712"/>
      <c r="D2" s="712"/>
      <c r="E2" s="712"/>
      <c r="F2" s="712"/>
    </row>
    <row r="3" spans="1:6" ht="18">
      <c r="A3" s="712" t="s">
        <v>1479</v>
      </c>
      <c r="B3" s="712"/>
      <c r="C3" s="712"/>
      <c r="D3" s="712"/>
      <c r="E3" s="712"/>
      <c r="F3" s="712"/>
    </row>
    <row r="4" spans="1:6" ht="30" customHeight="1">
      <c r="A4" s="716" t="s">
        <v>510</v>
      </c>
      <c r="B4" s="716"/>
      <c r="C4" s="716"/>
      <c r="D4" s="716"/>
      <c r="E4" s="716"/>
      <c r="F4" s="716"/>
    </row>
    <row r="5" spans="1:6" ht="3.75" customHeight="1">
      <c r="A5" s="188"/>
      <c r="B5" s="189"/>
      <c r="C5" s="189"/>
      <c r="D5" s="189"/>
      <c r="E5" s="189"/>
      <c r="F5" s="189"/>
    </row>
    <row r="6" spans="1:6" ht="30" customHeight="1" thickBot="1">
      <c r="A6" s="381"/>
      <c r="B6" s="382" t="s">
        <v>154</v>
      </c>
      <c r="C6" s="382" t="s">
        <v>155</v>
      </c>
      <c r="D6" s="382" t="s">
        <v>156</v>
      </c>
      <c r="E6" s="382" t="s">
        <v>157</v>
      </c>
      <c r="F6" s="382" t="s">
        <v>158</v>
      </c>
    </row>
    <row r="7" spans="1:6">
      <c r="A7" s="383" t="s">
        <v>159</v>
      </c>
      <c r="B7" s="384">
        <v>8246127.08806</v>
      </c>
      <c r="C7" s="384">
        <v>280441.56451</v>
      </c>
      <c r="D7" s="384">
        <v>0</v>
      </c>
      <c r="E7" s="384">
        <v>1.1111600000000001</v>
      </c>
      <c r="F7" s="384">
        <v>8526569.7637299988</v>
      </c>
    </row>
    <row r="8" spans="1:6">
      <c r="A8" s="187" t="s">
        <v>160</v>
      </c>
      <c r="B8" s="57">
        <v>78960.991989999995</v>
      </c>
      <c r="C8" s="57">
        <v>122910.28934</v>
      </c>
      <c r="D8" s="57">
        <v>0</v>
      </c>
      <c r="E8" s="57">
        <v>0</v>
      </c>
      <c r="F8" s="57">
        <v>201871.28133000003</v>
      </c>
    </row>
    <row r="9" spans="1:6">
      <c r="A9" s="58" t="s">
        <v>161</v>
      </c>
      <c r="B9" s="95">
        <v>0</v>
      </c>
      <c r="C9" s="95">
        <v>0</v>
      </c>
      <c r="D9" s="95">
        <v>0</v>
      </c>
      <c r="E9" s="95">
        <v>0</v>
      </c>
      <c r="F9" s="95">
        <v>0</v>
      </c>
    </row>
    <row r="10" spans="1:6">
      <c r="A10" s="58" t="s">
        <v>162</v>
      </c>
      <c r="B10" s="95">
        <v>39055.053890000003</v>
      </c>
      <c r="C10" s="95">
        <v>122817.88066</v>
      </c>
      <c r="D10" s="95">
        <v>0</v>
      </c>
      <c r="E10" s="95">
        <v>0</v>
      </c>
      <c r="F10" s="95">
        <v>161872.93455000001</v>
      </c>
    </row>
    <row r="11" spans="1:6">
      <c r="A11" s="58" t="s">
        <v>163</v>
      </c>
      <c r="B11" s="95">
        <v>39905.938099999999</v>
      </c>
      <c r="C11" s="95">
        <v>92.40867999999999</v>
      </c>
      <c r="D11" s="95">
        <v>0</v>
      </c>
      <c r="E11" s="95">
        <v>0</v>
      </c>
      <c r="F11" s="95">
        <v>39998.34678</v>
      </c>
    </row>
    <row r="12" spans="1:6">
      <c r="A12" s="58" t="s">
        <v>164</v>
      </c>
      <c r="B12" s="95">
        <v>0</v>
      </c>
      <c r="C12" s="95">
        <v>0</v>
      </c>
      <c r="D12" s="95">
        <v>0</v>
      </c>
      <c r="E12" s="95">
        <v>0</v>
      </c>
      <c r="F12" s="95">
        <v>0</v>
      </c>
    </row>
    <row r="13" spans="1:6">
      <c r="A13" s="58" t="s">
        <v>165</v>
      </c>
      <c r="B13" s="95">
        <v>0</v>
      </c>
      <c r="C13" s="95">
        <v>0</v>
      </c>
      <c r="D13" s="95">
        <v>0</v>
      </c>
      <c r="E13" s="95">
        <v>0</v>
      </c>
      <c r="F13" s="95">
        <v>0</v>
      </c>
    </row>
    <row r="14" spans="1:6">
      <c r="A14" s="58" t="s">
        <v>1406</v>
      </c>
      <c r="B14" s="95">
        <v>0</v>
      </c>
      <c r="C14" s="95">
        <v>0</v>
      </c>
      <c r="D14" s="95">
        <v>0</v>
      </c>
      <c r="E14" s="95">
        <v>0</v>
      </c>
      <c r="F14" s="95">
        <v>0</v>
      </c>
    </row>
    <row r="15" spans="1:6">
      <c r="A15" s="58" t="s">
        <v>167</v>
      </c>
      <c r="B15" s="95">
        <v>0</v>
      </c>
      <c r="C15" s="95">
        <v>0</v>
      </c>
      <c r="D15" s="95">
        <v>0</v>
      </c>
      <c r="E15" s="95">
        <v>0</v>
      </c>
      <c r="F15" s="95">
        <v>0</v>
      </c>
    </row>
    <row r="16" spans="1:6">
      <c r="A16" s="58" t="s">
        <v>168</v>
      </c>
      <c r="B16" s="95">
        <v>0</v>
      </c>
      <c r="C16" s="95">
        <v>0</v>
      </c>
      <c r="D16" s="95">
        <v>0</v>
      </c>
      <c r="E16" s="95">
        <v>0</v>
      </c>
      <c r="F16" s="95">
        <v>0</v>
      </c>
    </row>
    <row r="17" spans="1:6">
      <c r="A17" s="187" t="s">
        <v>169</v>
      </c>
      <c r="B17" s="57">
        <v>817946.55215999996</v>
      </c>
      <c r="C17" s="57">
        <v>7617.6481599999997</v>
      </c>
      <c r="D17" s="57">
        <v>0</v>
      </c>
      <c r="E17" s="57">
        <v>1.1111600000000001</v>
      </c>
      <c r="F17" s="57">
        <v>825565.31148000003</v>
      </c>
    </row>
    <row r="18" spans="1:6">
      <c r="A18" s="58" t="s">
        <v>170</v>
      </c>
      <c r="B18" s="95">
        <v>0</v>
      </c>
      <c r="C18" s="95">
        <v>0</v>
      </c>
      <c r="D18" s="95">
        <v>0</v>
      </c>
      <c r="E18" s="95">
        <v>0</v>
      </c>
      <c r="F18" s="95">
        <v>0</v>
      </c>
    </row>
    <row r="19" spans="1:6">
      <c r="A19" s="58" t="s">
        <v>171</v>
      </c>
      <c r="B19" s="95">
        <v>658704.75292999996</v>
      </c>
      <c r="C19" s="95">
        <v>0</v>
      </c>
      <c r="D19" s="95">
        <v>0</v>
      </c>
      <c r="E19" s="95">
        <v>0</v>
      </c>
      <c r="F19" s="95">
        <v>658704.75292999996</v>
      </c>
    </row>
    <row r="20" spans="1:6">
      <c r="A20" s="58" t="s">
        <v>172</v>
      </c>
      <c r="B20" s="95">
        <v>0</v>
      </c>
      <c r="C20" s="95">
        <v>0</v>
      </c>
      <c r="D20" s="95">
        <v>0</v>
      </c>
      <c r="E20" s="95">
        <v>0</v>
      </c>
      <c r="F20" s="95">
        <v>0</v>
      </c>
    </row>
    <row r="21" spans="1:6">
      <c r="A21" s="58" t="s">
        <v>173</v>
      </c>
      <c r="B21" s="95">
        <v>0</v>
      </c>
      <c r="C21" s="95">
        <v>0</v>
      </c>
      <c r="D21" s="95">
        <v>0</v>
      </c>
      <c r="E21" s="95">
        <v>0</v>
      </c>
      <c r="F21" s="95">
        <v>0</v>
      </c>
    </row>
    <row r="22" spans="1:6">
      <c r="A22" s="58" t="s">
        <v>218</v>
      </c>
      <c r="B22" s="95">
        <v>131471.50239000001</v>
      </c>
      <c r="C22" s="95">
        <v>846.17863</v>
      </c>
      <c r="D22" s="95">
        <v>0</v>
      </c>
      <c r="E22" s="95">
        <v>1.1111600000000001</v>
      </c>
      <c r="F22" s="95">
        <v>132318.79218000002</v>
      </c>
    </row>
    <row r="23" spans="1:6">
      <c r="A23" s="58" t="s">
        <v>175</v>
      </c>
      <c r="B23" s="95">
        <v>21971.59175</v>
      </c>
      <c r="C23" s="95">
        <v>6771.4695300000003</v>
      </c>
      <c r="D23" s="95">
        <v>0</v>
      </c>
      <c r="E23" s="95">
        <v>0</v>
      </c>
      <c r="F23" s="95">
        <v>28743.061280000002</v>
      </c>
    </row>
    <row r="24" spans="1:6">
      <c r="A24" s="58" t="s">
        <v>176</v>
      </c>
      <c r="B24" s="95">
        <v>5798.7050899999995</v>
      </c>
      <c r="C24" s="95">
        <v>0</v>
      </c>
      <c r="D24" s="95">
        <v>0</v>
      </c>
      <c r="E24" s="95">
        <v>0</v>
      </c>
      <c r="F24" s="95">
        <v>5798.7050899999995</v>
      </c>
    </row>
    <row r="25" spans="1:6">
      <c r="A25" s="58" t="s">
        <v>177</v>
      </c>
      <c r="B25" s="95">
        <v>0</v>
      </c>
      <c r="C25" s="95">
        <v>0</v>
      </c>
      <c r="D25" s="95">
        <v>0</v>
      </c>
      <c r="E25" s="95">
        <v>0</v>
      </c>
      <c r="F25" s="95">
        <v>0</v>
      </c>
    </row>
    <row r="26" spans="1:6">
      <c r="A26" s="187" t="s">
        <v>178</v>
      </c>
      <c r="B26" s="57">
        <v>5617717.6139200004</v>
      </c>
      <c r="C26" s="57">
        <v>1414.83105</v>
      </c>
      <c r="D26" s="57">
        <v>0</v>
      </c>
      <c r="E26" s="57">
        <v>0</v>
      </c>
      <c r="F26" s="57">
        <v>5619132.4449700005</v>
      </c>
    </row>
    <row r="27" spans="1:6">
      <c r="A27" s="60" t="s">
        <v>179</v>
      </c>
      <c r="B27" s="95">
        <v>5425100.0845900001</v>
      </c>
      <c r="C27" s="95">
        <v>1347.49965</v>
      </c>
      <c r="D27" s="95">
        <v>0</v>
      </c>
      <c r="E27" s="95">
        <v>0</v>
      </c>
      <c r="F27" s="95">
        <v>5426447.5842399998</v>
      </c>
    </row>
    <row r="28" spans="1:6">
      <c r="A28" s="58" t="s">
        <v>180</v>
      </c>
      <c r="B28" s="95">
        <v>4831010.1646099994</v>
      </c>
      <c r="C28" s="95">
        <v>1347.49965</v>
      </c>
      <c r="D28" s="95">
        <v>0</v>
      </c>
      <c r="E28" s="95">
        <v>0</v>
      </c>
      <c r="F28" s="95">
        <v>4832357.66426</v>
      </c>
    </row>
    <row r="29" spans="1:6">
      <c r="A29" s="58" t="s">
        <v>181</v>
      </c>
      <c r="B29" s="95">
        <v>533972.86343000003</v>
      </c>
      <c r="C29" s="95">
        <v>0</v>
      </c>
      <c r="D29" s="95">
        <v>0</v>
      </c>
      <c r="E29" s="95">
        <v>0</v>
      </c>
      <c r="F29" s="95">
        <v>533972.86343000003</v>
      </c>
    </row>
    <row r="30" spans="1:6">
      <c r="A30" s="58" t="s">
        <v>182</v>
      </c>
      <c r="B30" s="95">
        <v>60117.056549999994</v>
      </c>
      <c r="C30" s="95">
        <v>0</v>
      </c>
      <c r="D30" s="95">
        <v>0</v>
      </c>
      <c r="E30" s="95">
        <v>0</v>
      </c>
      <c r="F30" s="95">
        <v>60117.056549999994</v>
      </c>
    </row>
    <row r="31" spans="1:6">
      <c r="A31" s="60" t="s">
        <v>183</v>
      </c>
      <c r="B31" s="95">
        <v>40199.302179999999</v>
      </c>
      <c r="C31" s="95">
        <v>0</v>
      </c>
      <c r="D31" s="95">
        <v>0</v>
      </c>
      <c r="E31" s="95">
        <v>0</v>
      </c>
      <c r="F31" s="95">
        <v>40199.302179999999</v>
      </c>
    </row>
    <row r="32" spans="1:6">
      <c r="A32" s="58" t="s">
        <v>184</v>
      </c>
      <c r="B32" s="95">
        <v>27501.993670000003</v>
      </c>
      <c r="C32" s="95">
        <v>0</v>
      </c>
      <c r="D32" s="95">
        <v>0</v>
      </c>
      <c r="E32" s="95">
        <v>0</v>
      </c>
      <c r="F32" s="95">
        <v>27501.993670000003</v>
      </c>
    </row>
    <row r="33" spans="1:6">
      <c r="A33" s="58" t="s">
        <v>185</v>
      </c>
      <c r="B33" s="95">
        <v>10153.626839999999</v>
      </c>
      <c r="C33" s="95">
        <v>0</v>
      </c>
      <c r="D33" s="95">
        <v>0</v>
      </c>
      <c r="E33" s="95">
        <v>0</v>
      </c>
      <c r="F33" s="95">
        <v>10153.626839999999</v>
      </c>
    </row>
    <row r="34" spans="1:6">
      <c r="A34" s="58" t="s">
        <v>186</v>
      </c>
      <c r="B34" s="95">
        <v>2543.6816699999999</v>
      </c>
      <c r="C34" s="95">
        <v>0</v>
      </c>
      <c r="D34" s="95">
        <v>0</v>
      </c>
      <c r="E34" s="95">
        <v>0</v>
      </c>
      <c r="F34" s="95">
        <v>2543.6816699999999</v>
      </c>
    </row>
    <row r="35" spans="1:6">
      <c r="A35" s="60" t="s">
        <v>187</v>
      </c>
      <c r="B35" s="95">
        <v>43863.924650000001</v>
      </c>
      <c r="C35" s="95">
        <v>0</v>
      </c>
      <c r="D35" s="95">
        <v>0</v>
      </c>
      <c r="E35" s="95">
        <v>0</v>
      </c>
      <c r="F35" s="95">
        <v>43863.924650000001</v>
      </c>
    </row>
    <row r="36" spans="1:6">
      <c r="A36" s="58" t="s">
        <v>188</v>
      </c>
      <c r="B36" s="95">
        <v>39622.191659999997</v>
      </c>
      <c r="C36" s="95">
        <v>0</v>
      </c>
      <c r="D36" s="95">
        <v>0</v>
      </c>
      <c r="E36" s="95">
        <v>0</v>
      </c>
      <c r="F36" s="95">
        <v>39622.191659999997</v>
      </c>
    </row>
    <row r="37" spans="1:6">
      <c r="A37" s="58" t="s">
        <v>189</v>
      </c>
      <c r="B37" s="95">
        <v>3946.0272999999997</v>
      </c>
      <c r="C37" s="95">
        <v>0</v>
      </c>
      <c r="D37" s="95">
        <v>0</v>
      </c>
      <c r="E37" s="95">
        <v>0</v>
      </c>
      <c r="F37" s="95">
        <v>3946.0272999999997</v>
      </c>
    </row>
    <row r="38" spans="1:6">
      <c r="A38" s="58" t="s">
        <v>190</v>
      </c>
      <c r="B38" s="95">
        <v>295.70569</v>
      </c>
      <c r="C38" s="95">
        <v>0</v>
      </c>
      <c r="D38" s="95">
        <v>0</v>
      </c>
      <c r="E38" s="95">
        <v>0</v>
      </c>
      <c r="F38" s="95">
        <v>295.70569</v>
      </c>
    </row>
    <row r="39" spans="1:6">
      <c r="A39" s="60" t="s">
        <v>191</v>
      </c>
      <c r="B39" s="95">
        <v>212540.24230000001</v>
      </c>
      <c r="C39" s="95">
        <v>67.331399999999988</v>
      </c>
      <c r="D39" s="95">
        <v>0</v>
      </c>
      <c r="E39" s="95">
        <v>0</v>
      </c>
      <c r="F39" s="95">
        <v>212607.57369999998</v>
      </c>
    </row>
    <row r="40" spans="1:6">
      <c r="A40" s="58" t="s">
        <v>192</v>
      </c>
      <c r="B40" s="95">
        <v>67106.735229999991</v>
      </c>
      <c r="C40" s="95">
        <v>67.331399999999988</v>
      </c>
      <c r="D40" s="95">
        <v>0</v>
      </c>
      <c r="E40" s="95">
        <v>0</v>
      </c>
      <c r="F40" s="95">
        <v>67174.066630000001</v>
      </c>
    </row>
    <row r="41" spans="1:6">
      <c r="A41" s="58" t="s">
        <v>193</v>
      </c>
      <c r="B41" s="95">
        <v>62514.528760000001</v>
      </c>
      <c r="C41" s="95">
        <v>0</v>
      </c>
      <c r="D41" s="95">
        <v>0</v>
      </c>
      <c r="E41" s="95">
        <v>0</v>
      </c>
      <c r="F41" s="95">
        <v>62514.528760000001</v>
      </c>
    </row>
    <row r="42" spans="1:6">
      <c r="A42" s="58" t="s">
        <v>194</v>
      </c>
      <c r="B42" s="95">
        <v>0</v>
      </c>
      <c r="C42" s="95">
        <v>0</v>
      </c>
      <c r="D42" s="95">
        <v>0</v>
      </c>
      <c r="E42" s="95">
        <v>0</v>
      </c>
      <c r="F42" s="95">
        <v>0</v>
      </c>
    </row>
    <row r="43" spans="1:6">
      <c r="A43" s="58" t="s">
        <v>195</v>
      </c>
      <c r="B43" s="95">
        <v>0</v>
      </c>
      <c r="C43" s="95">
        <v>0</v>
      </c>
      <c r="D43" s="95">
        <v>0</v>
      </c>
      <c r="E43" s="95">
        <v>0</v>
      </c>
      <c r="F43" s="95">
        <v>0</v>
      </c>
    </row>
    <row r="44" spans="1:6">
      <c r="A44" s="58" t="s">
        <v>196</v>
      </c>
      <c r="B44" s="95">
        <v>5.8E-4</v>
      </c>
      <c r="C44" s="95">
        <v>0</v>
      </c>
      <c r="D44" s="95">
        <v>0</v>
      </c>
      <c r="E44" s="95">
        <v>0</v>
      </c>
      <c r="F44" s="95">
        <v>5.8E-4</v>
      </c>
    </row>
    <row r="45" spans="1:6">
      <c r="A45" s="58" t="s">
        <v>197</v>
      </c>
      <c r="B45" s="95">
        <v>0</v>
      </c>
      <c r="C45" s="95">
        <v>0</v>
      </c>
      <c r="D45" s="95">
        <v>0</v>
      </c>
      <c r="E45" s="95">
        <v>0</v>
      </c>
      <c r="F45" s="95">
        <v>0</v>
      </c>
    </row>
    <row r="46" spans="1:6">
      <c r="A46" s="58" t="s">
        <v>1180</v>
      </c>
      <c r="B46" s="95">
        <v>47499.675439999999</v>
      </c>
      <c r="C46" s="95">
        <v>0</v>
      </c>
      <c r="D46" s="95">
        <v>0</v>
      </c>
      <c r="E46" s="95">
        <v>0</v>
      </c>
      <c r="F46" s="95">
        <v>47499.675439999999</v>
      </c>
    </row>
    <row r="47" spans="1:6">
      <c r="A47" s="58" t="s">
        <v>1181</v>
      </c>
      <c r="B47" s="95">
        <v>31622.001100000001</v>
      </c>
      <c r="C47" s="95">
        <v>0</v>
      </c>
      <c r="D47" s="95">
        <v>0</v>
      </c>
      <c r="E47" s="95">
        <v>0</v>
      </c>
      <c r="F47" s="95">
        <v>31622.001100000001</v>
      </c>
    </row>
    <row r="48" spans="1:6">
      <c r="A48" s="58" t="s">
        <v>1186</v>
      </c>
      <c r="B48" s="95">
        <v>1095.65282</v>
      </c>
      <c r="C48" s="95">
        <v>0</v>
      </c>
      <c r="D48" s="95">
        <v>0</v>
      </c>
      <c r="E48" s="95">
        <v>0</v>
      </c>
      <c r="F48" s="95">
        <v>1095.65282</v>
      </c>
    </row>
    <row r="49" spans="1:6">
      <c r="A49" s="58" t="s">
        <v>1187</v>
      </c>
      <c r="B49" s="95">
        <v>969.93505000000005</v>
      </c>
      <c r="C49" s="95">
        <v>0</v>
      </c>
      <c r="D49" s="95">
        <v>0</v>
      </c>
      <c r="E49" s="95">
        <v>0</v>
      </c>
      <c r="F49" s="95">
        <v>969.93505000000005</v>
      </c>
    </row>
    <row r="50" spans="1:6">
      <c r="A50" s="58" t="s">
        <v>1205</v>
      </c>
      <c r="B50" s="95">
        <v>1407.8600300000001</v>
      </c>
      <c r="C50" s="95">
        <v>0</v>
      </c>
      <c r="D50" s="95">
        <v>0</v>
      </c>
      <c r="E50" s="95">
        <v>0</v>
      </c>
      <c r="F50" s="95">
        <v>1407.8600300000001</v>
      </c>
    </row>
    <row r="51" spans="1:6">
      <c r="A51" s="58" t="s">
        <v>1225</v>
      </c>
      <c r="B51" s="95">
        <v>323.85328999999996</v>
      </c>
      <c r="C51" s="95">
        <v>0</v>
      </c>
      <c r="D51" s="95">
        <v>0</v>
      </c>
      <c r="E51" s="95">
        <v>0</v>
      </c>
      <c r="F51" s="95">
        <v>323.85328999999996</v>
      </c>
    </row>
    <row r="52" spans="1:6">
      <c r="A52" s="60" t="s">
        <v>198</v>
      </c>
      <c r="B52" s="95">
        <v>-103985.93979999999</v>
      </c>
      <c r="C52" s="95">
        <v>0</v>
      </c>
      <c r="D52" s="95">
        <v>0</v>
      </c>
      <c r="E52" s="95">
        <v>0</v>
      </c>
      <c r="F52" s="95">
        <v>-103985.93979999999</v>
      </c>
    </row>
    <row r="53" spans="1:6">
      <c r="A53" s="61" t="s">
        <v>1256</v>
      </c>
      <c r="B53" s="95">
        <v>-1135.83026</v>
      </c>
      <c r="C53" s="95">
        <v>0</v>
      </c>
      <c r="D53" s="95">
        <v>0</v>
      </c>
      <c r="E53" s="95">
        <v>0</v>
      </c>
      <c r="F53" s="95">
        <v>-1135.83026</v>
      </c>
    </row>
    <row r="54" spans="1:6">
      <c r="A54" s="58" t="s">
        <v>1279</v>
      </c>
      <c r="B54" s="95">
        <v>-921.29538000000002</v>
      </c>
      <c r="C54" s="95">
        <v>0</v>
      </c>
      <c r="D54" s="95">
        <v>0</v>
      </c>
      <c r="E54" s="95">
        <v>0</v>
      </c>
      <c r="F54" s="95">
        <v>-921.29538000000002</v>
      </c>
    </row>
    <row r="55" spans="1:6">
      <c r="A55" s="58" t="s">
        <v>1257</v>
      </c>
      <c r="B55" s="95">
        <v>-18256.989989999998</v>
      </c>
      <c r="C55" s="95">
        <v>0</v>
      </c>
      <c r="D55" s="95">
        <v>0</v>
      </c>
      <c r="E55" s="95">
        <v>0</v>
      </c>
      <c r="F55" s="95">
        <v>-18256.989989999998</v>
      </c>
    </row>
    <row r="56" spans="1:6">
      <c r="A56" s="58" t="s">
        <v>1280</v>
      </c>
      <c r="B56" s="95">
        <v>-7175.5371100000002</v>
      </c>
      <c r="C56" s="95">
        <v>0</v>
      </c>
      <c r="D56" s="95">
        <v>0</v>
      </c>
      <c r="E56" s="95">
        <v>0</v>
      </c>
      <c r="F56" s="95">
        <v>-7175.5371100000002</v>
      </c>
    </row>
    <row r="57" spans="1:6">
      <c r="A57" s="58" t="s">
        <v>1258</v>
      </c>
      <c r="B57" s="95">
        <v>-21042.24915</v>
      </c>
      <c r="C57" s="95">
        <v>0</v>
      </c>
      <c r="D57" s="95">
        <v>0</v>
      </c>
      <c r="E57" s="95">
        <v>0</v>
      </c>
      <c r="F57" s="95">
        <v>-21042.24915</v>
      </c>
    </row>
    <row r="58" spans="1:6">
      <c r="A58" s="58" t="s">
        <v>199</v>
      </c>
      <c r="B58" s="95">
        <v>-3063.6961900000001</v>
      </c>
      <c r="C58" s="95">
        <v>0</v>
      </c>
      <c r="D58" s="95">
        <v>0</v>
      </c>
      <c r="E58" s="95">
        <v>0</v>
      </c>
      <c r="F58" s="95">
        <v>-3063.6961900000001</v>
      </c>
    </row>
    <row r="59" spans="1:6">
      <c r="A59" s="61" t="s">
        <v>200</v>
      </c>
      <c r="B59" s="95">
        <v>-27928.014420000003</v>
      </c>
      <c r="C59" s="95">
        <v>0</v>
      </c>
      <c r="D59" s="95">
        <v>0</v>
      </c>
      <c r="E59" s="95">
        <v>0</v>
      </c>
      <c r="F59" s="95">
        <v>-27928.014420000003</v>
      </c>
    </row>
    <row r="60" spans="1:6">
      <c r="A60" s="58" t="s">
        <v>201</v>
      </c>
      <c r="B60" s="95">
        <v>-16341.191989999999</v>
      </c>
      <c r="C60" s="95">
        <v>0</v>
      </c>
      <c r="D60" s="95">
        <v>0</v>
      </c>
      <c r="E60" s="95">
        <v>0</v>
      </c>
      <c r="F60" s="95">
        <v>-16341.191989999999</v>
      </c>
    </row>
    <row r="61" spans="1:6">
      <c r="A61" s="58" t="s">
        <v>202</v>
      </c>
      <c r="B61" s="95">
        <v>0</v>
      </c>
      <c r="C61" s="95">
        <v>0</v>
      </c>
      <c r="D61" s="95">
        <v>0</v>
      </c>
      <c r="E61" s="95">
        <v>0</v>
      </c>
      <c r="F61" s="95">
        <v>0</v>
      </c>
    </row>
    <row r="62" spans="1:6">
      <c r="A62" s="58" t="s">
        <v>203</v>
      </c>
      <c r="B62" s="95">
        <v>0</v>
      </c>
      <c r="C62" s="95">
        <v>0</v>
      </c>
      <c r="D62" s="95">
        <v>0</v>
      </c>
      <c r="E62" s="95">
        <v>0</v>
      </c>
      <c r="F62" s="95">
        <v>0</v>
      </c>
    </row>
    <row r="63" spans="1:6">
      <c r="A63" s="58" t="s">
        <v>1001</v>
      </c>
      <c r="B63" s="95">
        <v>-109.45917999999999</v>
      </c>
      <c r="C63" s="95">
        <v>0</v>
      </c>
      <c r="D63" s="95">
        <v>0</v>
      </c>
      <c r="E63" s="95">
        <v>0</v>
      </c>
      <c r="F63" s="95">
        <v>-109.45917999999999</v>
      </c>
    </row>
    <row r="64" spans="1:6">
      <c r="A64" s="58" t="s">
        <v>1002</v>
      </c>
      <c r="B64" s="95">
        <v>-183.06047000000001</v>
      </c>
      <c r="C64" s="95">
        <v>0</v>
      </c>
      <c r="D64" s="95">
        <v>0</v>
      </c>
      <c r="E64" s="95">
        <v>0</v>
      </c>
      <c r="F64" s="95">
        <v>-183.06047000000001</v>
      </c>
    </row>
    <row r="65" spans="1:6">
      <c r="A65" s="61" t="s">
        <v>1188</v>
      </c>
      <c r="B65" s="95">
        <v>-2999.9692099999997</v>
      </c>
      <c r="C65" s="95">
        <v>0</v>
      </c>
      <c r="D65" s="95">
        <v>0</v>
      </c>
      <c r="E65" s="95">
        <v>0</v>
      </c>
      <c r="F65" s="95">
        <v>-2999.9692099999997</v>
      </c>
    </row>
    <row r="66" spans="1:6">
      <c r="A66" s="58" t="s">
        <v>1189</v>
      </c>
      <c r="B66" s="95">
        <v>-1914.0453</v>
      </c>
      <c r="C66" s="95">
        <v>0</v>
      </c>
      <c r="D66" s="95">
        <v>0</v>
      </c>
      <c r="E66" s="95">
        <v>0</v>
      </c>
      <c r="F66" s="95">
        <v>-1914.0453</v>
      </c>
    </row>
    <row r="67" spans="1:6">
      <c r="A67" s="58" t="s">
        <v>1190</v>
      </c>
      <c r="B67" s="95">
        <v>-2656.91147</v>
      </c>
      <c r="C67" s="95">
        <v>0</v>
      </c>
      <c r="D67" s="95">
        <v>0</v>
      </c>
      <c r="E67" s="95">
        <v>0</v>
      </c>
      <c r="F67" s="95">
        <v>-2656.91147</v>
      </c>
    </row>
    <row r="68" spans="1:6">
      <c r="A68" s="58" t="s">
        <v>1191</v>
      </c>
      <c r="B68" s="95">
        <v>-257.68968000000001</v>
      </c>
      <c r="C68" s="95">
        <v>0</v>
      </c>
      <c r="D68" s="95">
        <v>0</v>
      </c>
      <c r="E68" s="95">
        <v>0</v>
      </c>
      <c r="F68" s="95">
        <v>-257.68968000000001</v>
      </c>
    </row>
    <row r="69" spans="1:6">
      <c r="A69" s="187" t="s">
        <v>204</v>
      </c>
      <c r="B69" s="57">
        <v>6661.4476399999994</v>
      </c>
      <c r="C69" s="57">
        <v>368.47669999999999</v>
      </c>
      <c r="D69" s="57">
        <v>0</v>
      </c>
      <c r="E69" s="57">
        <v>0</v>
      </c>
      <c r="F69" s="57">
        <v>7029.9243399999996</v>
      </c>
    </row>
    <row r="70" spans="1:6">
      <c r="A70" s="58" t="s">
        <v>205</v>
      </c>
      <c r="B70" s="95">
        <v>0</v>
      </c>
      <c r="C70" s="95">
        <v>0</v>
      </c>
      <c r="D70" s="95">
        <v>0</v>
      </c>
      <c r="E70" s="95">
        <v>0</v>
      </c>
      <c r="F70" s="95">
        <v>0</v>
      </c>
    </row>
    <row r="71" spans="1:6">
      <c r="A71" s="61" t="s">
        <v>206</v>
      </c>
      <c r="B71" s="95">
        <v>5293.8984700000001</v>
      </c>
      <c r="C71" s="95">
        <v>69.380719999999997</v>
      </c>
      <c r="D71" s="95">
        <v>0</v>
      </c>
      <c r="E71" s="95">
        <v>0</v>
      </c>
      <c r="F71" s="95">
        <v>5363.2791900000002</v>
      </c>
    </row>
    <row r="72" spans="1:6">
      <c r="A72" s="58" t="s">
        <v>207</v>
      </c>
      <c r="B72" s="95">
        <v>1394.7137399999999</v>
      </c>
      <c r="C72" s="95">
        <v>299.09598</v>
      </c>
      <c r="D72" s="95">
        <v>0</v>
      </c>
      <c r="E72" s="95">
        <v>0</v>
      </c>
      <c r="F72" s="95">
        <v>1693.80972</v>
      </c>
    </row>
    <row r="73" spans="1:6">
      <c r="A73" s="58" t="s">
        <v>208</v>
      </c>
      <c r="B73" s="95">
        <v>0</v>
      </c>
      <c r="C73" s="95">
        <v>0</v>
      </c>
      <c r="D73" s="95">
        <v>0</v>
      </c>
      <c r="E73" s="95">
        <v>0</v>
      </c>
      <c r="F73" s="95">
        <v>0</v>
      </c>
    </row>
    <row r="74" spans="1:6">
      <c r="A74" s="58" t="s">
        <v>209</v>
      </c>
      <c r="B74" s="95">
        <v>-27.164570000000001</v>
      </c>
      <c r="C74" s="95">
        <v>0</v>
      </c>
      <c r="D74" s="95">
        <v>0</v>
      </c>
      <c r="E74" s="95">
        <v>0</v>
      </c>
      <c r="F74" s="95">
        <v>-27.164570000000001</v>
      </c>
    </row>
    <row r="75" spans="1:6">
      <c r="A75" s="187" t="s">
        <v>210</v>
      </c>
      <c r="B75" s="57">
        <v>38447.281360000001</v>
      </c>
      <c r="C75" s="57">
        <v>0</v>
      </c>
      <c r="D75" s="57">
        <v>0</v>
      </c>
      <c r="E75" s="57">
        <v>0</v>
      </c>
      <c r="F75" s="57">
        <v>38447.281360000001</v>
      </c>
    </row>
    <row r="76" spans="1:6">
      <c r="A76" s="58" t="s">
        <v>211</v>
      </c>
      <c r="B76" s="95">
        <v>0</v>
      </c>
      <c r="C76" s="95">
        <v>0</v>
      </c>
      <c r="D76" s="95">
        <v>0</v>
      </c>
      <c r="E76" s="95">
        <v>0</v>
      </c>
      <c r="F76" s="95">
        <v>0</v>
      </c>
    </row>
    <row r="77" spans="1:6">
      <c r="A77" s="58" t="s">
        <v>212</v>
      </c>
      <c r="B77" s="95">
        <v>56061.071630000006</v>
      </c>
      <c r="C77" s="95">
        <v>0</v>
      </c>
      <c r="D77" s="95">
        <v>0</v>
      </c>
      <c r="E77" s="95">
        <v>0</v>
      </c>
      <c r="F77" s="95">
        <v>56061.071630000006</v>
      </c>
    </row>
    <row r="78" spans="1:6">
      <c r="A78" s="58" t="s">
        <v>213</v>
      </c>
      <c r="B78" s="95">
        <v>0.34399999999999997</v>
      </c>
      <c r="C78" s="95">
        <v>0</v>
      </c>
      <c r="D78" s="95">
        <v>0</v>
      </c>
      <c r="E78" s="95">
        <v>0</v>
      </c>
      <c r="F78" s="95">
        <v>0.34399999999999997</v>
      </c>
    </row>
    <row r="79" spans="1:6">
      <c r="A79" s="58" t="s">
        <v>214</v>
      </c>
      <c r="B79" s="95">
        <v>0</v>
      </c>
      <c r="C79" s="95">
        <v>0</v>
      </c>
      <c r="D79" s="95">
        <v>0</v>
      </c>
      <c r="E79" s="95">
        <v>0</v>
      </c>
      <c r="F79" s="95">
        <v>0</v>
      </c>
    </row>
    <row r="80" spans="1:6">
      <c r="A80" s="58" t="s">
        <v>215</v>
      </c>
      <c r="B80" s="95">
        <v>-17614.134269999999</v>
      </c>
      <c r="C80" s="95">
        <v>0</v>
      </c>
      <c r="D80" s="95">
        <v>0</v>
      </c>
      <c r="E80" s="95">
        <v>0</v>
      </c>
      <c r="F80" s="95">
        <v>-17614.134269999999</v>
      </c>
    </row>
    <row r="81" spans="1:6">
      <c r="A81" s="187" t="s">
        <v>216</v>
      </c>
      <c r="B81" s="57">
        <v>958524.06787999999</v>
      </c>
      <c r="C81" s="57">
        <v>148130.31925999999</v>
      </c>
      <c r="D81" s="57">
        <v>0</v>
      </c>
      <c r="E81" s="57">
        <v>0</v>
      </c>
      <c r="F81" s="57">
        <v>1106654.38714</v>
      </c>
    </row>
    <row r="82" spans="1:6">
      <c r="A82" s="58" t="s">
        <v>170</v>
      </c>
      <c r="B82" s="95">
        <v>0</v>
      </c>
      <c r="C82" s="95">
        <v>0</v>
      </c>
      <c r="D82" s="95">
        <v>0</v>
      </c>
      <c r="E82" s="95">
        <v>0</v>
      </c>
      <c r="F82" s="95">
        <v>0</v>
      </c>
    </row>
    <row r="83" spans="1:6">
      <c r="A83" s="58" t="s">
        <v>171</v>
      </c>
      <c r="B83" s="95">
        <v>798150</v>
      </c>
      <c r="C83" s="95">
        <v>0</v>
      </c>
      <c r="D83" s="95">
        <v>0</v>
      </c>
      <c r="E83" s="95">
        <v>0</v>
      </c>
      <c r="F83" s="95">
        <v>798150</v>
      </c>
    </row>
    <row r="84" spans="1:6">
      <c r="A84" s="58" t="s">
        <v>172</v>
      </c>
      <c r="B84" s="95">
        <v>0</v>
      </c>
      <c r="C84" s="95">
        <v>0</v>
      </c>
      <c r="D84" s="95">
        <v>0</v>
      </c>
      <c r="E84" s="95">
        <v>0</v>
      </c>
      <c r="F84" s="95">
        <v>0</v>
      </c>
    </row>
    <row r="85" spans="1:6">
      <c r="A85" s="58" t="s">
        <v>173</v>
      </c>
      <c r="B85" s="95">
        <v>0</v>
      </c>
      <c r="C85" s="95">
        <v>0</v>
      </c>
      <c r="D85" s="95">
        <v>0</v>
      </c>
      <c r="E85" s="95">
        <v>0</v>
      </c>
      <c r="F85" s="95">
        <v>0</v>
      </c>
    </row>
    <row r="86" spans="1:6">
      <c r="A86" s="58" t="s">
        <v>217</v>
      </c>
      <c r="B86" s="95">
        <v>65220.003979999994</v>
      </c>
      <c r="C86" s="95">
        <v>0</v>
      </c>
      <c r="D86" s="95">
        <v>0</v>
      </c>
      <c r="E86" s="95">
        <v>0</v>
      </c>
      <c r="F86" s="95">
        <v>65220.003979999994</v>
      </c>
    </row>
    <row r="87" spans="1:6">
      <c r="A87" s="58" t="s">
        <v>218</v>
      </c>
      <c r="B87" s="95">
        <v>6000</v>
      </c>
      <c r="C87" s="95">
        <v>10.29</v>
      </c>
      <c r="D87" s="95">
        <v>0</v>
      </c>
      <c r="E87" s="95">
        <v>0</v>
      </c>
      <c r="F87" s="95">
        <v>6010.29</v>
      </c>
    </row>
    <row r="88" spans="1:6">
      <c r="A88" s="58" t="s">
        <v>175</v>
      </c>
      <c r="B88" s="95">
        <v>0</v>
      </c>
      <c r="C88" s="95">
        <v>148125.51725999999</v>
      </c>
      <c r="D88" s="95">
        <v>0</v>
      </c>
      <c r="E88" s="95">
        <v>0</v>
      </c>
      <c r="F88" s="95">
        <v>148125.51725999999</v>
      </c>
    </row>
    <row r="89" spans="1:6">
      <c r="A89" s="58" t="s">
        <v>219</v>
      </c>
      <c r="B89" s="95">
        <v>89345.498349999994</v>
      </c>
      <c r="C89" s="95">
        <v>0</v>
      </c>
      <c r="D89" s="95">
        <v>0</v>
      </c>
      <c r="E89" s="95">
        <v>0</v>
      </c>
      <c r="F89" s="95">
        <v>89345.498349999994</v>
      </c>
    </row>
    <row r="90" spans="1:6">
      <c r="A90" s="58" t="s">
        <v>220</v>
      </c>
      <c r="B90" s="95">
        <v>-191.43445</v>
      </c>
      <c r="C90" s="95">
        <v>-5.4880000000000004</v>
      </c>
      <c r="D90" s="95">
        <v>0</v>
      </c>
      <c r="E90" s="95">
        <v>0</v>
      </c>
      <c r="F90" s="95">
        <v>-196.92245</v>
      </c>
    </row>
    <row r="91" spans="1:6">
      <c r="A91" s="187" t="s">
        <v>221</v>
      </c>
      <c r="B91" s="57">
        <v>19286.655119999999</v>
      </c>
      <c r="C91" s="57">
        <v>0</v>
      </c>
      <c r="D91" s="57">
        <v>0</v>
      </c>
      <c r="E91" s="57">
        <v>0</v>
      </c>
      <c r="F91" s="57">
        <v>19286.655119999999</v>
      </c>
    </row>
    <row r="92" spans="1:6">
      <c r="A92" s="58" t="s">
        <v>222</v>
      </c>
      <c r="B92" s="95">
        <v>0</v>
      </c>
      <c r="C92" s="95">
        <v>0</v>
      </c>
      <c r="D92" s="95">
        <v>0</v>
      </c>
      <c r="E92" s="95">
        <v>0</v>
      </c>
      <c r="F92" s="95">
        <v>0</v>
      </c>
    </row>
    <row r="93" spans="1:6">
      <c r="A93" s="58" t="s">
        <v>223</v>
      </c>
      <c r="B93" s="95">
        <v>3325.0596499999997</v>
      </c>
      <c r="C93" s="95">
        <v>0</v>
      </c>
      <c r="D93" s="95">
        <v>0</v>
      </c>
      <c r="E93" s="95">
        <v>0</v>
      </c>
      <c r="F93" s="95">
        <v>3325.0596499999997</v>
      </c>
    </row>
    <row r="94" spans="1:6">
      <c r="A94" s="58" t="s">
        <v>224</v>
      </c>
      <c r="B94" s="95">
        <v>3891.9438700000001</v>
      </c>
      <c r="C94" s="95">
        <v>0</v>
      </c>
      <c r="D94" s="95">
        <v>0</v>
      </c>
      <c r="E94" s="95">
        <v>0</v>
      </c>
      <c r="F94" s="95">
        <v>3891.9438700000001</v>
      </c>
    </row>
    <row r="95" spans="1:6">
      <c r="A95" s="58" t="s">
        <v>225</v>
      </c>
      <c r="B95" s="95">
        <v>3547.7725599999999</v>
      </c>
      <c r="C95" s="95">
        <v>0</v>
      </c>
      <c r="D95" s="95">
        <v>0</v>
      </c>
      <c r="E95" s="95">
        <v>0</v>
      </c>
      <c r="F95" s="95">
        <v>3547.7725599999999</v>
      </c>
    </row>
    <row r="96" spans="1:6">
      <c r="A96" s="58" t="s">
        <v>226</v>
      </c>
      <c r="B96" s="95">
        <v>5406.8209299999999</v>
      </c>
      <c r="C96" s="95">
        <v>0</v>
      </c>
      <c r="D96" s="95">
        <v>0</v>
      </c>
      <c r="E96" s="95">
        <v>0</v>
      </c>
      <c r="F96" s="95">
        <v>5406.8209299999999</v>
      </c>
    </row>
    <row r="97" spans="1:6">
      <c r="A97" s="58" t="s">
        <v>227</v>
      </c>
      <c r="B97" s="95">
        <v>3114.029</v>
      </c>
      <c r="C97" s="95">
        <v>0</v>
      </c>
      <c r="D97" s="95">
        <v>0</v>
      </c>
      <c r="E97" s="95">
        <v>0</v>
      </c>
      <c r="F97" s="95">
        <v>3114.029</v>
      </c>
    </row>
    <row r="98" spans="1:6">
      <c r="A98" s="58" t="s">
        <v>228</v>
      </c>
      <c r="B98" s="95">
        <v>1.02911</v>
      </c>
      <c r="C98" s="95">
        <v>0</v>
      </c>
      <c r="D98" s="95">
        <v>0</v>
      </c>
      <c r="E98" s="95">
        <v>0</v>
      </c>
      <c r="F98" s="95">
        <v>1.02911</v>
      </c>
    </row>
    <row r="99" spans="1:6">
      <c r="A99" s="58" t="s">
        <v>229</v>
      </c>
      <c r="B99" s="95">
        <v>0</v>
      </c>
      <c r="C99" s="95">
        <v>0</v>
      </c>
      <c r="D99" s="95">
        <v>0</v>
      </c>
      <c r="E99" s="95">
        <v>0</v>
      </c>
      <c r="F99" s="95">
        <v>0</v>
      </c>
    </row>
    <row r="100" spans="1:6">
      <c r="A100" s="58" t="s">
        <v>230</v>
      </c>
      <c r="B100" s="95">
        <v>0</v>
      </c>
      <c r="C100" s="95">
        <v>0</v>
      </c>
      <c r="D100" s="95">
        <v>0</v>
      </c>
      <c r="E100" s="95">
        <v>0</v>
      </c>
      <c r="F100" s="95">
        <v>0</v>
      </c>
    </row>
    <row r="101" spans="1:6">
      <c r="A101" s="187" t="s">
        <v>231</v>
      </c>
      <c r="B101" s="57">
        <v>1779.04276</v>
      </c>
      <c r="C101" s="57">
        <v>0</v>
      </c>
      <c r="D101" s="57">
        <v>0</v>
      </c>
      <c r="E101" s="57">
        <v>0</v>
      </c>
      <c r="F101" s="57">
        <v>1779.04276</v>
      </c>
    </row>
    <row r="102" spans="1:6">
      <c r="A102" s="58" t="s">
        <v>232</v>
      </c>
      <c r="B102" s="95">
        <v>186.64958999999999</v>
      </c>
      <c r="C102" s="95">
        <v>0</v>
      </c>
      <c r="D102" s="95">
        <v>0</v>
      </c>
      <c r="E102" s="95">
        <v>0</v>
      </c>
      <c r="F102" s="95">
        <v>186.64958999999999</v>
      </c>
    </row>
    <row r="103" spans="1:6">
      <c r="A103" s="58" t="s">
        <v>233</v>
      </c>
      <c r="B103" s="95">
        <v>862.11898999999994</v>
      </c>
      <c r="C103" s="95">
        <v>0</v>
      </c>
      <c r="D103" s="95">
        <v>0</v>
      </c>
      <c r="E103" s="95">
        <v>0</v>
      </c>
      <c r="F103" s="95">
        <v>862.11898999999994</v>
      </c>
    </row>
    <row r="104" spans="1:6">
      <c r="A104" s="58" t="s">
        <v>234</v>
      </c>
      <c r="B104" s="95">
        <v>101.07041000000001</v>
      </c>
      <c r="C104" s="95">
        <v>0</v>
      </c>
      <c r="D104" s="95">
        <v>0</v>
      </c>
      <c r="E104" s="95">
        <v>0</v>
      </c>
      <c r="F104" s="95">
        <v>101.07041000000001</v>
      </c>
    </row>
    <row r="105" spans="1:6">
      <c r="A105" s="58" t="s">
        <v>235</v>
      </c>
      <c r="B105" s="95">
        <v>629.20376999999996</v>
      </c>
      <c r="C105" s="95">
        <v>0</v>
      </c>
      <c r="D105" s="95">
        <v>0</v>
      </c>
      <c r="E105" s="95">
        <v>0</v>
      </c>
      <c r="F105" s="95">
        <v>629.20376999999996</v>
      </c>
    </row>
    <row r="106" spans="1:6">
      <c r="A106" s="58" t="s">
        <v>236</v>
      </c>
      <c r="B106" s="95">
        <v>0</v>
      </c>
      <c r="C106" s="95">
        <v>0</v>
      </c>
      <c r="D106" s="95">
        <v>0</v>
      </c>
      <c r="E106" s="95">
        <v>0</v>
      </c>
      <c r="F106" s="95">
        <v>0</v>
      </c>
    </row>
    <row r="107" spans="1:6">
      <c r="A107" s="187" t="s">
        <v>237</v>
      </c>
      <c r="B107" s="57">
        <v>706803.43523000006</v>
      </c>
      <c r="C107" s="57">
        <v>0</v>
      </c>
      <c r="D107" s="57">
        <v>0</v>
      </c>
      <c r="E107" s="57">
        <v>0</v>
      </c>
      <c r="F107" s="57">
        <v>706803.43523000006</v>
      </c>
    </row>
    <row r="108" spans="1:6">
      <c r="A108" s="58" t="s">
        <v>238</v>
      </c>
      <c r="B108" s="95">
        <v>667251.74384000001</v>
      </c>
      <c r="C108" s="95">
        <v>0</v>
      </c>
      <c r="D108" s="95">
        <v>0</v>
      </c>
      <c r="E108" s="95">
        <v>0</v>
      </c>
      <c r="F108" s="95">
        <v>667251.74384000001</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70815.181639999995</v>
      </c>
      <c r="C112" s="95">
        <v>0</v>
      </c>
      <c r="D112" s="95">
        <v>0</v>
      </c>
      <c r="E112" s="95">
        <v>0</v>
      </c>
      <c r="F112" s="95">
        <v>70815.181639999995</v>
      </c>
    </row>
    <row r="113" spans="1:6">
      <c r="A113" s="58" t="s">
        <v>243</v>
      </c>
      <c r="B113" s="95">
        <v>-31263.490249999999</v>
      </c>
      <c r="C113" s="95">
        <v>0</v>
      </c>
      <c r="D113" s="95">
        <v>0</v>
      </c>
      <c r="E113" s="95">
        <v>0</v>
      </c>
      <c r="F113" s="95">
        <v>-31263.490249999999</v>
      </c>
    </row>
    <row r="114" spans="1:6">
      <c r="A114" s="155" t="s">
        <v>244</v>
      </c>
      <c r="B114" s="57">
        <v>7014402.0229099998</v>
      </c>
      <c r="C114" s="57">
        <v>637223.47477999993</v>
      </c>
      <c r="D114" s="57">
        <v>0</v>
      </c>
      <c r="E114" s="57">
        <v>0</v>
      </c>
      <c r="F114" s="57">
        <v>7651625.4976899996</v>
      </c>
    </row>
    <row r="115" spans="1:6">
      <c r="A115" s="177" t="s">
        <v>245</v>
      </c>
      <c r="B115" s="57">
        <v>4522527.8801499996</v>
      </c>
      <c r="C115" s="57">
        <v>147900.00996999998</v>
      </c>
      <c r="D115" s="57">
        <v>0</v>
      </c>
      <c r="E115" s="57">
        <v>0</v>
      </c>
      <c r="F115" s="57">
        <v>4670427.8901199996</v>
      </c>
    </row>
    <row r="116" spans="1:6">
      <c r="A116" s="64" t="s">
        <v>246</v>
      </c>
      <c r="B116" s="95">
        <v>0</v>
      </c>
      <c r="C116" s="95">
        <v>0</v>
      </c>
      <c r="D116" s="95">
        <v>0</v>
      </c>
      <c r="E116" s="95">
        <v>0</v>
      </c>
      <c r="F116" s="95">
        <v>0</v>
      </c>
    </row>
    <row r="117" spans="1:6">
      <c r="A117" s="64" t="s">
        <v>247</v>
      </c>
      <c r="B117" s="95">
        <v>0</v>
      </c>
      <c r="C117" s="95">
        <v>0</v>
      </c>
      <c r="D117" s="95">
        <v>0</v>
      </c>
      <c r="E117" s="95">
        <v>0</v>
      </c>
      <c r="F117" s="95">
        <v>0</v>
      </c>
    </row>
    <row r="118" spans="1:6">
      <c r="A118" s="64" t="s">
        <v>248</v>
      </c>
      <c r="B118" s="95">
        <v>0</v>
      </c>
      <c r="C118" s="95">
        <v>0</v>
      </c>
      <c r="D118" s="95">
        <v>0</v>
      </c>
      <c r="E118" s="95">
        <v>0</v>
      </c>
      <c r="F118" s="95">
        <v>0</v>
      </c>
    </row>
    <row r="119" spans="1:6">
      <c r="A119" s="64" t="s">
        <v>249</v>
      </c>
      <c r="B119" s="95">
        <v>0</v>
      </c>
      <c r="C119" s="95">
        <v>0</v>
      </c>
      <c r="D119" s="95">
        <v>0</v>
      </c>
      <c r="E119" s="95">
        <v>0</v>
      </c>
      <c r="F119" s="95">
        <v>0</v>
      </c>
    </row>
    <row r="120" spans="1:6">
      <c r="A120" s="64" t="s">
        <v>250</v>
      </c>
      <c r="B120" s="95">
        <v>0</v>
      </c>
      <c r="C120" s="95">
        <v>0</v>
      </c>
      <c r="D120" s="95">
        <v>0</v>
      </c>
      <c r="E120" s="95">
        <v>0</v>
      </c>
      <c r="F120" s="95">
        <v>0</v>
      </c>
    </row>
    <row r="121" spans="1:6">
      <c r="A121" s="65" t="s">
        <v>251</v>
      </c>
      <c r="B121" s="95">
        <v>0</v>
      </c>
      <c r="C121" s="95">
        <v>0</v>
      </c>
      <c r="D121" s="95">
        <v>0</v>
      </c>
      <c r="E121" s="95">
        <v>0</v>
      </c>
      <c r="F121" s="95">
        <v>0</v>
      </c>
    </row>
    <row r="122" spans="1:6">
      <c r="A122" s="65" t="s">
        <v>252</v>
      </c>
      <c r="B122" s="95">
        <v>0</v>
      </c>
      <c r="C122" s="95">
        <v>0</v>
      </c>
      <c r="D122" s="95">
        <v>0</v>
      </c>
      <c r="E122" s="95">
        <v>0</v>
      </c>
      <c r="F122" s="95">
        <v>0</v>
      </c>
    </row>
    <row r="123" spans="1:6">
      <c r="A123" s="99" t="s">
        <v>253</v>
      </c>
      <c r="B123" s="95">
        <v>0</v>
      </c>
      <c r="C123" s="95">
        <v>0</v>
      </c>
      <c r="D123" s="95">
        <v>0</v>
      </c>
      <c r="E123" s="95">
        <v>0</v>
      </c>
      <c r="F123" s="95">
        <v>0</v>
      </c>
    </row>
    <row r="124" spans="1:6">
      <c r="A124" s="99" t="s">
        <v>254</v>
      </c>
      <c r="B124" s="95">
        <v>0</v>
      </c>
      <c r="C124" s="95">
        <v>0</v>
      </c>
      <c r="D124" s="95">
        <v>0</v>
      </c>
      <c r="E124" s="95">
        <v>0</v>
      </c>
      <c r="F124" s="95">
        <v>0</v>
      </c>
    </row>
    <row r="125" spans="1:6">
      <c r="A125" s="99" t="s">
        <v>255</v>
      </c>
      <c r="B125" s="95">
        <v>0</v>
      </c>
      <c r="C125" s="95">
        <v>0</v>
      </c>
      <c r="D125" s="95">
        <v>0</v>
      </c>
      <c r="E125" s="95">
        <v>0</v>
      </c>
      <c r="F125" s="95">
        <v>0</v>
      </c>
    </row>
    <row r="126" spans="1:6">
      <c r="A126" s="99" t="s">
        <v>256</v>
      </c>
      <c r="B126" s="95">
        <v>0</v>
      </c>
      <c r="C126" s="95">
        <v>0</v>
      </c>
      <c r="D126" s="95">
        <v>0</v>
      </c>
      <c r="E126" s="95">
        <v>0</v>
      </c>
      <c r="F126" s="95">
        <v>0</v>
      </c>
    </row>
    <row r="127" spans="1:6">
      <c r="A127" s="99" t="s">
        <v>1407</v>
      </c>
      <c r="B127" s="95">
        <v>0</v>
      </c>
      <c r="C127" s="95">
        <v>0</v>
      </c>
      <c r="D127" s="95">
        <v>0</v>
      </c>
      <c r="E127" s="95">
        <v>0</v>
      </c>
      <c r="F127" s="95">
        <v>0</v>
      </c>
    </row>
    <row r="128" spans="1:6">
      <c r="A128" s="99" t="s">
        <v>1408</v>
      </c>
      <c r="B128" s="95">
        <v>0</v>
      </c>
      <c r="C128" s="95">
        <v>0</v>
      </c>
      <c r="D128" s="95">
        <v>0</v>
      </c>
      <c r="E128" s="95">
        <v>0</v>
      </c>
      <c r="F128" s="95">
        <v>0</v>
      </c>
    </row>
    <row r="129" spans="1:6">
      <c r="A129" s="156" t="s">
        <v>259</v>
      </c>
      <c r="B129" s="95">
        <v>0</v>
      </c>
      <c r="C129" s="95">
        <v>0</v>
      </c>
      <c r="D129" s="95">
        <v>0</v>
      </c>
      <c r="E129" s="95">
        <v>0</v>
      </c>
      <c r="F129" s="95">
        <v>0</v>
      </c>
    </row>
    <row r="130" spans="1:6">
      <c r="A130" s="156" t="s">
        <v>260</v>
      </c>
      <c r="B130" s="95">
        <v>4304339.6021199999</v>
      </c>
      <c r="C130" s="95">
        <v>145775</v>
      </c>
      <c r="D130" s="95">
        <v>0</v>
      </c>
      <c r="E130" s="95">
        <v>0</v>
      </c>
      <c r="F130" s="95">
        <v>4450114.6021199999</v>
      </c>
    </row>
    <row r="131" spans="1:6">
      <c r="A131" s="64" t="s">
        <v>261</v>
      </c>
      <c r="B131" s="95">
        <v>218188.27802999999</v>
      </c>
      <c r="C131" s="95">
        <v>2125.0099700000001</v>
      </c>
      <c r="D131" s="95">
        <v>0</v>
      </c>
      <c r="E131" s="95">
        <v>0</v>
      </c>
      <c r="F131" s="95">
        <v>220313.288</v>
      </c>
    </row>
    <row r="132" spans="1:6">
      <c r="A132" s="177" t="s">
        <v>262</v>
      </c>
      <c r="B132" s="57">
        <v>0</v>
      </c>
      <c r="C132" s="57">
        <v>0</v>
      </c>
      <c r="D132" s="57">
        <v>0</v>
      </c>
      <c r="E132" s="57">
        <v>0</v>
      </c>
      <c r="F132" s="57">
        <v>0</v>
      </c>
    </row>
    <row r="133" spans="1:6">
      <c r="A133" s="177" t="s">
        <v>453</v>
      </c>
      <c r="B133" s="57">
        <v>11752.62918</v>
      </c>
      <c r="C133" s="57">
        <v>0</v>
      </c>
      <c r="D133" s="57">
        <v>0</v>
      </c>
      <c r="E133" s="57">
        <v>0</v>
      </c>
      <c r="F133" s="57">
        <v>11752.62918</v>
      </c>
    </row>
    <row r="134" spans="1:6">
      <c r="A134" s="64" t="s">
        <v>454</v>
      </c>
      <c r="B134" s="95">
        <v>0</v>
      </c>
      <c r="C134" s="95">
        <v>0</v>
      </c>
      <c r="D134" s="95">
        <v>0</v>
      </c>
      <c r="E134" s="95">
        <v>0</v>
      </c>
      <c r="F134" s="95">
        <v>0</v>
      </c>
    </row>
    <row r="135" spans="1:6">
      <c r="A135" s="64" t="s">
        <v>455</v>
      </c>
      <c r="B135" s="95">
        <v>0</v>
      </c>
      <c r="C135" s="95">
        <v>0</v>
      </c>
      <c r="D135" s="95">
        <v>0</v>
      </c>
      <c r="E135" s="95">
        <v>0</v>
      </c>
      <c r="F135" s="95">
        <v>0</v>
      </c>
    </row>
    <row r="136" spans="1:6">
      <c r="A136" s="64" t="s">
        <v>456</v>
      </c>
      <c r="B136" s="95">
        <v>0</v>
      </c>
      <c r="C136" s="95">
        <v>0</v>
      </c>
      <c r="D136" s="95">
        <v>0</v>
      </c>
      <c r="E136" s="95">
        <v>0</v>
      </c>
      <c r="F136" s="95">
        <v>0</v>
      </c>
    </row>
    <row r="137" spans="1:6">
      <c r="A137" s="64" t="s">
        <v>457</v>
      </c>
      <c r="B137" s="95">
        <v>0</v>
      </c>
      <c r="C137" s="95">
        <v>0</v>
      </c>
      <c r="D137" s="95">
        <v>0</v>
      </c>
      <c r="E137" s="95">
        <v>0</v>
      </c>
      <c r="F137" s="95">
        <v>0</v>
      </c>
    </row>
    <row r="138" spans="1:6">
      <c r="A138" s="64" t="s">
        <v>458</v>
      </c>
      <c r="B138" s="95">
        <v>10000</v>
      </c>
      <c r="C138" s="95">
        <v>0</v>
      </c>
      <c r="D138" s="95">
        <v>0</v>
      </c>
      <c r="E138" s="95">
        <v>0</v>
      </c>
      <c r="F138" s="95">
        <v>10000</v>
      </c>
    </row>
    <row r="139" spans="1:6">
      <c r="A139" s="64" t="s">
        <v>465</v>
      </c>
      <c r="B139" s="95">
        <v>1752.6291799999999</v>
      </c>
      <c r="C139" s="95">
        <v>0</v>
      </c>
      <c r="D139" s="95">
        <v>0</v>
      </c>
      <c r="E139" s="95">
        <v>0</v>
      </c>
      <c r="F139" s="95">
        <v>1752.6291799999999</v>
      </c>
    </row>
    <row r="140" spans="1:6">
      <c r="A140" s="177" t="s">
        <v>263</v>
      </c>
      <c r="B140" s="57">
        <v>2395015.4461999997</v>
      </c>
      <c r="C140" s="57">
        <v>489160.34217000002</v>
      </c>
      <c r="D140" s="57">
        <v>0</v>
      </c>
      <c r="E140" s="57">
        <v>0</v>
      </c>
      <c r="F140" s="57">
        <v>2884175.7883699997</v>
      </c>
    </row>
    <row r="141" spans="1:6">
      <c r="A141" s="64" t="s">
        <v>264</v>
      </c>
      <c r="B141" s="95">
        <v>0</v>
      </c>
      <c r="C141" s="95">
        <v>0</v>
      </c>
      <c r="D141" s="95">
        <v>0</v>
      </c>
      <c r="E141" s="95">
        <v>0</v>
      </c>
      <c r="F141" s="95">
        <v>0</v>
      </c>
    </row>
    <row r="142" spans="1:6">
      <c r="A142" s="64" t="s">
        <v>265</v>
      </c>
      <c r="B142" s="95">
        <v>809485.10198000004</v>
      </c>
      <c r="C142" s="95">
        <v>0</v>
      </c>
      <c r="D142" s="95">
        <v>0</v>
      </c>
      <c r="E142" s="95">
        <v>0</v>
      </c>
      <c r="F142" s="95">
        <v>809485.10198000004</v>
      </c>
    </row>
    <row r="143" spans="1:6">
      <c r="A143" s="64" t="s">
        <v>266</v>
      </c>
      <c r="B143" s="95">
        <v>0</v>
      </c>
      <c r="C143" s="95">
        <v>0</v>
      </c>
      <c r="D143" s="95">
        <v>0</v>
      </c>
      <c r="E143" s="95">
        <v>0</v>
      </c>
      <c r="F143" s="95">
        <v>0</v>
      </c>
    </row>
    <row r="144" spans="1:6">
      <c r="A144" s="64" t="s">
        <v>267</v>
      </c>
      <c r="B144" s="95">
        <v>0</v>
      </c>
      <c r="C144" s="95">
        <v>0</v>
      </c>
      <c r="D144" s="95">
        <v>0</v>
      </c>
      <c r="E144" s="95">
        <v>0</v>
      </c>
      <c r="F144" s="95">
        <v>0</v>
      </c>
    </row>
    <row r="145" spans="1:6">
      <c r="A145" s="64" t="s">
        <v>1409</v>
      </c>
      <c r="B145" s="95">
        <v>1312033.8303</v>
      </c>
      <c r="C145" s="95">
        <v>46648</v>
      </c>
      <c r="D145" s="95">
        <v>0</v>
      </c>
      <c r="E145" s="95">
        <v>0</v>
      </c>
      <c r="F145" s="95">
        <v>1358681.8303</v>
      </c>
    </row>
    <row r="146" spans="1:6">
      <c r="A146" s="64" t="s">
        <v>269</v>
      </c>
      <c r="B146" s="95">
        <v>218246.97279</v>
      </c>
      <c r="C146" s="95">
        <v>302133.35564999998</v>
      </c>
      <c r="D146" s="95">
        <v>0</v>
      </c>
      <c r="E146" s="95">
        <v>0</v>
      </c>
      <c r="F146" s="95">
        <v>520380.32844000001</v>
      </c>
    </row>
    <row r="147" spans="1:6">
      <c r="A147" s="64" t="s">
        <v>270</v>
      </c>
      <c r="B147" s="95">
        <v>0</v>
      </c>
      <c r="C147" s="95">
        <v>137200</v>
      </c>
      <c r="D147" s="95">
        <v>0</v>
      </c>
      <c r="E147" s="95">
        <v>0</v>
      </c>
      <c r="F147" s="95">
        <v>137200</v>
      </c>
    </row>
    <row r="148" spans="1:6">
      <c r="A148" s="64" t="s">
        <v>271</v>
      </c>
      <c r="B148" s="95">
        <v>55249.541130000005</v>
      </c>
      <c r="C148" s="95">
        <v>3178.9865199999999</v>
      </c>
      <c r="D148" s="95">
        <v>0</v>
      </c>
      <c r="E148" s="95">
        <v>0</v>
      </c>
      <c r="F148" s="95">
        <v>58428.527649999996</v>
      </c>
    </row>
    <row r="149" spans="1:6">
      <c r="A149" s="177" t="s">
        <v>272</v>
      </c>
      <c r="B149" s="57">
        <v>47149.007149999998</v>
      </c>
      <c r="C149" s="57">
        <v>163.12264000000002</v>
      </c>
      <c r="D149" s="57">
        <v>0</v>
      </c>
      <c r="E149" s="57">
        <v>0</v>
      </c>
      <c r="F149" s="57">
        <v>47312.129789999999</v>
      </c>
    </row>
    <row r="150" spans="1:6">
      <c r="A150" s="64" t="s">
        <v>205</v>
      </c>
      <c r="B150" s="95">
        <v>0</v>
      </c>
      <c r="C150" s="95">
        <v>0</v>
      </c>
      <c r="D150" s="95">
        <v>0</v>
      </c>
      <c r="E150" s="95">
        <v>0</v>
      </c>
      <c r="F150" s="95">
        <v>0</v>
      </c>
    </row>
    <row r="151" spans="1:6">
      <c r="A151" s="64" t="s">
        <v>207</v>
      </c>
      <c r="B151" s="95">
        <v>15657.872730000001</v>
      </c>
      <c r="C151" s="95">
        <v>63.6526</v>
      </c>
      <c r="D151" s="95">
        <v>0</v>
      </c>
      <c r="E151" s="95">
        <v>0</v>
      </c>
      <c r="F151" s="95">
        <v>15721.52533</v>
      </c>
    </row>
    <row r="152" spans="1:6">
      <c r="A152" s="64" t="s">
        <v>273</v>
      </c>
      <c r="B152" s="95">
        <v>31491.134420000002</v>
      </c>
      <c r="C152" s="95">
        <v>99.470039999999997</v>
      </c>
      <c r="D152" s="95">
        <v>0</v>
      </c>
      <c r="E152" s="95">
        <v>0</v>
      </c>
      <c r="F152" s="95">
        <v>31590.604460000002</v>
      </c>
    </row>
    <row r="153" spans="1:6">
      <c r="A153" s="64" t="s">
        <v>234</v>
      </c>
      <c r="B153" s="95">
        <v>0</v>
      </c>
      <c r="C153" s="95">
        <v>0</v>
      </c>
      <c r="D153" s="95">
        <v>0</v>
      </c>
      <c r="E153" s="95">
        <v>0</v>
      </c>
      <c r="F153" s="95">
        <v>0</v>
      </c>
    </row>
    <row r="154" spans="1:6">
      <c r="A154" s="64" t="s">
        <v>274</v>
      </c>
      <c r="B154" s="95">
        <v>0</v>
      </c>
      <c r="C154" s="95">
        <v>0</v>
      </c>
      <c r="D154" s="95">
        <v>0</v>
      </c>
      <c r="E154" s="95">
        <v>0</v>
      </c>
      <c r="F154" s="95">
        <v>0</v>
      </c>
    </row>
    <row r="155" spans="1:6">
      <c r="A155" s="177" t="s">
        <v>275</v>
      </c>
      <c r="B155" s="57">
        <v>37957.060229999995</v>
      </c>
      <c r="C155" s="57">
        <v>0</v>
      </c>
      <c r="D155" s="57">
        <v>0</v>
      </c>
      <c r="E155" s="57">
        <v>0</v>
      </c>
      <c r="F155" s="57">
        <v>37957.060229999995</v>
      </c>
    </row>
    <row r="156" spans="1:6">
      <c r="A156" s="64" t="s">
        <v>276</v>
      </c>
      <c r="B156" s="95">
        <v>0</v>
      </c>
      <c r="C156" s="95">
        <v>0</v>
      </c>
      <c r="D156" s="95">
        <v>0</v>
      </c>
      <c r="E156" s="95">
        <v>0</v>
      </c>
      <c r="F156" s="95">
        <v>0</v>
      </c>
    </row>
    <row r="157" spans="1:6">
      <c r="A157" s="64" t="s">
        <v>277</v>
      </c>
      <c r="B157" s="95">
        <v>0</v>
      </c>
      <c r="C157" s="95">
        <v>0</v>
      </c>
      <c r="D157" s="95">
        <v>0</v>
      </c>
      <c r="E157" s="95">
        <v>0</v>
      </c>
      <c r="F157" s="95">
        <v>0</v>
      </c>
    </row>
    <row r="158" spans="1:6">
      <c r="A158" s="64" t="s">
        <v>278</v>
      </c>
      <c r="B158" s="95">
        <v>4817.6170899999997</v>
      </c>
      <c r="C158" s="95">
        <v>0</v>
      </c>
      <c r="D158" s="95">
        <v>0</v>
      </c>
      <c r="E158" s="95">
        <v>0</v>
      </c>
      <c r="F158" s="95">
        <v>4817.6170899999997</v>
      </c>
    </row>
    <row r="159" spans="1:6">
      <c r="A159" s="64" t="s">
        <v>1281</v>
      </c>
      <c r="B159" s="95">
        <v>0</v>
      </c>
      <c r="C159" s="95">
        <v>0</v>
      </c>
      <c r="D159" s="95">
        <v>0</v>
      </c>
      <c r="E159" s="95">
        <v>0</v>
      </c>
      <c r="F159" s="95">
        <v>0</v>
      </c>
    </row>
    <row r="160" spans="1:6">
      <c r="A160" s="64" t="s">
        <v>279</v>
      </c>
      <c r="B160" s="95">
        <v>33139.443140000003</v>
      </c>
      <c r="C160" s="95">
        <v>0</v>
      </c>
      <c r="D160" s="95">
        <v>0</v>
      </c>
      <c r="E160" s="95">
        <v>0</v>
      </c>
      <c r="F160" s="95">
        <v>33139.443140000003</v>
      </c>
    </row>
    <row r="161" spans="1:6">
      <c r="A161" s="64" t="s">
        <v>280</v>
      </c>
      <c r="B161" s="95">
        <v>0</v>
      </c>
      <c r="C161" s="95">
        <v>0</v>
      </c>
      <c r="D161" s="95">
        <v>0</v>
      </c>
      <c r="E161" s="95">
        <v>0</v>
      </c>
      <c r="F161" s="95">
        <v>0</v>
      </c>
    </row>
    <row r="162" spans="1:6">
      <c r="A162" s="177" t="s">
        <v>281</v>
      </c>
      <c r="B162" s="57">
        <v>0</v>
      </c>
      <c r="C162" s="57">
        <v>0</v>
      </c>
      <c r="D162" s="57">
        <v>0</v>
      </c>
      <c r="E162" s="57">
        <v>0</v>
      </c>
      <c r="F162" s="57">
        <v>0</v>
      </c>
    </row>
    <row r="163" spans="1:6">
      <c r="A163" s="64" t="s">
        <v>282</v>
      </c>
      <c r="B163" s="95">
        <v>0</v>
      </c>
      <c r="C163" s="95">
        <v>0</v>
      </c>
      <c r="D163" s="95">
        <v>0</v>
      </c>
      <c r="E163" s="95">
        <v>0</v>
      </c>
      <c r="F163" s="95">
        <v>0</v>
      </c>
    </row>
    <row r="164" spans="1:6">
      <c r="A164" s="64" t="s">
        <v>283</v>
      </c>
      <c r="B164" s="95">
        <v>0</v>
      </c>
      <c r="C164" s="95">
        <v>0</v>
      </c>
      <c r="D164" s="95">
        <v>0</v>
      </c>
      <c r="E164" s="95">
        <v>0</v>
      </c>
      <c r="F164" s="95">
        <v>0</v>
      </c>
    </row>
    <row r="165" spans="1:6">
      <c r="A165" s="64" t="s">
        <v>1410</v>
      </c>
      <c r="B165" s="95">
        <v>0</v>
      </c>
      <c r="C165" s="95">
        <v>0</v>
      </c>
      <c r="D165" s="95">
        <v>0</v>
      </c>
      <c r="E165" s="95">
        <v>0</v>
      </c>
      <c r="F165" s="95">
        <v>0</v>
      </c>
    </row>
    <row r="166" spans="1:6">
      <c r="A166" s="64" t="s">
        <v>285</v>
      </c>
      <c r="B166" s="95">
        <v>0</v>
      </c>
      <c r="C166" s="95">
        <v>0</v>
      </c>
      <c r="D166" s="95">
        <v>0</v>
      </c>
      <c r="E166" s="95">
        <v>0</v>
      </c>
      <c r="F166" s="95">
        <v>0</v>
      </c>
    </row>
    <row r="167" spans="1:6">
      <c r="A167" s="177" t="s">
        <v>286</v>
      </c>
      <c r="B167" s="57">
        <v>0</v>
      </c>
      <c r="C167" s="57">
        <v>0</v>
      </c>
      <c r="D167" s="57">
        <v>0</v>
      </c>
      <c r="E167" s="57">
        <v>0</v>
      </c>
      <c r="F167" s="57">
        <v>0</v>
      </c>
    </row>
    <row r="168" spans="1:6">
      <c r="A168" s="64" t="s">
        <v>287</v>
      </c>
      <c r="B168" s="95">
        <v>0</v>
      </c>
      <c r="C168" s="95">
        <v>0</v>
      </c>
      <c r="D168" s="95">
        <v>0</v>
      </c>
      <c r="E168" s="95">
        <v>0</v>
      </c>
      <c r="F168" s="95">
        <v>0</v>
      </c>
    </row>
    <row r="169" spans="1:6">
      <c r="A169" s="64" t="s">
        <v>288</v>
      </c>
      <c r="B169" s="95">
        <v>0</v>
      </c>
      <c r="C169" s="95">
        <v>0</v>
      </c>
      <c r="D169" s="95">
        <v>0</v>
      </c>
      <c r="E169" s="95">
        <v>0</v>
      </c>
      <c r="F169" s="95">
        <v>0</v>
      </c>
    </row>
    <row r="170" spans="1:6">
      <c r="A170" s="64" t="s">
        <v>289</v>
      </c>
      <c r="B170" s="95">
        <v>0</v>
      </c>
      <c r="C170" s="95">
        <v>0</v>
      </c>
      <c r="D170" s="95">
        <v>0</v>
      </c>
      <c r="E170" s="95">
        <v>0</v>
      </c>
      <c r="F170" s="95">
        <v>0</v>
      </c>
    </row>
    <row r="171" spans="1:6">
      <c r="A171" s="64" t="s">
        <v>290</v>
      </c>
      <c r="B171" s="95">
        <v>0</v>
      </c>
      <c r="C171" s="95">
        <v>0</v>
      </c>
      <c r="D171" s="95">
        <v>0</v>
      </c>
      <c r="E171" s="95">
        <v>0</v>
      </c>
      <c r="F171" s="95">
        <v>0</v>
      </c>
    </row>
    <row r="172" spans="1:6">
      <c r="A172" s="64" t="s">
        <v>291</v>
      </c>
      <c r="B172" s="95">
        <v>0</v>
      </c>
      <c r="C172" s="95">
        <v>0</v>
      </c>
      <c r="D172" s="95">
        <v>0</v>
      </c>
      <c r="E172" s="95">
        <v>0</v>
      </c>
      <c r="F172" s="95">
        <v>0</v>
      </c>
    </row>
    <row r="173" spans="1:6">
      <c r="A173" s="64" t="s">
        <v>292</v>
      </c>
      <c r="B173" s="95">
        <v>0</v>
      </c>
      <c r="C173" s="95">
        <v>0</v>
      </c>
      <c r="D173" s="95">
        <v>0</v>
      </c>
      <c r="E173" s="95">
        <v>0</v>
      </c>
      <c r="F173" s="95">
        <v>0</v>
      </c>
    </row>
    <row r="174" spans="1:6">
      <c r="A174" s="64" t="s">
        <v>293</v>
      </c>
      <c r="B174" s="95">
        <v>0</v>
      </c>
      <c r="C174" s="95">
        <v>0</v>
      </c>
      <c r="D174" s="95">
        <v>0</v>
      </c>
      <c r="E174" s="95">
        <v>0</v>
      </c>
      <c r="F174" s="95">
        <v>0</v>
      </c>
    </row>
    <row r="175" spans="1:6">
      <c r="A175" s="64" t="s">
        <v>294</v>
      </c>
      <c r="B175" s="95">
        <v>0</v>
      </c>
      <c r="C175" s="95">
        <v>0</v>
      </c>
      <c r="D175" s="95">
        <v>0</v>
      </c>
      <c r="E175" s="95">
        <v>0</v>
      </c>
      <c r="F175" s="95">
        <v>0</v>
      </c>
    </row>
    <row r="176" spans="1:6">
      <c r="A176" s="155" t="s">
        <v>295</v>
      </c>
      <c r="B176" s="57">
        <v>874944.26526999997</v>
      </c>
      <c r="C176" s="57">
        <v>0</v>
      </c>
      <c r="D176" s="57">
        <v>0</v>
      </c>
      <c r="E176" s="57">
        <v>0</v>
      </c>
      <c r="F176" s="57">
        <v>874944.26526999997</v>
      </c>
    </row>
    <row r="177" spans="1:6">
      <c r="A177" s="63" t="s">
        <v>296</v>
      </c>
      <c r="B177" s="95">
        <v>721213.5</v>
      </c>
      <c r="C177" s="95">
        <v>0</v>
      </c>
      <c r="D177" s="95">
        <v>0</v>
      </c>
      <c r="E177" s="95">
        <v>0</v>
      </c>
      <c r="F177" s="95">
        <v>721213.5</v>
      </c>
    </row>
    <row r="178" spans="1:6">
      <c r="A178" s="64" t="s">
        <v>297</v>
      </c>
      <c r="B178" s="95">
        <v>721213.5</v>
      </c>
      <c r="C178" s="95">
        <v>0</v>
      </c>
      <c r="D178" s="95">
        <v>0</v>
      </c>
      <c r="E178" s="95">
        <v>0</v>
      </c>
      <c r="F178" s="95">
        <v>721213.5</v>
      </c>
    </row>
    <row r="179" spans="1:6">
      <c r="A179" s="64" t="s">
        <v>298</v>
      </c>
      <c r="B179" s="95">
        <v>0</v>
      </c>
      <c r="C179" s="95">
        <v>0</v>
      </c>
      <c r="D179" s="95">
        <v>0</v>
      </c>
      <c r="E179" s="95">
        <v>0</v>
      </c>
      <c r="F179" s="95">
        <v>0</v>
      </c>
    </row>
    <row r="180" spans="1:6">
      <c r="A180" s="64" t="s">
        <v>299</v>
      </c>
      <c r="B180" s="95">
        <v>0</v>
      </c>
      <c r="C180" s="95">
        <v>0</v>
      </c>
      <c r="D180" s="95">
        <v>0</v>
      </c>
      <c r="E180" s="95">
        <v>0</v>
      </c>
      <c r="F180" s="95">
        <v>0</v>
      </c>
    </row>
    <row r="181" spans="1:6">
      <c r="A181" s="63" t="s">
        <v>300</v>
      </c>
      <c r="B181" s="95">
        <v>0</v>
      </c>
      <c r="C181" s="95">
        <v>0</v>
      </c>
      <c r="D181" s="95">
        <v>0</v>
      </c>
      <c r="E181" s="95">
        <v>0</v>
      </c>
      <c r="F181" s="95">
        <v>0</v>
      </c>
    </row>
    <row r="182" spans="1:6">
      <c r="A182" s="64" t="s">
        <v>301</v>
      </c>
      <c r="B182" s="95">
        <v>0</v>
      </c>
      <c r="C182" s="95">
        <v>0</v>
      </c>
      <c r="D182" s="95">
        <v>0</v>
      </c>
      <c r="E182" s="95">
        <v>0</v>
      </c>
      <c r="F182" s="95">
        <v>0</v>
      </c>
    </row>
    <row r="183" spans="1:6">
      <c r="A183" s="64" t="s">
        <v>302</v>
      </c>
      <c r="B183" s="95">
        <v>0</v>
      </c>
      <c r="C183" s="95">
        <v>0</v>
      </c>
      <c r="D183" s="95">
        <v>0</v>
      </c>
      <c r="E183" s="95">
        <v>0</v>
      </c>
      <c r="F183" s="95">
        <v>0</v>
      </c>
    </row>
    <row r="184" spans="1:6">
      <c r="A184" s="64" t="s">
        <v>303</v>
      </c>
      <c r="B184" s="95">
        <v>0</v>
      </c>
      <c r="C184" s="95">
        <v>0</v>
      </c>
      <c r="D184" s="95">
        <v>0</v>
      </c>
      <c r="E184" s="95">
        <v>0</v>
      </c>
      <c r="F184" s="95">
        <v>0</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130090.23251999999</v>
      </c>
      <c r="C187" s="95">
        <v>0</v>
      </c>
      <c r="D187" s="95">
        <v>0</v>
      </c>
      <c r="E187" s="95">
        <v>0</v>
      </c>
      <c r="F187" s="95">
        <v>130090.23251999999</v>
      </c>
    </row>
    <row r="188" spans="1:6">
      <c r="A188" s="64" t="s">
        <v>307</v>
      </c>
      <c r="B188" s="95">
        <v>55415.410499999998</v>
      </c>
      <c r="C188" s="95">
        <v>0</v>
      </c>
      <c r="D188" s="95">
        <v>0</v>
      </c>
      <c r="E188" s="95">
        <v>0</v>
      </c>
      <c r="F188" s="95">
        <v>55415.410499999998</v>
      </c>
    </row>
    <row r="189" spans="1:6">
      <c r="A189" s="64" t="s">
        <v>308</v>
      </c>
      <c r="B189" s="95">
        <v>47494.563020000001</v>
      </c>
      <c r="C189" s="95">
        <v>0</v>
      </c>
      <c r="D189" s="95">
        <v>0</v>
      </c>
      <c r="E189" s="95">
        <v>0</v>
      </c>
      <c r="F189" s="95">
        <v>47494.563020000001</v>
      </c>
    </row>
    <row r="190" spans="1:6">
      <c r="A190" s="64" t="s">
        <v>309</v>
      </c>
      <c r="B190" s="95">
        <v>27180.258999999998</v>
      </c>
      <c r="C190" s="95">
        <v>0</v>
      </c>
      <c r="D190" s="95">
        <v>0</v>
      </c>
      <c r="E190" s="95">
        <v>0</v>
      </c>
      <c r="F190" s="95">
        <v>27180.258999999998</v>
      </c>
    </row>
    <row r="191" spans="1:6">
      <c r="A191" s="63" t="s">
        <v>310</v>
      </c>
      <c r="B191" s="95">
        <v>23640.532749999998</v>
      </c>
      <c r="C191" s="95">
        <v>0</v>
      </c>
      <c r="D191" s="95">
        <v>0</v>
      </c>
      <c r="E191" s="95">
        <v>0</v>
      </c>
      <c r="F191" s="95">
        <v>23640.532749999998</v>
      </c>
    </row>
    <row r="192" spans="1:6">
      <c r="A192" s="64" t="s">
        <v>311</v>
      </c>
      <c r="B192" s="95">
        <v>19888.571829999997</v>
      </c>
      <c r="C192" s="95">
        <v>0</v>
      </c>
      <c r="D192" s="95">
        <v>0</v>
      </c>
      <c r="E192" s="95">
        <v>0</v>
      </c>
      <c r="F192" s="95">
        <v>19888.571829999997</v>
      </c>
    </row>
    <row r="193" spans="1:6">
      <c r="A193" s="64" t="s">
        <v>312</v>
      </c>
      <c r="B193" s="95">
        <v>3751.96092</v>
      </c>
      <c r="C193" s="95">
        <v>0</v>
      </c>
      <c r="D193" s="95">
        <v>0</v>
      </c>
      <c r="E193" s="95">
        <v>0</v>
      </c>
      <c r="F193" s="95">
        <v>3751.96092</v>
      </c>
    </row>
    <row r="194" spans="1:6">
      <c r="A194" s="72" t="s">
        <v>313</v>
      </c>
      <c r="B194" s="57">
        <v>7889346.2881800001</v>
      </c>
      <c r="C194" s="57">
        <v>637223.47477999993</v>
      </c>
      <c r="D194" s="57">
        <v>0</v>
      </c>
      <c r="E194" s="57">
        <v>0</v>
      </c>
      <c r="F194" s="57">
        <v>8526569.76296</v>
      </c>
    </row>
    <row r="195" spans="1:6">
      <c r="A195" s="72" t="s">
        <v>314</v>
      </c>
      <c r="B195" s="57">
        <v>0</v>
      </c>
      <c r="C195" s="57">
        <v>0</v>
      </c>
      <c r="D195" s="57">
        <v>0</v>
      </c>
      <c r="E195" s="57">
        <v>0</v>
      </c>
      <c r="F195" s="57">
        <v>0</v>
      </c>
    </row>
    <row r="196" spans="1:6">
      <c r="A196" s="66" t="s">
        <v>315</v>
      </c>
      <c r="B196" s="95">
        <v>0</v>
      </c>
      <c r="C196" s="95">
        <v>0</v>
      </c>
      <c r="D196" s="95">
        <v>0</v>
      </c>
      <c r="E196" s="95">
        <v>0</v>
      </c>
      <c r="F196" s="95">
        <v>0</v>
      </c>
    </row>
    <row r="197" spans="1:6">
      <c r="A197" s="64" t="s">
        <v>316</v>
      </c>
      <c r="B197" s="95">
        <v>0</v>
      </c>
      <c r="C197" s="95">
        <v>0</v>
      </c>
      <c r="D197" s="95">
        <v>0</v>
      </c>
      <c r="E197" s="95">
        <v>0</v>
      </c>
      <c r="F197" s="95">
        <v>0</v>
      </c>
    </row>
    <row r="198" spans="1:6">
      <c r="A198" s="64" t="s">
        <v>317</v>
      </c>
      <c r="B198" s="95">
        <v>0</v>
      </c>
      <c r="C198" s="95">
        <v>0</v>
      </c>
      <c r="D198" s="95">
        <v>0</v>
      </c>
      <c r="E198" s="95">
        <v>0</v>
      </c>
      <c r="F198" s="95">
        <v>0</v>
      </c>
    </row>
    <row r="199" spans="1:6">
      <c r="A199" s="64" t="s">
        <v>318</v>
      </c>
      <c r="B199" s="95">
        <v>0</v>
      </c>
      <c r="C199" s="95">
        <v>0</v>
      </c>
      <c r="D199" s="95">
        <v>0</v>
      </c>
      <c r="E199" s="95">
        <v>0</v>
      </c>
      <c r="F199" s="95">
        <v>0</v>
      </c>
    </row>
    <row r="200" spans="1:6">
      <c r="A200" s="64" t="s">
        <v>319</v>
      </c>
      <c r="B200" s="95">
        <v>0</v>
      </c>
      <c r="C200" s="95">
        <v>0</v>
      </c>
      <c r="D200" s="95">
        <v>0</v>
      </c>
      <c r="E200" s="95">
        <v>0</v>
      </c>
      <c r="F200" s="95">
        <v>0</v>
      </c>
    </row>
    <row r="201" spans="1:6">
      <c r="A201" s="64" t="s">
        <v>320</v>
      </c>
      <c r="B201" s="95">
        <v>0</v>
      </c>
      <c r="C201" s="95">
        <v>0</v>
      </c>
      <c r="D201" s="95">
        <v>0</v>
      </c>
      <c r="E201" s="95">
        <v>0</v>
      </c>
      <c r="F201" s="95">
        <v>0</v>
      </c>
    </row>
    <row r="202" spans="1:6">
      <c r="A202" s="63" t="s">
        <v>321</v>
      </c>
      <c r="B202" s="95">
        <v>0</v>
      </c>
      <c r="C202" s="95">
        <v>0</v>
      </c>
      <c r="D202" s="95">
        <v>0</v>
      </c>
      <c r="E202" s="95">
        <v>0</v>
      </c>
      <c r="F202" s="95">
        <v>0</v>
      </c>
    </row>
    <row r="203" spans="1:6">
      <c r="A203" s="64" t="s">
        <v>322</v>
      </c>
      <c r="B203" s="95">
        <v>0</v>
      </c>
      <c r="C203" s="95">
        <v>0</v>
      </c>
      <c r="D203" s="95">
        <v>0</v>
      </c>
      <c r="E203" s="95">
        <v>0</v>
      </c>
      <c r="F203" s="95">
        <v>0</v>
      </c>
    </row>
    <row r="204" spans="1:6">
      <c r="A204" s="64" t="s">
        <v>323</v>
      </c>
      <c r="B204" s="95">
        <v>0</v>
      </c>
      <c r="C204" s="95">
        <v>0</v>
      </c>
      <c r="D204" s="95">
        <v>0</v>
      </c>
      <c r="E204" s="95">
        <v>0</v>
      </c>
      <c r="F204" s="95">
        <v>0</v>
      </c>
    </row>
    <row r="205" spans="1:6">
      <c r="A205" s="64" t="s">
        <v>1411</v>
      </c>
      <c r="B205" s="95">
        <v>0</v>
      </c>
      <c r="C205" s="95">
        <v>0</v>
      </c>
      <c r="D205" s="95">
        <v>0</v>
      </c>
      <c r="E205" s="95">
        <v>0</v>
      </c>
      <c r="F205" s="95">
        <v>0</v>
      </c>
    </row>
    <row r="206" spans="1:6">
      <c r="A206" s="64" t="s">
        <v>325</v>
      </c>
      <c r="B206" s="95">
        <v>0</v>
      </c>
      <c r="C206" s="95">
        <v>0</v>
      </c>
      <c r="D206" s="95">
        <v>0</v>
      </c>
      <c r="E206" s="95">
        <v>0</v>
      </c>
      <c r="F206" s="95">
        <v>0</v>
      </c>
    </row>
    <row r="207" spans="1:6">
      <c r="A207" s="64" t="s">
        <v>326</v>
      </c>
      <c r="B207" s="95">
        <v>0</v>
      </c>
      <c r="C207" s="95">
        <v>0</v>
      </c>
      <c r="D207" s="95">
        <v>0</v>
      </c>
      <c r="E207" s="95">
        <v>0</v>
      </c>
      <c r="F207" s="95">
        <v>0</v>
      </c>
    </row>
    <row r="208" spans="1:6">
      <c r="A208" s="63" t="s">
        <v>327</v>
      </c>
      <c r="B208" s="95">
        <v>0</v>
      </c>
      <c r="C208" s="95">
        <v>0</v>
      </c>
      <c r="D208" s="95">
        <v>0</v>
      </c>
      <c r="E208" s="95">
        <v>0</v>
      </c>
      <c r="F208" s="95">
        <v>0</v>
      </c>
    </row>
    <row r="209" spans="1:6">
      <c r="A209" s="63" t="s">
        <v>328</v>
      </c>
      <c r="B209" s="95">
        <v>0</v>
      </c>
      <c r="C209" s="95">
        <v>0</v>
      </c>
      <c r="D209" s="95">
        <v>0</v>
      </c>
      <c r="E209" s="95">
        <v>0</v>
      </c>
      <c r="F209" s="95">
        <v>0</v>
      </c>
    </row>
    <row r="210" spans="1:6">
      <c r="A210" s="64" t="s">
        <v>329</v>
      </c>
      <c r="B210" s="95">
        <v>0</v>
      </c>
      <c r="C210" s="95">
        <v>0</v>
      </c>
      <c r="D210" s="95">
        <v>0</v>
      </c>
      <c r="E210" s="95">
        <v>0</v>
      </c>
      <c r="F210" s="95">
        <v>0</v>
      </c>
    </row>
    <row r="211" spans="1:6">
      <c r="A211" s="64" t="s">
        <v>330</v>
      </c>
      <c r="B211" s="95">
        <v>0</v>
      </c>
      <c r="C211" s="95">
        <v>0</v>
      </c>
      <c r="D211" s="95">
        <v>0</v>
      </c>
      <c r="E211" s="95">
        <v>0</v>
      </c>
      <c r="F211" s="95">
        <v>0</v>
      </c>
    </row>
    <row r="212" spans="1:6">
      <c r="A212" s="64" t="s">
        <v>331</v>
      </c>
      <c r="B212" s="95">
        <v>0</v>
      </c>
      <c r="C212" s="95">
        <v>0</v>
      </c>
      <c r="D212" s="95">
        <v>0</v>
      </c>
      <c r="E212" s="95">
        <v>0</v>
      </c>
      <c r="F212" s="95">
        <v>0</v>
      </c>
    </row>
    <row r="213" spans="1:6">
      <c r="A213" s="64" t="s">
        <v>332</v>
      </c>
      <c r="B213" s="95">
        <v>0</v>
      </c>
      <c r="C213" s="95">
        <v>0</v>
      </c>
      <c r="D213" s="95">
        <v>0</v>
      </c>
      <c r="E213" s="95">
        <v>0</v>
      </c>
      <c r="F213" s="95">
        <v>0</v>
      </c>
    </row>
    <row r="214" spans="1:6">
      <c r="A214" s="63" t="s">
        <v>333</v>
      </c>
      <c r="B214" s="95">
        <v>0</v>
      </c>
      <c r="C214" s="95">
        <v>0</v>
      </c>
      <c r="D214" s="95">
        <v>0</v>
      </c>
      <c r="E214" s="95">
        <v>0</v>
      </c>
      <c r="F214" s="95">
        <v>0</v>
      </c>
    </row>
    <row r="215" spans="1:6">
      <c r="A215" s="177" t="s">
        <v>334</v>
      </c>
      <c r="B215" s="57">
        <v>17543370.375160001</v>
      </c>
      <c r="C215" s="57">
        <v>4563694.5508999992</v>
      </c>
      <c r="D215" s="57">
        <v>0</v>
      </c>
      <c r="E215" s="57">
        <v>0</v>
      </c>
      <c r="F215" s="57">
        <v>22107064.926060002</v>
      </c>
    </row>
    <row r="216" spans="1:6">
      <c r="A216" s="63" t="s">
        <v>335</v>
      </c>
      <c r="B216" s="95">
        <v>0</v>
      </c>
      <c r="C216" s="95">
        <v>0</v>
      </c>
      <c r="D216" s="95">
        <v>0</v>
      </c>
      <c r="E216" s="95">
        <v>0</v>
      </c>
      <c r="F216" s="95">
        <v>0</v>
      </c>
    </row>
    <row r="217" spans="1:6">
      <c r="A217" s="64" t="s">
        <v>336</v>
      </c>
      <c r="B217" s="95">
        <v>0</v>
      </c>
      <c r="C217" s="95">
        <v>0</v>
      </c>
      <c r="D217" s="95">
        <v>0</v>
      </c>
      <c r="E217" s="95">
        <v>0</v>
      </c>
      <c r="F217" s="95">
        <v>0</v>
      </c>
    </row>
    <row r="218" spans="1:6">
      <c r="A218" s="64" t="s">
        <v>337</v>
      </c>
      <c r="B218" s="95">
        <v>0</v>
      </c>
      <c r="C218" s="95">
        <v>0</v>
      </c>
      <c r="D218" s="95">
        <v>0</v>
      </c>
      <c r="E218" s="95">
        <v>0</v>
      </c>
      <c r="F218" s="95">
        <v>0</v>
      </c>
    </row>
    <row r="219" spans="1:6">
      <c r="A219" s="64" t="s">
        <v>338</v>
      </c>
      <c r="B219" s="95">
        <v>0</v>
      </c>
      <c r="C219" s="95">
        <v>0</v>
      </c>
      <c r="D219" s="95">
        <v>0</v>
      </c>
      <c r="E219" s="95">
        <v>0</v>
      </c>
      <c r="F219" s="95">
        <v>0</v>
      </c>
    </row>
    <row r="220" spans="1:6">
      <c r="A220" s="63" t="s">
        <v>339</v>
      </c>
      <c r="B220" s="95">
        <v>0</v>
      </c>
      <c r="C220" s="95">
        <v>0</v>
      </c>
      <c r="D220" s="95">
        <v>0</v>
      </c>
      <c r="E220" s="95">
        <v>0</v>
      </c>
      <c r="F220" s="95">
        <v>0</v>
      </c>
    </row>
    <row r="221" spans="1:6">
      <c r="A221" s="64" t="s">
        <v>340</v>
      </c>
      <c r="B221" s="95">
        <v>0</v>
      </c>
      <c r="C221" s="95">
        <v>0</v>
      </c>
      <c r="D221" s="95">
        <v>0</v>
      </c>
      <c r="E221" s="95">
        <v>0</v>
      </c>
      <c r="F221" s="95">
        <v>0</v>
      </c>
    </row>
    <row r="222" spans="1:6">
      <c r="A222" s="64" t="s">
        <v>341</v>
      </c>
      <c r="B222" s="95">
        <v>0</v>
      </c>
      <c r="C222" s="95">
        <v>0</v>
      </c>
      <c r="D222" s="95">
        <v>0</v>
      </c>
      <c r="E222" s="95">
        <v>0</v>
      </c>
      <c r="F222" s="95">
        <v>0</v>
      </c>
    </row>
    <row r="223" spans="1:6">
      <c r="A223" s="64" t="s">
        <v>342</v>
      </c>
      <c r="B223" s="95">
        <v>0</v>
      </c>
      <c r="C223" s="95">
        <v>0</v>
      </c>
      <c r="D223" s="95">
        <v>0</v>
      </c>
      <c r="E223" s="95">
        <v>0</v>
      </c>
      <c r="F223" s="95">
        <v>0</v>
      </c>
    </row>
    <row r="224" spans="1:6">
      <c r="A224" s="65" t="s">
        <v>343</v>
      </c>
      <c r="B224" s="95">
        <v>0</v>
      </c>
      <c r="C224" s="95">
        <v>0</v>
      </c>
      <c r="D224" s="95">
        <v>0</v>
      </c>
      <c r="E224" s="95">
        <v>0</v>
      </c>
      <c r="F224" s="95">
        <v>0</v>
      </c>
    </row>
    <row r="225" spans="1:6">
      <c r="A225" s="64" t="s">
        <v>344</v>
      </c>
      <c r="B225" s="95">
        <v>0</v>
      </c>
      <c r="C225" s="95">
        <v>0</v>
      </c>
      <c r="D225" s="95">
        <v>0</v>
      </c>
      <c r="E225" s="95">
        <v>0</v>
      </c>
      <c r="F225" s="95">
        <v>0</v>
      </c>
    </row>
    <row r="226" spans="1:6">
      <c r="A226" s="63" t="s">
        <v>345</v>
      </c>
      <c r="B226" s="95">
        <v>0</v>
      </c>
      <c r="C226" s="95">
        <v>0</v>
      </c>
      <c r="D226" s="95">
        <v>0</v>
      </c>
      <c r="E226" s="95">
        <v>0</v>
      </c>
      <c r="F226" s="95">
        <v>0</v>
      </c>
    </row>
    <row r="227" spans="1:6">
      <c r="A227" s="64" t="s">
        <v>346</v>
      </c>
      <c r="B227" s="95">
        <v>0</v>
      </c>
      <c r="C227" s="95">
        <v>0</v>
      </c>
      <c r="D227" s="95">
        <v>0</v>
      </c>
      <c r="E227" s="95">
        <v>0</v>
      </c>
      <c r="F227" s="95">
        <v>0</v>
      </c>
    </row>
    <row r="228" spans="1:6">
      <c r="A228" s="64" t="s">
        <v>347</v>
      </c>
      <c r="B228" s="95">
        <v>0</v>
      </c>
      <c r="C228" s="95">
        <v>0</v>
      </c>
      <c r="D228" s="95">
        <v>0</v>
      </c>
      <c r="E228" s="95">
        <v>0</v>
      </c>
      <c r="F228" s="95">
        <v>0</v>
      </c>
    </row>
    <row r="229" spans="1:6">
      <c r="A229" s="63" t="s">
        <v>348</v>
      </c>
      <c r="B229" s="95">
        <v>0</v>
      </c>
      <c r="C229" s="95">
        <v>0</v>
      </c>
      <c r="D229" s="95">
        <v>0</v>
      </c>
      <c r="E229" s="95">
        <v>0</v>
      </c>
      <c r="F229" s="95">
        <v>0</v>
      </c>
    </row>
    <row r="230" spans="1:6">
      <c r="A230" s="64" t="s">
        <v>349</v>
      </c>
      <c r="B230" s="95">
        <v>0</v>
      </c>
      <c r="C230" s="95">
        <v>0</v>
      </c>
      <c r="D230" s="95">
        <v>0</v>
      </c>
      <c r="E230" s="95">
        <v>0</v>
      </c>
      <c r="F230" s="95">
        <v>0</v>
      </c>
    </row>
    <row r="231" spans="1:6">
      <c r="A231" s="64" t="s">
        <v>350</v>
      </c>
      <c r="B231" s="95">
        <v>0</v>
      </c>
      <c r="C231" s="95">
        <v>0</v>
      </c>
      <c r="D231" s="95">
        <v>0</v>
      </c>
      <c r="E231" s="95">
        <v>0</v>
      </c>
      <c r="F231" s="95">
        <v>0</v>
      </c>
    </row>
    <row r="232" spans="1:6">
      <c r="A232" s="63" t="s">
        <v>351</v>
      </c>
      <c r="B232" s="95">
        <v>3691224.2504600002</v>
      </c>
      <c r="C232" s="95">
        <v>0</v>
      </c>
      <c r="D232" s="95">
        <v>0</v>
      </c>
      <c r="E232" s="95">
        <v>0</v>
      </c>
      <c r="F232" s="95">
        <v>3691224.2504600002</v>
      </c>
    </row>
    <row r="233" spans="1:6">
      <c r="A233" s="64" t="s">
        <v>352</v>
      </c>
      <c r="B233" s="95">
        <v>2622691.1527300002</v>
      </c>
      <c r="C233" s="95">
        <v>0</v>
      </c>
      <c r="D233" s="95">
        <v>0</v>
      </c>
      <c r="E233" s="95">
        <v>0</v>
      </c>
      <c r="F233" s="95">
        <v>2622691.1527300002</v>
      </c>
    </row>
    <row r="234" spans="1:6">
      <c r="A234" s="64" t="s">
        <v>353</v>
      </c>
      <c r="B234" s="95">
        <v>0</v>
      </c>
      <c r="C234" s="95">
        <v>0</v>
      </c>
      <c r="D234" s="95">
        <v>0</v>
      </c>
      <c r="E234" s="95">
        <v>0</v>
      </c>
      <c r="F234" s="95">
        <v>0</v>
      </c>
    </row>
    <row r="235" spans="1:6">
      <c r="A235" s="64" t="s">
        <v>354</v>
      </c>
      <c r="B235" s="95">
        <v>175941.95884000001</v>
      </c>
      <c r="C235" s="95">
        <v>0</v>
      </c>
      <c r="D235" s="95">
        <v>0</v>
      </c>
      <c r="E235" s="95">
        <v>0</v>
      </c>
      <c r="F235" s="95">
        <v>175941.95884000001</v>
      </c>
    </row>
    <row r="236" spans="1:6">
      <c r="A236" s="64" t="s">
        <v>355</v>
      </c>
      <c r="B236" s="95">
        <v>0</v>
      </c>
      <c r="C236" s="95">
        <v>0</v>
      </c>
      <c r="D236" s="95">
        <v>0</v>
      </c>
      <c r="E236" s="95">
        <v>0</v>
      </c>
      <c r="F236" s="95">
        <v>0</v>
      </c>
    </row>
    <row r="237" spans="1:6">
      <c r="A237" s="64" t="s">
        <v>356</v>
      </c>
      <c r="B237" s="95">
        <v>0</v>
      </c>
      <c r="C237" s="95">
        <v>0</v>
      </c>
      <c r="D237" s="95">
        <v>0</v>
      </c>
      <c r="E237" s="95">
        <v>0</v>
      </c>
      <c r="F237" s="95">
        <v>0</v>
      </c>
    </row>
    <row r="238" spans="1:6">
      <c r="A238" s="64" t="s">
        <v>357</v>
      </c>
      <c r="B238" s="95">
        <v>0</v>
      </c>
      <c r="C238" s="95">
        <v>0</v>
      </c>
      <c r="D238" s="95">
        <v>0</v>
      </c>
      <c r="E238" s="95">
        <v>0</v>
      </c>
      <c r="F238" s="95">
        <v>0</v>
      </c>
    </row>
    <row r="239" spans="1:6">
      <c r="A239" s="64" t="s">
        <v>358</v>
      </c>
      <c r="B239" s="95">
        <v>0</v>
      </c>
      <c r="C239" s="95">
        <v>0</v>
      </c>
      <c r="D239" s="95">
        <v>0</v>
      </c>
      <c r="E239" s="95">
        <v>0</v>
      </c>
      <c r="F239" s="95">
        <v>0</v>
      </c>
    </row>
    <row r="240" spans="1:6">
      <c r="A240" s="64" t="s">
        <v>359</v>
      </c>
      <c r="B240" s="95">
        <v>892591.13888999994</v>
      </c>
      <c r="C240" s="95">
        <v>0</v>
      </c>
      <c r="D240" s="95">
        <v>0</v>
      </c>
      <c r="E240" s="95">
        <v>0</v>
      </c>
      <c r="F240" s="95">
        <v>892591.13888999994</v>
      </c>
    </row>
    <row r="241" spans="1:6">
      <c r="A241" s="63" t="s">
        <v>360</v>
      </c>
      <c r="B241" s="95">
        <v>3967349.93726</v>
      </c>
      <c r="C241" s="95">
        <v>858608.61301999993</v>
      </c>
      <c r="D241" s="95">
        <v>0</v>
      </c>
      <c r="E241" s="95">
        <v>0</v>
      </c>
      <c r="F241" s="95">
        <v>4825958.5502800001</v>
      </c>
    </row>
    <row r="242" spans="1:6">
      <c r="A242" s="64" t="s">
        <v>361</v>
      </c>
      <c r="B242" s="95">
        <v>233913.58512999999</v>
      </c>
      <c r="C242" s="95">
        <v>0</v>
      </c>
      <c r="D242" s="95">
        <v>0</v>
      </c>
      <c r="E242" s="95">
        <v>0</v>
      </c>
      <c r="F242" s="95">
        <v>233913.58512999999</v>
      </c>
    </row>
    <row r="243" spans="1:6">
      <c r="A243" s="64" t="s">
        <v>362</v>
      </c>
      <c r="B243" s="95">
        <v>0</v>
      </c>
      <c r="C243" s="95">
        <v>75.459999999999994</v>
      </c>
      <c r="D243" s="95">
        <v>0</v>
      </c>
      <c r="E243" s="95">
        <v>0</v>
      </c>
      <c r="F243" s="95">
        <v>75.459999999999994</v>
      </c>
    </row>
    <row r="244" spans="1:6">
      <c r="A244" s="64" t="s">
        <v>363</v>
      </c>
      <c r="B244" s="95">
        <v>27051.71256</v>
      </c>
      <c r="C244" s="95">
        <v>3092.56086</v>
      </c>
      <c r="D244" s="95">
        <v>0</v>
      </c>
      <c r="E244" s="95">
        <v>0</v>
      </c>
      <c r="F244" s="95">
        <v>30144.273420000001</v>
      </c>
    </row>
    <row r="245" spans="1:6">
      <c r="A245" s="64" t="s">
        <v>364</v>
      </c>
      <c r="B245" s="95">
        <v>12886.88804</v>
      </c>
      <c r="C245" s="95">
        <v>0</v>
      </c>
      <c r="D245" s="95">
        <v>0</v>
      </c>
      <c r="E245" s="95">
        <v>0</v>
      </c>
      <c r="F245" s="95">
        <v>12886.88804</v>
      </c>
    </row>
    <row r="246" spans="1:6">
      <c r="A246" s="64" t="s">
        <v>1412</v>
      </c>
      <c r="B246" s="95">
        <v>0</v>
      </c>
      <c r="C246" s="95">
        <v>0</v>
      </c>
      <c r="D246" s="95">
        <v>0</v>
      </c>
      <c r="E246" s="95">
        <v>0</v>
      </c>
      <c r="F246" s="95">
        <v>0</v>
      </c>
    </row>
    <row r="247" spans="1:6">
      <c r="A247" s="64" t="s">
        <v>365</v>
      </c>
      <c r="B247" s="95">
        <v>3693497.75153</v>
      </c>
      <c r="C247" s="95">
        <v>855440.59216</v>
      </c>
      <c r="D247" s="95">
        <v>0</v>
      </c>
      <c r="E247" s="95">
        <v>0</v>
      </c>
      <c r="F247" s="95">
        <v>4548938.3436899995</v>
      </c>
    </row>
    <row r="248" spans="1:6">
      <c r="A248" s="63" t="s">
        <v>366</v>
      </c>
      <c r="B248" s="95">
        <v>514983.95717000001</v>
      </c>
      <c r="C248" s="95">
        <v>961296.10705999995</v>
      </c>
      <c r="D248" s="95">
        <v>0</v>
      </c>
      <c r="E248" s="95">
        <v>0</v>
      </c>
      <c r="F248" s="95">
        <v>1476280.0642300001</v>
      </c>
    </row>
    <row r="249" spans="1:6">
      <c r="A249" s="64" t="s">
        <v>367</v>
      </c>
      <c r="B249" s="95">
        <v>511602.3542</v>
      </c>
      <c r="C249" s="95">
        <v>956683.94533999998</v>
      </c>
      <c r="D249" s="95">
        <v>0</v>
      </c>
      <c r="E249" s="95">
        <v>0</v>
      </c>
      <c r="F249" s="95">
        <v>1468286.29954</v>
      </c>
    </row>
    <row r="250" spans="1:6">
      <c r="A250" s="64" t="s">
        <v>368</v>
      </c>
      <c r="B250" s="95">
        <v>3381.6029700000004</v>
      </c>
      <c r="C250" s="95">
        <v>4612.1617200000001</v>
      </c>
      <c r="D250" s="95">
        <v>0</v>
      </c>
      <c r="E250" s="95">
        <v>0</v>
      </c>
      <c r="F250" s="95">
        <v>7993.76469</v>
      </c>
    </row>
    <row r="251" spans="1:6">
      <c r="A251" s="63" t="s">
        <v>369</v>
      </c>
      <c r="B251" s="95">
        <v>9369812.2302700002</v>
      </c>
      <c r="C251" s="95">
        <v>2743789.8308200003</v>
      </c>
      <c r="D251" s="95">
        <v>0</v>
      </c>
      <c r="E251" s="95">
        <v>0</v>
      </c>
      <c r="F251" s="95">
        <v>12113602.06109</v>
      </c>
    </row>
    <row r="252" spans="1:6">
      <c r="A252" s="64" t="s">
        <v>367</v>
      </c>
      <c r="B252" s="95">
        <v>9265033.2701200005</v>
      </c>
      <c r="C252" s="95">
        <v>2743789.8308200003</v>
      </c>
      <c r="D252" s="95">
        <v>0</v>
      </c>
      <c r="E252" s="95">
        <v>0</v>
      </c>
      <c r="F252" s="95">
        <v>12008823.10094</v>
      </c>
    </row>
    <row r="253" spans="1:6">
      <c r="A253" s="64" t="s">
        <v>368</v>
      </c>
      <c r="B253" s="95">
        <v>104778.96015</v>
      </c>
      <c r="C253" s="95">
        <v>0</v>
      </c>
      <c r="D253" s="95">
        <v>0</v>
      </c>
      <c r="E253" s="95">
        <v>0</v>
      </c>
      <c r="F253" s="95">
        <v>104778.96015</v>
      </c>
    </row>
    <row r="254" spans="1:6">
      <c r="A254" s="216" t="s">
        <v>370</v>
      </c>
      <c r="B254" s="57">
        <v>119534.24359</v>
      </c>
      <c r="C254" s="57">
        <v>93.870469999999997</v>
      </c>
      <c r="D254" s="57">
        <v>0</v>
      </c>
      <c r="E254" s="57">
        <v>0</v>
      </c>
      <c r="F254" s="57">
        <v>119628.11406000001</v>
      </c>
    </row>
    <row r="255" spans="1:6">
      <c r="A255" s="99" t="s">
        <v>371</v>
      </c>
      <c r="B255" s="95">
        <v>6.88619</v>
      </c>
      <c r="C255" s="95">
        <v>0</v>
      </c>
      <c r="D255" s="95">
        <v>0</v>
      </c>
      <c r="E255" s="95">
        <v>0</v>
      </c>
      <c r="F255" s="95">
        <v>6.88619</v>
      </c>
    </row>
    <row r="256" spans="1:6">
      <c r="A256" s="99" t="s">
        <v>372</v>
      </c>
      <c r="B256" s="95">
        <v>5978.5188899999994</v>
      </c>
      <c r="C256" s="95">
        <v>84.140640000000005</v>
      </c>
      <c r="D256" s="95">
        <v>0</v>
      </c>
      <c r="E256" s="95">
        <v>0</v>
      </c>
      <c r="F256" s="95">
        <v>6062.6595299999999</v>
      </c>
    </row>
    <row r="257" spans="1:6">
      <c r="A257" s="99" t="s">
        <v>373</v>
      </c>
      <c r="B257" s="95">
        <v>104751.15783</v>
      </c>
      <c r="C257" s="95">
        <v>9.7298299999999998</v>
      </c>
      <c r="D257" s="95">
        <v>0</v>
      </c>
      <c r="E257" s="95">
        <v>0</v>
      </c>
      <c r="F257" s="95">
        <v>104760.88765999999</v>
      </c>
    </row>
    <row r="258" spans="1:6">
      <c r="A258" s="99" t="s">
        <v>374</v>
      </c>
      <c r="B258" s="95">
        <v>0</v>
      </c>
      <c r="C258" s="95">
        <v>0</v>
      </c>
      <c r="D258" s="95">
        <v>0</v>
      </c>
      <c r="E258" s="95">
        <v>0</v>
      </c>
      <c r="F258" s="95">
        <v>0</v>
      </c>
    </row>
    <row r="259" spans="1:6">
      <c r="A259" s="99" t="s">
        <v>375</v>
      </c>
      <c r="B259" s="95">
        <v>1288.7012500000001</v>
      </c>
      <c r="C259" s="95">
        <v>0</v>
      </c>
      <c r="D259" s="95">
        <v>0</v>
      </c>
      <c r="E259" s="95">
        <v>0</v>
      </c>
      <c r="F259" s="95">
        <v>1288.7012500000001</v>
      </c>
    </row>
    <row r="260" spans="1:6">
      <c r="A260" s="99" t="s">
        <v>376</v>
      </c>
      <c r="B260" s="95">
        <v>0</v>
      </c>
      <c r="C260" s="95">
        <v>0</v>
      </c>
      <c r="D260" s="95">
        <v>0</v>
      </c>
      <c r="E260" s="95">
        <v>0</v>
      </c>
      <c r="F260" s="95">
        <v>0</v>
      </c>
    </row>
    <row r="261" spans="1:6">
      <c r="A261" s="99" t="s">
        <v>377</v>
      </c>
      <c r="B261" s="95">
        <v>0</v>
      </c>
      <c r="C261" s="95">
        <v>0</v>
      </c>
      <c r="D261" s="95">
        <v>0</v>
      </c>
      <c r="E261" s="95">
        <v>0</v>
      </c>
      <c r="F261" s="95">
        <v>0</v>
      </c>
    </row>
    <row r="262" spans="1:6">
      <c r="A262" s="99" t="s">
        <v>378</v>
      </c>
      <c r="B262" s="95">
        <v>0</v>
      </c>
      <c r="C262" s="95">
        <v>0</v>
      </c>
      <c r="D262" s="95">
        <v>0</v>
      </c>
      <c r="E262" s="95">
        <v>0</v>
      </c>
      <c r="F262" s="95">
        <v>0</v>
      </c>
    </row>
    <row r="263" spans="1:6">
      <c r="A263" s="99" t="s">
        <v>379</v>
      </c>
      <c r="B263" s="95">
        <v>0</v>
      </c>
      <c r="C263" s="95">
        <v>0</v>
      </c>
      <c r="D263" s="95">
        <v>0</v>
      </c>
      <c r="E263" s="95">
        <v>0</v>
      </c>
      <c r="F263" s="95">
        <v>0</v>
      </c>
    </row>
    <row r="264" spans="1:6">
      <c r="A264" s="99" t="s">
        <v>380</v>
      </c>
      <c r="B264" s="95">
        <v>7508.9794299999994</v>
      </c>
      <c r="C264" s="95">
        <v>0</v>
      </c>
      <c r="D264" s="95">
        <v>0</v>
      </c>
      <c r="E264" s="95">
        <v>0</v>
      </c>
      <c r="F264" s="95">
        <v>7508.9794299999994</v>
      </c>
    </row>
    <row r="265" spans="1:6">
      <c r="A265" s="99" t="s">
        <v>381</v>
      </c>
      <c r="B265" s="95">
        <v>0</v>
      </c>
      <c r="C265" s="95">
        <v>0</v>
      </c>
      <c r="D265" s="95">
        <v>0</v>
      </c>
      <c r="E265" s="95">
        <v>0</v>
      </c>
      <c r="F265" s="95">
        <v>0</v>
      </c>
    </row>
    <row r="266" spans="1:6">
      <c r="A266" s="216" t="s">
        <v>382</v>
      </c>
      <c r="B266" s="57">
        <v>-63662.518530000001</v>
      </c>
      <c r="C266" s="57">
        <v>-3163.4411099999998</v>
      </c>
      <c r="D266" s="57">
        <v>0</v>
      </c>
      <c r="E266" s="57">
        <v>0</v>
      </c>
      <c r="F266" s="57">
        <v>-66825.959640000001</v>
      </c>
    </row>
    <row r="267" spans="1:6">
      <c r="A267" s="99" t="s">
        <v>383</v>
      </c>
      <c r="B267" s="95">
        <v>-45764.292289999998</v>
      </c>
      <c r="C267" s="95">
        <v>-437.05293999999998</v>
      </c>
      <c r="D267" s="95">
        <v>0</v>
      </c>
      <c r="E267" s="95">
        <v>0</v>
      </c>
      <c r="F267" s="95">
        <v>-46201.345229999999</v>
      </c>
    </row>
    <row r="268" spans="1:6">
      <c r="A268" s="99" t="s">
        <v>384</v>
      </c>
      <c r="B268" s="95">
        <v>0</v>
      </c>
      <c r="C268" s="95">
        <v>0</v>
      </c>
      <c r="D268" s="95">
        <v>0</v>
      </c>
      <c r="E268" s="95">
        <v>0</v>
      </c>
      <c r="F268" s="95">
        <v>0</v>
      </c>
    </row>
    <row r="269" spans="1:6">
      <c r="A269" s="99" t="s">
        <v>385</v>
      </c>
      <c r="B269" s="95">
        <v>-17806.863020000001</v>
      </c>
      <c r="C269" s="95">
        <v>-2726.3881699999997</v>
      </c>
      <c r="D269" s="95">
        <v>0</v>
      </c>
      <c r="E269" s="95">
        <v>0</v>
      </c>
      <c r="F269" s="95">
        <v>-20533.251190000003</v>
      </c>
    </row>
    <row r="270" spans="1:6">
      <c r="A270" s="99" t="s">
        <v>386</v>
      </c>
      <c r="B270" s="95">
        <v>0</v>
      </c>
      <c r="C270" s="95">
        <v>0</v>
      </c>
      <c r="D270" s="95">
        <v>0</v>
      </c>
      <c r="E270" s="95">
        <v>0</v>
      </c>
      <c r="F270" s="95">
        <v>0</v>
      </c>
    </row>
    <row r="271" spans="1:6">
      <c r="A271" s="99" t="s">
        <v>387</v>
      </c>
      <c r="B271" s="95">
        <v>0</v>
      </c>
      <c r="C271" s="95">
        <v>0</v>
      </c>
      <c r="D271" s="95">
        <v>0</v>
      </c>
      <c r="E271" s="95">
        <v>0</v>
      </c>
      <c r="F271" s="95">
        <v>0</v>
      </c>
    </row>
    <row r="272" spans="1:6">
      <c r="A272" s="156" t="s">
        <v>388</v>
      </c>
      <c r="B272" s="95">
        <v>0</v>
      </c>
      <c r="C272" s="95">
        <v>0</v>
      </c>
      <c r="D272" s="95">
        <v>0</v>
      </c>
      <c r="E272" s="95">
        <v>0</v>
      </c>
      <c r="F272" s="95">
        <v>0</v>
      </c>
    </row>
    <row r="273" spans="1:6">
      <c r="A273" s="99" t="s">
        <v>459</v>
      </c>
      <c r="B273" s="95">
        <v>-91.363219999999998</v>
      </c>
      <c r="C273" s="95">
        <v>0</v>
      </c>
      <c r="D273" s="95">
        <v>0</v>
      </c>
      <c r="E273" s="95">
        <v>0</v>
      </c>
      <c r="F273" s="95">
        <v>-91.363219999999998</v>
      </c>
    </row>
    <row r="274" spans="1:6">
      <c r="A274" s="216" t="s">
        <v>973</v>
      </c>
      <c r="B274" s="57">
        <v>55871.725060000004</v>
      </c>
      <c r="C274" s="57">
        <v>-3069.5706399999999</v>
      </c>
      <c r="D274" s="57">
        <v>0</v>
      </c>
      <c r="E274" s="57">
        <v>0</v>
      </c>
      <c r="F274" s="57">
        <v>52802.154419999999</v>
      </c>
    </row>
    <row r="275" spans="1:6">
      <c r="A275" s="69" t="s">
        <v>389</v>
      </c>
      <c r="B275" s="57">
        <v>13101.064339999999</v>
      </c>
      <c r="C275" s="57">
        <v>916.71600000000001</v>
      </c>
      <c r="D275" s="57">
        <v>0</v>
      </c>
      <c r="E275" s="57">
        <v>0</v>
      </c>
      <c r="F275" s="57">
        <v>14017.780339999999</v>
      </c>
    </row>
    <row r="276" spans="1:6">
      <c r="A276" s="99" t="s">
        <v>390</v>
      </c>
      <c r="B276" s="95">
        <v>5719.6505900000002</v>
      </c>
      <c r="C276" s="95">
        <v>916.71600000000001</v>
      </c>
      <c r="D276" s="95">
        <v>0</v>
      </c>
      <c r="E276" s="95">
        <v>0</v>
      </c>
      <c r="F276" s="95">
        <v>6636.3665899999996</v>
      </c>
    </row>
    <row r="277" spans="1:6">
      <c r="A277" s="99" t="s">
        <v>391</v>
      </c>
      <c r="B277" s="95">
        <v>0.46858</v>
      </c>
      <c r="C277" s="95">
        <v>0</v>
      </c>
      <c r="D277" s="95">
        <v>0</v>
      </c>
      <c r="E277" s="95">
        <v>0</v>
      </c>
      <c r="F277" s="95">
        <v>0.46858</v>
      </c>
    </row>
    <row r="278" spans="1:6">
      <c r="A278" s="99" t="s">
        <v>392</v>
      </c>
      <c r="B278" s="95">
        <v>361.24615999999997</v>
      </c>
      <c r="C278" s="95">
        <v>0</v>
      </c>
      <c r="D278" s="95">
        <v>0</v>
      </c>
      <c r="E278" s="95">
        <v>0</v>
      </c>
      <c r="F278" s="95">
        <v>361.24615999999997</v>
      </c>
    </row>
    <row r="279" spans="1:6">
      <c r="A279" s="99" t="s">
        <v>393</v>
      </c>
      <c r="B279" s="95">
        <v>9.8000000000000004E-2</v>
      </c>
      <c r="C279" s="95">
        <v>0</v>
      </c>
      <c r="D279" s="95">
        <v>0</v>
      </c>
      <c r="E279" s="95">
        <v>0</v>
      </c>
      <c r="F279" s="95">
        <v>9.8000000000000004E-2</v>
      </c>
    </row>
    <row r="280" spans="1:6">
      <c r="A280" s="99" t="s">
        <v>394</v>
      </c>
      <c r="B280" s="95">
        <v>201.31904</v>
      </c>
      <c r="C280" s="95">
        <v>0</v>
      </c>
      <c r="D280" s="95">
        <v>0</v>
      </c>
      <c r="E280" s="95">
        <v>0</v>
      </c>
      <c r="F280" s="95">
        <v>201.31904</v>
      </c>
    </row>
    <row r="281" spans="1:6">
      <c r="A281" s="99" t="s">
        <v>395</v>
      </c>
      <c r="B281" s="95">
        <v>6818.28197</v>
      </c>
      <c r="C281" s="95">
        <v>0</v>
      </c>
      <c r="D281" s="95">
        <v>0</v>
      </c>
      <c r="E281" s="95">
        <v>0</v>
      </c>
      <c r="F281" s="95">
        <v>6818.28197</v>
      </c>
    </row>
    <row r="282" spans="1:6">
      <c r="A282" s="157" t="s">
        <v>396</v>
      </c>
      <c r="B282" s="57">
        <v>-14548.136550000001</v>
      </c>
      <c r="C282" s="57">
        <v>0</v>
      </c>
      <c r="D282" s="57">
        <v>0</v>
      </c>
      <c r="E282" s="57">
        <v>0</v>
      </c>
      <c r="F282" s="57">
        <v>-14548.136550000001</v>
      </c>
    </row>
    <row r="283" spans="1:6">
      <c r="A283" s="99" t="s">
        <v>390</v>
      </c>
      <c r="B283" s="95">
        <v>-562.32776999999999</v>
      </c>
      <c r="C283" s="95">
        <v>0</v>
      </c>
      <c r="D283" s="95">
        <v>0</v>
      </c>
      <c r="E283" s="95">
        <v>0</v>
      </c>
      <c r="F283" s="95">
        <v>-562.32776999999999</v>
      </c>
    </row>
    <row r="284" spans="1:6">
      <c r="A284" s="99" t="s">
        <v>397</v>
      </c>
      <c r="B284" s="95">
        <v>-12568.97164</v>
      </c>
      <c r="C284" s="95">
        <v>0</v>
      </c>
      <c r="D284" s="95">
        <v>0</v>
      </c>
      <c r="E284" s="95">
        <v>0</v>
      </c>
      <c r="F284" s="95">
        <v>-12568.97164</v>
      </c>
    </row>
    <row r="285" spans="1:6">
      <c r="A285" s="99" t="s">
        <v>398</v>
      </c>
      <c r="B285" s="95">
        <v>-36.901019999999995</v>
      </c>
      <c r="C285" s="95">
        <v>0</v>
      </c>
      <c r="D285" s="95">
        <v>0</v>
      </c>
      <c r="E285" s="95">
        <v>0</v>
      </c>
      <c r="F285" s="95">
        <v>-36.901019999999995</v>
      </c>
    </row>
    <row r="286" spans="1:6">
      <c r="A286" s="99" t="s">
        <v>399</v>
      </c>
      <c r="B286" s="95">
        <v>0</v>
      </c>
      <c r="C286" s="95">
        <v>0</v>
      </c>
      <c r="D286" s="95">
        <v>0</v>
      </c>
      <c r="E286" s="95">
        <v>0</v>
      </c>
      <c r="F286" s="95">
        <v>0</v>
      </c>
    </row>
    <row r="287" spans="1:6">
      <c r="A287" s="99" t="s">
        <v>400</v>
      </c>
      <c r="B287" s="95">
        <v>-1092.33312</v>
      </c>
      <c r="C287" s="95">
        <v>0</v>
      </c>
      <c r="D287" s="95">
        <v>0</v>
      </c>
      <c r="E287" s="95">
        <v>0</v>
      </c>
      <c r="F287" s="95">
        <v>-1092.33312</v>
      </c>
    </row>
    <row r="288" spans="1:6">
      <c r="A288" s="99" t="s">
        <v>401</v>
      </c>
      <c r="B288" s="95">
        <v>-287.60300000000001</v>
      </c>
      <c r="C288" s="95">
        <v>0</v>
      </c>
      <c r="D288" s="95">
        <v>0</v>
      </c>
      <c r="E288" s="95">
        <v>0</v>
      </c>
      <c r="F288" s="95">
        <v>-287.60300000000001</v>
      </c>
    </row>
    <row r="289" spans="1:6">
      <c r="A289" s="216" t="s">
        <v>972</v>
      </c>
      <c r="B289" s="57">
        <v>54424.652849999999</v>
      </c>
      <c r="C289" s="57">
        <v>-2152.85464</v>
      </c>
      <c r="D289" s="57">
        <v>0</v>
      </c>
      <c r="E289" s="57">
        <v>0</v>
      </c>
      <c r="F289" s="57">
        <v>52271.798210000001</v>
      </c>
    </row>
    <row r="290" spans="1:6">
      <c r="A290" s="99" t="s">
        <v>402</v>
      </c>
      <c r="B290" s="95">
        <v>45755.835520000001</v>
      </c>
      <c r="C290" s="95">
        <v>0</v>
      </c>
      <c r="D290" s="95">
        <v>0</v>
      </c>
      <c r="E290" s="95">
        <v>0</v>
      </c>
      <c r="F290" s="95">
        <v>45755.835520000001</v>
      </c>
    </row>
    <row r="291" spans="1:6">
      <c r="A291" s="99" t="s">
        <v>403</v>
      </c>
      <c r="B291" s="95">
        <v>155.90928</v>
      </c>
      <c r="C291" s="95">
        <v>0</v>
      </c>
      <c r="D291" s="95">
        <v>0</v>
      </c>
      <c r="E291" s="95">
        <v>0</v>
      </c>
      <c r="F291" s="95">
        <v>155.90928</v>
      </c>
    </row>
    <row r="292" spans="1:6">
      <c r="A292" s="99" t="s">
        <v>404</v>
      </c>
      <c r="B292" s="95">
        <v>45599.926240000001</v>
      </c>
      <c r="C292" s="95">
        <v>0</v>
      </c>
      <c r="D292" s="95">
        <v>0</v>
      </c>
      <c r="E292" s="95">
        <v>0</v>
      </c>
      <c r="F292" s="95">
        <v>45599.926240000001</v>
      </c>
    </row>
    <row r="293" spans="1:6">
      <c r="A293" s="99" t="s">
        <v>405</v>
      </c>
      <c r="B293" s="95">
        <v>0</v>
      </c>
      <c r="C293" s="95">
        <v>0</v>
      </c>
      <c r="D293" s="95">
        <v>0</v>
      </c>
      <c r="E293" s="95">
        <v>0</v>
      </c>
      <c r="F293" s="95">
        <v>0</v>
      </c>
    </row>
    <row r="294" spans="1:6">
      <c r="A294" s="99" t="s">
        <v>406</v>
      </c>
      <c r="B294" s="95">
        <v>0</v>
      </c>
      <c r="C294" s="95">
        <v>0</v>
      </c>
      <c r="D294" s="95">
        <v>0</v>
      </c>
      <c r="E294" s="95">
        <v>0</v>
      </c>
      <c r="F294" s="95">
        <v>0</v>
      </c>
    </row>
    <row r="295" spans="1:6">
      <c r="A295" s="99" t="s">
        <v>407</v>
      </c>
      <c r="B295" s="95">
        <v>0</v>
      </c>
      <c r="C295" s="95">
        <v>0</v>
      </c>
      <c r="D295" s="95">
        <v>0</v>
      </c>
      <c r="E295" s="95">
        <v>0</v>
      </c>
      <c r="F295" s="95">
        <v>0</v>
      </c>
    </row>
    <row r="296" spans="1:6">
      <c r="A296" s="99" t="s">
        <v>408</v>
      </c>
      <c r="B296" s="95">
        <v>0</v>
      </c>
      <c r="C296" s="95">
        <v>0</v>
      </c>
      <c r="D296" s="95">
        <v>0</v>
      </c>
      <c r="E296" s="95">
        <v>0</v>
      </c>
      <c r="F296" s="95">
        <v>0</v>
      </c>
    </row>
    <row r="297" spans="1:6">
      <c r="A297" s="99" t="s">
        <v>409</v>
      </c>
      <c r="B297" s="95">
        <v>0</v>
      </c>
      <c r="C297" s="95">
        <v>0</v>
      </c>
      <c r="D297" s="95">
        <v>0</v>
      </c>
      <c r="E297" s="95">
        <v>0</v>
      </c>
      <c r="F297" s="95">
        <v>0</v>
      </c>
    </row>
    <row r="298" spans="1:6">
      <c r="A298" s="99" t="s">
        <v>410</v>
      </c>
      <c r="B298" s="95">
        <v>-50255.623289999996</v>
      </c>
      <c r="C298" s="95">
        <v>0</v>
      </c>
      <c r="D298" s="95">
        <v>0</v>
      </c>
      <c r="E298" s="95">
        <v>0</v>
      </c>
      <c r="F298" s="95">
        <v>-50255.623289999996</v>
      </c>
    </row>
    <row r="299" spans="1:6">
      <c r="A299" s="99" t="s">
        <v>411</v>
      </c>
      <c r="B299" s="95">
        <v>-43993.485799999995</v>
      </c>
      <c r="C299" s="95">
        <v>0</v>
      </c>
      <c r="D299" s="95">
        <v>0</v>
      </c>
      <c r="E299" s="95">
        <v>0</v>
      </c>
      <c r="F299" s="95">
        <v>-43993.485799999995</v>
      </c>
    </row>
    <row r="300" spans="1:6">
      <c r="A300" s="99" t="s">
        <v>412</v>
      </c>
      <c r="B300" s="95">
        <v>-4.6999999999999999E-4</v>
      </c>
      <c r="C300" s="95">
        <v>0</v>
      </c>
      <c r="D300" s="95">
        <v>0</v>
      </c>
      <c r="E300" s="95">
        <v>0</v>
      </c>
      <c r="F300" s="95">
        <v>-4.6999999999999999E-4</v>
      </c>
    </row>
    <row r="301" spans="1:6">
      <c r="A301" s="99" t="s">
        <v>413</v>
      </c>
      <c r="B301" s="95">
        <v>-1.7133499999999999</v>
      </c>
      <c r="C301" s="95">
        <v>0</v>
      </c>
      <c r="D301" s="95">
        <v>0</v>
      </c>
      <c r="E301" s="95">
        <v>0</v>
      </c>
      <c r="F301" s="95">
        <v>-1.7133499999999999</v>
      </c>
    </row>
    <row r="302" spans="1:6">
      <c r="A302" s="156" t="s">
        <v>414</v>
      </c>
      <c r="B302" s="95">
        <v>-6260.4236700000001</v>
      </c>
      <c r="C302" s="95">
        <v>0</v>
      </c>
      <c r="D302" s="95">
        <v>0</v>
      </c>
      <c r="E302" s="95">
        <v>0</v>
      </c>
      <c r="F302" s="95">
        <v>-6260.4236700000001</v>
      </c>
    </row>
    <row r="303" spans="1:6">
      <c r="A303" s="156" t="s">
        <v>1413</v>
      </c>
      <c r="B303" s="95">
        <v>0</v>
      </c>
      <c r="C303" s="95">
        <v>0</v>
      </c>
      <c r="D303" s="95">
        <v>0</v>
      </c>
      <c r="E303" s="95">
        <v>0</v>
      </c>
      <c r="F303" s="95">
        <v>0</v>
      </c>
    </row>
    <row r="304" spans="1:6">
      <c r="A304" s="156" t="s">
        <v>416</v>
      </c>
      <c r="B304" s="95">
        <v>0</v>
      </c>
      <c r="C304" s="95">
        <v>0</v>
      </c>
      <c r="D304" s="95">
        <v>0</v>
      </c>
      <c r="E304" s="95">
        <v>0</v>
      </c>
      <c r="F304" s="95">
        <v>0</v>
      </c>
    </row>
    <row r="305" spans="1:6">
      <c r="A305" s="216" t="s">
        <v>971</v>
      </c>
      <c r="B305" s="57">
        <v>49924.865079999996</v>
      </c>
      <c r="C305" s="57">
        <v>-2152.85464</v>
      </c>
      <c r="D305" s="57">
        <v>0</v>
      </c>
      <c r="E305" s="57">
        <v>0</v>
      </c>
      <c r="F305" s="57">
        <v>47772.010439999998</v>
      </c>
    </row>
    <row r="306" spans="1:6">
      <c r="A306" s="216" t="s">
        <v>417</v>
      </c>
      <c r="B306" s="57">
        <v>-46245.404259999996</v>
      </c>
      <c r="C306" s="57">
        <v>-21.4375</v>
      </c>
      <c r="D306" s="57">
        <v>0</v>
      </c>
      <c r="E306" s="57">
        <v>0</v>
      </c>
      <c r="F306" s="57">
        <v>-46266.841759999996</v>
      </c>
    </row>
    <row r="307" spans="1:6">
      <c r="A307" s="99" t="s">
        <v>418</v>
      </c>
      <c r="B307" s="95">
        <v>-22695.326100000002</v>
      </c>
      <c r="C307" s="95">
        <v>-21.4375</v>
      </c>
      <c r="D307" s="95">
        <v>0</v>
      </c>
      <c r="E307" s="95">
        <v>0</v>
      </c>
      <c r="F307" s="95">
        <v>-22716.763600000002</v>
      </c>
    </row>
    <row r="308" spans="1:6">
      <c r="A308" s="99" t="s">
        <v>419</v>
      </c>
      <c r="B308" s="95">
        <v>-2654.3190800000002</v>
      </c>
      <c r="C308" s="95">
        <v>0</v>
      </c>
      <c r="D308" s="95">
        <v>0</v>
      </c>
      <c r="E308" s="95">
        <v>0</v>
      </c>
      <c r="F308" s="95">
        <v>-2654.3190800000002</v>
      </c>
    </row>
    <row r="309" spans="1:6">
      <c r="A309" s="99" t="s">
        <v>420</v>
      </c>
      <c r="B309" s="95">
        <v>-413.14778000000001</v>
      </c>
      <c r="C309" s="95">
        <v>0</v>
      </c>
      <c r="D309" s="95">
        <v>0</v>
      </c>
      <c r="E309" s="95">
        <v>0</v>
      </c>
      <c r="F309" s="95">
        <v>-413.14778000000001</v>
      </c>
    </row>
    <row r="310" spans="1:6">
      <c r="A310" s="99" t="s">
        <v>421</v>
      </c>
      <c r="B310" s="95">
        <v>-1972.2075300000001</v>
      </c>
      <c r="C310" s="95">
        <v>0</v>
      </c>
      <c r="D310" s="95">
        <v>0</v>
      </c>
      <c r="E310" s="95">
        <v>0</v>
      </c>
      <c r="F310" s="95">
        <v>-1972.2075300000001</v>
      </c>
    </row>
    <row r="311" spans="1:6">
      <c r="A311" s="99" t="s">
        <v>422</v>
      </c>
      <c r="B311" s="95">
        <v>-5129.0900499999998</v>
      </c>
      <c r="C311" s="95">
        <v>0</v>
      </c>
      <c r="D311" s="95">
        <v>0</v>
      </c>
      <c r="E311" s="95">
        <v>0</v>
      </c>
      <c r="F311" s="95">
        <v>-5129.0900499999998</v>
      </c>
    </row>
    <row r="312" spans="1:6">
      <c r="A312" s="99" t="s">
        <v>423</v>
      </c>
      <c r="B312" s="95">
        <v>-705.98518000000001</v>
      </c>
      <c r="C312" s="95">
        <v>0</v>
      </c>
      <c r="D312" s="95">
        <v>0</v>
      </c>
      <c r="E312" s="95">
        <v>0</v>
      </c>
      <c r="F312" s="95">
        <v>-705.98518000000001</v>
      </c>
    </row>
    <row r="313" spans="1:6">
      <c r="A313" s="99" t="s">
        <v>424</v>
      </c>
      <c r="B313" s="95">
        <v>-1259.4551200000001</v>
      </c>
      <c r="C313" s="95">
        <v>0</v>
      </c>
      <c r="D313" s="95">
        <v>0</v>
      </c>
      <c r="E313" s="95">
        <v>0</v>
      </c>
      <c r="F313" s="95">
        <v>-1259.4551200000001</v>
      </c>
    </row>
    <row r="314" spans="1:6">
      <c r="A314" s="99" t="s">
        <v>425</v>
      </c>
      <c r="B314" s="95">
        <v>-460.45215000000002</v>
      </c>
      <c r="C314" s="95">
        <v>0</v>
      </c>
      <c r="D314" s="95">
        <v>0</v>
      </c>
      <c r="E314" s="95">
        <v>0</v>
      </c>
      <c r="F314" s="95">
        <v>-460.45215000000002</v>
      </c>
    </row>
    <row r="315" spans="1:6">
      <c r="A315" s="99" t="s">
        <v>426</v>
      </c>
      <c r="B315" s="95">
        <v>-10955.421269999999</v>
      </c>
      <c r="C315" s="95">
        <v>0</v>
      </c>
      <c r="D315" s="95">
        <v>0</v>
      </c>
      <c r="E315" s="95">
        <v>0</v>
      </c>
      <c r="F315" s="95">
        <v>-10955.421269999999</v>
      </c>
    </row>
    <row r="316" spans="1:6">
      <c r="A316" s="69" t="s">
        <v>970</v>
      </c>
      <c r="B316" s="57">
        <v>3679.4608199999998</v>
      </c>
      <c r="C316" s="57">
        <v>-2174.29214</v>
      </c>
      <c r="D316" s="57">
        <v>0</v>
      </c>
      <c r="E316" s="57">
        <v>0</v>
      </c>
      <c r="F316" s="57">
        <v>1505.16868</v>
      </c>
    </row>
    <row r="317" spans="1:6">
      <c r="A317" s="156" t="s">
        <v>427</v>
      </c>
      <c r="B317" s="95">
        <v>8.0800000000000004E-3</v>
      </c>
      <c r="C317" s="95">
        <v>0</v>
      </c>
      <c r="D317" s="95">
        <v>0</v>
      </c>
      <c r="E317" s="95">
        <v>0</v>
      </c>
      <c r="F317" s="95">
        <v>8.0800000000000004E-3</v>
      </c>
    </row>
    <row r="318" spans="1:6">
      <c r="A318" s="156" t="s">
        <v>428</v>
      </c>
      <c r="B318" s="95">
        <v>0</v>
      </c>
      <c r="C318" s="95">
        <v>0</v>
      </c>
      <c r="D318" s="95">
        <v>0</v>
      </c>
      <c r="E318" s="95">
        <v>0</v>
      </c>
      <c r="F318" s="95">
        <v>0</v>
      </c>
    </row>
    <row r="319" spans="1:6">
      <c r="A319" s="156" t="s">
        <v>429</v>
      </c>
      <c r="B319" s="95">
        <v>8.0800000000000004E-3</v>
      </c>
      <c r="C319" s="95">
        <v>0</v>
      </c>
      <c r="D319" s="95">
        <v>0</v>
      </c>
      <c r="E319" s="95">
        <v>0</v>
      </c>
      <c r="F319" s="95">
        <v>8.0800000000000004E-3</v>
      </c>
    </row>
    <row r="320" spans="1:6">
      <c r="A320" s="156" t="s">
        <v>430</v>
      </c>
      <c r="B320" s="95">
        <v>0</v>
      </c>
      <c r="C320" s="95">
        <v>0</v>
      </c>
      <c r="D320" s="95">
        <v>0</v>
      </c>
      <c r="E320" s="95">
        <v>0</v>
      </c>
      <c r="F320" s="95">
        <v>0</v>
      </c>
    </row>
    <row r="321" spans="1:6">
      <c r="A321" s="156" t="s">
        <v>431</v>
      </c>
      <c r="B321" s="95">
        <v>0</v>
      </c>
      <c r="C321" s="95">
        <v>0</v>
      </c>
      <c r="D321" s="95">
        <v>0</v>
      </c>
      <c r="E321" s="95">
        <v>0</v>
      </c>
      <c r="F321" s="95">
        <v>0</v>
      </c>
    </row>
    <row r="322" spans="1:6">
      <c r="A322" s="156" t="s">
        <v>432</v>
      </c>
      <c r="B322" s="95">
        <v>0</v>
      </c>
      <c r="C322" s="95">
        <v>0</v>
      </c>
      <c r="D322" s="95">
        <v>0</v>
      </c>
      <c r="E322" s="95">
        <v>0</v>
      </c>
      <c r="F322" s="95">
        <v>0</v>
      </c>
    </row>
    <row r="323" spans="1:6">
      <c r="A323" s="155" t="s">
        <v>1226</v>
      </c>
      <c r="B323" s="57">
        <v>3679.4688999999998</v>
      </c>
      <c r="C323" s="57">
        <v>-2174.29214</v>
      </c>
      <c r="D323" s="57">
        <v>0</v>
      </c>
      <c r="E323" s="57">
        <v>0</v>
      </c>
      <c r="F323" s="57">
        <v>1505.1767600000001</v>
      </c>
    </row>
    <row r="324" spans="1:6">
      <c r="A324" s="99" t="s">
        <v>433</v>
      </c>
      <c r="B324" s="95">
        <v>178.36</v>
      </c>
      <c r="C324" s="95">
        <v>0</v>
      </c>
      <c r="D324" s="95">
        <v>0</v>
      </c>
      <c r="E324" s="95">
        <v>0</v>
      </c>
      <c r="F324" s="95">
        <v>178.36</v>
      </c>
    </row>
    <row r="325" spans="1:6">
      <c r="A325" s="69" t="s">
        <v>969</v>
      </c>
      <c r="B325" s="57">
        <v>3857.8289</v>
      </c>
      <c r="C325" s="57">
        <v>-2174.29214</v>
      </c>
      <c r="D325" s="57">
        <v>0</v>
      </c>
      <c r="E325" s="57">
        <v>0</v>
      </c>
      <c r="F325" s="57">
        <v>1683.53676</v>
      </c>
    </row>
    <row r="326" spans="1:6">
      <c r="A326" s="156" t="s">
        <v>434</v>
      </c>
      <c r="B326" s="95">
        <v>2068.42416</v>
      </c>
      <c r="C326" s="95">
        <v>0</v>
      </c>
      <c r="D326" s="95">
        <v>0</v>
      </c>
      <c r="E326" s="95">
        <v>0</v>
      </c>
      <c r="F326" s="95">
        <v>2068.42416</v>
      </c>
    </row>
    <row r="327" spans="1:6">
      <c r="A327" s="155" t="s">
        <v>1227</v>
      </c>
      <c r="B327" s="57">
        <v>5926.25306</v>
      </c>
      <c r="C327" s="57">
        <v>-2174.29214</v>
      </c>
      <c r="D327" s="57">
        <v>0</v>
      </c>
      <c r="E327" s="57">
        <v>0</v>
      </c>
      <c r="F327" s="57">
        <v>3751.96092</v>
      </c>
    </row>
    <row r="328" spans="1:6">
      <c r="A328" s="156" t="s">
        <v>435</v>
      </c>
      <c r="B328" s="95">
        <v>0</v>
      </c>
      <c r="C328" s="95">
        <v>0</v>
      </c>
      <c r="D328" s="95">
        <v>0</v>
      </c>
      <c r="E328" s="95">
        <v>0</v>
      </c>
      <c r="F328" s="95">
        <v>0</v>
      </c>
    </row>
    <row r="329" spans="1:6">
      <c r="A329" s="69" t="s">
        <v>968</v>
      </c>
      <c r="B329" s="57">
        <v>5926.25306</v>
      </c>
      <c r="C329" s="57">
        <v>-2174.29214</v>
      </c>
      <c r="D329" s="57">
        <v>0</v>
      </c>
      <c r="E329" s="57">
        <v>0</v>
      </c>
      <c r="F329" s="57">
        <v>3751.96092</v>
      </c>
    </row>
    <row r="330" spans="1:6">
      <c r="A330" s="156" t="s">
        <v>436</v>
      </c>
      <c r="B330" s="95">
        <v>0</v>
      </c>
      <c r="C330" s="95">
        <v>0</v>
      </c>
      <c r="D330" s="95">
        <v>0</v>
      </c>
      <c r="E330" s="95">
        <v>0</v>
      </c>
      <c r="F330" s="95">
        <v>0</v>
      </c>
    </row>
    <row r="331" spans="1:6">
      <c r="A331" s="69" t="s">
        <v>967</v>
      </c>
      <c r="B331" s="57">
        <v>5926.25306</v>
      </c>
      <c r="C331" s="57">
        <v>-2174.29214</v>
      </c>
      <c r="D331" s="57">
        <v>0</v>
      </c>
      <c r="E331" s="57">
        <v>0</v>
      </c>
      <c r="F331" s="57">
        <v>3751.96092</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3"/>
  <sheetViews>
    <sheetView workbookViewId="0">
      <selection activeCell="A3" sqref="A3:C3"/>
    </sheetView>
  </sheetViews>
  <sheetFormatPr defaultRowHeight="15"/>
  <cols>
    <col min="1" max="1" width="100.5703125" style="5" customWidth="1"/>
    <col min="2" max="3" width="10.7109375" style="5" bestFit="1" customWidth="1"/>
    <col min="4" max="16384" width="9.140625" style="5"/>
  </cols>
  <sheetData>
    <row r="1" spans="1:3" ht="30" customHeight="1">
      <c r="A1" s="711" t="s">
        <v>1014</v>
      </c>
      <c r="B1" s="777"/>
      <c r="C1" s="777"/>
    </row>
    <row r="2" spans="1:3" ht="18">
      <c r="A2" s="712" t="s">
        <v>518</v>
      </c>
      <c r="B2" s="778"/>
      <c r="C2" s="778"/>
    </row>
    <row r="3" spans="1:3" ht="18">
      <c r="A3" s="712" t="s">
        <v>1479</v>
      </c>
      <c r="B3" s="778"/>
      <c r="C3" s="778"/>
    </row>
    <row r="4" spans="1:3" ht="30" customHeight="1">
      <c r="A4" s="716" t="s">
        <v>510</v>
      </c>
      <c r="B4" s="779"/>
      <c r="C4" s="779"/>
    </row>
    <row r="5" spans="1:3" ht="3.75" customHeight="1">
      <c r="A5" s="11"/>
      <c r="B5" s="178"/>
      <c r="C5" s="178"/>
    </row>
    <row r="6" spans="1:3" ht="30" customHeight="1" thickBot="1">
      <c r="A6" s="155"/>
      <c r="B6" s="236" t="s">
        <v>118</v>
      </c>
      <c r="C6" s="237" t="s">
        <v>517</v>
      </c>
    </row>
    <row r="7" spans="1:3">
      <c r="A7" s="426" t="s">
        <v>159</v>
      </c>
      <c r="B7" s="384">
        <v>8526569.7637299988</v>
      </c>
      <c r="C7" s="384">
        <v>8526569.7637299988</v>
      </c>
    </row>
    <row r="8" spans="1:3">
      <c r="A8" s="177" t="s">
        <v>160</v>
      </c>
      <c r="B8" s="57">
        <v>201871.28133000003</v>
      </c>
      <c r="C8" s="57">
        <v>201871.28133000003</v>
      </c>
    </row>
    <row r="9" spans="1:3">
      <c r="A9" s="64" t="s">
        <v>161</v>
      </c>
      <c r="B9" s="95">
        <v>0</v>
      </c>
      <c r="C9" s="95">
        <v>0</v>
      </c>
    </row>
    <row r="10" spans="1:3">
      <c r="A10" s="64" t="s">
        <v>162</v>
      </c>
      <c r="B10" s="95">
        <v>161872.93455000001</v>
      </c>
      <c r="C10" s="95">
        <v>161872.93455000001</v>
      </c>
    </row>
    <row r="11" spans="1:3">
      <c r="A11" s="64" t="s">
        <v>163</v>
      </c>
      <c r="B11" s="95">
        <v>39998.34678</v>
      </c>
      <c r="C11" s="95">
        <v>39998.34678</v>
      </c>
    </row>
    <row r="12" spans="1:3">
      <c r="A12" s="64" t="s">
        <v>164</v>
      </c>
      <c r="B12" s="95">
        <v>0</v>
      </c>
      <c r="C12" s="95">
        <v>0</v>
      </c>
    </row>
    <row r="13" spans="1:3">
      <c r="A13" s="64" t="s">
        <v>165</v>
      </c>
      <c r="B13" s="95">
        <v>0</v>
      </c>
      <c r="C13" s="95">
        <v>0</v>
      </c>
    </row>
    <row r="14" spans="1:3">
      <c r="A14" s="64" t="s">
        <v>1406</v>
      </c>
      <c r="B14" s="95">
        <v>0</v>
      </c>
      <c r="C14" s="95">
        <v>0</v>
      </c>
    </row>
    <row r="15" spans="1:3">
      <c r="A15" s="64" t="s">
        <v>167</v>
      </c>
      <c r="B15" s="95">
        <v>0</v>
      </c>
      <c r="C15" s="95">
        <v>0</v>
      </c>
    </row>
    <row r="16" spans="1:3">
      <c r="A16" s="64" t="s">
        <v>168</v>
      </c>
      <c r="B16" s="95">
        <v>0</v>
      </c>
      <c r="C16" s="95">
        <v>0</v>
      </c>
    </row>
    <row r="17" spans="1:3">
      <c r="A17" s="177" t="s">
        <v>169</v>
      </c>
      <c r="B17" s="57">
        <v>825565.31148000003</v>
      </c>
      <c r="C17" s="57">
        <v>825565.31148000003</v>
      </c>
    </row>
    <row r="18" spans="1:3">
      <c r="A18" s="64" t="s">
        <v>170</v>
      </c>
      <c r="B18" s="95">
        <v>0</v>
      </c>
      <c r="C18" s="95">
        <v>0</v>
      </c>
    </row>
    <row r="19" spans="1:3">
      <c r="A19" s="64" t="s">
        <v>171</v>
      </c>
      <c r="B19" s="95">
        <v>658704.75292999996</v>
      </c>
      <c r="C19" s="95">
        <v>658704.75292999996</v>
      </c>
    </row>
    <row r="20" spans="1:3">
      <c r="A20" s="64" t="s">
        <v>172</v>
      </c>
      <c r="B20" s="95">
        <v>0</v>
      </c>
      <c r="C20" s="95">
        <v>0</v>
      </c>
    </row>
    <row r="21" spans="1:3">
      <c r="A21" s="64" t="s">
        <v>173</v>
      </c>
      <c r="B21" s="95">
        <v>0</v>
      </c>
      <c r="C21" s="95">
        <v>0</v>
      </c>
    </row>
    <row r="22" spans="1:3">
      <c r="A22" s="64" t="s">
        <v>218</v>
      </c>
      <c r="B22" s="95">
        <v>132318.79218000002</v>
      </c>
      <c r="C22" s="95">
        <v>132318.79218000002</v>
      </c>
    </row>
    <row r="23" spans="1:3">
      <c r="A23" s="64" t="s">
        <v>175</v>
      </c>
      <c r="B23" s="95">
        <v>28743.061280000002</v>
      </c>
      <c r="C23" s="95">
        <v>28743.061280000002</v>
      </c>
    </row>
    <row r="24" spans="1:3">
      <c r="A24" s="64" t="s">
        <v>176</v>
      </c>
      <c r="B24" s="95">
        <v>5798.7050899999995</v>
      </c>
      <c r="C24" s="95">
        <v>5798.7050899999995</v>
      </c>
    </row>
    <row r="25" spans="1:3">
      <c r="A25" s="64" t="s">
        <v>177</v>
      </c>
      <c r="B25" s="95">
        <v>0</v>
      </c>
      <c r="C25" s="95">
        <v>0</v>
      </c>
    </row>
    <row r="26" spans="1:3">
      <c r="A26" s="177" t="s">
        <v>178</v>
      </c>
      <c r="B26" s="57">
        <v>5619132.4449700005</v>
      </c>
      <c r="C26" s="57">
        <v>5619132.4449700005</v>
      </c>
    </row>
    <row r="27" spans="1:3">
      <c r="A27" s="63" t="s">
        <v>179</v>
      </c>
      <c r="B27" s="95">
        <v>5426447.5842399998</v>
      </c>
      <c r="C27" s="95">
        <v>5426447.5842399998</v>
      </c>
    </row>
    <row r="28" spans="1:3">
      <c r="A28" s="64" t="s">
        <v>180</v>
      </c>
      <c r="B28" s="95">
        <v>4832357.66426</v>
      </c>
      <c r="C28" s="95">
        <v>4832357.66426</v>
      </c>
    </row>
    <row r="29" spans="1:3">
      <c r="A29" s="64" t="s">
        <v>181</v>
      </c>
      <c r="B29" s="95">
        <v>533972.86343000003</v>
      </c>
      <c r="C29" s="95">
        <v>533972.86343000003</v>
      </c>
    </row>
    <row r="30" spans="1:3">
      <c r="A30" s="64" t="s">
        <v>182</v>
      </c>
      <c r="B30" s="95">
        <v>60117.056549999994</v>
      </c>
      <c r="C30" s="95">
        <v>60117.056549999994</v>
      </c>
    </row>
    <row r="31" spans="1:3">
      <c r="A31" s="63" t="s">
        <v>183</v>
      </c>
      <c r="B31" s="95">
        <v>40199.302179999999</v>
      </c>
      <c r="C31" s="95">
        <v>40199.302179999999</v>
      </c>
    </row>
    <row r="32" spans="1:3">
      <c r="A32" s="64" t="s">
        <v>184</v>
      </c>
      <c r="B32" s="95">
        <v>27501.993670000003</v>
      </c>
      <c r="C32" s="95">
        <v>27501.993670000003</v>
      </c>
    </row>
    <row r="33" spans="1:3">
      <c r="A33" s="64" t="s">
        <v>185</v>
      </c>
      <c r="B33" s="95">
        <v>10153.626839999999</v>
      </c>
      <c r="C33" s="95">
        <v>10153.626839999999</v>
      </c>
    </row>
    <row r="34" spans="1:3">
      <c r="A34" s="65" t="s">
        <v>186</v>
      </c>
      <c r="B34" s="95">
        <v>2543.6816699999999</v>
      </c>
      <c r="C34" s="95">
        <v>2543.6816699999999</v>
      </c>
    </row>
    <row r="35" spans="1:3">
      <c r="A35" s="63" t="s">
        <v>187</v>
      </c>
      <c r="B35" s="95">
        <v>43863.924650000001</v>
      </c>
      <c r="C35" s="95">
        <v>43863.924650000001</v>
      </c>
    </row>
    <row r="36" spans="1:3">
      <c r="A36" s="64" t="s">
        <v>188</v>
      </c>
      <c r="B36" s="95">
        <v>39622.191659999997</v>
      </c>
      <c r="C36" s="95">
        <v>39622.191659999997</v>
      </c>
    </row>
    <row r="37" spans="1:3">
      <c r="A37" s="64" t="s">
        <v>189</v>
      </c>
      <c r="B37" s="95">
        <v>3946.0272999999997</v>
      </c>
      <c r="C37" s="95">
        <v>3946.0272999999997</v>
      </c>
    </row>
    <row r="38" spans="1:3">
      <c r="A38" s="64" t="s">
        <v>190</v>
      </c>
      <c r="B38" s="95">
        <v>295.70569</v>
      </c>
      <c r="C38" s="95">
        <v>295.70569</v>
      </c>
    </row>
    <row r="39" spans="1:3">
      <c r="A39" s="63" t="s">
        <v>191</v>
      </c>
      <c r="B39" s="95">
        <v>212607.57369999998</v>
      </c>
      <c r="C39" s="95">
        <v>212607.57369999998</v>
      </c>
    </row>
    <row r="40" spans="1:3">
      <c r="A40" s="65" t="s">
        <v>192</v>
      </c>
      <c r="B40" s="95">
        <v>67174.066630000001</v>
      </c>
      <c r="C40" s="95">
        <v>67174.066630000001</v>
      </c>
    </row>
    <row r="41" spans="1:3">
      <c r="A41" s="64" t="s">
        <v>193</v>
      </c>
      <c r="B41" s="95">
        <v>62514.528760000001</v>
      </c>
      <c r="C41" s="95">
        <v>62514.528760000001</v>
      </c>
    </row>
    <row r="42" spans="1:3">
      <c r="A42" s="64" t="s">
        <v>194</v>
      </c>
      <c r="B42" s="95">
        <v>0</v>
      </c>
      <c r="C42" s="95">
        <v>0</v>
      </c>
    </row>
    <row r="43" spans="1:3">
      <c r="A43" s="64" t="s">
        <v>195</v>
      </c>
      <c r="B43" s="95">
        <v>0</v>
      </c>
      <c r="C43" s="95">
        <v>0</v>
      </c>
    </row>
    <row r="44" spans="1:3">
      <c r="A44" s="64" t="s">
        <v>196</v>
      </c>
      <c r="B44" s="95">
        <v>5.8E-4</v>
      </c>
      <c r="C44" s="95">
        <v>5.8E-4</v>
      </c>
    </row>
    <row r="45" spans="1:3">
      <c r="A45" s="99" t="s">
        <v>197</v>
      </c>
      <c r="B45" s="95">
        <v>0</v>
      </c>
      <c r="C45" s="95">
        <v>0</v>
      </c>
    </row>
    <row r="46" spans="1:3">
      <c r="A46" s="65" t="s">
        <v>1180</v>
      </c>
      <c r="B46" s="95">
        <v>47499.675439999999</v>
      </c>
      <c r="C46" s="95">
        <v>47499.675439999999</v>
      </c>
    </row>
    <row r="47" spans="1:3">
      <c r="A47" s="64" t="s">
        <v>1181</v>
      </c>
      <c r="B47" s="95">
        <v>31622.001100000001</v>
      </c>
      <c r="C47" s="95">
        <v>31622.001100000001</v>
      </c>
    </row>
    <row r="48" spans="1:3">
      <c r="A48" s="64" t="s">
        <v>1186</v>
      </c>
      <c r="B48" s="95">
        <v>1095.65282</v>
      </c>
      <c r="C48" s="95">
        <v>1095.65282</v>
      </c>
    </row>
    <row r="49" spans="1:3">
      <c r="A49" s="64" t="s">
        <v>1187</v>
      </c>
      <c r="B49" s="95">
        <v>969.93505000000005</v>
      </c>
      <c r="C49" s="95">
        <v>969.93505000000005</v>
      </c>
    </row>
    <row r="50" spans="1:3">
      <c r="A50" s="64" t="s">
        <v>1205</v>
      </c>
      <c r="B50" s="95">
        <v>1407.8600300000001</v>
      </c>
      <c r="C50" s="95">
        <v>1407.8600300000001</v>
      </c>
    </row>
    <row r="51" spans="1:3">
      <c r="A51" s="99" t="s">
        <v>1225</v>
      </c>
      <c r="B51" s="95">
        <v>323.85328999999996</v>
      </c>
      <c r="C51" s="95">
        <v>323.85328999999996</v>
      </c>
    </row>
    <row r="52" spans="1:3">
      <c r="A52" s="101" t="s">
        <v>198</v>
      </c>
      <c r="B52" s="95">
        <v>-103985.93979999999</v>
      </c>
      <c r="C52" s="95">
        <v>-103985.93979999999</v>
      </c>
    </row>
    <row r="53" spans="1:3">
      <c r="A53" s="64" t="s">
        <v>1256</v>
      </c>
      <c r="B53" s="95">
        <v>-1135.83026</v>
      </c>
      <c r="C53" s="95">
        <v>-1135.83026</v>
      </c>
    </row>
    <row r="54" spans="1:3">
      <c r="A54" s="64" t="s">
        <v>1279</v>
      </c>
      <c r="B54" s="95">
        <v>-921.29538000000002</v>
      </c>
      <c r="C54" s="95">
        <v>-921.29538000000002</v>
      </c>
    </row>
    <row r="55" spans="1:3">
      <c r="A55" s="64" t="s">
        <v>1257</v>
      </c>
      <c r="B55" s="95">
        <v>-18256.989989999998</v>
      </c>
      <c r="C55" s="95">
        <v>-18256.989989999998</v>
      </c>
    </row>
    <row r="56" spans="1:3">
      <c r="A56" s="64" t="s">
        <v>1280</v>
      </c>
      <c r="B56" s="95">
        <v>-7175.5371100000002</v>
      </c>
      <c r="C56" s="95">
        <v>-7175.5371100000002</v>
      </c>
    </row>
    <row r="57" spans="1:3">
      <c r="A57" s="64" t="s">
        <v>1258</v>
      </c>
      <c r="B57" s="95">
        <v>-21042.24915</v>
      </c>
      <c r="C57" s="95">
        <v>-21042.24915</v>
      </c>
    </row>
    <row r="58" spans="1:3">
      <c r="A58" s="64" t="s">
        <v>199</v>
      </c>
      <c r="B58" s="95">
        <v>-3063.6961900000001</v>
      </c>
      <c r="C58" s="95">
        <v>-3063.6961900000001</v>
      </c>
    </row>
    <row r="59" spans="1:3">
      <c r="A59" s="64" t="s">
        <v>200</v>
      </c>
      <c r="B59" s="95">
        <v>-27928.014420000003</v>
      </c>
      <c r="C59" s="95">
        <v>-27928.014420000003</v>
      </c>
    </row>
    <row r="60" spans="1:3">
      <c r="A60" s="64" t="s">
        <v>201</v>
      </c>
      <c r="B60" s="95">
        <v>-16341.191989999999</v>
      </c>
      <c r="C60" s="95">
        <v>-16341.191989999999</v>
      </c>
    </row>
    <row r="61" spans="1:3">
      <c r="A61" s="64" t="s">
        <v>202</v>
      </c>
      <c r="B61" s="95">
        <v>0</v>
      </c>
      <c r="C61" s="95">
        <v>0</v>
      </c>
    </row>
    <row r="62" spans="1:3">
      <c r="A62" s="64" t="s">
        <v>203</v>
      </c>
      <c r="B62" s="95">
        <v>0</v>
      </c>
      <c r="C62" s="95">
        <v>0</v>
      </c>
    </row>
    <row r="63" spans="1:3">
      <c r="A63" s="64" t="s">
        <v>1001</v>
      </c>
      <c r="B63" s="95">
        <v>-109.45917999999999</v>
      </c>
      <c r="C63" s="95">
        <v>-109.45917999999999</v>
      </c>
    </row>
    <row r="64" spans="1:3">
      <c r="A64" s="64" t="s">
        <v>1002</v>
      </c>
      <c r="B64" s="95">
        <v>-183.06047000000001</v>
      </c>
      <c r="C64" s="95">
        <v>-183.06047000000001</v>
      </c>
    </row>
    <row r="65" spans="1:3">
      <c r="A65" s="64" t="s">
        <v>1188</v>
      </c>
      <c r="B65" s="95">
        <v>-2999.9692099999997</v>
      </c>
      <c r="C65" s="95">
        <v>-2999.9692099999997</v>
      </c>
    </row>
    <row r="66" spans="1:3">
      <c r="A66" s="64" t="s">
        <v>1189</v>
      </c>
      <c r="B66" s="95">
        <v>-1914.0453</v>
      </c>
      <c r="C66" s="95">
        <v>-1914.0453</v>
      </c>
    </row>
    <row r="67" spans="1:3">
      <c r="A67" s="64" t="s">
        <v>1190</v>
      </c>
      <c r="B67" s="95">
        <v>-2656.91147</v>
      </c>
      <c r="C67" s="95">
        <v>-2656.91147</v>
      </c>
    </row>
    <row r="68" spans="1:3">
      <c r="A68" s="64" t="s">
        <v>1191</v>
      </c>
      <c r="B68" s="95">
        <v>-257.68968000000001</v>
      </c>
      <c r="C68" s="95">
        <v>-257.68968000000001</v>
      </c>
    </row>
    <row r="69" spans="1:3">
      <c r="A69" s="177" t="s">
        <v>204</v>
      </c>
      <c r="B69" s="57">
        <v>7029.9243399999996</v>
      </c>
      <c r="C69" s="57">
        <v>7029.9243399999996</v>
      </c>
    </row>
    <row r="70" spans="1:3">
      <c r="A70" s="64" t="s">
        <v>205</v>
      </c>
      <c r="B70" s="95">
        <v>0</v>
      </c>
      <c r="C70" s="95">
        <v>0</v>
      </c>
    </row>
    <row r="71" spans="1:3">
      <c r="A71" s="64" t="s">
        <v>206</v>
      </c>
      <c r="B71" s="95">
        <v>5363.2791900000002</v>
      </c>
      <c r="C71" s="95">
        <v>5363.2791900000002</v>
      </c>
    </row>
    <row r="72" spans="1:3">
      <c r="A72" s="64" t="s">
        <v>207</v>
      </c>
      <c r="B72" s="95">
        <v>1693.80972</v>
      </c>
      <c r="C72" s="95">
        <v>1693.80972</v>
      </c>
    </row>
    <row r="73" spans="1:3">
      <c r="A73" s="64" t="s">
        <v>208</v>
      </c>
      <c r="B73" s="95">
        <v>0</v>
      </c>
      <c r="C73" s="95">
        <v>0</v>
      </c>
    </row>
    <row r="74" spans="1:3">
      <c r="A74" s="64" t="s">
        <v>209</v>
      </c>
      <c r="B74" s="95">
        <v>-27.164570000000001</v>
      </c>
      <c r="C74" s="95">
        <v>-27.164570000000001</v>
      </c>
    </row>
    <row r="75" spans="1:3">
      <c r="A75" s="177" t="s">
        <v>210</v>
      </c>
      <c r="B75" s="57">
        <v>38447.281360000001</v>
      </c>
      <c r="C75" s="57">
        <v>38447.281360000001</v>
      </c>
    </row>
    <row r="76" spans="1:3">
      <c r="A76" s="64" t="s">
        <v>211</v>
      </c>
      <c r="B76" s="95">
        <v>0</v>
      </c>
      <c r="C76" s="95">
        <v>0</v>
      </c>
    </row>
    <row r="77" spans="1:3">
      <c r="A77" s="64" t="s">
        <v>212</v>
      </c>
      <c r="B77" s="95">
        <v>56061.071630000006</v>
      </c>
      <c r="C77" s="95">
        <v>56061.071630000006</v>
      </c>
    </row>
    <row r="78" spans="1:3">
      <c r="A78" s="64" t="s">
        <v>213</v>
      </c>
      <c r="B78" s="95">
        <v>0.34399999999999997</v>
      </c>
      <c r="C78" s="95">
        <v>0.34399999999999997</v>
      </c>
    </row>
    <row r="79" spans="1:3">
      <c r="A79" s="64" t="s">
        <v>214</v>
      </c>
      <c r="B79" s="95">
        <v>0</v>
      </c>
      <c r="C79" s="95">
        <v>0</v>
      </c>
    </row>
    <row r="80" spans="1:3">
      <c r="A80" s="64" t="s">
        <v>215</v>
      </c>
      <c r="B80" s="95">
        <v>-17614.134269999999</v>
      </c>
      <c r="C80" s="95">
        <v>-17614.134269999999</v>
      </c>
    </row>
    <row r="81" spans="1:3">
      <c r="A81" s="177" t="s">
        <v>216</v>
      </c>
      <c r="B81" s="57">
        <v>1106654.38714</v>
      </c>
      <c r="C81" s="57">
        <v>1106654.38714</v>
      </c>
    </row>
    <row r="82" spans="1:3">
      <c r="A82" s="64" t="s">
        <v>170</v>
      </c>
      <c r="B82" s="95">
        <v>0</v>
      </c>
      <c r="C82" s="95">
        <v>0</v>
      </c>
    </row>
    <row r="83" spans="1:3">
      <c r="A83" s="64" t="s">
        <v>171</v>
      </c>
      <c r="B83" s="95">
        <v>798150</v>
      </c>
      <c r="C83" s="95">
        <v>798150</v>
      </c>
    </row>
    <row r="84" spans="1:3">
      <c r="A84" s="64" t="s">
        <v>172</v>
      </c>
      <c r="B84" s="95">
        <v>0</v>
      </c>
      <c r="C84" s="95">
        <v>0</v>
      </c>
    </row>
    <row r="85" spans="1:3">
      <c r="A85" s="64" t="s">
        <v>173</v>
      </c>
      <c r="B85" s="95">
        <v>0</v>
      </c>
      <c r="C85" s="95">
        <v>0</v>
      </c>
    </row>
    <row r="86" spans="1:3">
      <c r="A86" s="64" t="s">
        <v>217</v>
      </c>
      <c r="B86" s="95">
        <v>65220.003979999994</v>
      </c>
      <c r="C86" s="95">
        <v>65220.003979999994</v>
      </c>
    </row>
    <row r="87" spans="1:3">
      <c r="A87" s="64" t="s">
        <v>218</v>
      </c>
      <c r="B87" s="95">
        <v>6010.29</v>
      </c>
      <c r="C87" s="95">
        <v>6010.29</v>
      </c>
    </row>
    <row r="88" spans="1:3">
      <c r="A88" s="64" t="s">
        <v>175</v>
      </c>
      <c r="B88" s="95">
        <v>148125.51725999999</v>
      </c>
      <c r="C88" s="95">
        <v>148125.51725999999</v>
      </c>
    </row>
    <row r="89" spans="1:3">
      <c r="A89" s="64" t="s">
        <v>219</v>
      </c>
      <c r="B89" s="95">
        <v>89345.498349999994</v>
      </c>
      <c r="C89" s="95">
        <v>89345.498349999994</v>
      </c>
    </row>
    <row r="90" spans="1:3">
      <c r="A90" s="64" t="s">
        <v>220</v>
      </c>
      <c r="B90" s="95">
        <v>-196.92245</v>
      </c>
      <c r="C90" s="95">
        <v>-196.92245</v>
      </c>
    </row>
    <row r="91" spans="1:3">
      <c r="A91" s="177" t="s">
        <v>221</v>
      </c>
      <c r="B91" s="57">
        <v>19286.655119999999</v>
      </c>
      <c r="C91" s="57">
        <v>19286.655119999999</v>
      </c>
    </row>
    <row r="92" spans="1:3">
      <c r="A92" s="64" t="s">
        <v>222</v>
      </c>
      <c r="B92" s="95">
        <v>0</v>
      </c>
      <c r="C92" s="95">
        <v>0</v>
      </c>
    </row>
    <row r="93" spans="1:3">
      <c r="A93" s="64" t="s">
        <v>223</v>
      </c>
      <c r="B93" s="95">
        <v>3325.0596499999997</v>
      </c>
      <c r="C93" s="95">
        <v>3325.0596499999997</v>
      </c>
    </row>
    <row r="94" spans="1:3">
      <c r="A94" s="64" t="s">
        <v>224</v>
      </c>
      <c r="B94" s="95">
        <v>3891.9438700000001</v>
      </c>
      <c r="C94" s="95">
        <v>3891.9438700000001</v>
      </c>
    </row>
    <row r="95" spans="1:3">
      <c r="A95" s="64" t="s">
        <v>225</v>
      </c>
      <c r="B95" s="95">
        <v>3547.7725599999999</v>
      </c>
      <c r="C95" s="95">
        <v>3547.7725599999999</v>
      </c>
    </row>
    <row r="96" spans="1:3">
      <c r="A96" s="64" t="s">
        <v>226</v>
      </c>
      <c r="B96" s="95">
        <v>5406.8209299999999</v>
      </c>
      <c r="C96" s="95">
        <v>5406.8209299999999</v>
      </c>
    </row>
    <row r="97" spans="1:3">
      <c r="A97" s="64" t="s">
        <v>227</v>
      </c>
      <c r="B97" s="95">
        <v>3114.029</v>
      </c>
      <c r="C97" s="95">
        <v>3114.029</v>
      </c>
    </row>
    <row r="98" spans="1:3">
      <c r="A98" s="64" t="s">
        <v>228</v>
      </c>
      <c r="B98" s="95">
        <v>1.02911</v>
      </c>
      <c r="C98" s="95">
        <v>1.02911</v>
      </c>
    </row>
    <row r="99" spans="1:3">
      <c r="A99" s="64" t="s">
        <v>229</v>
      </c>
      <c r="B99" s="95">
        <v>0</v>
      </c>
      <c r="C99" s="95">
        <v>0</v>
      </c>
    </row>
    <row r="100" spans="1:3">
      <c r="A100" s="64" t="s">
        <v>230</v>
      </c>
      <c r="B100" s="95">
        <v>0</v>
      </c>
      <c r="C100" s="95">
        <v>0</v>
      </c>
    </row>
    <row r="101" spans="1:3">
      <c r="A101" s="177" t="s">
        <v>231</v>
      </c>
      <c r="B101" s="57">
        <v>1779.04276</v>
      </c>
      <c r="C101" s="57">
        <v>1779.04276</v>
      </c>
    </row>
    <row r="102" spans="1:3">
      <c r="A102" s="64" t="s">
        <v>232</v>
      </c>
      <c r="B102" s="95">
        <v>186.64958999999999</v>
      </c>
      <c r="C102" s="95">
        <v>186.64958999999999</v>
      </c>
    </row>
    <row r="103" spans="1:3">
      <c r="A103" s="64" t="s">
        <v>233</v>
      </c>
      <c r="B103" s="95">
        <v>862.11898999999994</v>
      </c>
      <c r="C103" s="95">
        <v>862.11898999999994</v>
      </c>
    </row>
    <row r="104" spans="1:3">
      <c r="A104" s="64" t="s">
        <v>234</v>
      </c>
      <c r="B104" s="95">
        <v>101.07041000000001</v>
      </c>
      <c r="C104" s="95">
        <v>101.07041000000001</v>
      </c>
    </row>
    <row r="105" spans="1:3">
      <c r="A105" s="99" t="s">
        <v>235</v>
      </c>
      <c r="B105" s="95">
        <v>629.20376999999996</v>
      </c>
      <c r="C105" s="95">
        <v>629.20376999999996</v>
      </c>
    </row>
    <row r="106" spans="1:3">
      <c r="A106" s="99" t="s">
        <v>236</v>
      </c>
      <c r="B106" s="95">
        <v>0</v>
      </c>
      <c r="C106" s="95">
        <v>0</v>
      </c>
    </row>
    <row r="107" spans="1:3">
      <c r="A107" s="177" t="s">
        <v>237</v>
      </c>
      <c r="B107" s="57">
        <v>706803.43523000006</v>
      </c>
      <c r="C107" s="57">
        <v>706803.43523000006</v>
      </c>
    </row>
    <row r="108" spans="1:3">
      <c r="A108" s="64" t="s">
        <v>238</v>
      </c>
      <c r="B108" s="95">
        <v>667251.74384000001</v>
      </c>
      <c r="C108" s="95">
        <v>667251.74384000001</v>
      </c>
    </row>
    <row r="109" spans="1:3">
      <c r="A109" s="64" t="s">
        <v>239</v>
      </c>
      <c r="B109" s="95">
        <v>0</v>
      </c>
      <c r="C109" s="95">
        <v>0</v>
      </c>
    </row>
    <row r="110" spans="1:3">
      <c r="A110" s="64" t="s">
        <v>240</v>
      </c>
      <c r="B110" s="95">
        <v>0</v>
      </c>
      <c r="C110" s="95">
        <v>0</v>
      </c>
    </row>
    <row r="111" spans="1:3">
      <c r="A111" s="99" t="s">
        <v>241</v>
      </c>
      <c r="B111" s="95">
        <v>0</v>
      </c>
      <c r="C111" s="95">
        <v>0</v>
      </c>
    </row>
    <row r="112" spans="1:3">
      <c r="A112" s="64" t="s">
        <v>242</v>
      </c>
      <c r="B112" s="95">
        <v>70815.181639999995</v>
      </c>
      <c r="C112" s="95">
        <v>70815.181639999995</v>
      </c>
    </row>
    <row r="113" spans="1:3">
      <c r="A113" s="99" t="s">
        <v>243</v>
      </c>
      <c r="B113" s="95">
        <v>-31263.490249999999</v>
      </c>
      <c r="C113" s="95">
        <v>-31263.490249999999</v>
      </c>
    </row>
    <row r="114" spans="1:3">
      <c r="A114" s="177" t="s">
        <v>244</v>
      </c>
      <c r="B114" s="57">
        <v>7651625.4976899996</v>
      </c>
      <c r="C114" s="57">
        <v>7651625.4976899996</v>
      </c>
    </row>
    <row r="115" spans="1:3">
      <c r="A115" s="177" t="s">
        <v>245</v>
      </c>
      <c r="B115" s="57">
        <v>4670427.8901199996</v>
      </c>
      <c r="C115" s="57">
        <v>4670427.8901199996</v>
      </c>
    </row>
    <row r="116" spans="1:3">
      <c r="A116" s="64" t="s">
        <v>246</v>
      </c>
      <c r="B116" s="95">
        <v>0</v>
      </c>
      <c r="C116" s="95">
        <v>0</v>
      </c>
    </row>
    <row r="117" spans="1:3">
      <c r="A117" s="64" t="s">
        <v>247</v>
      </c>
      <c r="B117" s="95">
        <v>0</v>
      </c>
      <c r="C117" s="95">
        <v>0</v>
      </c>
    </row>
    <row r="118" spans="1:3">
      <c r="A118" s="64" t="s">
        <v>248</v>
      </c>
      <c r="B118" s="95">
        <v>0</v>
      </c>
      <c r="C118" s="95">
        <v>0</v>
      </c>
    </row>
    <row r="119" spans="1:3">
      <c r="A119" s="64" t="s">
        <v>249</v>
      </c>
      <c r="B119" s="95">
        <v>0</v>
      </c>
      <c r="C119" s="95">
        <v>0</v>
      </c>
    </row>
    <row r="120" spans="1:3">
      <c r="A120" s="64" t="s">
        <v>250</v>
      </c>
      <c r="B120" s="95">
        <v>0</v>
      </c>
      <c r="C120" s="95">
        <v>0</v>
      </c>
    </row>
    <row r="121" spans="1:3">
      <c r="A121" s="65" t="s">
        <v>251</v>
      </c>
      <c r="B121" s="95">
        <v>0</v>
      </c>
      <c r="C121" s="95">
        <v>0</v>
      </c>
    </row>
    <row r="122" spans="1:3">
      <c r="A122" s="99" t="s">
        <v>252</v>
      </c>
      <c r="B122" s="95">
        <v>0</v>
      </c>
      <c r="C122" s="95">
        <v>0</v>
      </c>
    </row>
    <row r="123" spans="1:3">
      <c r="A123" s="99" t="s">
        <v>253</v>
      </c>
      <c r="B123" s="95">
        <v>0</v>
      </c>
      <c r="C123" s="95">
        <v>0</v>
      </c>
    </row>
    <row r="124" spans="1:3">
      <c r="A124" s="99" t="s">
        <v>254</v>
      </c>
      <c r="B124" s="95">
        <v>0</v>
      </c>
      <c r="C124" s="95">
        <v>0</v>
      </c>
    </row>
    <row r="125" spans="1:3">
      <c r="A125" s="99" t="s">
        <v>255</v>
      </c>
      <c r="B125" s="95">
        <v>0</v>
      </c>
      <c r="C125" s="95">
        <v>0</v>
      </c>
    </row>
    <row r="126" spans="1:3">
      <c r="A126" s="99" t="s">
        <v>256</v>
      </c>
      <c r="B126" s="95">
        <v>0</v>
      </c>
      <c r="C126" s="95">
        <v>0</v>
      </c>
    </row>
    <row r="127" spans="1:3">
      <c r="A127" s="99" t="s">
        <v>1407</v>
      </c>
      <c r="B127" s="95">
        <v>0</v>
      </c>
      <c r="C127" s="95">
        <v>0</v>
      </c>
    </row>
    <row r="128" spans="1:3">
      <c r="A128" s="156" t="s">
        <v>1408</v>
      </c>
      <c r="B128" s="95">
        <v>0</v>
      </c>
      <c r="C128" s="95">
        <v>0</v>
      </c>
    </row>
    <row r="129" spans="1:3">
      <c r="A129" s="156" t="s">
        <v>259</v>
      </c>
      <c r="B129" s="95">
        <v>0</v>
      </c>
      <c r="C129" s="95">
        <v>0</v>
      </c>
    </row>
    <row r="130" spans="1:3">
      <c r="A130" s="64" t="s">
        <v>260</v>
      </c>
      <c r="B130" s="95">
        <v>4450114.6021199999</v>
      </c>
      <c r="C130" s="95">
        <v>4450114.6021199999</v>
      </c>
    </row>
    <row r="131" spans="1:3">
      <c r="A131" s="64" t="s">
        <v>261</v>
      </c>
      <c r="B131" s="95">
        <v>220313.288</v>
      </c>
      <c r="C131" s="95">
        <v>220313.288</v>
      </c>
    </row>
    <row r="132" spans="1:3">
      <c r="A132" s="177" t="s">
        <v>262</v>
      </c>
      <c r="B132" s="57">
        <v>0</v>
      </c>
      <c r="C132" s="57">
        <v>0</v>
      </c>
    </row>
    <row r="133" spans="1:3">
      <c r="A133" s="177" t="s">
        <v>453</v>
      </c>
      <c r="B133" s="57">
        <v>11752.62918</v>
      </c>
      <c r="C133" s="57">
        <v>11752.62918</v>
      </c>
    </row>
    <row r="134" spans="1:3">
      <c r="A134" s="64" t="s">
        <v>454</v>
      </c>
      <c r="B134" s="95">
        <v>0</v>
      </c>
      <c r="C134" s="95">
        <v>0</v>
      </c>
    </row>
    <row r="135" spans="1:3">
      <c r="A135" s="64" t="s">
        <v>455</v>
      </c>
      <c r="B135" s="95">
        <v>0</v>
      </c>
      <c r="C135" s="95">
        <v>0</v>
      </c>
    </row>
    <row r="136" spans="1:3">
      <c r="A136" s="64" t="s">
        <v>456</v>
      </c>
      <c r="B136" s="95">
        <v>0</v>
      </c>
      <c r="C136" s="95">
        <v>0</v>
      </c>
    </row>
    <row r="137" spans="1:3">
      <c r="A137" s="64" t="s">
        <v>457</v>
      </c>
      <c r="B137" s="95">
        <v>0</v>
      </c>
      <c r="C137" s="95">
        <v>0</v>
      </c>
    </row>
    <row r="138" spans="1:3">
      <c r="A138" s="64" t="s">
        <v>458</v>
      </c>
      <c r="B138" s="95">
        <v>10000</v>
      </c>
      <c r="C138" s="95">
        <v>10000</v>
      </c>
    </row>
    <row r="139" spans="1:3">
      <c r="A139" s="64" t="s">
        <v>465</v>
      </c>
      <c r="B139" s="95">
        <v>1752.6291799999999</v>
      </c>
      <c r="C139" s="95">
        <v>1752.6291799999999</v>
      </c>
    </row>
    <row r="140" spans="1:3">
      <c r="A140" s="177" t="s">
        <v>263</v>
      </c>
      <c r="B140" s="57">
        <v>2884175.7883699997</v>
      </c>
      <c r="C140" s="57">
        <v>2884175.7883699997</v>
      </c>
    </row>
    <row r="141" spans="1:3">
      <c r="A141" s="64" t="s">
        <v>264</v>
      </c>
      <c r="B141" s="95">
        <v>0</v>
      </c>
      <c r="C141" s="95">
        <v>0</v>
      </c>
    </row>
    <row r="142" spans="1:3">
      <c r="A142" s="64" t="s">
        <v>265</v>
      </c>
      <c r="B142" s="95">
        <v>809485.10198000004</v>
      </c>
      <c r="C142" s="95">
        <v>809485.10198000004</v>
      </c>
    </row>
    <row r="143" spans="1:3">
      <c r="A143" s="64" t="s">
        <v>266</v>
      </c>
      <c r="B143" s="95">
        <v>0</v>
      </c>
      <c r="C143" s="95">
        <v>0</v>
      </c>
    </row>
    <row r="144" spans="1:3">
      <c r="A144" s="64" t="s">
        <v>267</v>
      </c>
      <c r="B144" s="95">
        <v>0</v>
      </c>
      <c r="C144" s="95">
        <v>0</v>
      </c>
    </row>
    <row r="145" spans="1:3">
      <c r="A145" s="64" t="s">
        <v>1409</v>
      </c>
      <c r="B145" s="95">
        <v>1358681.8303</v>
      </c>
      <c r="C145" s="95">
        <v>1358681.8303</v>
      </c>
    </row>
    <row r="146" spans="1:3">
      <c r="A146" s="64" t="s">
        <v>269</v>
      </c>
      <c r="B146" s="95">
        <v>520380.32844000001</v>
      </c>
      <c r="C146" s="95">
        <v>520380.32844000001</v>
      </c>
    </row>
    <row r="147" spans="1:3">
      <c r="A147" s="64" t="s">
        <v>270</v>
      </c>
      <c r="B147" s="95">
        <v>137200</v>
      </c>
      <c r="C147" s="95">
        <v>137200</v>
      </c>
    </row>
    <row r="148" spans="1:3">
      <c r="A148" s="64" t="s">
        <v>271</v>
      </c>
      <c r="B148" s="95">
        <v>58428.527649999996</v>
      </c>
      <c r="C148" s="95">
        <v>58428.527649999996</v>
      </c>
    </row>
    <row r="149" spans="1:3">
      <c r="A149" s="177" t="s">
        <v>272</v>
      </c>
      <c r="B149" s="57">
        <v>47312.129789999999</v>
      </c>
      <c r="C149" s="57">
        <v>47312.129789999999</v>
      </c>
    </row>
    <row r="150" spans="1:3">
      <c r="A150" s="64" t="s">
        <v>205</v>
      </c>
      <c r="B150" s="95">
        <v>0</v>
      </c>
      <c r="C150" s="95">
        <v>0</v>
      </c>
    </row>
    <row r="151" spans="1:3">
      <c r="A151" s="64" t="s">
        <v>207</v>
      </c>
      <c r="B151" s="95">
        <v>15721.52533</v>
      </c>
      <c r="C151" s="95">
        <v>15721.52533</v>
      </c>
    </row>
    <row r="152" spans="1:3">
      <c r="A152" s="64" t="s">
        <v>273</v>
      </c>
      <c r="B152" s="95">
        <v>31590.604460000002</v>
      </c>
      <c r="C152" s="95">
        <v>31590.604460000002</v>
      </c>
    </row>
    <row r="153" spans="1:3">
      <c r="A153" s="64" t="s">
        <v>234</v>
      </c>
      <c r="B153" s="95">
        <v>0</v>
      </c>
      <c r="C153" s="95">
        <v>0</v>
      </c>
    </row>
    <row r="154" spans="1:3">
      <c r="A154" s="64" t="s">
        <v>274</v>
      </c>
      <c r="B154" s="95">
        <v>0</v>
      </c>
      <c r="C154" s="95">
        <v>0</v>
      </c>
    </row>
    <row r="155" spans="1:3">
      <c r="A155" s="177" t="s">
        <v>275</v>
      </c>
      <c r="B155" s="57">
        <v>37957.060229999995</v>
      </c>
      <c r="C155" s="57">
        <v>37957.060229999995</v>
      </c>
    </row>
    <row r="156" spans="1:3">
      <c r="A156" s="64" t="s">
        <v>276</v>
      </c>
      <c r="B156" s="95">
        <v>0</v>
      </c>
      <c r="C156" s="95">
        <v>0</v>
      </c>
    </row>
    <row r="157" spans="1:3">
      <c r="A157" s="64" t="s">
        <v>277</v>
      </c>
      <c r="B157" s="95">
        <v>0</v>
      </c>
      <c r="C157" s="95">
        <v>0</v>
      </c>
    </row>
    <row r="158" spans="1:3">
      <c r="A158" s="64" t="s">
        <v>278</v>
      </c>
      <c r="B158" s="95">
        <v>4817.6170899999997</v>
      </c>
      <c r="C158" s="95">
        <v>4817.6170899999997</v>
      </c>
    </row>
    <row r="159" spans="1:3">
      <c r="A159" s="64" t="s">
        <v>1281</v>
      </c>
      <c r="B159" s="95">
        <v>0</v>
      </c>
      <c r="C159" s="95">
        <v>0</v>
      </c>
    </row>
    <row r="160" spans="1:3">
      <c r="A160" s="64" t="s">
        <v>279</v>
      </c>
      <c r="B160" s="95">
        <v>33139.443140000003</v>
      </c>
      <c r="C160" s="95">
        <v>33139.443140000003</v>
      </c>
    </row>
    <row r="161" spans="1:3">
      <c r="A161" s="64" t="s">
        <v>280</v>
      </c>
      <c r="B161" s="95">
        <v>0</v>
      </c>
      <c r="C161" s="95">
        <v>0</v>
      </c>
    </row>
    <row r="162" spans="1:3">
      <c r="A162" s="177" t="s">
        <v>281</v>
      </c>
      <c r="B162" s="57">
        <v>0</v>
      </c>
      <c r="C162" s="57">
        <v>0</v>
      </c>
    </row>
    <row r="163" spans="1:3">
      <c r="A163" s="64" t="s">
        <v>282</v>
      </c>
      <c r="B163" s="95">
        <v>0</v>
      </c>
      <c r="C163" s="95">
        <v>0</v>
      </c>
    </row>
    <row r="164" spans="1:3">
      <c r="A164" s="64" t="s">
        <v>283</v>
      </c>
      <c r="B164" s="95">
        <v>0</v>
      </c>
      <c r="C164" s="95">
        <v>0</v>
      </c>
    </row>
    <row r="165" spans="1:3">
      <c r="A165" s="64" t="s">
        <v>1410</v>
      </c>
      <c r="B165" s="95">
        <v>0</v>
      </c>
      <c r="C165" s="95">
        <v>0</v>
      </c>
    </row>
    <row r="166" spans="1:3">
      <c r="A166" s="64" t="s">
        <v>285</v>
      </c>
      <c r="B166" s="95">
        <v>0</v>
      </c>
      <c r="C166" s="95">
        <v>0</v>
      </c>
    </row>
    <row r="167" spans="1:3">
      <c r="A167" s="177" t="s">
        <v>286</v>
      </c>
      <c r="B167" s="57">
        <v>0</v>
      </c>
      <c r="C167" s="57">
        <v>0</v>
      </c>
    </row>
    <row r="168" spans="1:3">
      <c r="A168" s="64" t="s">
        <v>287</v>
      </c>
      <c r="B168" s="95">
        <v>0</v>
      </c>
      <c r="C168" s="95">
        <v>0</v>
      </c>
    </row>
    <row r="169" spans="1:3">
      <c r="A169" s="64" t="s">
        <v>288</v>
      </c>
      <c r="B169" s="95">
        <v>0</v>
      </c>
      <c r="C169" s="95">
        <v>0</v>
      </c>
    </row>
    <row r="170" spans="1:3">
      <c r="A170" s="64" t="s">
        <v>289</v>
      </c>
      <c r="B170" s="95">
        <v>0</v>
      </c>
      <c r="C170" s="95">
        <v>0</v>
      </c>
    </row>
    <row r="171" spans="1:3">
      <c r="A171" s="64" t="s">
        <v>290</v>
      </c>
      <c r="B171" s="95">
        <v>0</v>
      </c>
      <c r="C171" s="95">
        <v>0</v>
      </c>
    </row>
    <row r="172" spans="1:3">
      <c r="A172" s="64" t="s">
        <v>291</v>
      </c>
      <c r="B172" s="95">
        <v>0</v>
      </c>
      <c r="C172" s="95">
        <v>0</v>
      </c>
    </row>
    <row r="173" spans="1:3">
      <c r="A173" s="64" t="s">
        <v>292</v>
      </c>
      <c r="B173" s="95">
        <v>0</v>
      </c>
      <c r="C173" s="95">
        <v>0</v>
      </c>
    </row>
    <row r="174" spans="1:3">
      <c r="A174" s="64" t="s">
        <v>293</v>
      </c>
      <c r="B174" s="95">
        <v>0</v>
      </c>
      <c r="C174" s="95">
        <v>0</v>
      </c>
    </row>
    <row r="175" spans="1:3">
      <c r="A175" s="64" t="s">
        <v>294</v>
      </c>
      <c r="B175" s="95">
        <v>0</v>
      </c>
      <c r="C175" s="95">
        <v>0</v>
      </c>
    </row>
    <row r="176" spans="1:3">
      <c r="A176" s="177" t="s">
        <v>295</v>
      </c>
      <c r="B176" s="57">
        <v>874944.26526999997</v>
      </c>
      <c r="C176" s="57">
        <v>874944.26526999997</v>
      </c>
    </row>
    <row r="177" spans="1:3">
      <c r="A177" s="63" t="s">
        <v>296</v>
      </c>
      <c r="B177" s="95">
        <v>721213.5</v>
      </c>
      <c r="C177" s="95">
        <v>721213.5</v>
      </c>
    </row>
    <row r="178" spans="1:3">
      <c r="A178" s="64" t="s">
        <v>297</v>
      </c>
      <c r="B178" s="95">
        <v>721213.5</v>
      </c>
      <c r="C178" s="95">
        <v>721213.5</v>
      </c>
    </row>
    <row r="179" spans="1:3">
      <c r="A179" s="64" t="s">
        <v>298</v>
      </c>
      <c r="B179" s="95">
        <v>0</v>
      </c>
      <c r="C179" s="95">
        <v>0</v>
      </c>
    </row>
    <row r="180" spans="1:3">
      <c r="A180" s="64" t="s">
        <v>299</v>
      </c>
      <c r="B180" s="95">
        <v>0</v>
      </c>
      <c r="C180" s="95">
        <v>0</v>
      </c>
    </row>
    <row r="181" spans="1:3">
      <c r="A181" s="63" t="s">
        <v>300</v>
      </c>
      <c r="B181" s="95">
        <v>0</v>
      </c>
      <c r="C181" s="95">
        <v>0</v>
      </c>
    </row>
    <row r="182" spans="1:3">
      <c r="A182" s="64" t="s">
        <v>301</v>
      </c>
      <c r="B182" s="95">
        <v>0</v>
      </c>
      <c r="C182" s="95">
        <v>0</v>
      </c>
    </row>
    <row r="183" spans="1:3">
      <c r="A183" s="64" t="s">
        <v>302</v>
      </c>
      <c r="B183" s="95">
        <v>0</v>
      </c>
      <c r="C183" s="95">
        <v>0</v>
      </c>
    </row>
    <row r="184" spans="1:3">
      <c r="A184" s="64" t="s">
        <v>303</v>
      </c>
      <c r="B184" s="95">
        <v>0</v>
      </c>
      <c r="C184" s="95">
        <v>0</v>
      </c>
    </row>
    <row r="185" spans="1:3">
      <c r="A185" s="63" t="s">
        <v>304</v>
      </c>
      <c r="B185" s="95">
        <v>0</v>
      </c>
      <c r="C185" s="95">
        <v>0</v>
      </c>
    </row>
    <row r="186" spans="1:3">
      <c r="A186" s="64" t="s">
        <v>305</v>
      </c>
      <c r="B186" s="95">
        <v>0</v>
      </c>
      <c r="C186" s="95">
        <v>0</v>
      </c>
    </row>
    <row r="187" spans="1:3">
      <c r="A187" s="63" t="s">
        <v>306</v>
      </c>
      <c r="B187" s="95">
        <v>130090.23251999999</v>
      </c>
      <c r="C187" s="95">
        <v>130090.23251999999</v>
      </c>
    </row>
    <row r="188" spans="1:3">
      <c r="A188" s="64" t="s">
        <v>307</v>
      </c>
      <c r="B188" s="95">
        <v>55415.410499999998</v>
      </c>
      <c r="C188" s="95">
        <v>55415.410499999998</v>
      </c>
    </row>
    <row r="189" spans="1:3">
      <c r="A189" s="64" t="s">
        <v>308</v>
      </c>
      <c r="B189" s="95">
        <v>47494.563020000001</v>
      </c>
      <c r="C189" s="95">
        <v>47494.563020000001</v>
      </c>
    </row>
    <row r="190" spans="1:3">
      <c r="A190" s="64" t="s">
        <v>309</v>
      </c>
      <c r="B190" s="95">
        <v>27180.258999999998</v>
      </c>
      <c r="C190" s="95">
        <v>27180.258999999998</v>
      </c>
    </row>
    <row r="191" spans="1:3">
      <c r="A191" s="63" t="s">
        <v>310</v>
      </c>
      <c r="B191" s="95">
        <v>23640.532749999998</v>
      </c>
      <c r="C191" s="95">
        <v>23640.532749999998</v>
      </c>
    </row>
    <row r="192" spans="1:3">
      <c r="A192" s="64" t="s">
        <v>311</v>
      </c>
      <c r="B192" s="95">
        <v>19888.571829999997</v>
      </c>
      <c r="C192" s="95">
        <v>19888.571829999997</v>
      </c>
    </row>
    <row r="193" spans="1:3">
      <c r="A193" s="100" t="s">
        <v>312</v>
      </c>
      <c r="B193" s="342">
        <v>3751.96092</v>
      </c>
      <c r="C193" s="95">
        <v>3751.96092</v>
      </c>
    </row>
    <row r="194" spans="1:3">
      <c r="A194" s="155" t="s">
        <v>313</v>
      </c>
      <c r="B194" s="57">
        <v>8526569.76296</v>
      </c>
      <c r="C194" s="57">
        <v>8526569.76296</v>
      </c>
    </row>
    <row r="195" spans="1:3">
      <c r="A195" s="177" t="s">
        <v>314</v>
      </c>
      <c r="B195" s="57">
        <v>0</v>
      </c>
      <c r="C195" s="57">
        <v>0</v>
      </c>
    </row>
    <row r="196" spans="1:3">
      <c r="A196" s="63" t="s">
        <v>315</v>
      </c>
      <c r="B196" s="95">
        <v>0</v>
      </c>
      <c r="C196" s="95">
        <v>0</v>
      </c>
    </row>
    <row r="197" spans="1:3">
      <c r="A197" s="64" t="s">
        <v>316</v>
      </c>
      <c r="B197" s="95">
        <v>0</v>
      </c>
      <c r="C197" s="95">
        <v>0</v>
      </c>
    </row>
    <row r="198" spans="1:3">
      <c r="A198" s="64" t="s">
        <v>317</v>
      </c>
      <c r="B198" s="95">
        <v>0</v>
      </c>
      <c r="C198" s="95">
        <v>0</v>
      </c>
    </row>
    <row r="199" spans="1:3">
      <c r="A199" s="64" t="s">
        <v>318</v>
      </c>
      <c r="B199" s="95">
        <v>0</v>
      </c>
      <c r="C199" s="95">
        <v>0</v>
      </c>
    </row>
    <row r="200" spans="1:3">
      <c r="A200" s="64" t="s">
        <v>319</v>
      </c>
      <c r="B200" s="95">
        <v>0</v>
      </c>
      <c r="C200" s="95">
        <v>0</v>
      </c>
    </row>
    <row r="201" spans="1:3">
      <c r="A201" s="64" t="s">
        <v>320</v>
      </c>
      <c r="B201" s="95">
        <v>0</v>
      </c>
      <c r="C201" s="95">
        <v>0</v>
      </c>
    </row>
    <row r="202" spans="1:3">
      <c r="A202" s="63" t="s">
        <v>321</v>
      </c>
      <c r="B202" s="95">
        <v>0</v>
      </c>
      <c r="C202" s="95">
        <v>0</v>
      </c>
    </row>
    <row r="203" spans="1:3">
      <c r="A203" s="64" t="s">
        <v>322</v>
      </c>
      <c r="B203" s="95">
        <v>0</v>
      </c>
      <c r="C203" s="95">
        <v>0</v>
      </c>
    </row>
    <row r="204" spans="1:3">
      <c r="A204" s="64" t="s">
        <v>323</v>
      </c>
      <c r="B204" s="95">
        <v>0</v>
      </c>
      <c r="C204" s="95">
        <v>0</v>
      </c>
    </row>
    <row r="205" spans="1:3">
      <c r="A205" s="64" t="s">
        <v>1411</v>
      </c>
      <c r="B205" s="95">
        <v>0</v>
      </c>
      <c r="C205" s="95">
        <v>0</v>
      </c>
    </row>
    <row r="206" spans="1:3">
      <c r="A206" s="64" t="s">
        <v>325</v>
      </c>
      <c r="B206" s="95">
        <v>0</v>
      </c>
      <c r="C206" s="95">
        <v>0</v>
      </c>
    </row>
    <row r="207" spans="1:3">
      <c r="A207" s="64" t="s">
        <v>326</v>
      </c>
      <c r="B207" s="95">
        <v>0</v>
      </c>
      <c r="C207" s="95">
        <v>0</v>
      </c>
    </row>
    <row r="208" spans="1:3">
      <c r="A208" s="63" t="s">
        <v>327</v>
      </c>
      <c r="B208" s="95">
        <v>0</v>
      </c>
      <c r="C208" s="95">
        <v>0</v>
      </c>
    </row>
    <row r="209" spans="1:3">
      <c r="A209" s="63" t="s">
        <v>328</v>
      </c>
      <c r="B209" s="95">
        <v>0</v>
      </c>
      <c r="C209" s="95">
        <v>0</v>
      </c>
    </row>
    <row r="210" spans="1:3">
      <c r="A210" s="64" t="s">
        <v>329</v>
      </c>
      <c r="B210" s="95">
        <v>0</v>
      </c>
      <c r="C210" s="95">
        <v>0</v>
      </c>
    </row>
    <row r="211" spans="1:3">
      <c r="A211" s="64" t="s">
        <v>330</v>
      </c>
      <c r="B211" s="95">
        <v>0</v>
      </c>
      <c r="C211" s="95">
        <v>0</v>
      </c>
    </row>
    <row r="212" spans="1:3">
      <c r="A212" s="64" t="s">
        <v>331</v>
      </c>
      <c r="B212" s="95">
        <v>0</v>
      </c>
      <c r="C212" s="95">
        <v>0</v>
      </c>
    </row>
    <row r="213" spans="1:3">
      <c r="A213" s="64" t="s">
        <v>332</v>
      </c>
      <c r="B213" s="95">
        <v>0</v>
      </c>
      <c r="C213" s="95">
        <v>0</v>
      </c>
    </row>
    <row r="214" spans="1:3">
      <c r="A214" s="63" t="s">
        <v>333</v>
      </c>
      <c r="B214" s="95">
        <v>0</v>
      </c>
      <c r="C214" s="95">
        <v>0</v>
      </c>
    </row>
    <row r="215" spans="1:3">
      <c r="A215" s="177" t="s">
        <v>334</v>
      </c>
      <c r="B215" s="57">
        <v>22107064.926060002</v>
      </c>
      <c r="C215" s="57">
        <v>22107064.926060002</v>
      </c>
    </row>
    <row r="216" spans="1:3">
      <c r="A216" s="63" t="s">
        <v>335</v>
      </c>
      <c r="B216" s="95">
        <v>0</v>
      </c>
      <c r="C216" s="95">
        <v>0</v>
      </c>
    </row>
    <row r="217" spans="1:3">
      <c r="A217" s="64" t="s">
        <v>336</v>
      </c>
      <c r="B217" s="95">
        <v>0</v>
      </c>
      <c r="C217" s="95">
        <v>0</v>
      </c>
    </row>
    <row r="218" spans="1:3">
      <c r="A218" s="64" t="s">
        <v>337</v>
      </c>
      <c r="B218" s="95">
        <v>0</v>
      </c>
      <c r="C218" s="95">
        <v>0</v>
      </c>
    </row>
    <row r="219" spans="1:3">
      <c r="A219" s="64" t="s">
        <v>338</v>
      </c>
      <c r="B219" s="95">
        <v>0</v>
      </c>
      <c r="C219" s="95">
        <v>0</v>
      </c>
    </row>
    <row r="220" spans="1:3">
      <c r="A220" s="63" t="s">
        <v>339</v>
      </c>
      <c r="B220" s="95">
        <v>0</v>
      </c>
      <c r="C220" s="95">
        <v>0</v>
      </c>
    </row>
    <row r="221" spans="1:3">
      <c r="A221" s="65" t="s">
        <v>340</v>
      </c>
      <c r="B221" s="95">
        <v>0</v>
      </c>
      <c r="C221" s="95">
        <v>0</v>
      </c>
    </row>
    <row r="222" spans="1:3">
      <c r="A222" s="64" t="s">
        <v>341</v>
      </c>
      <c r="B222" s="95">
        <v>0</v>
      </c>
      <c r="C222" s="95">
        <v>0</v>
      </c>
    </row>
    <row r="223" spans="1:3">
      <c r="A223" s="64" t="s">
        <v>342</v>
      </c>
      <c r="B223" s="95">
        <v>0</v>
      </c>
      <c r="C223" s="95">
        <v>0</v>
      </c>
    </row>
    <row r="224" spans="1:3">
      <c r="A224" s="64" t="s">
        <v>343</v>
      </c>
      <c r="B224" s="95">
        <v>0</v>
      </c>
      <c r="C224" s="95">
        <v>0</v>
      </c>
    </row>
    <row r="225" spans="1:3">
      <c r="A225" s="64" t="s">
        <v>344</v>
      </c>
      <c r="B225" s="95">
        <v>0</v>
      </c>
      <c r="C225" s="95">
        <v>0</v>
      </c>
    </row>
    <row r="226" spans="1:3">
      <c r="A226" s="63" t="s">
        <v>345</v>
      </c>
      <c r="B226" s="95">
        <v>0</v>
      </c>
      <c r="C226" s="95">
        <v>0</v>
      </c>
    </row>
    <row r="227" spans="1:3">
      <c r="A227" s="64" t="s">
        <v>346</v>
      </c>
      <c r="B227" s="95">
        <v>0</v>
      </c>
      <c r="C227" s="95">
        <v>0</v>
      </c>
    </row>
    <row r="228" spans="1:3">
      <c r="A228" s="64" t="s">
        <v>347</v>
      </c>
      <c r="B228" s="95">
        <v>0</v>
      </c>
      <c r="C228" s="95">
        <v>0</v>
      </c>
    </row>
    <row r="229" spans="1:3">
      <c r="A229" s="63" t="s">
        <v>348</v>
      </c>
      <c r="B229" s="95">
        <v>0</v>
      </c>
      <c r="C229" s="95">
        <v>0</v>
      </c>
    </row>
    <row r="230" spans="1:3">
      <c r="A230" s="64" t="s">
        <v>349</v>
      </c>
      <c r="B230" s="95">
        <v>0</v>
      </c>
      <c r="C230" s="95">
        <v>0</v>
      </c>
    </row>
    <row r="231" spans="1:3">
      <c r="A231" s="64" t="s">
        <v>350</v>
      </c>
      <c r="B231" s="95">
        <v>0</v>
      </c>
      <c r="C231" s="95">
        <v>0</v>
      </c>
    </row>
    <row r="232" spans="1:3">
      <c r="A232" s="63" t="s">
        <v>351</v>
      </c>
      <c r="B232" s="95">
        <v>3691224.2504600002</v>
      </c>
      <c r="C232" s="95">
        <v>3691224.2504600002</v>
      </c>
    </row>
    <row r="233" spans="1:3">
      <c r="A233" s="64" t="s">
        <v>352</v>
      </c>
      <c r="B233" s="95">
        <v>2622691.1527300002</v>
      </c>
      <c r="C233" s="95">
        <v>2622691.1527300002</v>
      </c>
    </row>
    <row r="234" spans="1:3">
      <c r="A234" s="64" t="s">
        <v>353</v>
      </c>
      <c r="B234" s="95">
        <v>0</v>
      </c>
      <c r="C234" s="95">
        <v>0</v>
      </c>
    </row>
    <row r="235" spans="1:3">
      <c r="A235" s="64" t="s">
        <v>354</v>
      </c>
      <c r="B235" s="95">
        <v>175941.95884000001</v>
      </c>
      <c r="C235" s="95">
        <v>175941.95884000001</v>
      </c>
    </row>
    <row r="236" spans="1:3">
      <c r="A236" s="64" t="s">
        <v>355</v>
      </c>
      <c r="B236" s="95">
        <v>0</v>
      </c>
      <c r="C236" s="95">
        <v>0</v>
      </c>
    </row>
    <row r="237" spans="1:3">
      <c r="A237" s="64" t="s">
        <v>356</v>
      </c>
      <c r="B237" s="95">
        <v>0</v>
      </c>
      <c r="C237" s="95">
        <v>0</v>
      </c>
    </row>
    <row r="238" spans="1:3">
      <c r="A238" s="64" t="s">
        <v>357</v>
      </c>
      <c r="B238" s="95">
        <v>0</v>
      </c>
      <c r="C238" s="95">
        <v>0</v>
      </c>
    </row>
    <row r="239" spans="1:3">
      <c r="A239" s="64" t="s">
        <v>358</v>
      </c>
      <c r="B239" s="95">
        <v>0</v>
      </c>
      <c r="C239" s="95">
        <v>0</v>
      </c>
    </row>
    <row r="240" spans="1:3">
      <c r="A240" s="64" t="s">
        <v>359</v>
      </c>
      <c r="B240" s="95">
        <v>892591.13888999994</v>
      </c>
      <c r="C240" s="95">
        <v>892591.13888999994</v>
      </c>
    </row>
    <row r="241" spans="1:3">
      <c r="A241" s="63" t="s">
        <v>360</v>
      </c>
      <c r="B241" s="95">
        <v>4825958.5502800001</v>
      </c>
      <c r="C241" s="95">
        <v>4825958.5502800001</v>
      </c>
    </row>
    <row r="242" spans="1:3">
      <c r="A242" s="64" t="s">
        <v>361</v>
      </c>
      <c r="B242" s="95">
        <v>233913.58512999999</v>
      </c>
      <c r="C242" s="95">
        <v>233913.58512999999</v>
      </c>
    </row>
    <row r="243" spans="1:3">
      <c r="A243" s="64" t="s">
        <v>362</v>
      </c>
      <c r="B243" s="95">
        <v>75.459999999999994</v>
      </c>
      <c r="C243" s="95">
        <v>75.459999999999994</v>
      </c>
    </row>
    <row r="244" spans="1:3">
      <c r="A244" s="64" t="s">
        <v>363</v>
      </c>
      <c r="B244" s="95">
        <v>30144.273420000001</v>
      </c>
      <c r="C244" s="95">
        <v>30144.273420000001</v>
      </c>
    </row>
    <row r="245" spans="1:3">
      <c r="A245" s="64" t="s">
        <v>364</v>
      </c>
      <c r="B245" s="95">
        <v>12886.88804</v>
      </c>
      <c r="C245" s="95">
        <v>12886.88804</v>
      </c>
    </row>
    <row r="246" spans="1:3">
      <c r="A246" s="64" t="s">
        <v>1412</v>
      </c>
      <c r="B246" s="95">
        <v>0</v>
      </c>
      <c r="C246" s="95">
        <v>0</v>
      </c>
    </row>
    <row r="247" spans="1:3">
      <c r="A247" s="64" t="s">
        <v>365</v>
      </c>
      <c r="B247" s="95">
        <v>4548938.3436899995</v>
      </c>
      <c r="C247" s="95">
        <v>4548938.3436899995</v>
      </c>
    </row>
    <row r="248" spans="1:3">
      <c r="A248" s="63" t="s">
        <v>366</v>
      </c>
      <c r="B248" s="95">
        <v>1476280.0642300001</v>
      </c>
      <c r="C248" s="95">
        <v>1476280.0642300001</v>
      </c>
    </row>
    <row r="249" spans="1:3">
      <c r="A249" s="64" t="s">
        <v>367</v>
      </c>
      <c r="B249" s="95">
        <v>1468286.29954</v>
      </c>
      <c r="C249" s="95">
        <v>1468286.29954</v>
      </c>
    </row>
    <row r="250" spans="1:3">
      <c r="A250" s="64" t="s">
        <v>368</v>
      </c>
      <c r="B250" s="95">
        <v>7993.76469</v>
      </c>
      <c r="C250" s="95">
        <v>7993.76469</v>
      </c>
    </row>
    <row r="251" spans="1:3">
      <c r="A251" s="63" t="s">
        <v>369</v>
      </c>
      <c r="B251" s="95">
        <v>12113602.06109</v>
      </c>
      <c r="C251" s="95">
        <v>12113602.06109</v>
      </c>
    </row>
    <row r="252" spans="1:3">
      <c r="A252" s="64" t="s">
        <v>367</v>
      </c>
      <c r="B252" s="95">
        <v>12008823.10094</v>
      </c>
      <c r="C252" s="95">
        <v>12008823.10094</v>
      </c>
    </row>
    <row r="253" spans="1:3">
      <c r="A253" s="64" t="s">
        <v>368</v>
      </c>
      <c r="B253" s="95">
        <v>104778.96015</v>
      </c>
      <c r="C253" s="95">
        <v>104778.96015</v>
      </c>
    </row>
    <row r="254" spans="1:3">
      <c r="A254" s="177" t="s">
        <v>370</v>
      </c>
      <c r="B254" s="57">
        <v>119628.11406000001</v>
      </c>
      <c r="C254" s="57">
        <v>119628.11406000001</v>
      </c>
    </row>
    <row r="255" spans="1:3">
      <c r="A255" s="64" t="s">
        <v>371</v>
      </c>
      <c r="B255" s="95">
        <v>6.88619</v>
      </c>
      <c r="C255" s="95">
        <v>6.88619</v>
      </c>
    </row>
    <row r="256" spans="1:3">
      <c r="A256" s="64" t="s">
        <v>372</v>
      </c>
      <c r="B256" s="95">
        <v>6062.6595299999999</v>
      </c>
      <c r="C256" s="95">
        <v>6062.6595299999999</v>
      </c>
    </row>
    <row r="257" spans="1:3">
      <c r="A257" s="64" t="s">
        <v>373</v>
      </c>
      <c r="B257" s="95">
        <v>104760.88765999999</v>
      </c>
      <c r="C257" s="95">
        <v>104760.88765999999</v>
      </c>
    </row>
    <row r="258" spans="1:3">
      <c r="A258" s="64" t="s">
        <v>374</v>
      </c>
      <c r="B258" s="95">
        <v>0</v>
      </c>
      <c r="C258" s="95">
        <v>0</v>
      </c>
    </row>
    <row r="259" spans="1:3">
      <c r="A259" s="64" t="s">
        <v>375</v>
      </c>
      <c r="B259" s="95">
        <v>1288.7012500000001</v>
      </c>
      <c r="C259" s="95">
        <v>1288.7012500000001</v>
      </c>
    </row>
    <row r="260" spans="1:3">
      <c r="A260" s="64" t="s">
        <v>376</v>
      </c>
      <c r="B260" s="95">
        <v>0</v>
      </c>
      <c r="C260" s="95">
        <v>0</v>
      </c>
    </row>
    <row r="261" spans="1:3">
      <c r="A261" s="64" t="s">
        <v>377</v>
      </c>
      <c r="B261" s="95">
        <v>0</v>
      </c>
      <c r="C261" s="95">
        <v>0</v>
      </c>
    </row>
    <row r="262" spans="1:3">
      <c r="A262" s="64" t="s">
        <v>378</v>
      </c>
      <c r="B262" s="95">
        <v>0</v>
      </c>
      <c r="C262" s="95">
        <v>0</v>
      </c>
    </row>
    <row r="263" spans="1:3">
      <c r="A263" s="64" t="s">
        <v>379</v>
      </c>
      <c r="B263" s="95">
        <v>0</v>
      </c>
      <c r="C263" s="95">
        <v>0</v>
      </c>
    </row>
    <row r="264" spans="1:3">
      <c r="A264" s="64" t="s">
        <v>380</v>
      </c>
      <c r="B264" s="95">
        <v>7508.9794299999994</v>
      </c>
      <c r="C264" s="95">
        <v>7508.9794299999994</v>
      </c>
    </row>
    <row r="265" spans="1:3">
      <c r="A265" s="64" t="s">
        <v>381</v>
      </c>
      <c r="B265" s="95">
        <v>0</v>
      </c>
      <c r="C265" s="95">
        <v>0</v>
      </c>
    </row>
    <row r="266" spans="1:3">
      <c r="A266" s="177" t="s">
        <v>382</v>
      </c>
      <c r="B266" s="57">
        <v>-66825.959640000001</v>
      </c>
      <c r="C266" s="57">
        <v>-66825.959640000001</v>
      </c>
    </row>
    <row r="267" spans="1:3">
      <c r="A267" s="64" t="s">
        <v>383</v>
      </c>
      <c r="B267" s="95">
        <v>-46201.345229999999</v>
      </c>
      <c r="C267" s="95">
        <v>-46201.345229999999</v>
      </c>
    </row>
    <row r="268" spans="1:3">
      <c r="A268" s="64" t="s">
        <v>384</v>
      </c>
      <c r="B268" s="95">
        <v>0</v>
      </c>
      <c r="C268" s="95">
        <v>0</v>
      </c>
    </row>
    <row r="269" spans="1:3">
      <c r="A269" s="64" t="s">
        <v>385</v>
      </c>
      <c r="B269" s="95">
        <v>-20533.251190000003</v>
      </c>
      <c r="C269" s="95">
        <v>-20533.251190000003</v>
      </c>
    </row>
    <row r="270" spans="1:3">
      <c r="A270" s="64" t="s">
        <v>386</v>
      </c>
      <c r="B270" s="95">
        <v>0</v>
      </c>
      <c r="C270" s="95">
        <v>0</v>
      </c>
    </row>
    <row r="271" spans="1:3">
      <c r="A271" s="64" t="s">
        <v>387</v>
      </c>
      <c r="B271" s="95">
        <v>0</v>
      </c>
      <c r="C271" s="95">
        <v>0</v>
      </c>
    </row>
    <row r="272" spans="1:3">
      <c r="A272" s="65" t="s">
        <v>388</v>
      </c>
      <c r="B272" s="95">
        <v>0</v>
      </c>
      <c r="C272" s="95">
        <v>0</v>
      </c>
    </row>
    <row r="273" spans="1:3">
      <c r="A273" s="65" t="s">
        <v>459</v>
      </c>
      <c r="B273" s="95">
        <v>-91.363219999999998</v>
      </c>
      <c r="C273" s="95">
        <v>-91.363219999999998</v>
      </c>
    </row>
    <row r="274" spans="1:3">
      <c r="A274" s="177" t="s">
        <v>973</v>
      </c>
      <c r="B274" s="57">
        <v>52802.154419999999</v>
      </c>
      <c r="C274" s="57">
        <v>52802.154419999999</v>
      </c>
    </row>
    <row r="275" spans="1:3">
      <c r="A275" s="155" t="s">
        <v>389</v>
      </c>
      <c r="B275" s="57">
        <v>14017.780339999999</v>
      </c>
      <c r="C275" s="57">
        <v>14017.780339999999</v>
      </c>
    </row>
    <row r="276" spans="1:3">
      <c r="A276" s="64" t="s">
        <v>390</v>
      </c>
      <c r="B276" s="95">
        <v>6636.3665899999996</v>
      </c>
      <c r="C276" s="95">
        <v>6636.3665899999996</v>
      </c>
    </row>
    <row r="277" spans="1:3">
      <c r="A277" s="64" t="s">
        <v>391</v>
      </c>
      <c r="B277" s="95">
        <v>0.46858</v>
      </c>
      <c r="C277" s="95">
        <v>0.46858</v>
      </c>
    </row>
    <row r="278" spans="1:3">
      <c r="A278" s="64" t="s">
        <v>392</v>
      </c>
      <c r="B278" s="95">
        <v>361.24615999999997</v>
      </c>
      <c r="C278" s="95">
        <v>361.24615999999997</v>
      </c>
    </row>
    <row r="279" spans="1:3">
      <c r="A279" s="64" t="s">
        <v>393</v>
      </c>
      <c r="B279" s="95">
        <v>9.8000000000000004E-2</v>
      </c>
      <c r="C279" s="95">
        <v>9.8000000000000004E-2</v>
      </c>
    </row>
    <row r="280" spans="1:3">
      <c r="A280" s="62" t="s">
        <v>394</v>
      </c>
      <c r="B280" s="95">
        <v>201.31904</v>
      </c>
      <c r="C280" s="95">
        <v>201.31904</v>
      </c>
    </row>
    <row r="281" spans="1:3">
      <c r="A281" s="62" t="s">
        <v>395</v>
      </c>
      <c r="B281" s="95">
        <v>6818.28197</v>
      </c>
      <c r="C281" s="95">
        <v>6818.28197</v>
      </c>
    </row>
    <row r="282" spans="1:3">
      <c r="A282" s="177" t="s">
        <v>396</v>
      </c>
      <c r="B282" s="57">
        <v>-14548.136550000001</v>
      </c>
      <c r="C282" s="57">
        <v>-14548.136550000001</v>
      </c>
    </row>
    <row r="283" spans="1:3">
      <c r="A283" s="64" t="s">
        <v>390</v>
      </c>
      <c r="B283" s="95">
        <v>-562.32776999999999</v>
      </c>
      <c r="C283" s="95">
        <v>-562.32776999999999</v>
      </c>
    </row>
    <row r="284" spans="1:3">
      <c r="A284" s="64" t="s">
        <v>397</v>
      </c>
      <c r="B284" s="95">
        <v>-12568.97164</v>
      </c>
      <c r="C284" s="95">
        <v>-12568.97164</v>
      </c>
    </row>
    <row r="285" spans="1:3">
      <c r="A285" s="64" t="s">
        <v>398</v>
      </c>
      <c r="B285" s="95">
        <v>-36.901019999999995</v>
      </c>
      <c r="C285" s="95">
        <v>-36.901019999999995</v>
      </c>
    </row>
    <row r="286" spans="1:3">
      <c r="A286" s="64" t="s">
        <v>399</v>
      </c>
      <c r="B286" s="95">
        <v>0</v>
      </c>
      <c r="C286" s="95">
        <v>0</v>
      </c>
    </row>
    <row r="287" spans="1:3">
      <c r="A287" s="65" t="s">
        <v>400</v>
      </c>
      <c r="B287" s="95">
        <v>-1092.33312</v>
      </c>
      <c r="C287" s="95">
        <v>-1092.33312</v>
      </c>
    </row>
    <row r="288" spans="1:3">
      <c r="A288" s="65" t="s">
        <v>401</v>
      </c>
      <c r="B288" s="95">
        <v>-287.60300000000001</v>
      </c>
      <c r="C288" s="95">
        <v>-287.60300000000001</v>
      </c>
    </row>
    <row r="289" spans="1:3">
      <c r="A289" s="177" t="s">
        <v>972</v>
      </c>
      <c r="B289" s="57">
        <v>52271.798210000001</v>
      </c>
      <c r="C289" s="57">
        <v>52271.798210000001</v>
      </c>
    </row>
    <row r="290" spans="1:3">
      <c r="A290" s="64" t="s">
        <v>402</v>
      </c>
      <c r="B290" s="95">
        <v>45755.835520000001</v>
      </c>
      <c r="C290" s="95">
        <v>45755.835520000001</v>
      </c>
    </row>
    <row r="291" spans="1:3">
      <c r="A291" s="64" t="s">
        <v>403</v>
      </c>
      <c r="B291" s="95">
        <v>155.90928</v>
      </c>
      <c r="C291" s="95">
        <v>155.90928</v>
      </c>
    </row>
    <row r="292" spans="1:3">
      <c r="A292" s="64" t="s">
        <v>404</v>
      </c>
      <c r="B292" s="95">
        <v>45599.926240000001</v>
      </c>
      <c r="C292" s="95">
        <v>45599.926240000001</v>
      </c>
    </row>
    <row r="293" spans="1:3">
      <c r="A293" s="64" t="s">
        <v>405</v>
      </c>
      <c r="B293" s="95">
        <v>0</v>
      </c>
      <c r="C293" s="95">
        <v>0</v>
      </c>
    </row>
    <row r="294" spans="1:3">
      <c r="A294" s="64" t="s">
        <v>406</v>
      </c>
      <c r="B294" s="95">
        <v>0</v>
      </c>
      <c r="C294" s="95">
        <v>0</v>
      </c>
    </row>
    <row r="295" spans="1:3">
      <c r="A295" s="64" t="s">
        <v>407</v>
      </c>
      <c r="B295" s="95">
        <v>0</v>
      </c>
      <c r="C295" s="95">
        <v>0</v>
      </c>
    </row>
    <row r="296" spans="1:3">
      <c r="A296" s="64" t="s">
        <v>408</v>
      </c>
      <c r="B296" s="95">
        <v>0</v>
      </c>
      <c r="C296" s="95">
        <v>0</v>
      </c>
    </row>
    <row r="297" spans="1:3">
      <c r="A297" s="64" t="s">
        <v>409</v>
      </c>
      <c r="B297" s="95">
        <v>0</v>
      </c>
      <c r="C297" s="95">
        <v>0</v>
      </c>
    </row>
    <row r="298" spans="1:3">
      <c r="A298" s="64" t="s">
        <v>410</v>
      </c>
      <c r="B298" s="95">
        <v>-50255.623289999996</v>
      </c>
      <c r="C298" s="95">
        <v>-50255.623289999996</v>
      </c>
    </row>
    <row r="299" spans="1:3">
      <c r="A299" s="64" t="s">
        <v>411</v>
      </c>
      <c r="B299" s="95">
        <v>-43993.485799999995</v>
      </c>
      <c r="C299" s="95">
        <v>-43993.485799999995</v>
      </c>
    </row>
    <row r="300" spans="1:3">
      <c r="A300" s="64" t="s">
        <v>412</v>
      </c>
      <c r="B300" s="95">
        <v>-4.6999999999999999E-4</v>
      </c>
      <c r="C300" s="95">
        <v>-4.6999999999999999E-4</v>
      </c>
    </row>
    <row r="301" spans="1:3">
      <c r="A301" s="64" t="s">
        <v>413</v>
      </c>
      <c r="B301" s="95">
        <v>-1.7133499999999999</v>
      </c>
      <c r="C301" s="95">
        <v>-1.7133499999999999</v>
      </c>
    </row>
    <row r="302" spans="1:3">
      <c r="A302" s="65" t="s">
        <v>414</v>
      </c>
      <c r="B302" s="95">
        <v>-6260.4236700000001</v>
      </c>
      <c r="C302" s="95">
        <v>-6260.4236700000001</v>
      </c>
    </row>
    <row r="303" spans="1:3">
      <c r="A303" s="65" t="s">
        <v>1413</v>
      </c>
      <c r="B303" s="95">
        <v>0</v>
      </c>
      <c r="C303" s="95">
        <v>0</v>
      </c>
    </row>
    <row r="304" spans="1:3">
      <c r="A304" s="64" t="s">
        <v>416</v>
      </c>
      <c r="B304" s="95">
        <v>0</v>
      </c>
      <c r="C304" s="95">
        <v>0</v>
      </c>
    </row>
    <row r="305" spans="1:3">
      <c r="A305" s="177" t="s">
        <v>971</v>
      </c>
      <c r="B305" s="57">
        <v>47772.010439999998</v>
      </c>
      <c r="C305" s="57">
        <v>47772.010439999998</v>
      </c>
    </row>
    <row r="306" spans="1:3">
      <c r="A306" s="177" t="s">
        <v>417</v>
      </c>
      <c r="B306" s="57">
        <v>-46266.841759999996</v>
      </c>
      <c r="C306" s="57">
        <v>-46266.841759999996</v>
      </c>
    </row>
    <row r="307" spans="1:3">
      <c r="A307" s="64" t="s">
        <v>418</v>
      </c>
      <c r="B307" s="95">
        <v>-22716.763600000002</v>
      </c>
      <c r="C307" s="95">
        <v>-22716.763600000002</v>
      </c>
    </row>
    <row r="308" spans="1:3">
      <c r="A308" s="64" t="s">
        <v>419</v>
      </c>
      <c r="B308" s="95">
        <v>-2654.3190800000002</v>
      </c>
      <c r="C308" s="95">
        <v>-2654.3190800000002</v>
      </c>
    </row>
    <row r="309" spans="1:3">
      <c r="A309" s="64" t="s">
        <v>420</v>
      </c>
      <c r="B309" s="95">
        <v>-413.14778000000001</v>
      </c>
      <c r="C309" s="95">
        <v>-413.14778000000001</v>
      </c>
    </row>
    <row r="310" spans="1:3">
      <c r="A310" s="64" t="s">
        <v>421</v>
      </c>
      <c r="B310" s="95">
        <v>-1972.2075300000001</v>
      </c>
      <c r="C310" s="95">
        <v>-1972.2075300000001</v>
      </c>
    </row>
    <row r="311" spans="1:3">
      <c r="A311" s="64" t="s">
        <v>422</v>
      </c>
      <c r="B311" s="95">
        <v>-5129.0900499999998</v>
      </c>
      <c r="C311" s="95">
        <v>-5129.0900499999998</v>
      </c>
    </row>
    <row r="312" spans="1:3">
      <c r="A312" s="64" t="s">
        <v>423</v>
      </c>
      <c r="B312" s="95">
        <v>-705.98518000000001</v>
      </c>
      <c r="C312" s="95">
        <v>-705.98518000000001</v>
      </c>
    </row>
    <row r="313" spans="1:3">
      <c r="A313" s="64" t="s">
        <v>424</v>
      </c>
      <c r="B313" s="95">
        <v>-1259.4551200000001</v>
      </c>
      <c r="C313" s="95">
        <v>-1259.4551200000001</v>
      </c>
    </row>
    <row r="314" spans="1:3">
      <c r="A314" s="64" t="s">
        <v>425</v>
      </c>
      <c r="B314" s="95">
        <v>-460.45215000000002</v>
      </c>
      <c r="C314" s="95">
        <v>-460.45215000000002</v>
      </c>
    </row>
    <row r="315" spans="1:3">
      <c r="A315" s="64" t="s">
        <v>426</v>
      </c>
      <c r="B315" s="95">
        <v>-10955.421269999999</v>
      </c>
      <c r="C315" s="95">
        <v>-10955.421269999999</v>
      </c>
    </row>
    <row r="316" spans="1:3">
      <c r="A316" s="155" t="s">
        <v>970</v>
      </c>
      <c r="B316" s="57">
        <v>1505.16868</v>
      </c>
      <c r="C316" s="57">
        <v>1505.16868</v>
      </c>
    </row>
    <row r="317" spans="1:3">
      <c r="A317" s="65" t="s">
        <v>427</v>
      </c>
      <c r="B317" s="95">
        <v>8.0800000000000004E-3</v>
      </c>
      <c r="C317" s="95">
        <v>8.0800000000000004E-3</v>
      </c>
    </row>
    <row r="318" spans="1:3">
      <c r="A318" s="65" t="s">
        <v>428</v>
      </c>
      <c r="B318" s="95">
        <v>0</v>
      </c>
      <c r="C318" s="95">
        <v>0</v>
      </c>
    </row>
    <row r="319" spans="1:3">
      <c r="A319" s="65" t="s">
        <v>429</v>
      </c>
      <c r="B319" s="95">
        <v>8.0800000000000004E-3</v>
      </c>
      <c r="C319" s="95">
        <v>8.0800000000000004E-3</v>
      </c>
    </row>
    <row r="320" spans="1:3">
      <c r="A320" s="65" t="s">
        <v>430</v>
      </c>
      <c r="B320" s="95">
        <v>0</v>
      </c>
      <c r="C320" s="95">
        <v>0</v>
      </c>
    </row>
    <row r="321" spans="1:3">
      <c r="A321" s="65" t="s">
        <v>431</v>
      </c>
      <c r="B321" s="95">
        <v>0</v>
      </c>
      <c r="C321" s="95">
        <v>0</v>
      </c>
    </row>
    <row r="322" spans="1:3">
      <c r="A322" s="65" t="s">
        <v>432</v>
      </c>
      <c r="B322" s="95">
        <v>0</v>
      </c>
      <c r="C322" s="95">
        <v>0</v>
      </c>
    </row>
    <row r="323" spans="1:3">
      <c r="A323" s="155" t="s">
        <v>1226</v>
      </c>
      <c r="B323" s="57">
        <v>1505.1767600000001</v>
      </c>
      <c r="C323" s="57">
        <v>1505.1767600000001</v>
      </c>
    </row>
    <row r="324" spans="1:3">
      <c r="A324" s="65" t="s">
        <v>433</v>
      </c>
      <c r="B324" s="95">
        <v>178.36</v>
      </c>
      <c r="C324" s="95">
        <v>178.36</v>
      </c>
    </row>
    <row r="325" spans="1:3">
      <c r="A325" s="155" t="s">
        <v>969</v>
      </c>
      <c r="B325" s="57">
        <v>1683.53676</v>
      </c>
      <c r="C325" s="57">
        <v>1683.53676</v>
      </c>
    </row>
    <row r="326" spans="1:3">
      <c r="A326" s="64" t="s">
        <v>434</v>
      </c>
      <c r="B326" s="95">
        <v>2068.42416</v>
      </c>
      <c r="C326" s="95">
        <v>2068.42416</v>
      </c>
    </row>
    <row r="327" spans="1:3">
      <c r="A327" s="155" t="s">
        <v>1227</v>
      </c>
      <c r="B327" s="57">
        <v>3751.96092</v>
      </c>
      <c r="C327" s="57">
        <v>3751.96092</v>
      </c>
    </row>
    <row r="328" spans="1:3">
      <c r="A328" s="64" t="s">
        <v>435</v>
      </c>
      <c r="B328" s="95">
        <v>0</v>
      </c>
      <c r="C328" s="95">
        <v>0</v>
      </c>
    </row>
    <row r="329" spans="1:3">
      <c r="A329" s="155" t="s">
        <v>968</v>
      </c>
      <c r="B329" s="57">
        <v>3751.96092</v>
      </c>
      <c r="C329" s="57">
        <v>3751.96092</v>
      </c>
    </row>
    <row r="330" spans="1:3">
      <c r="A330" s="65" t="s">
        <v>436</v>
      </c>
      <c r="B330" s="95">
        <v>0</v>
      </c>
      <c r="C330" s="95">
        <v>0</v>
      </c>
    </row>
    <row r="331" spans="1:3">
      <c r="A331" s="155" t="s">
        <v>967</v>
      </c>
      <c r="B331" s="57">
        <v>3751.96092</v>
      </c>
      <c r="C331" s="57">
        <v>3751.96092</v>
      </c>
    </row>
    <row r="332" spans="1:3" ht="3.75" customHeight="1" thickBot="1">
      <c r="A332" s="145"/>
      <c r="B332" s="208"/>
      <c r="C332" s="208"/>
    </row>
    <row r="333" spans="1:3" ht="15.75" thickTop="1">
      <c r="A333" s="64"/>
      <c r="B333" s="96"/>
      <c r="C333" s="96"/>
    </row>
  </sheetData>
  <mergeCells count="4">
    <mergeCell ref="A1:C1"/>
    <mergeCell ref="A2:C2"/>
    <mergeCell ref="A3:C3"/>
    <mergeCell ref="A4:C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activeCell="A3" sqref="A3:C3"/>
    </sheetView>
  </sheetViews>
  <sheetFormatPr defaultRowHeight="15"/>
  <cols>
    <col min="1" max="1" width="92.28515625" style="5" customWidth="1"/>
    <col min="2" max="2" width="8.28515625" style="5" bestFit="1" customWidth="1"/>
    <col min="3" max="3" width="9.28515625" style="5" bestFit="1" customWidth="1"/>
    <col min="4" max="16384" width="9.140625" style="5"/>
  </cols>
  <sheetData>
    <row r="1" spans="1:3" ht="30" customHeight="1">
      <c r="A1" s="711" t="s">
        <v>1014</v>
      </c>
      <c r="B1" s="711"/>
      <c r="C1" s="711"/>
    </row>
    <row r="2" spans="1:3" ht="18">
      <c r="A2" s="712" t="s">
        <v>961</v>
      </c>
      <c r="B2" s="712"/>
      <c r="C2" s="712"/>
    </row>
    <row r="3" spans="1:3" ht="30" customHeight="1">
      <c r="A3" s="718" t="s">
        <v>1479</v>
      </c>
      <c r="B3" s="718"/>
      <c r="C3" s="718"/>
    </row>
    <row r="4" spans="1:3">
      <c r="A4" s="103"/>
      <c r="B4" s="178"/>
      <c r="C4" s="178"/>
    </row>
    <row r="5" spans="1:3" ht="30" customHeight="1">
      <c r="A5" s="102"/>
      <c r="B5" s="52" t="s">
        <v>118</v>
      </c>
      <c r="C5" s="53" t="s">
        <v>517</v>
      </c>
    </row>
    <row r="6" spans="1:3">
      <c r="A6" s="103"/>
      <c r="B6" s="104"/>
      <c r="C6" s="105"/>
    </row>
    <row r="7" spans="1:3">
      <c r="A7" s="72" t="s">
        <v>519</v>
      </c>
      <c r="B7" s="52"/>
      <c r="C7" s="53"/>
    </row>
    <row r="8" spans="1:3">
      <c r="A8" s="103" t="s">
        <v>520</v>
      </c>
      <c r="B8" s="106">
        <v>2.3699999999999999E-2</v>
      </c>
      <c r="C8" s="106">
        <v>2.3699999999999999E-2</v>
      </c>
    </row>
    <row r="9" spans="1:3">
      <c r="A9" s="103" t="s">
        <v>521</v>
      </c>
      <c r="B9" s="106">
        <v>0.65900000000000003</v>
      </c>
      <c r="C9" s="106">
        <v>0.65900000000000003</v>
      </c>
    </row>
    <row r="10" spans="1:3">
      <c r="A10" s="72" t="s">
        <v>522</v>
      </c>
      <c r="B10" s="107"/>
      <c r="C10" s="107"/>
    </row>
    <row r="11" spans="1:3">
      <c r="A11" s="108" t="s">
        <v>1339</v>
      </c>
      <c r="B11" s="106">
        <v>0.54769999999999996</v>
      </c>
      <c r="C11" s="106">
        <v>0.54769999999999996</v>
      </c>
    </row>
    <row r="12" spans="1:3">
      <c r="A12" s="108" t="s">
        <v>1340</v>
      </c>
      <c r="B12" s="106">
        <v>0.54910000000000003</v>
      </c>
      <c r="C12" s="106">
        <v>0.54910000000000003</v>
      </c>
    </row>
    <row r="13" spans="1:3">
      <c r="A13" s="103" t="s">
        <v>1341</v>
      </c>
      <c r="B13" s="106">
        <v>0.33829999999999999</v>
      </c>
      <c r="C13" s="106">
        <v>0.33829999999999999</v>
      </c>
    </row>
    <row r="14" spans="1:3">
      <c r="A14" s="108" t="s">
        <v>1342</v>
      </c>
      <c r="B14" s="106">
        <v>0</v>
      </c>
      <c r="C14" s="106">
        <v>0</v>
      </c>
    </row>
    <row r="15" spans="1:3">
      <c r="A15" s="109" t="s">
        <v>523</v>
      </c>
      <c r="B15" s="107"/>
      <c r="C15" s="107"/>
    </row>
    <row r="16" spans="1:3">
      <c r="A16" s="108" t="s">
        <v>1390</v>
      </c>
      <c r="B16" s="106">
        <v>0.99950000000000006</v>
      </c>
      <c r="C16" s="106">
        <v>0.99950000000000006</v>
      </c>
    </row>
    <row r="17" spans="1:3">
      <c r="A17" s="108" t="s">
        <v>1344</v>
      </c>
      <c r="B17" s="106">
        <v>5.0000000000000001E-4</v>
      </c>
      <c r="C17" s="106">
        <v>5.0000000000000001E-4</v>
      </c>
    </row>
    <row r="18" spans="1:3">
      <c r="A18" s="108" t="s">
        <v>524</v>
      </c>
      <c r="B18" s="110">
        <v>952.73720000000003</v>
      </c>
      <c r="C18" s="110">
        <v>952.73720000000003</v>
      </c>
    </row>
    <row r="19" spans="1:3">
      <c r="A19" s="109" t="s">
        <v>525</v>
      </c>
      <c r="B19" s="111"/>
      <c r="C19" s="111"/>
    </row>
    <row r="20" spans="1:3">
      <c r="A20" s="103" t="s">
        <v>526</v>
      </c>
      <c r="B20" s="106">
        <v>0.98470000000000002</v>
      </c>
      <c r="C20" s="106">
        <v>0.98470000000000002</v>
      </c>
    </row>
    <row r="21" spans="1:3">
      <c r="A21" s="103" t="s">
        <v>527</v>
      </c>
      <c r="B21" s="106">
        <v>0.1109</v>
      </c>
      <c r="C21" s="106">
        <v>0.1109</v>
      </c>
    </row>
    <row r="22" spans="1:3">
      <c r="A22" s="108" t="s">
        <v>528</v>
      </c>
      <c r="B22" s="106">
        <v>1.5299999999999999E-2</v>
      </c>
      <c r="C22" s="106">
        <v>1.5299999999999999E-2</v>
      </c>
    </row>
    <row r="23" spans="1:3">
      <c r="A23" s="108" t="s">
        <v>529</v>
      </c>
      <c r="B23" s="106">
        <v>0.1095</v>
      </c>
      <c r="C23" s="106">
        <v>0.1095</v>
      </c>
    </row>
    <row r="24" spans="1:3">
      <c r="A24" s="108" t="s">
        <v>530</v>
      </c>
      <c r="B24" s="106">
        <v>2.7699999999999999E-2</v>
      </c>
      <c r="C24" s="106">
        <v>2.7699999999999999E-2</v>
      </c>
    </row>
    <row r="25" spans="1:3">
      <c r="A25" s="108" t="s">
        <v>531</v>
      </c>
      <c r="B25" s="106">
        <v>3.8600000000000002E-2</v>
      </c>
      <c r="C25" s="106">
        <v>3.8600000000000002E-2</v>
      </c>
    </row>
    <row r="26" spans="1:3">
      <c r="A26" s="108" t="s">
        <v>1345</v>
      </c>
      <c r="B26" s="106">
        <v>1.9699999999999999E-2</v>
      </c>
      <c r="C26" s="106">
        <v>1.9699999999999999E-2</v>
      </c>
    </row>
    <row r="27" spans="1:3">
      <c r="A27" s="108" t="s">
        <v>532</v>
      </c>
      <c r="B27" s="106">
        <v>0.97860000000000003</v>
      </c>
      <c r="C27" s="106">
        <v>0.97860000000000003</v>
      </c>
    </row>
    <row r="28" spans="1:3">
      <c r="A28" s="108" t="s">
        <v>533</v>
      </c>
      <c r="B28" s="106">
        <v>5.7000000000000002E-3</v>
      </c>
      <c r="C28" s="106">
        <v>5.7000000000000002E-3</v>
      </c>
    </row>
    <row r="29" spans="1:3">
      <c r="A29" s="108" t="s">
        <v>534</v>
      </c>
      <c r="B29" s="106">
        <v>1.9E-3</v>
      </c>
      <c r="C29" s="106">
        <v>1.9E-3</v>
      </c>
    </row>
    <row r="30" spans="1:3">
      <c r="A30" s="108" t="s">
        <v>535</v>
      </c>
      <c r="B30" s="106">
        <v>2.9999999999999997E-4</v>
      </c>
      <c r="C30" s="106">
        <v>2.9999999999999997E-4</v>
      </c>
    </row>
    <row r="31" spans="1:3">
      <c r="A31" s="108" t="s">
        <v>536</v>
      </c>
      <c r="B31" s="106">
        <v>4.4000000000000003E-3</v>
      </c>
      <c r="C31" s="106">
        <v>4.4000000000000003E-3</v>
      </c>
    </row>
    <row r="32" spans="1:3">
      <c r="A32" s="108" t="s">
        <v>537</v>
      </c>
      <c r="B32" s="106">
        <v>8.9999999999999993E-3</v>
      </c>
      <c r="C32" s="106">
        <v>8.9999999999999993E-3</v>
      </c>
    </row>
    <row r="33" spans="1:3">
      <c r="A33" s="109" t="s">
        <v>538</v>
      </c>
      <c r="B33" s="107"/>
      <c r="C33" s="107"/>
    </row>
    <row r="34" spans="1:3">
      <c r="A34" s="108" t="s">
        <v>539</v>
      </c>
      <c r="B34" s="106">
        <v>0</v>
      </c>
      <c r="C34" s="106">
        <v>0</v>
      </c>
    </row>
    <row r="35" spans="1:3">
      <c r="A35" s="108" t="s">
        <v>540</v>
      </c>
      <c r="B35" s="106">
        <v>0</v>
      </c>
      <c r="C35" s="106">
        <v>0</v>
      </c>
    </row>
    <row r="36" spans="1:3">
      <c r="A36" s="108" t="s">
        <v>541</v>
      </c>
      <c r="B36" s="106">
        <v>0.1343</v>
      </c>
      <c r="C36" s="106">
        <v>0.1343</v>
      </c>
    </row>
    <row r="37" spans="1:3">
      <c r="A37" s="108" t="s">
        <v>542</v>
      </c>
      <c r="B37" s="106">
        <v>0.1205</v>
      </c>
      <c r="C37" s="106">
        <v>0.1205</v>
      </c>
    </row>
    <row r="38" spans="1:3">
      <c r="A38" s="103" t="s">
        <v>1415</v>
      </c>
      <c r="B38" s="106">
        <v>0.31830000000000003</v>
      </c>
      <c r="C38" s="106">
        <v>0.31830000000000003</v>
      </c>
    </row>
    <row r="39" spans="1:3">
      <c r="A39" s="72" t="s">
        <v>543</v>
      </c>
      <c r="B39" s="107"/>
      <c r="C39" s="107"/>
    </row>
    <row r="40" spans="1:3">
      <c r="A40" s="108" t="s">
        <v>544</v>
      </c>
      <c r="B40" s="106">
        <v>0.1026</v>
      </c>
      <c r="C40" s="106">
        <v>0.1026</v>
      </c>
    </row>
    <row r="41" spans="1:3">
      <c r="A41" s="108" t="s">
        <v>545</v>
      </c>
      <c r="B41" s="106">
        <v>0.1026</v>
      </c>
      <c r="C41" s="106">
        <v>0.1026</v>
      </c>
    </row>
    <row r="42" spans="1:3">
      <c r="A42" s="108" t="s">
        <v>546</v>
      </c>
      <c r="B42" s="106">
        <v>9.6100000000000005E-2</v>
      </c>
      <c r="C42" s="106">
        <v>9.6100000000000005E-2</v>
      </c>
    </row>
    <row r="43" spans="1:3">
      <c r="A43" s="108" t="s">
        <v>547</v>
      </c>
      <c r="B43" s="106">
        <v>1.9400000000000001E-2</v>
      </c>
      <c r="C43" s="106">
        <v>1.9400000000000001E-2</v>
      </c>
    </row>
    <row r="44" spans="1:3">
      <c r="A44" s="108" t="s">
        <v>548</v>
      </c>
      <c r="B44" s="106">
        <v>3.95E-2</v>
      </c>
      <c r="C44" s="106">
        <v>3.95E-2</v>
      </c>
    </row>
    <row r="45" spans="1:3">
      <c r="A45" s="108" t="s">
        <v>549</v>
      </c>
      <c r="B45" s="106">
        <v>0.15840000000000001</v>
      </c>
      <c r="C45" s="106">
        <v>0.15840000000000001</v>
      </c>
    </row>
    <row r="46" spans="1:3">
      <c r="A46" s="109" t="s">
        <v>550</v>
      </c>
      <c r="B46" s="107"/>
      <c r="C46" s="107"/>
    </row>
    <row r="47" spans="1:3">
      <c r="A47" s="108" t="s">
        <v>551</v>
      </c>
      <c r="B47" s="106">
        <v>0.85160000000000002</v>
      </c>
      <c r="C47" s="106">
        <v>0.85160000000000002</v>
      </c>
    </row>
    <row r="48" spans="1:3">
      <c r="A48" s="108" t="s">
        <v>552</v>
      </c>
      <c r="B48" s="106">
        <v>0.95220000000000005</v>
      </c>
      <c r="C48" s="106">
        <v>0.95220000000000005</v>
      </c>
    </row>
    <row r="49" spans="1:3">
      <c r="A49" s="108" t="s">
        <v>553</v>
      </c>
      <c r="B49" s="106">
        <v>-3.3E-3</v>
      </c>
      <c r="C49" s="106">
        <v>-3.3E-3</v>
      </c>
    </row>
    <row r="50" spans="1:3" ht="15.75" thickBot="1">
      <c r="A50" s="288" t="s">
        <v>554</v>
      </c>
      <c r="B50" s="112">
        <v>1.4459</v>
      </c>
      <c r="C50" s="112">
        <v>1.4459</v>
      </c>
    </row>
    <row r="51" spans="1:3" ht="27" customHeight="1" thickTop="1">
      <c r="A51" s="780" t="s">
        <v>555</v>
      </c>
      <c r="B51" s="780"/>
      <c r="C51" s="780"/>
    </row>
    <row r="52" spans="1:3" ht="96.75" customHeight="1">
      <c r="A52" s="717" t="s">
        <v>556</v>
      </c>
      <c r="B52" s="717"/>
      <c r="C52" s="717"/>
    </row>
    <row r="53" spans="1:3" ht="82.5" customHeight="1">
      <c r="A53" s="717" t="s">
        <v>557</v>
      </c>
      <c r="B53" s="717"/>
      <c r="C53" s="717"/>
    </row>
    <row r="54" spans="1:3">
      <c r="A54" s="724" t="s">
        <v>1391</v>
      </c>
      <c r="B54" s="724"/>
      <c r="C54" s="724"/>
    </row>
    <row r="55" spans="1:3" ht="28.5" customHeight="1">
      <c r="A55" s="748" t="s">
        <v>559</v>
      </c>
      <c r="B55" s="748"/>
      <c r="C55" s="748"/>
    </row>
    <row r="56" spans="1:3">
      <c r="A56" s="11"/>
      <c r="B56" s="11"/>
      <c r="C56" s="11"/>
    </row>
    <row r="57" spans="1:3" ht="25.5">
      <c r="A57" s="159"/>
      <c r="B57" s="67" t="s">
        <v>118</v>
      </c>
      <c r="C57" s="68" t="s">
        <v>517</v>
      </c>
    </row>
    <row r="58" spans="1:3">
      <c r="A58" s="11"/>
      <c r="B58" s="11"/>
      <c r="C58" s="11"/>
    </row>
    <row r="59" spans="1:3">
      <c r="A59" s="109" t="s">
        <v>560</v>
      </c>
      <c r="B59" s="67"/>
      <c r="C59" s="68"/>
    </row>
    <row r="60" spans="1:3">
      <c r="A60" s="683" t="s">
        <v>889</v>
      </c>
      <c r="B60" s="160">
        <v>2.52E-2</v>
      </c>
      <c r="C60" s="160">
        <v>2.52E-2</v>
      </c>
    </row>
    <row r="61" spans="1:3">
      <c r="A61" s="683" t="s">
        <v>1346</v>
      </c>
      <c r="B61" s="160">
        <v>2.5000000000000001E-2</v>
      </c>
      <c r="C61" s="160">
        <v>2.5000000000000001E-2</v>
      </c>
    </row>
    <row r="62" spans="1:3">
      <c r="A62" s="683" t="s">
        <v>1347</v>
      </c>
      <c r="B62" s="160">
        <v>2.2800000000000001E-2</v>
      </c>
      <c r="C62" s="160">
        <v>2.2800000000000001E-2</v>
      </c>
    </row>
    <row r="63" spans="1:3">
      <c r="A63" s="683" t="s">
        <v>1348</v>
      </c>
      <c r="B63" s="160">
        <v>6.9999999999999999E-4</v>
      </c>
      <c r="C63" s="160">
        <v>6.9999999999999999E-4</v>
      </c>
    </row>
    <row r="64" spans="1:3">
      <c r="A64" s="683" t="s">
        <v>1349</v>
      </c>
      <c r="B64" s="160">
        <v>1.8E-3</v>
      </c>
      <c r="C64" s="160">
        <v>1.8E-3</v>
      </c>
    </row>
    <row r="65" spans="1:3">
      <c r="A65" s="683" t="s">
        <v>1350</v>
      </c>
      <c r="B65" s="160">
        <v>1.8E-3</v>
      </c>
      <c r="C65" s="160">
        <v>1.8E-3</v>
      </c>
    </row>
    <row r="66" spans="1:3">
      <c r="A66" s="683" t="s">
        <v>1351</v>
      </c>
      <c r="B66" s="160">
        <v>1.72E-2</v>
      </c>
      <c r="C66" s="160">
        <v>1.72E-2</v>
      </c>
    </row>
    <row r="67" spans="1:3">
      <c r="A67" s="684" t="s">
        <v>561</v>
      </c>
      <c r="B67" s="67"/>
      <c r="C67" s="68"/>
    </row>
    <row r="68" spans="1:3">
      <c r="A68" s="683" t="s">
        <v>897</v>
      </c>
      <c r="B68" s="160">
        <v>5.7200000000000001E-2</v>
      </c>
      <c r="C68" s="160">
        <v>5.7200000000000001E-2</v>
      </c>
    </row>
    <row r="69" spans="1:3">
      <c r="A69" s="683" t="s">
        <v>899</v>
      </c>
      <c r="B69" s="160">
        <v>-3.2000000000000001E-2</v>
      </c>
      <c r="C69" s="160">
        <v>-3.2000000000000001E-2</v>
      </c>
    </row>
    <row r="70" spans="1:3">
      <c r="A70" s="683" t="s">
        <v>901</v>
      </c>
      <c r="B70" s="160">
        <v>3.7400000000000003E-2</v>
      </c>
      <c r="C70" s="160">
        <v>3.7400000000000003E-2</v>
      </c>
    </row>
    <row r="71" spans="1:3">
      <c r="A71" s="683" t="s">
        <v>903</v>
      </c>
      <c r="B71" s="160">
        <v>0</v>
      </c>
      <c r="C71" s="160">
        <v>0</v>
      </c>
    </row>
    <row r="72" spans="1:3">
      <c r="A72" s="683" t="s">
        <v>1352</v>
      </c>
      <c r="B72" s="160">
        <v>-2.2000000000000001E-3</v>
      </c>
      <c r="C72" s="160">
        <v>-2.2000000000000001E-3</v>
      </c>
    </row>
    <row r="73" spans="1:3">
      <c r="A73" s="683" t="s">
        <v>1353</v>
      </c>
      <c r="B73" s="160">
        <v>-2.9999999999999997E-4</v>
      </c>
      <c r="C73" s="160">
        <v>-2.9999999999999997E-4</v>
      </c>
    </row>
    <row r="74" spans="1:3">
      <c r="A74" s="683" t="s">
        <v>1354</v>
      </c>
      <c r="B74" s="160">
        <v>-2.2100000000000002E-2</v>
      </c>
      <c r="C74" s="160">
        <v>-2.2100000000000002E-2</v>
      </c>
    </row>
    <row r="75" spans="1:3">
      <c r="A75" s="683" t="s">
        <v>1355</v>
      </c>
      <c r="B75" s="160">
        <v>1.1000000000000001E-3</v>
      </c>
      <c r="C75" s="160">
        <v>1.1000000000000001E-3</v>
      </c>
    </row>
    <row r="76" spans="1:3">
      <c r="A76" s="683" t="s">
        <v>1356</v>
      </c>
      <c r="B76" s="160">
        <v>0.27529999999999999</v>
      </c>
      <c r="C76" s="160">
        <v>0.27529999999999999</v>
      </c>
    </row>
    <row r="77" spans="1:3">
      <c r="A77" s="684" t="s">
        <v>562</v>
      </c>
      <c r="B77" s="67"/>
      <c r="C77" s="68"/>
    </row>
    <row r="78" spans="1:3">
      <c r="A78" s="683" t="s">
        <v>1357</v>
      </c>
      <c r="B78" s="160">
        <v>8.8499999999999995E-2</v>
      </c>
      <c r="C78" s="160">
        <v>8.8499999999999995E-2</v>
      </c>
    </row>
    <row r="79" spans="1:3">
      <c r="A79" s="683" t="s">
        <v>1358</v>
      </c>
      <c r="B79" s="160">
        <v>0</v>
      </c>
      <c r="C79" s="160">
        <v>0</v>
      </c>
    </row>
    <row r="80" spans="1:3">
      <c r="A80" s="683" t="s">
        <v>1359</v>
      </c>
      <c r="B80" s="160">
        <v>8.1699999999999995E-2</v>
      </c>
      <c r="C80" s="160">
        <v>8.1699999999999995E-2</v>
      </c>
    </row>
    <row r="81" spans="1:3">
      <c r="A81" s="683" t="s">
        <v>1360</v>
      </c>
      <c r="B81" s="160">
        <v>0</v>
      </c>
      <c r="C81" s="160">
        <v>0</v>
      </c>
    </row>
    <row r="82" spans="1:3">
      <c r="A82" s="683" t="s">
        <v>1361</v>
      </c>
      <c r="B82" s="160">
        <v>0</v>
      </c>
      <c r="C82" s="160">
        <v>0</v>
      </c>
    </row>
    <row r="83" spans="1:3">
      <c r="A83" s="683" t="s">
        <v>1362</v>
      </c>
      <c r="B83" s="160">
        <v>0</v>
      </c>
      <c r="C83" s="160">
        <v>0</v>
      </c>
    </row>
    <row r="84" spans="1:3">
      <c r="A84" s="683" t="s">
        <v>1363</v>
      </c>
      <c r="B84" s="160">
        <v>0</v>
      </c>
      <c r="C84" s="160">
        <v>0</v>
      </c>
    </row>
    <row r="85" spans="1:3">
      <c r="A85" s="683" t="s">
        <v>1364</v>
      </c>
      <c r="B85" s="160">
        <v>0</v>
      </c>
      <c r="C85" s="160">
        <v>0</v>
      </c>
    </row>
    <row r="86" spans="1:3">
      <c r="A86" s="683" t="s">
        <v>1365</v>
      </c>
      <c r="B86" s="160">
        <v>0</v>
      </c>
      <c r="C86" s="160">
        <v>0</v>
      </c>
    </row>
    <row r="87" spans="1:3">
      <c r="A87" s="683" t="s">
        <v>1366</v>
      </c>
      <c r="B87" s="160">
        <v>4.2000000000000003E-2</v>
      </c>
      <c r="C87" s="160">
        <v>4.2000000000000003E-2</v>
      </c>
    </row>
    <row r="88" spans="1:3">
      <c r="A88" s="683" t="s">
        <v>1367</v>
      </c>
      <c r="B88" s="160">
        <v>7.3099999999999998E-2</v>
      </c>
      <c r="C88" s="160">
        <v>7.3099999999999998E-2</v>
      </c>
    </row>
    <row r="89" spans="1:3">
      <c r="A89" s="683" t="s">
        <v>1368</v>
      </c>
      <c r="B89" s="160">
        <v>1.7600000000000001E-2</v>
      </c>
      <c r="C89" s="160">
        <v>1.7600000000000001E-2</v>
      </c>
    </row>
    <row r="90" spans="1:3">
      <c r="A90" s="684" t="s">
        <v>563</v>
      </c>
      <c r="B90" s="67"/>
      <c r="C90" s="68"/>
    </row>
    <row r="91" spans="1:3">
      <c r="A91" s="684" t="s">
        <v>564</v>
      </c>
      <c r="B91" s="67"/>
      <c r="C91" s="68"/>
    </row>
    <row r="92" spans="1:3">
      <c r="A92" s="683" t="s">
        <v>921</v>
      </c>
      <c r="B92" s="160">
        <v>2.2100000000000002E-2</v>
      </c>
      <c r="C92" s="160">
        <v>2.2100000000000002E-2</v>
      </c>
    </row>
    <row r="93" spans="1:3">
      <c r="A93" s="683" t="s">
        <v>923</v>
      </c>
      <c r="B93" s="160">
        <v>2.5999999999999999E-2</v>
      </c>
      <c r="C93" s="160">
        <v>2.5999999999999999E-2</v>
      </c>
    </row>
    <row r="94" spans="1:3">
      <c r="A94" s="683" t="s">
        <v>925</v>
      </c>
      <c r="B94" s="160">
        <v>3.4200000000000001E-2</v>
      </c>
      <c r="C94" s="160">
        <v>3.4200000000000001E-2</v>
      </c>
    </row>
    <row r="95" spans="1:3">
      <c r="A95" s="683" t="s">
        <v>1369</v>
      </c>
      <c r="B95" s="160">
        <v>4.2099999999999999E-2</v>
      </c>
      <c r="C95" s="160">
        <v>4.2099999999999999E-2</v>
      </c>
    </row>
    <row r="96" spans="1:3">
      <c r="A96" s="684" t="s">
        <v>565</v>
      </c>
      <c r="B96" s="67"/>
      <c r="C96" s="68"/>
    </row>
    <row r="97" spans="1:3">
      <c r="A97" s="683" t="s">
        <v>928</v>
      </c>
      <c r="B97" s="160">
        <v>0.49099999999999999</v>
      </c>
      <c r="C97" s="160">
        <v>0.49099999999999999</v>
      </c>
    </row>
    <row r="98" spans="1:3">
      <c r="A98" s="683" t="s">
        <v>930</v>
      </c>
      <c r="B98" s="160">
        <v>3.7199999999999997E-2</v>
      </c>
      <c r="C98" s="160">
        <v>3.7199999999999997E-2</v>
      </c>
    </row>
    <row r="99" spans="1:3">
      <c r="A99" s="683" t="s">
        <v>932</v>
      </c>
      <c r="B99" s="160">
        <v>0.4718</v>
      </c>
      <c r="C99" s="160">
        <v>0.4718</v>
      </c>
    </row>
    <row r="100" spans="1:3">
      <c r="A100" s="683" t="s">
        <v>934</v>
      </c>
      <c r="B100" s="160">
        <v>0.25979999999999998</v>
      </c>
      <c r="C100" s="160">
        <v>0.25979999999999998</v>
      </c>
    </row>
    <row r="101" spans="1:3">
      <c r="A101" s="684" t="s">
        <v>566</v>
      </c>
      <c r="B101" s="67"/>
      <c r="C101" s="68"/>
    </row>
    <row r="102" spans="1:3">
      <c r="A102" s="683" t="s">
        <v>936</v>
      </c>
      <c r="B102" s="160">
        <v>2.1999999999999999E-2</v>
      </c>
      <c r="C102" s="160">
        <v>2.1999999999999999E-2</v>
      </c>
    </row>
    <row r="103" spans="1:3">
      <c r="A103" s="683" t="s">
        <v>938</v>
      </c>
      <c r="B103" s="160">
        <v>2.23E-2</v>
      </c>
      <c r="C103" s="160">
        <v>2.23E-2</v>
      </c>
    </row>
    <row r="104" spans="1:3">
      <c r="A104" s="685" t="s">
        <v>1370</v>
      </c>
      <c r="B104" s="160">
        <v>3.1E-2</v>
      </c>
      <c r="C104" s="160">
        <v>3.1E-2</v>
      </c>
    </row>
    <row r="105" spans="1:3">
      <c r="A105" s="685" t="s">
        <v>941</v>
      </c>
      <c r="B105" s="160">
        <v>6.3E-2</v>
      </c>
      <c r="C105" s="160">
        <v>6.3E-2</v>
      </c>
    </row>
    <row r="106" spans="1:3">
      <c r="A106" s="685" t="s">
        <v>943</v>
      </c>
      <c r="B106" s="160">
        <v>-3.2000000000000001E-2</v>
      </c>
      <c r="C106" s="160">
        <v>-3.2000000000000001E-2</v>
      </c>
    </row>
    <row r="107" spans="1:3">
      <c r="A107" s="685" t="s">
        <v>945</v>
      </c>
      <c r="B107" s="160">
        <v>-8.8000000000000005E-3</v>
      </c>
      <c r="C107" s="160">
        <v>-8.8000000000000005E-3</v>
      </c>
    </row>
    <row r="108" spans="1:3">
      <c r="A108" s="685" t="s">
        <v>947</v>
      </c>
      <c r="B108" s="160">
        <v>-2.9999999999999997E-4</v>
      </c>
      <c r="C108" s="160">
        <v>-2.9999999999999997E-4</v>
      </c>
    </row>
    <row r="109" spans="1:3">
      <c r="A109" s="684" t="s">
        <v>948</v>
      </c>
      <c r="B109" s="67"/>
      <c r="C109" s="68"/>
    </row>
    <row r="110" spans="1:3">
      <c r="A110" s="685" t="s">
        <v>936</v>
      </c>
      <c r="B110" s="160">
        <v>2.1999999999999999E-2</v>
      </c>
      <c r="C110" s="160">
        <v>2.1999999999999999E-2</v>
      </c>
    </row>
    <row r="111" spans="1:3">
      <c r="A111" s="685" t="s">
        <v>950</v>
      </c>
      <c r="B111" s="160">
        <v>8.0000000000000004E-4</v>
      </c>
      <c r="C111" s="160">
        <v>8.0000000000000004E-4</v>
      </c>
    </row>
    <row r="112" spans="1:3">
      <c r="A112" s="685" t="s">
        <v>952</v>
      </c>
      <c r="B112" s="160">
        <v>-2.2100000000000002E-2</v>
      </c>
      <c r="C112" s="160">
        <v>-2.2100000000000002E-2</v>
      </c>
    </row>
    <row r="113" spans="1:3">
      <c r="A113" s="685" t="s">
        <v>954</v>
      </c>
      <c r="B113" s="160">
        <v>1E-4</v>
      </c>
      <c r="C113" s="160">
        <v>1E-4</v>
      </c>
    </row>
    <row r="114" spans="1:3">
      <c r="A114" s="685" t="s">
        <v>956</v>
      </c>
      <c r="B114" s="160">
        <v>1E-3</v>
      </c>
      <c r="C114" s="160">
        <v>1E-3</v>
      </c>
    </row>
    <row r="115" spans="1:3">
      <c r="A115" s="685" t="s">
        <v>957</v>
      </c>
      <c r="B115" s="160">
        <v>0</v>
      </c>
      <c r="C115" s="160">
        <v>0</v>
      </c>
    </row>
    <row r="116" spans="1:3">
      <c r="A116" s="72" t="s">
        <v>567</v>
      </c>
      <c r="B116" s="161">
        <v>1.8E-3</v>
      </c>
      <c r="C116" s="161">
        <v>1.8E-3</v>
      </c>
    </row>
    <row r="117" spans="1:3" ht="3.75" customHeight="1" thickBot="1">
      <c r="A117" s="191"/>
      <c r="B117" s="217"/>
      <c r="C117" s="217"/>
    </row>
    <row r="118" spans="1:3" ht="15.75" thickTop="1">
      <c r="A118" s="749" t="s">
        <v>1334</v>
      </c>
      <c r="B118" s="749"/>
      <c r="C118" s="749"/>
    </row>
    <row r="119" spans="1:3">
      <c r="A119" s="754" t="s">
        <v>1335</v>
      </c>
      <c r="B119" s="754"/>
      <c r="C119" s="754"/>
    </row>
    <row r="120" spans="1:3">
      <c r="A120" s="754" t="s">
        <v>1336</v>
      </c>
      <c r="B120" s="754"/>
      <c r="C120" s="754"/>
    </row>
    <row r="121" spans="1:3">
      <c r="A121" s="754" t="s">
        <v>1337</v>
      </c>
      <c r="B121" s="754"/>
      <c r="C121" s="754"/>
    </row>
    <row r="122" spans="1:3" ht="27" customHeight="1">
      <c r="A122" s="754" t="s">
        <v>1338</v>
      </c>
      <c r="B122" s="754"/>
      <c r="C122" s="754"/>
    </row>
    <row r="123" spans="1:3" ht="30" customHeight="1">
      <c r="A123" s="722" t="s">
        <v>962</v>
      </c>
      <c r="B123" s="722"/>
      <c r="C123" s="722"/>
    </row>
    <row r="124" spans="1:3">
      <c r="A124" s="754" t="s">
        <v>569</v>
      </c>
      <c r="B124" s="754"/>
      <c r="C124" s="754"/>
    </row>
    <row r="125" spans="1:3" ht="30" customHeight="1">
      <c r="A125" s="722" t="s">
        <v>963</v>
      </c>
      <c r="B125" s="722"/>
      <c r="C125" s="722"/>
    </row>
    <row r="126" spans="1:3">
      <c r="A126" s="11"/>
      <c r="B126" s="146"/>
      <c r="C126" s="146"/>
    </row>
  </sheetData>
  <mergeCells count="16">
    <mergeCell ref="A122:C122"/>
    <mergeCell ref="A123:C123"/>
    <mergeCell ref="A124:C124"/>
    <mergeCell ref="A125:C125"/>
    <mergeCell ref="A54:C54"/>
    <mergeCell ref="A55:C55"/>
    <mergeCell ref="A118:C118"/>
    <mergeCell ref="A119:C119"/>
    <mergeCell ref="A120:C120"/>
    <mergeCell ref="A121:C121"/>
    <mergeCell ref="A53:C53"/>
    <mergeCell ref="A1:C1"/>
    <mergeCell ref="A2:C2"/>
    <mergeCell ref="A3:C3"/>
    <mergeCell ref="A51:C51"/>
    <mergeCell ref="A52:C52"/>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A2" sqref="A2:K2"/>
    </sheetView>
  </sheetViews>
  <sheetFormatPr defaultRowHeight="18"/>
  <cols>
    <col min="1" max="1" width="89.85546875" style="14" bestFit="1" customWidth="1"/>
    <col min="2" max="8" width="10.7109375" style="14" bestFit="1" customWidth="1"/>
    <col min="9" max="10" width="10.7109375" style="14" customWidth="1"/>
    <col min="11" max="11" width="10.7109375" style="18" bestFit="1" customWidth="1"/>
    <col min="12" max="16384" width="9.140625" style="14"/>
  </cols>
  <sheetData>
    <row r="1" spans="1:11" ht="30" customHeight="1">
      <c r="A1" s="726" t="s">
        <v>1014</v>
      </c>
      <c r="B1" s="726"/>
      <c r="C1" s="726"/>
      <c r="D1" s="726"/>
      <c r="E1" s="726"/>
      <c r="F1" s="726"/>
      <c r="G1" s="726"/>
      <c r="H1" s="726"/>
      <c r="I1" s="726"/>
      <c r="J1" s="726"/>
      <c r="K1" s="726"/>
    </row>
    <row r="2" spans="1:11" ht="15" customHeight="1">
      <c r="A2" s="727" t="s">
        <v>570</v>
      </c>
      <c r="B2" s="727"/>
      <c r="C2" s="727"/>
      <c r="D2" s="727"/>
      <c r="E2" s="727"/>
      <c r="F2" s="727"/>
      <c r="G2" s="727"/>
      <c r="H2" s="727"/>
      <c r="I2" s="727"/>
      <c r="J2" s="727"/>
      <c r="K2" s="727"/>
    </row>
    <row r="3" spans="1:11" ht="30" customHeight="1">
      <c r="A3" s="728" t="s">
        <v>510</v>
      </c>
      <c r="B3" s="728"/>
      <c r="C3" s="728"/>
      <c r="D3" s="728"/>
      <c r="E3" s="728"/>
      <c r="F3" s="728"/>
      <c r="G3" s="728"/>
      <c r="H3" s="728"/>
      <c r="I3" s="728"/>
      <c r="J3" s="728"/>
      <c r="K3" s="728"/>
    </row>
    <row r="4" spans="1:11" ht="3.75" customHeight="1" thickBot="1">
      <c r="A4" s="47"/>
      <c r="B4" s="47"/>
      <c r="C4" s="47"/>
      <c r="D4" s="47"/>
      <c r="E4" s="47"/>
      <c r="F4" s="47"/>
      <c r="G4" s="47"/>
      <c r="H4" s="47"/>
      <c r="I4" s="47"/>
      <c r="J4" s="47"/>
      <c r="K4" s="47"/>
    </row>
    <row r="5" spans="1:11" s="15" customFormat="1" ht="30" customHeight="1" thickTop="1" thickBot="1">
      <c r="A5" s="548"/>
      <c r="B5" s="390" t="s">
        <v>573</v>
      </c>
      <c r="C5" s="390" t="s">
        <v>574</v>
      </c>
      <c r="D5" s="390" t="s">
        <v>575</v>
      </c>
      <c r="E5" s="390" t="s">
        <v>576</v>
      </c>
      <c r="F5" s="390" t="s">
        <v>577</v>
      </c>
      <c r="G5" s="390" t="s">
        <v>1253</v>
      </c>
      <c r="H5" s="390" t="s">
        <v>1317</v>
      </c>
      <c r="I5" s="390" t="s">
        <v>1480</v>
      </c>
      <c r="J5" s="390" t="s">
        <v>1425</v>
      </c>
      <c r="K5" s="390" t="s">
        <v>1481</v>
      </c>
    </row>
    <row r="6" spans="1:11" ht="15" customHeight="1" thickTop="1" thickBot="1">
      <c r="A6" s="392" t="s">
        <v>578</v>
      </c>
      <c r="B6" s="393">
        <v>2291179.05798</v>
      </c>
      <c r="C6" s="393">
        <v>2802304.4663200001</v>
      </c>
      <c r="D6" s="393">
        <v>3551069.3998799999</v>
      </c>
      <c r="E6" s="393">
        <v>4374583.7067399994</v>
      </c>
      <c r="F6" s="393">
        <v>5551518.2495799996</v>
      </c>
      <c r="G6" s="393">
        <v>7126139.2755200006</v>
      </c>
      <c r="H6" s="393">
        <v>7718467.9462099997</v>
      </c>
      <c r="I6" s="393">
        <v>7829503.0251599997</v>
      </c>
      <c r="J6" s="393">
        <v>8203668.6418699995</v>
      </c>
      <c r="K6" s="393">
        <v>8526569.7637299988</v>
      </c>
    </row>
    <row r="7" spans="1:11" s="16" customFormat="1" ht="15" customHeight="1" thickTop="1">
      <c r="A7" s="147" t="s">
        <v>160</v>
      </c>
      <c r="B7" s="114">
        <v>75632.465469999996</v>
      </c>
      <c r="C7" s="114">
        <v>34558.96746</v>
      </c>
      <c r="D7" s="114">
        <v>105194.50708</v>
      </c>
      <c r="E7" s="114">
        <v>33660.982349999998</v>
      </c>
      <c r="F7" s="114">
        <v>40160.804299999996</v>
      </c>
      <c r="G7" s="114">
        <v>98902.918049999993</v>
      </c>
      <c r="H7" s="114">
        <v>466205.15279000002</v>
      </c>
      <c r="I7" s="114">
        <v>230467.51021000001</v>
      </c>
      <c r="J7" s="114">
        <v>214862.37891999999</v>
      </c>
      <c r="K7" s="114">
        <v>201871.28133000003</v>
      </c>
    </row>
    <row r="8" spans="1:11" s="16" customFormat="1" ht="15" customHeight="1">
      <c r="A8" s="147" t="s">
        <v>169</v>
      </c>
      <c r="B8" s="114">
        <v>169545.55041</v>
      </c>
      <c r="C8" s="114">
        <v>209188.99453</v>
      </c>
      <c r="D8" s="114">
        <v>52720.908520000005</v>
      </c>
      <c r="E8" s="114">
        <v>77401.024120000002</v>
      </c>
      <c r="F8" s="114">
        <v>112718.76996999999</v>
      </c>
      <c r="G8" s="114">
        <v>666063.89358000003</v>
      </c>
      <c r="H8" s="114">
        <v>741465.46629999997</v>
      </c>
      <c r="I8" s="114">
        <v>910936.10213999997</v>
      </c>
      <c r="J8" s="114">
        <v>779477.17559</v>
      </c>
      <c r="K8" s="114">
        <v>825565.31148000003</v>
      </c>
    </row>
    <row r="9" spans="1:11" s="16" customFormat="1" ht="15" customHeight="1">
      <c r="A9" s="147" t="s">
        <v>178</v>
      </c>
      <c r="B9" s="114">
        <v>1486801.8136800001</v>
      </c>
      <c r="C9" s="114">
        <v>1824959.8581400001</v>
      </c>
      <c r="D9" s="114">
        <v>2485672.6386299999</v>
      </c>
      <c r="E9" s="114">
        <v>3225565.4301499999</v>
      </c>
      <c r="F9" s="114">
        <v>3840059.01498</v>
      </c>
      <c r="G9" s="114">
        <v>4662769.7634300003</v>
      </c>
      <c r="H9" s="114">
        <v>4696239.3191099996</v>
      </c>
      <c r="I9" s="114">
        <v>4839831.79734</v>
      </c>
      <c r="J9" s="114">
        <v>5407359.5464700004</v>
      </c>
      <c r="K9" s="114">
        <v>5619132.4449700005</v>
      </c>
    </row>
    <row r="10" spans="1:11" s="16" customFormat="1" ht="15" customHeight="1">
      <c r="A10" s="148" t="s">
        <v>579</v>
      </c>
      <c r="B10" s="114">
        <v>1552127.4343099999</v>
      </c>
      <c r="C10" s="114">
        <v>1885782.0617</v>
      </c>
      <c r="D10" s="114">
        <v>2534144.3994</v>
      </c>
      <c r="E10" s="114">
        <v>3249109.3643</v>
      </c>
      <c r="F10" s="114">
        <v>3835789.1685799998</v>
      </c>
      <c r="G10" s="114">
        <v>4537783.40142</v>
      </c>
      <c r="H10" s="114">
        <v>4536708.8538300004</v>
      </c>
      <c r="I10" s="114">
        <v>4665590.8353599999</v>
      </c>
      <c r="J10" s="114">
        <v>5233406.0194799993</v>
      </c>
      <c r="K10" s="114">
        <v>5426447.5842399998</v>
      </c>
    </row>
    <row r="11" spans="1:11" s="16" customFormat="1" ht="15" customHeight="1">
      <c r="A11" s="148" t="s">
        <v>580</v>
      </c>
      <c r="B11" s="114">
        <v>1552127.4343099999</v>
      </c>
      <c r="C11" s="114">
        <v>1885680.0671700002</v>
      </c>
      <c r="D11" s="114">
        <v>2533688.4385700002</v>
      </c>
      <c r="E11" s="114">
        <v>3244212.6769099999</v>
      </c>
      <c r="F11" s="114">
        <v>3828902.1836599996</v>
      </c>
      <c r="G11" s="114">
        <v>4530854.6741899997</v>
      </c>
      <c r="H11" s="114">
        <v>4159796.0914600003</v>
      </c>
      <c r="I11" s="114">
        <v>4136438.4358699997</v>
      </c>
      <c r="J11" s="114">
        <v>4632206.1421000008</v>
      </c>
      <c r="K11" s="114">
        <v>4832357.66426</v>
      </c>
    </row>
    <row r="12" spans="1:11" s="16" customFormat="1" ht="15" customHeight="1">
      <c r="A12" s="148" t="s">
        <v>581</v>
      </c>
      <c r="B12" s="114">
        <v>0</v>
      </c>
      <c r="C12" s="114">
        <v>101.99453</v>
      </c>
      <c r="D12" s="114">
        <v>455.96083000000004</v>
      </c>
      <c r="E12" s="114">
        <v>4896.6873900000001</v>
      </c>
      <c r="F12" s="114">
        <v>6886.9849199999999</v>
      </c>
      <c r="G12" s="114">
        <v>6928.7272300000004</v>
      </c>
      <c r="H12" s="114">
        <v>376912.76237000001</v>
      </c>
      <c r="I12" s="114">
        <v>529152.39948999998</v>
      </c>
      <c r="J12" s="114">
        <v>601199.87737999996</v>
      </c>
      <c r="K12" s="114">
        <v>594089.91998000001</v>
      </c>
    </row>
    <row r="13" spans="1:11" s="16" customFormat="1" ht="15" customHeight="1">
      <c r="A13" s="148" t="s">
        <v>582</v>
      </c>
      <c r="B13" s="114">
        <v>0</v>
      </c>
      <c r="C13" s="114">
        <v>238.09289000000001</v>
      </c>
      <c r="D13" s="114">
        <v>1185.52369</v>
      </c>
      <c r="E13" s="114">
        <v>5204.1306599999998</v>
      </c>
      <c r="F13" s="114">
        <v>6794.9845599999999</v>
      </c>
      <c r="G13" s="114">
        <v>6519.7216799999997</v>
      </c>
      <c r="H13" s="114">
        <v>35103.383090000003</v>
      </c>
      <c r="I13" s="114">
        <v>19346.294129999998</v>
      </c>
      <c r="J13" s="114">
        <v>28966.958620000001</v>
      </c>
      <c r="K13" s="114">
        <v>40199.302179999999</v>
      </c>
    </row>
    <row r="14" spans="1:11" s="16" customFormat="1" ht="15" customHeight="1">
      <c r="A14" s="148" t="s">
        <v>583</v>
      </c>
      <c r="B14" s="114">
        <v>0</v>
      </c>
      <c r="C14" s="114">
        <v>238.09289000000001</v>
      </c>
      <c r="D14" s="114">
        <v>1185.52369</v>
      </c>
      <c r="E14" s="114">
        <v>5204.1306599999998</v>
      </c>
      <c r="F14" s="114">
        <v>6480.3633600000003</v>
      </c>
      <c r="G14" s="114">
        <v>6387.9201600000006</v>
      </c>
      <c r="H14" s="114">
        <v>34998.154350000004</v>
      </c>
      <c r="I14" s="114">
        <v>16321.51613</v>
      </c>
      <c r="J14" s="114">
        <v>21382.160479999999</v>
      </c>
      <c r="K14" s="114">
        <v>27501.993670000003</v>
      </c>
    </row>
    <row r="15" spans="1:11" s="16" customFormat="1" ht="15" customHeight="1">
      <c r="A15" s="148" t="s">
        <v>584</v>
      </c>
      <c r="B15" s="114">
        <v>0</v>
      </c>
      <c r="C15" s="114">
        <v>0</v>
      </c>
      <c r="D15" s="114">
        <v>0</v>
      </c>
      <c r="E15" s="114">
        <v>0</v>
      </c>
      <c r="F15" s="114">
        <v>314.62119999999999</v>
      </c>
      <c r="G15" s="114">
        <v>131.80151999999998</v>
      </c>
      <c r="H15" s="114">
        <v>105.22874</v>
      </c>
      <c r="I15" s="114">
        <v>3024.7779999999998</v>
      </c>
      <c r="J15" s="114">
        <v>7584.7981399999999</v>
      </c>
      <c r="K15" s="114">
        <v>12697.308509999999</v>
      </c>
    </row>
    <row r="16" spans="1:11" s="16" customFormat="1" ht="15" customHeight="1">
      <c r="A16" s="148" t="s">
        <v>585</v>
      </c>
      <c r="B16" s="114">
        <v>0</v>
      </c>
      <c r="C16" s="114">
        <v>0</v>
      </c>
      <c r="D16" s="114">
        <v>5483.9552199999998</v>
      </c>
      <c r="E16" s="114">
        <v>11439.58258</v>
      </c>
      <c r="F16" s="114">
        <v>13588.96924</v>
      </c>
      <c r="G16" s="114">
        <v>17016.194820000001</v>
      </c>
      <c r="H16" s="114">
        <v>13849.36643</v>
      </c>
      <c r="I16" s="114">
        <v>46960.025090000003</v>
      </c>
      <c r="J16" s="114">
        <v>40937.28314</v>
      </c>
      <c r="K16" s="114">
        <v>43863.924650000001</v>
      </c>
    </row>
    <row r="17" spans="1:11" s="16" customFormat="1" ht="15" customHeight="1">
      <c r="A17" s="148" t="s">
        <v>586</v>
      </c>
      <c r="B17" s="114">
        <v>0</v>
      </c>
      <c r="C17" s="114">
        <v>0</v>
      </c>
      <c r="D17" s="114">
        <v>5442.9860699999999</v>
      </c>
      <c r="E17" s="114">
        <v>11169.441939999999</v>
      </c>
      <c r="F17" s="114">
        <v>13549.746289999999</v>
      </c>
      <c r="G17" s="114">
        <v>16723.901229999999</v>
      </c>
      <c r="H17" s="114">
        <v>13684.610140000001</v>
      </c>
      <c r="I17" s="114">
        <v>46795.268799999998</v>
      </c>
      <c r="J17" s="114">
        <v>37700.270200000006</v>
      </c>
      <c r="K17" s="114">
        <v>39622.191659999997</v>
      </c>
    </row>
    <row r="18" spans="1:11" s="16" customFormat="1" ht="15" customHeight="1">
      <c r="A18" s="148" t="s">
        <v>587</v>
      </c>
      <c r="B18" s="114">
        <v>0</v>
      </c>
      <c r="C18" s="114">
        <v>0</v>
      </c>
      <c r="D18" s="114">
        <v>40.969149999999999</v>
      </c>
      <c r="E18" s="114">
        <v>270.14064000000002</v>
      </c>
      <c r="F18" s="114">
        <v>39.222949999999997</v>
      </c>
      <c r="G18" s="114">
        <v>292.29359000000005</v>
      </c>
      <c r="H18" s="114">
        <v>164.75629000000001</v>
      </c>
      <c r="I18" s="114">
        <v>164.75629000000001</v>
      </c>
      <c r="J18" s="114">
        <v>3237.0129400000001</v>
      </c>
      <c r="K18" s="114">
        <v>4241.7329900000004</v>
      </c>
    </row>
    <row r="19" spans="1:11" s="16" customFormat="1" ht="15" customHeight="1">
      <c r="A19" s="148" t="s">
        <v>191</v>
      </c>
      <c r="B19" s="114">
        <v>10237.28866</v>
      </c>
      <c r="C19" s="114">
        <v>15127.060380000001</v>
      </c>
      <c r="D19" s="114">
        <v>25297.943079999997</v>
      </c>
      <c r="E19" s="114">
        <v>36336.759060000004</v>
      </c>
      <c r="F19" s="114">
        <v>53580.459259999996</v>
      </c>
      <c r="G19" s="114">
        <v>172323.94190000001</v>
      </c>
      <c r="H19" s="114">
        <v>194268.03704</v>
      </c>
      <c r="I19" s="114">
        <v>201218.90505999999</v>
      </c>
      <c r="J19" s="114">
        <v>212306.0876</v>
      </c>
      <c r="K19" s="114">
        <v>212607.57369999998</v>
      </c>
    </row>
    <row r="20" spans="1:11" s="16" customFormat="1" ht="15" customHeight="1">
      <c r="A20" s="148" t="s">
        <v>588</v>
      </c>
      <c r="B20" s="114">
        <v>-75562.909290000011</v>
      </c>
      <c r="C20" s="114">
        <v>-76187.356830000004</v>
      </c>
      <c r="D20" s="114">
        <v>-80439.182760000011</v>
      </c>
      <c r="E20" s="114">
        <v>-76524.406450000009</v>
      </c>
      <c r="F20" s="114">
        <v>-69694.566659999997</v>
      </c>
      <c r="G20" s="114">
        <v>-70873.49639</v>
      </c>
      <c r="H20" s="114">
        <v>-83690.321280000004</v>
      </c>
      <c r="I20" s="114">
        <v>-93284.262300000002</v>
      </c>
      <c r="J20" s="114">
        <v>-108256.80237</v>
      </c>
      <c r="K20" s="114">
        <v>-103985.93979999999</v>
      </c>
    </row>
    <row r="21" spans="1:11" s="16" customFormat="1" ht="15" customHeight="1">
      <c r="A21" s="147" t="s">
        <v>204</v>
      </c>
      <c r="B21" s="114">
        <v>3417.3564200000001</v>
      </c>
      <c r="C21" s="114">
        <v>3872.97883</v>
      </c>
      <c r="D21" s="114">
        <v>11960.472599999999</v>
      </c>
      <c r="E21" s="114">
        <v>5371.7016700000004</v>
      </c>
      <c r="F21" s="114">
        <v>7144.6997899999997</v>
      </c>
      <c r="G21" s="114">
        <v>7990.2418899999993</v>
      </c>
      <c r="H21" s="114">
        <v>7035.8343499999992</v>
      </c>
      <c r="I21" s="114">
        <v>7906.70363</v>
      </c>
      <c r="J21" s="114">
        <v>5503.2050499999996</v>
      </c>
      <c r="K21" s="114">
        <v>7029.9243399999996</v>
      </c>
    </row>
    <row r="22" spans="1:11" s="16" customFormat="1" ht="15" customHeight="1">
      <c r="A22" s="147" t="s">
        <v>210</v>
      </c>
      <c r="B22" s="114">
        <v>0</v>
      </c>
      <c r="C22" s="114">
        <v>0</v>
      </c>
      <c r="D22" s="114">
        <v>0</v>
      </c>
      <c r="E22" s="114">
        <v>0</v>
      </c>
      <c r="F22" s="114">
        <v>2170.9320299999999</v>
      </c>
      <c r="G22" s="114">
        <v>1877.4249499999999</v>
      </c>
      <c r="H22" s="114">
        <v>130.96244999999999</v>
      </c>
      <c r="I22" s="114">
        <v>434.12794000000002</v>
      </c>
      <c r="J22" s="114">
        <v>1652.47504</v>
      </c>
      <c r="K22" s="114">
        <v>38447.281360000001</v>
      </c>
    </row>
    <row r="23" spans="1:11" s="16" customFormat="1" ht="15" customHeight="1">
      <c r="A23" s="147" t="s">
        <v>589</v>
      </c>
      <c r="B23" s="114">
        <v>177137.31</v>
      </c>
      <c r="C23" s="114">
        <v>294010.51874999999</v>
      </c>
      <c r="D23" s="114">
        <v>404160.53443</v>
      </c>
      <c r="E23" s="114">
        <v>427233.46183999995</v>
      </c>
      <c r="F23" s="114">
        <v>834552.09460000007</v>
      </c>
      <c r="G23" s="114">
        <v>949042.61014999996</v>
      </c>
      <c r="H23" s="114">
        <v>1075627.80382</v>
      </c>
      <c r="I23" s="114">
        <v>1106513.58232</v>
      </c>
      <c r="J23" s="114">
        <v>1064132.5024900001</v>
      </c>
      <c r="K23" s="114">
        <v>1106654.38714</v>
      </c>
    </row>
    <row r="24" spans="1:11" s="16" customFormat="1" ht="15" customHeight="1">
      <c r="A24" s="147" t="s">
        <v>221</v>
      </c>
      <c r="B24" s="114">
        <v>10914.90108</v>
      </c>
      <c r="C24" s="114">
        <v>12228.05315</v>
      </c>
      <c r="D24" s="114">
        <v>13807.42438</v>
      </c>
      <c r="E24" s="114">
        <v>20190.886589999998</v>
      </c>
      <c r="F24" s="114">
        <v>19343.554960000001</v>
      </c>
      <c r="G24" s="114">
        <v>17240.276320000001</v>
      </c>
      <c r="H24" s="114">
        <v>14798.949689999999</v>
      </c>
      <c r="I24" s="114">
        <v>15155.410739999999</v>
      </c>
      <c r="J24" s="114">
        <v>17316.33322</v>
      </c>
      <c r="K24" s="114">
        <v>19286.655119999999</v>
      </c>
    </row>
    <row r="25" spans="1:11" s="16" customFormat="1" ht="15" customHeight="1">
      <c r="A25" s="147" t="s">
        <v>590</v>
      </c>
      <c r="B25" s="114">
        <v>2668.92848</v>
      </c>
      <c r="C25" s="114">
        <v>1611.7813899999999</v>
      </c>
      <c r="D25" s="114">
        <v>2145.3939300000002</v>
      </c>
      <c r="E25" s="114">
        <v>3408.6325899999997</v>
      </c>
      <c r="F25" s="114">
        <v>3052.9101800000003</v>
      </c>
      <c r="G25" s="114">
        <v>1698.2263400000002</v>
      </c>
      <c r="H25" s="114">
        <v>1714.1817800000001</v>
      </c>
      <c r="I25" s="114">
        <v>1840.2297599999999</v>
      </c>
      <c r="J25" s="114">
        <v>1994.7172</v>
      </c>
      <c r="K25" s="114">
        <v>1779.04276</v>
      </c>
    </row>
    <row r="26" spans="1:11" s="17" customFormat="1" ht="15" customHeight="1" thickBot="1">
      <c r="A26" s="147" t="s">
        <v>237</v>
      </c>
      <c r="B26" s="114">
        <v>365060.73243999999</v>
      </c>
      <c r="C26" s="114">
        <v>421873.31406999996</v>
      </c>
      <c r="D26" s="114">
        <v>475407.52030999999</v>
      </c>
      <c r="E26" s="114">
        <v>581751.58742999996</v>
      </c>
      <c r="F26" s="114">
        <v>692315.46877000004</v>
      </c>
      <c r="G26" s="114">
        <v>720553.92080999992</v>
      </c>
      <c r="H26" s="114">
        <v>715250.27591999993</v>
      </c>
      <c r="I26" s="114">
        <v>716417.56108000001</v>
      </c>
      <c r="J26" s="114">
        <v>711370.30788999994</v>
      </c>
      <c r="K26" s="114">
        <v>706803.43523000006</v>
      </c>
    </row>
    <row r="27" spans="1:11" ht="15" customHeight="1" thickTop="1" thickBot="1">
      <c r="A27" s="392" t="s">
        <v>591</v>
      </c>
      <c r="B27" s="393">
        <v>1780051.96477</v>
      </c>
      <c r="C27" s="393">
        <v>2266993.9284299999</v>
      </c>
      <c r="D27" s="393">
        <v>2986189.5417199996</v>
      </c>
      <c r="E27" s="393">
        <v>3787857.0433700001</v>
      </c>
      <c r="F27" s="393">
        <v>4936844.1802700004</v>
      </c>
      <c r="G27" s="393">
        <v>6498334.6071300004</v>
      </c>
      <c r="H27" s="393">
        <v>6908322.7295600008</v>
      </c>
      <c r="I27" s="393">
        <v>7004472.4388300003</v>
      </c>
      <c r="J27" s="393">
        <v>7332476.3367499998</v>
      </c>
      <c r="K27" s="393">
        <v>7651625.4976899996</v>
      </c>
    </row>
    <row r="28" spans="1:11" s="16" customFormat="1" ht="15" customHeight="1" thickTop="1">
      <c r="A28" s="147" t="s">
        <v>592</v>
      </c>
      <c r="B28" s="114">
        <v>223036.06664999999</v>
      </c>
      <c r="C28" s="114">
        <v>929801.73284000007</v>
      </c>
      <c r="D28" s="114">
        <v>1848995.7657399999</v>
      </c>
      <c r="E28" s="114">
        <v>2448022.9246900002</v>
      </c>
      <c r="F28" s="114">
        <v>3270963.2093500001</v>
      </c>
      <c r="G28" s="114">
        <v>4164228.74474</v>
      </c>
      <c r="H28" s="114">
        <v>4180403.3288499997</v>
      </c>
      <c r="I28" s="114">
        <v>4168859.7276699999</v>
      </c>
      <c r="J28" s="114">
        <v>4548226.7915000003</v>
      </c>
      <c r="K28" s="114">
        <v>4670427.8901199996</v>
      </c>
    </row>
    <row r="29" spans="1:11" s="16" customFormat="1" ht="15" customHeight="1">
      <c r="A29" s="148" t="s">
        <v>593</v>
      </c>
      <c r="B29" s="114">
        <v>0</v>
      </c>
      <c r="C29" s="114">
        <v>0</v>
      </c>
      <c r="D29" s="114">
        <v>0</v>
      </c>
      <c r="E29" s="114">
        <v>0</v>
      </c>
      <c r="F29" s="114">
        <v>0</v>
      </c>
      <c r="G29" s="114">
        <v>0</v>
      </c>
      <c r="H29" s="114">
        <v>0</v>
      </c>
      <c r="I29" s="114">
        <v>0</v>
      </c>
      <c r="J29" s="114">
        <v>0</v>
      </c>
      <c r="K29" s="114">
        <v>0</v>
      </c>
    </row>
    <row r="30" spans="1:11" s="16" customFormat="1" ht="15" customHeight="1">
      <c r="A30" s="148" t="s">
        <v>594</v>
      </c>
      <c r="B30" s="114">
        <v>0</v>
      </c>
      <c r="C30" s="114">
        <v>0</v>
      </c>
      <c r="D30" s="114">
        <v>0</v>
      </c>
      <c r="E30" s="114">
        <v>0</v>
      </c>
      <c r="F30" s="114">
        <v>0</v>
      </c>
      <c r="G30" s="114">
        <v>0</v>
      </c>
      <c r="H30" s="114">
        <v>0</v>
      </c>
      <c r="I30" s="114">
        <v>0</v>
      </c>
      <c r="J30" s="114">
        <v>0</v>
      </c>
      <c r="K30" s="114">
        <v>0</v>
      </c>
    </row>
    <row r="31" spans="1:11" s="16" customFormat="1" ht="15" customHeight="1">
      <c r="A31" s="148" t="s">
        <v>595</v>
      </c>
      <c r="B31" s="114">
        <v>0</v>
      </c>
      <c r="C31" s="114">
        <v>0</v>
      </c>
      <c r="D31" s="114">
        <v>0</v>
      </c>
      <c r="E31" s="114">
        <v>0</v>
      </c>
      <c r="F31" s="114">
        <v>0</v>
      </c>
      <c r="G31" s="114">
        <v>0</v>
      </c>
      <c r="H31" s="114">
        <v>0</v>
      </c>
      <c r="I31" s="114">
        <v>0</v>
      </c>
      <c r="J31" s="114">
        <v>0</v>
      </c>
      <c r="K31" s="114">
        <v>0</v>
      </c>
    </row>
    <row r="32" spans="1:11" s="16" customFormat="1" ht="15" customHeight="1">
      <c r="A32" s="148" t="s">
        <v>596</v>
      </c>
      <c r="B32" s="114">
        <v>0</v>
      </c>
      <c r="C32" s="114">
        <v>0</v>
      </c>
      <c r="D32" s="114">
        <v>0</v>
      </c>
      <c r="E32" s="114">
        <v>0</v>
      </c>
      <c r="F32" s="114">
        <v>0</v>
      </c>
      <c r="G32" s="114">
        <v>0</v>
      </c>
      <c r="H32" s="114">
        <v>0</v>
      </c>
      <c r="I32" s="114">
        <v>0</v>
      </c>
      <c r="J32" s="114">
        <v>0</v>
      </c>
      <c r="K32" s="114">
        <v>0</v>
      </c>
    </row>
    <row r="33" spans="1:11" s="16" customFormat="1" ht="15" customHeight="1">
      <c r="A33" s="148" t="s">
        <v>597</v>
      </c>
      <c r="B33" s="114">
        <v>223000</v>
      </c>
      <c r="C33" s="114">
        <v>913860</v>
      </c>
      <c r="D33" s="114">
        <v>1805199</v>
      </c>
      <c r="E33" s="114">
        <v>2351510</v>
      </c>
      <c r="F33" s="114">
        <v>3142023.13858</v>
      </c>
      <c r="G33" s="114">
        <v>3980121.2406000001</v>
      </c>
      <c r="H33" s="114">
        <v>3999937.96324</v>
      </c>
      <c r="I33" s="114">
        <v>3972848.4336199998</v>
      </c>
      <c r="J33" s="114">
        <v>4346356.0021200003</v>
      </c>
      <c r="K33" s="114">
        <v>4450114.6021199999</v>
      </c>
    </row>
    <row r="34" spans="1:11" s="16" customFormat="1" ht="15" customHeight="1">
      <c r="A34" s="148" t="s">
        <v>598</v>
      </c>
      <c r="B34" s="114">
        <v>36.066650000000003</v>
      </c>
      <c r="C34" s="114">
        <v>15941.732840000001</v>
      </c>
      <c r="D34" s="114">
        <v>43796.765740000003</v>
      </c>
      <c r="E34" s="114">
        <v>96512.92469</v>
      </c>
      <c r="F34" s="114">
        <v>128940.07076999999</v>
      </c>
      <c r="G34" s="114">
        <v>184107.50413999998</v>
      </c>
      <c r="H34" s="114">
        <v>180465.36561000001</v>
      </c>
      <c r="I34" s="114">
        <v>196011.29405000003</v>
      </c>
      <c r="J34" s="114">
        <v>201870.78938</v>
      </c>
      <c r="K34" s="114">
        <v>220313.288</v>
      </c>
    </row>
    <row r="35" spans="1:11" s="16" customFormat="1" ht="15" customHeight="1">
      <c r="A35" s="147" t="s">
        <v>599</v>
      </c>
      <c r="B35" s="114">
        <v>0</v>
      </c>
      <c r="C35" s="114">
        <v>0</v>
      </c>
      <c r="D35" s="114">
        <v>0</v>
      </c>
      <c r="E35" s="114">
        <v>0</v>
      </c>
      <c r="F35" s="114">
        <v>0</v>
      </c>
      <c r="G35" s="114">
        <v>0</v>
      </c>
      <c r="H35" s="114">
        <v>0</v>
      </c>
      <c r="I35" s="114">
        <v>0</v>
      </c>
      <c r="J35" s="114">
        <v>0</v>
      </c>
      <c r="K35" s="114">
        <v>0</v>
      </c>
    </row>
    <row r="36" spans="1:11" s="16" customFormat="1" ht="15" customHeight="1">
      <c r="A36" s="147" t="s">
        <v>600</v>
      </c>
      <c r="B36" s="114">
        <v>920347.80855999992</v>
      </c>
      <c r="C36" s="114">
        <v>876343.64245000004</v>
      </c>
      <c r="D36" s="114">
        <v>856566.92619000003</v>
      </c>
      <c r="E36" s="114">
        <v>1220221.5493099999</v>
      </c>
      <c r="F36" s="114">
        <v>1614354.1113900002</v>
      </c>
      <c r="G36" s="114">
        <v>2236792.3911700002</v>
      </c>
      <c r="H36" s="114">
        <v>2666128.4313600003</v>
      </c>
      <c r="I36" s="114">
        <v>2744528.6582600004</v>
      </c>
      <c r="J36" s="114">
        <v>2697253.1375899999</v>
      </c>
      <c r="K36" s="114">
        <v>2884175.7883699997</v>
      </c>
    </row>
    <row r="37" spans="1:11" s="16" customFormat="1" ht="15" customHeight="1">
      <c r="A37" s="147" t="s">
        <v>601</v>
      </c>
      <c r="B37" s="114">
        <v>9517.8359700000001</v>
      </c>
      <c r="C37" s="114">
        <v>11077.612499999999</v>
      </c>
      <c r="D37" s="114">
        <v>14666.026260000001</v>
      </c>
      <c r="E37" s="114">
        <v>19368.209170000002</v>
      </c>
      <c r="F37" s="114">
        <v>30173.757600000001</v>
      </c>
      <c r="G37" s="114">
        <v>33716.231690000001</v>
      </c>
      <c r="H37" s="114">
        <v>33734.248479999995</v>
      </c>
      <c r="I37" s="114">
        <v>39824.164750000004</v>
      </c>
      <c r="J37" s="114">
        <v>40961.861939999995</v>
      </c>
      <c r="K37" s="114">
        <v>47312.129789999999</v>
      </c>
    </row>
    <row r="38" spans="1:11" s="16" customFormat="1" ht="15" customHeight="1">
      <c r="A38" s="147" t="s">
        <v>275</v>
      </c>
      <c r="B38" s="114">
        <v>5159.3535899999997</v>
      </c>
      <c r="C38" s="114">
        <v>6992.5106399999995</v>
      </c>
      <c r="D38" s="114">
        <v>10415.633529999999</v>
      </c>
      <c r="E38" s="114">
        <v>15030.670199999999</v>
      </c>
      <c r="F38" s="114">
        <v>21353.101930000001</v>
      </c>
      <c r="G38" s="114">
        <v>25750.239530000003</v>
      </c>
      <c r="H38" s="114">
        <v>28056.720870000001</v>
      </c>
      <c r="I38" s="114">
        <v>29979.668710000002</v>
      </c>
      <c r="J38" s="114">
        <v>36161.221409999998</v>
      </c>
      <c r="K38" s="114">
        <v>37957.060229999995</v>
      </c>
    </row>
    <row r="39" spans="1:11" s="16" customFormat="1" ht="15" customHeight="1">
      <c r="A39" s="147" t="s">
        <v>281</v>
      </c>
      <c r="B39" s="114">
        <v>621990.9</v>
      </c>
      <c r="C39" s="114">
        <v>442778.43</v>
      </c>
      <c r="D39" s="114">
        <v>255545.19</v>
      </c>
      <c r="E39" s="114">
        <v>85213.69</v>
      </c>
      <c r="F39" s="114">
        <v>0</v>
      </c>
      <c r="G39" s="114">
        <v>0</v>
      </c>
      <c r="H39" s="114">
        <v>0</v>
      </c>
      <c r="I39" s="114">
        <v>0</v>
      </c>
      <c r="J39" s="114">
        <v>0</v>
      </c>
      <c r="K39" s="114">
        <v>0</v>
      </c>
    </row>
    <row r="40" spans="1:11" s="16" customFormat="1" ht="15" customHeight="1">
      <c r="A40" s="147" t="s">
        <v>602</v>
      </c>
      <c r="B40" s="114">
        <v>0</v>
      </c>
      <c r="C40" s="114">
        <v>0</v>
      </c>
      <c r="D40" s="114">
        <v>0</v>
      </c>
      <c r="E40" s="114">
        <v>0</v>
      </c>
      <c r="F40" s="114">
        <v>0</v>
      </c>
      <c r="G40" s="114">
        <v>0</v>
      </c>
      <c r="H40" s="114">
        <v>0</v>
      </c>
      <c r="I40" s="114">
        <v>0</v>
      </c>
      <c r="J40" s="114">
        <v>0</v>
      </c>
      <c r="K40" s="114">
        <v>0</v>
      </c>
    </row>
    <row r="41" spans="1:11" s="17" customFormat="1" ht="15" customHeight="1" thickBot="1">
      <c r="A41" s="147" t="s">
        <v>453</v>
      </c>
      <c r="B41" s="114">
        <v>0</v>
      </c>
      <c r="C41" s="114">
        <v>0</v>
      </c>
      <c r="D41" s="114">
        <v>0</v>
      </c>
      <c r="E41" s="114">
        <v>0</v>
      </c>
      <c r="F41" s="114">
        <v>0</v>
      </c>
      <c r="G41" s="114">
        <v>37847</v>
      </c>
      <c r="H41" s="114">
        <v>0</v>
      </c>
      <c r="I41" s="114">
        <v>21280.219440000001</v>
      </c>
      <c r="J41" s="114">
        <v>9873.32431</v>
      </c>
      <c r="K41" s="114">
        <v>11752.62918</v>
      </c>
    </row>
    <row r="42" spans="1:11" ht="15" customHeight="1" thickTop="1" thickBot="1">
      <c r="A42" s="392" t="s">
        <v>603</v>
      </c>
      <c r="B42" s="393">
        <v>511127.09324000002</v>
      </c>
      <c r="C42" s="393">
        <v>535310.53786000004</v>
      </c>
      <c r="D42" s="393">
        <v>564879.85744000005</v>
      </c>
      <c r="E42" s="393">
        <v>586726.66265999991</v>
      </c>
      <c r="F42" s="393">
        <v>614674.06858000008</v>
      </c>
      <c r="G42" s="393">
        <v>627804.66764999996</v>
      </c>
      <c r="H42" s="393">
        <v>810145.21594000002</v>
      </c>
      <c r="I42" s="393">
        <v>825030.58561000007</v>
      </c>
      <c r="J42" s="393">
        <v>871192.30434999999</v>
      </c>
      <c r="K42" s="393">
        <v>874944.26526999997</v>
      </c>
    </row>
    <row r="43" spans="1:11" s="16" customFormat="1" ht="15" customHeight="1" thickTop="1">
      <c r="A43" s="147" t="s">
        <v>296</v>
      </c>
      <c r="B43" s="114">
        <v>300163.5</v>
      </c>
      <c r="C43" s="114">
        <v>300163.5</v>
      </c>
      <c r="D43" s="114">
        <v>416239.5</v>
      </c>
      <c r="E43" s="114">
        <v>442851.5</v>
      </c>
      <c r="F43" s="114">
        <v>462513.5</v>
      </c>
      <c r="G43" s="114">
        <v>487666</v>
      </c>
      <c r="H43" s="114">
        <v>499483.5</v>
      </c>
      <c r="I43" s="114">
        <v>499483.5</v>
      </c>
      <c r="J43" s="114">
        <v>721213.5</v>
      </c>
      <c r="K43" s="114">
        <v>721213.5</v>
      </c>
    </row>
    <row r="44" spans="1:11" s="16" customFormat="1" ht="15" customHeight="1">
      <c r="A44" s="147" t="s">
        <v>300</v>
      </c>
      <c r="B44" s="114">
        <v>0</v>
      </c>
      <c r="C44" s="114">
        <v>0</v>
      </c>
      <c r="D44" s="114">
        <v>0</v>
      </c>
      <c r="E44" s="114">
        <v>0</v>
      </c>
      <c r="F44" s="114">
        <v>0</v>
      </c>
      <c r="G44" s="114">
        <v>0</v>
      </c>
      <c r="H44" s="114">
        <v>164640</v>
      </c>
      <c r="I44" s="114">
        <v>185220</v>
      </c>
      <c r="J44" s="114">
        <v>0</v>
      </c>
      <c r="K44" s="114">
        <v>0</v>
      </c>
    </row>
    <row r="45" spans="1:11" s="16" customFormat="1" ht="15" customHeight="1">
      <c r="A45" s="147" t="s">
        <v>304</v>
      </c>
      <c r="B45" s="114">
        <v>0</v>
      </c>
      <c r="C45" s="114">
        <v>0</v>
      </c>
      <c r="D45" s="114">
        <v>0</v>
      </c>
      <c r="E45" s="114">
        <v>0</v>
      </c>
      <c r="F45" s="114">
        <v>0</v>
      </c>
      <c r="G45" s="114">
        <v>0</v>
      </c>
      <c r="H45" s="114">
        <v>0</v>
      </c>
      <c r="I45" s="114">
        <v>0</v>
      </c>
      <c r="J45" s="114">
        <v>0</v>
      </c>
      <c r="K45" s="114">
        <v>0</v>
      </c>
    </row>
    <row r="46" spans="1:11" s="16" customFormat="1" ht="15" customHeight="1">
      <c r="A46" s="147" t="s">
        <v>604</v>
      </c>
      <c r="B46" s="114">
        <v>113577.01564</v>
      </c>
      <c r="C46" s="114">
        <v>116652.42020000001</v>
      </c>
      <c r="D46" s="114">
        <v>119070.76467</v>
      </c>
      <c r="E46" s="114">
        <v>122027.69667</v>
      </c>
      <c r="F46" s="114">
        <v>124212.37719</v>
      </c>
      <c r="G46" s="114">
        <v>127007.11778</v>
      </c>
      <c r="H46" s="114">
        <v>128320.17769</v>
      </c>
      <c r="I46" s="114">
        <v>128320.17769</v>
      </c>
      <c r="J46" s="114">
        <v>130090.23251999999</v>
      </c>
      <c r="K46" s="114">
        <v>130090.23251999999</v>
      </c>
    </row>
    <row r="47" spans="1:11" s="16" customFormat="1" ht="15" customHeight="1">
      <c r="A47" s="147" t="s">
        <v>310</v>
      </c>
      <c r="B47" s="114">
        <v>97386.57759999999</v>
      </c>
      <c r="C47" s="114">
        <v>118494.61766</v>
      </c>
      <c r="D47" s="114">
        <v>29569.592769999999</v>
      </c>
      <c r="E47" s="114">
        <v>21847.465989999997</v>
      </c>
      <c r="F47" s="114">
        <v>27948.19139</v>
      </c>
      <c r="G47" s="114">
        <v>13131.549869999999</v>
      </c>
      <c r="H47" s="114">
        <v>17701.538250000001</v>
      </c>
      <c r="I47" s="114">
        <v>12006.90792</v>
      </c>
      <c r="J47" s="114">
        <v>19888.571829999997</v>
      </c>
      <c r="K47" s="114">
        <v>23640.532749999998</v>
      </c>
    </row>
    <row r="48" spans="1:11" s="16" customFormat="1" ht="15" customHeight="1">
      <c r="A48" s="148" t="s">
        <v>605</v>
      </c>
      <c r="B48" s="114">
        <v>66632.532000000007</v>
      </c>
      <c r="C48" s="114">
        <v>94311.173009999999</v>
      </c>
      <c r="D48" s="114">
        <v>0.27318999999999999</v>
      </c>
      <c r="E48" s="114">
        <v>0.66076999999999997</v>
      </c>
      <c r="F48" s="114">
        <v>0.78547</v>
      </c>
      <c r="G48" s="114">
        <v>0.95079999999999998</v>
      </c>
      <c r="H48" s="114">
        <v>0.98996000000000006</v>
      </c>
      <c r="I48" s="114">
        <v>17701.538250000001</v>
      </c>
      <c r="J48" s="114">
        <v>1.4834200000000002</v>
      </c>
      <c r="K48" s="114">
        <v>19888.571829999997</v>
      </c>
    </row>
    <row r="49" spans="1:11" s="17" customFormat="1" ht="15" customHeight="1" thickBot="1">
      <c r="A49" s="148" t="s">
        <v>606</v>
      </c>
      <c r="B49" s="114">
        <v>30754.045600000001</v>
      </c>
      <c r="C49" s="114">
        <v>24183.444649999998</v>
      </c>
      <c r="D49" s="114">
        <v>29569.319579999999</v>
      </c>
      <c r="E49" s="114">
        <v>21846.805219999998</v>
      </c>
      <c r="F49" s="114">
        <v>27947.405920000001</v>
      </c>
      <c r="G49" s="114">
        <v>13130.59907</v>
      </c>
      <c r="H49" s="114">
        <v>17700.548289999999</v>
      </c>
      <c r="I49" s="114">
        <v>-5694.63033</v>
      </c>
      <c r="J49" s="114">
        <v>19887.08841</v>
      </c>
      <c r="K49" s="114">
        <v>3751.96092</v>
      </c>
    </row>
    <row r="50" spans="1:11" ht="15" customHeight="1" thickTop="1" thickBot="1">
      <c r="A50" s="392" t="s">
        <v>607</v>
      </c>
      <c r="B50" s="393">
        <v>2291179.0580100003</v>
      </c>
      <c r="C50" s="393">
        <v>2802304.4662899999</v>
      </c>
      <c r="D50" s="393">
        <v>3551069.39916</v>
      </c>
      <c r="E50" s="393">
        <v>4374583.70603</v>
      </c>
      <c r="F50" s="393">
        <v>5551518.2488500001</v>
      </c>
      <c r="G50" s="393">
        <v>7126139.2747799996</v>
      </c>
      <c r="H50" s="393">
        <v>7718467.9455000004</v>
      </c>
      <c r="I50" s="393">
        <v>7829503.0244399998</v>
      </c>
      <c r="J50" s="393">
        <v>8203668.6411000006</v>
      </c>
      <c r="K50" s="393">
        <v>8526569.76296</v>
      </c>
    </row>
    <row r="51" spans="1:11" s="16" customFormat="1" ht="15" customHeight="1" thickTop="1">
      <c r="A51" s="113" t="s">
        <v>608</v>
      </c>
      <c r="B51" s="114">
        <v>0</v>
      </c>
      <c r="C51" s="114">
        <v>0</v>
      </c>
      <c r="D51" s="114">
        <v>0</v>
      </c>
      <c r="E51" s="114">
        <v>0</v>
      </c>
      <c r="F51" s="114">
        <v>0</v>
      </c>
      <c r="G51" s="114">
        <v>0</v>
      </c>
      <c r="H51" s="114">
        <v>0</v>
      </c>
      <c r="I51" s="114">
        <v>0</v>
      </c>
      <c r="J51" s="114">
        <v>0</v>
      </c>
      <c r="K51" s="114">
        <v>0</v>
      </c>
    </row>
    <row r="52" spans="1:11" s="17" customFormat="1" ht="15" customHeight="1">
      <c r="A52" s="148" t="s">
        <v>609</v>
      </c>
      <c r="B52" s="114">
        <v>0</v>
      </c>
      <c r="C52" s="114">
        <v>0</v>
      </c>
      <c r="D52" s="114">
        <v>0</v>
      </c>
      <c r="E52" s="114">
        <v>0</v>
      </c>
      <c r="F52" s="114">
        <v>0</v>
      </c>
      <c r="G52" s="114">
        <v>0</v>
      </c>
      <c r="H52" s="114">
        <v>0</v>
      </c>
      <c r="I52" s="114">
        <v>0</v>
      </c>
      <c r="J52" s="114">
        <v>0</v>
      </c>
      <c r="K52" s="114">
        <v>0</v>
      </c>
    </row>
    <row r="53" spans="1:11" s="17" customFormat="1" ht="15" customHeight="1">
      <c r="A53" s="148" t="s">
        <v>610</v>
      </c>
      <c r="B53" s="114">
        <v>0</v>
      </c>
      <c r="C53" s="114">
        <v>0</v>
      </c>
      <c r="D53" s="114">
        <v>0</v>
      </c>
      <c r="E53" s="114">
        <v>0</v>
      </c>
      <c r="F53" s="114">
        <v>0</v>
      </c>
      <c r="G53" s="114">
        <v>0</v>
      </c>
      <c r="H53" s="114">
        <v>0</v>
      </c>
      <c r="I53" s="114">
        <v>0</v>
      </c>
      <c r="J53" s="114">
        <v>0</v>
      </c>
      <c r="K53" s="114">
        <v>0</v>
      </c>
    </row>
    <row r="54" spans="1:11" s="17" customFormat="1" ht="15" customHeight="1">
      <c r="A54" s="148" t="s">
        <v>611</v>
      </c>
      <c r="B54" s="114">
        <v>0</v>
      </c>
      <c r="C54" s="114">
        <v>0</v>
      </c>
      <c r="D54" s="114">
        <v>0</v>
      </c>
      <c r="E54" s="114">
        <v>0</v>
      </c>
      <c r="F54" s="114">
        <v>0</v>
      </c>
      <c r="G54" s="114">
        <v>0</v>
      </c>
      <c r="H54" s="114">
        <v>0</v>
      </c>
      <c r="I54" s="114">
        <v>0</v>
      </c>
      <c r="J54" s="114">
        <v>0</v>
      </c>
      <c r="K54" s="114">
        <v>0</v>
      </c>
    </row>
    <row r="55" spans="1:11" s="17" customFormat="1" ht="15" customHeight="1">
      <c r="A55" s="148" t="s">
        <v>612</v>
      </c>
      <c r="B55" s="114">
        <v>0</v>
      </c>
      <c r="C55" s="114">
        <v>0</v>
      </c>
      <c r="D55" s="114">
        <v>0</v>
      </c>
      <c r="E55" s="114">
        <v>0</v>
      </c>
      <c r="F55" s="114">
        <v>0</v>
      </c>
      <c r="G55" s="114">
        <v>0</v>
      </c>
      <c r="H55" s="114">
        <v>0</v>
      </c>
      <c r="I55" s="114">
        <v>0</v>
      </c>
      <c r="J55" s="114">
        <v>0</v>
      </c>
      <c r="K55" s="114">
        <v>0</v>
      </c>
    </row>
    <row r="56" spans="1:11" s="17" customFormat="1" ht="15" customHeight="1">
      <c r="A56" s="148" t="s">
        <v>613</v>
      </c>
      <c r="B56" s="114">
        <v>0</v>
      </c>
      <c r="C56" s="114">
        <v>0</v>
      </c>
      <c r="D56" s="114">
        <v>0</v>
      </c>
      <c r="E56" s="114">
        <v>0</v>
      </c>
      <c r="F56" s="114">
        <v>0</v>
      </c>
      <c r="G56" s="114">
        <v>0</v>
      </c>
      <c r="H56" s="114">
        <v>0</v>
      </c>
      <c r="I56" s="114">
        <v>0</v>
      </c>
      <c r="J56" s="114">
        <v>0</v>
      </c>
      <c r="K56" s="114">
        <v>0</v>
      </c>
    </row>
    <row r="57" spans="1:11" s="17" customFormat="1" ht="15" customHeight="1">
      <c r="A57" s="147" t="s">
        <v>614</v>
      </c>
      <c r="B57" s="114">
        <v>14429848.82478</v>
      </c>
      <c r="C57" s="114">
        <v>14702543.18176</v>
      </c>
      <c r="D57" s="114">
        <v>20073727.421069998</v>
      </c>
      <c r="E57" s="114">
        <v>17533207.13036</v>
      </c>
      <c r="F57" s="114">
        <v>19782129.122919999</v>
      </c>
      <c r="G57" s="114">
        <v>22282778.375610001</v>
      </c>
      <c r="H57" s="114">
        <v>23555066.35438</v>
      </c>
      <c r="I57" s="114">
        <v>23923489.325610001</v>
      </c>
      <c r="J57" s="114">
        <v>22365482.44585</v>
      </c>
      <c r="K57" s="114">
        <v>22107064.926060002</v>
      </c>
    </row>
    <row r="58" spans="1:11" ht="30" customHeight="1">
      <c r="A58" s="394" t="s">
        <v>615</v>
      </c>
      <c r="B58" s="395">
        <v>74978.445139999996</v>
      </c>
      <c r="C58" s="395">
        <v>93162.987099999998</v>
      </c>
      <c r="D58" s="395">
        <v>125133.99462</v>
      </c>
      <c r="E58" s="395">
        <v>199725.23152999999</v>
      </c>
      <c r="F58" s="395">
        <v>260637.94158000001</v>
      </c>
      <c r="G58" s="395">
        <v>320209.94935000001</v>
      </c>
      <c r="H58" s="395">
        <v>389852.52152999997</v>
      </c>
      <c r="I58" s="395">
        <v>104085.70017</v>
      </c>
      <c r="J58" s="395">
        <v>448087.22196</v>
      </c>
      <c r="K58" s="395">
        <v>119628.11406000001</v>
      </c>
    </row>
    <row r="59" spans="1:11" ht="15" customHeight="1">
      <c r="A59" s="148" t="s">
        <v>616</v>
      </c>
      <c r="B59" s="114">
        <v>-35082.135560000002</v>
      </c>
      <c r="C59" s="114">
        <v>-46083.885670000003</v>
      </c>
      <c r="D59" s="114">
        <v>-57975.694499999998</v>
      </c>
      <c r="E59" s="114">
        <v>-105631.24209</v>
      </c>
      <c r="F59" s="114">
        <v>-136425.96909999999</v>
      </c>
      <c r="G59" s="114">
        <v>-208754.58140999998</v>
      </c>
      <c r="H59" s="114">
        <v>-249141.60037999999</v>
      </c>
      <c r="I59" s="114">
        <v>-63820.919609999997</v>
      </c>
      <c r="J59" s="114">
        <v>-257857.03688</v>
      </c>
      <c r="K59" s="114">
        <v>-66825.959640000001</v>
      </c>
    </row>
    <row r="60" spans="1:11" ht="15" customHeight="1">
      <c r="A60" s="147" t="s">
        <v>617</v>
      </c>
      <c r="B60" s="114">
        <v>39896.309580000001</v>
      </c>
      <c r="C60" s="114">
        <v>47079.101430000002</v>
      </c>
      <c r="D60" s="114">
        <v>67158.30012</v>
      </c>
      <c r="E60" s="114">
        <v>94093.989440000005</v>
      </c>
      <c r="F60" s="114">
        <v>124211.97248000001</v>
      </c>
      <c r="G60" s="114">
        <v>111455.36794</v>
      </c>
      <c r="H60" s="114">
        <v>140710.92115000001</v>
      </c>
      <c r="I60" s="114">
        <v>40264.780559999999</v>
      </c>
      <c r="J60" s="114">
        <v>190230.18508000002</v>
      </c>
      <c r="K60" s="114">
        <v>52802.154419999999</v>
      </c>
    </row>
    <row r="61" spans="1:11" ht="15" customHeight="1">
      <c r="A61" s="116" t="s">
        <v>618</v>
      </c>
      <c r="B61" s="114">
        <v>32780.557910000003</v>
      </c>
      <c r="C61" s="114">
        <v>35282.691500000001</v>
      </c>
      <c r="D61" s="114">
        <v>46570.700469999996</v>
      </c>
      <c r="E61" s="114">
        <v>41302.617030000001</v>
      </c>
      <c r="F61" s="114">
        <v>49514.929659999994</v>
      </c>
      <c r="G61" s="114">
        <v>51902.052389999997</v>
      </c>
      <c r="H61" s="114">
        <v>59332.89759</v>
      </c>
      <c r="I61" s="114">
        <v>9975.5575200000003</v>
      </c>
      <c r="J61" s="114">
        <v>56157.206789999997</v>
      </c>
      <c r="K61" s="114">
        <v>14017.780339999999</v>
      </c>
    </row>
    <row r="62" spans="1:11" ht="15" customHeight="1">
      <c r="A62" s="148" t="s">
        <v>619</v>
      </c>
      <c r="B62" s="114">
        <v>-1665.5329400000001</v>
      </c>
      <c r="C62" s="114">
        <v>-5225.8845700000002</v>
      </c>
      <c r="D62" s="114">
        <v>-4415.4586500000005</v>
      </c>
      <c r="E62" s="114">
        <v>-8040.7725499999997</v>
      </c>
      <c r="F62" s="114">
        <v>-9719.5255099999995</v>
      </c>
      <c r="G62" s="114">
        <v>-7766.1376300000002</v>
      </c>
      <c r="H62" s="114">
        <v>-7763.8121500000007</v>
      </c>
      <c r="I62" s="114">
        <v>-1018.07782</v>
      </c>
      <c r="J62" s="114">
        <v>-7576.2473099999997</v>
      </c>
      <c r="K62" s="114">
        <v>-14548.136550000001</v>
      </c>
    </row>
    <row r="63" spans="1:11" ht="15" customHeight="1">
      <c r="A63" s="117" t="s">
        <v>620</v>
      </c>
      <c r="B63" s="114">
        <v>71011.33455</v>
      </c>
      <c r="C63" s="114">
        <v>77135.908360000001</v>
      </c>
      <c r="D63" s="114">
        <v>109313.54194</v>
      </c>
      <c r="E63" s="114">
        <v>127355.83392</v>
      </c>
      <c r="F63" s="114">
        <v>164007.37662999998</v>
      </c>
      <c r="G63" s="114">
        <v>155591.28269999998</v>
      </c>
      <c r="H63" s="114">
        <v>192280.00659</v>
      </c>
      <c r="I63" s="114">
        <v>49222.260259999995</v>
      </c>
      <c r="J63" s="114">
        <v>238811.14456000002</v>
      </c>
      <c r="K63" s="114">
        <v>52271.798210000001</v>
      </c>
    </row>
    <row r="64" spans="1:11" ht="15" customHeight="1">
      <c r="A64" s="116" t="s">
        <v>621</v>
      </c>
      <c r="B64" s="114">
        <v>664.82204000000002</v>
      </c>
      <c r="C64" s="114">
        <v>504.65251000000001</v>
      </c>
      <c r="D64" s="114">
        <v>34086.586020000002</v>
      </c>
      <c r="E64" s="114">
        <v>36747.075039999996</v>
      </c>
      <c r="F64" s="114">
        <v>67907.819090000005</v>
      </c>
      <c r="G64" s="114">
        <v>53909.065340000001</v>
      </c>
      <c r="H64" s="114">
        <v>221805.87278000001</v>
      </c>
      <c r="I64" s="114">
        <v>88081.637760000012</v>
      </c>
      <c r="J64" s="114">
        <v>250347.81600999998</v>
      </c>
      <c r="K64" s="114">
        <v>45755.835520000001</v>
      </c>
    </row>
    <row r="65" spans="1:11" ht="15" customHeight="1">
      <c r="A65" s="116" t="s">
        <v>622</v>
      </c>
      <c r="B65" s="114">
        <v>-1002.75206</v>
      </c>
      <c r="C65" s="114">
        <v>-3838.2973400000001</v>
      </c>
      <c r="D65" s="114">
        <v>-42656.227299999999</v>
      </c>
      <c r="E65" s="114">
        <v>-39766.550909999998</v>
      </c>
      <c r="F65" s="114">
        <v>-82838.503970000005</v>
      </c>
      <c r="G65" s="114">
        <v>-62471.606749999999</v>
      </c>
      <c r="H65" s="114">
        <v>-257770.76519000001</v>
      </c>
      <c r="I65" s="114">
        <v>-105617.30714</v>
      </c>
      <c r="J65" s="114">
        <v>-307436.93458999996</v>
      </c>
      <c r="K65" s="114">
        <v>-50255.623289999996</v>
      </c>
    </row>
    <row r="66" spans="1:11" ht="15" customHeight="1">
      <c r="A66" s="147" t="s">
        <v>623</v>
      </c>
      <c r="B66" s="114">
        <v>70673.40453</v>
      </c>
      <c r="C66" s="114">
        <v>73802.263529999997</v>
      </c>
      <c r="D66" s="114">
        <v>100743.90066</v>
      </c>
      <c r="E66" s="114">
        <v>124336.35805</v>
      </c>
      <c r="F66" s="114">
        <v>149076.69175</v>
      </c>
      <c r="G66" s="114">
        <v>147028.74129000001</v>
      </c>
      <c r="H66" s="114">
        <v>156315.11418</v>
      </c>
      <c r="I66" s="114">
        <v>31686.59088</v>
      </c>
      <c r="J66" s="114">
        <v>181722.02597999998</v>
      </c>
      <c r="K66" s="114">
        <v>47772.010439999998</v>
      </c>
    </row>
    <row r="67" spans="1:11" ht="15" customHeight="1">
      <c r="A67" s="148" t="s">
        <v>624</v>
      </c>
      <c r="B67" s="114">
        <v>-40492.590609999999</v>
      </c>
      <c r="C67" s="114">
        <v>-50911.4755</v>
      </c>
      <c r="D67" s="114">
        <v>-73897.461249999993</v>
      </c>
      <c r="E67" s="114">
        <v>-102052.55589</v>
      </c>
      <c r="F67" s="114">
        <v>-117063.38782999999</v>
      </c>
      <c r="G67" s="114">
        <v>-132304.23933000001</v>
      </c>
      <c r="H67" s="114">
        <v>-138551.88053999998</v>
      </c>
      <c r="I67" s="114">
        <v>-38709.774740000001</v>
      </c>
      <c r="J67" s="114">
        <v>-164115.31397999998</v>
      </c>
      <c r="K67" s="114">
        <v>-46266.841759999996</v>
      </c>
    </row>
    <row r="68" spans="1:11" ht="15" customHeight="1">
      <c r="A68" s="117" t="s">
        <v>625</v>
      </c>
      <c r="B68" s="114">
        <v>30180.813920000001</v>
      </c>
      <c r="C68" s="114">
        <v>22890.78803</v>
      </c>
      <c r="D68" s="114">
        <v>26846.439409999999</v>
      </c>
      <c r="E68" s="114">
        <v>22283.802159999999</v>
      </c>
      <c r="F68" s="114">
        <v>32013.303920000002</v>
      </c>
      <c r="G68" s="114">
        <v>14724.501960000001</v>
      </c>
      <c r="H68" s="114">
        <v>17763.233640000002</v>
      </c>
      <c r="I68" s="114">
        <v>-7023.1838600000001</v>
      </c>
      <c r="J68" s="114">
        <v>17606.712</v>
      </c>
      <c r="K68" s="114">
        <v>1505.16868</v>
      </c>
    </row>
    <row r="69" spans="1:11" ht="15" customHeight="1">
      <c r="A69" s="117" t="s">
        <v>626</v>
      </c>
      <c r="B69" s="114">
        <v>111.30597</v>
      </c>
      <c r="C69" s="114">
        <v>284.96609000000001</v>
      </c>
      <c r="D69" s="114">
        <v>2.4739999999999998E-2</v>
      </c>
      <c r="E69" s="114">
        <v>2.4719999999999999E-2</v>
      </c>
      <c r="F69" s="114">
        <v>1.8539999999999997E-2</v>
      </c>
      <c r="G69" s="114">
        <v>1.2199999999999999E-2</v>
      </c>
      <c r="H69" s="114">
        <v>6.4099999999999999E-3</v>
      </c>
      <c r="I69" s="114">
        <v>2.1900000000000001E-3</v>
      </c>
      <c r="J69" s="114">
        <v>1.5900000000000001E-2</v>
      </c>
      <c r="K69" s="114">
        <v>8.0800000000000004E-3</v>
      </c>
    </row>
    <row r="70" spans="1:11" ht="15" customHeight="1">
      <c r="A70" s="115" t="s">
        <v>975</v>
      </c>
      <c r="B70" s="114">
        <v>0</v>
      </c>
      <c r="C70" s="114">
        <v>0</v>
      </c>
      <c r="D70" s="114">
        <v>0</v>
      </c>
      <c r="E70" s="114">
        <v>7.5000000000000002E-4</v>
      </c>
      <c r="F70" s="114">
        <v>1E-3</v>
      </c>
      <c r="G70" s="114">
        <v>1.1999999999999999E-4</v>
      </c>
      <c r="H70" s="114">
        <v>2.0000000000000001E-4</v>
      </c>
      <c r="I70" s="114">
        <v>0</v>
      </c>
      <c r="J70" s="114">
        <v>0</v>
      </c>
      <c r="K70" s="114">
        <v>0</v>
      </c>
    </row>
    <row r="71" spans="1:11" ht="15" customHeight="1">
      <c r="A71" s="115" t="s">
        <v>976</v>
      </c>
      <c r="B71" s="114">
        <v>111.30597</v>
      </c>
      <c r="C71" s="114">
        <v>284.96609000000001</v>
      </c>
      <c r="D71" s="114">
        <v>2.4739999999999998E-2</v>
      </c>
      <c r="E71" s="114">
        <v>2.3969999999999998E-2</v>
      </c>
      <c r="F71" s="114">
        <v>1.754E-2</v>
      </c>
      <c r="G71" s="114">
        <v>1.208E-2</v>
      </c>
      <c r="H71" s="114">
        <v>6.2100000000000002E-3</v>
      </c>
      <c r="I71" s="114">
        <v>2.1900000000000001E-3</v>
      </c>
      <c r="J71" s="114">
        <v>1.5900000000000001E-2</v>
      </c>
      <c r="K71" s="114">
        <v>8.0800000000000004E-3</v>
      </c>
    </row>
    <row r="72" spans="1:11" ht="15" customHeight="1">
      <c r="A72" s="147" t="s">
        <v>627</v>
      </c>
      <c r="B72" s="114">
        <v>0</v>
      </c>
      <c r="C72" s="114">
        <v>0</v>
      </c>
      <c r="D72" s="114">
        <v>0</v>
      </c>
      <c r="E72" s="114">
        <v>0</v>
      </c>
      <c r="F72" s="114">
        <v>0</v>
      </c>
      <c r="G72" s="114">
        <v>0</v>
      </c>
      <c r="H72" s="114">
        <v>0</v>
      </c>
      <c r="I72" s="114">
        <v>0</v>
      </c>
      <c r="J72" s="114">
        <v>0</v>
      </c>
      <c r="K72" s="114">
        <v>0</v>
      </c>
    </row>
    <row r="73" spans="1:11" ht="15" customHeight="1">
      <c r="A73" s="147" t="s">
        <v>1286</v>
      </c>
      <c r="B73" s="114">
        <v>0</v>
      </c>
      <c r="C73" s="114">
        <v>0</v>
      </c>
      <c r="D73" s="114">
        <v>0</v>
      </c>
      <c r="E73" s="114">
        <v>0</v>
      </c>
      <c r="F73" s="114">
        <v>0</v>
      </c>
      <c r="G73" s="114">
        <v>0</v>
      </c>
      <c r="H73" s="114">
        <v>0</v>
      </c>
      <c r="I73" s="114">
        <v>0</v>
      </c>
      <c r="J73" s="114">
        <v>0</v>
      </c>
      <c r="K73" s="114">
        <v>0</v>
      </c>
    </row>
    <row r="74" spans="1:11" ht="15" customHeight="1">
      <c r="A74" s="148" t="s">
        <v>977</v>
      </c>
      <c r="B74" s="114">
        <v>0</v>
      </c>
      <c r="C74" s="114">
        <v>0</v>
      </c>
      <c r="D74" s="114">
        <v>0</v>
      </c>
      <c r="E74" s="114">
        <v>0</v>
      </c>
      <c r="F74" s="114">
        <v>0</v>
      </c>
      <c r="G74" s="114">
        <v>0</v>
      </c>
      <c r="H74" s="114">
        <v>0</v>
      </c>
      <c r="I74" s="114">
        <v>0</v>
      </c>
      <c r="J74" s="114">
        <v>0</v>
      </c>
      <c r="K74" s="114">
        <v>0</v>
      </c>
    </row>
    <row r="75" spans="1:11" ht="15" customHeight="1">
      <c r="A75" s="147" t="s">
        <v>628</v>
      </c>
      <c r="B75" s="114">
        <v>30292.119890000002</v>
      </c>
      <c r="C75" s="114">
        <v>23175.754120000001</v>
      </c>
      <c r="D75" s="114">
        <v>26846.46415</v>
      </c>
      <c r="E75" s="114">
        <v>22283.826880000001</v>
      </c>
      <c r="F75" s="114">
        <v>32013.322459999999</v>
      </c>
      <c r="G75" s="114">
        <v>14724.514160000001</v>
      </c>
      <c r="H75" s="114">
        <v>17763.24005</v>
      </c>
      <c r="I75" s="114">
        <v>-7023.1816699999999</v>
      </c>
      <c r="J75" s="114">
        <v>17606.727899999998</v>
      </c>
      <c r="K75" s="114">
        <v>1505.1767600000001</v>
      </c>
    </row>
    <row r="76" spans="1:11" ht="15" customHeight="1">
      <c r="A76" s="149" t="s">
        <v>966</v>
      </c>
      <c r="B76" s="114">
        <v>289.46652</v>
      </c>
      <c r="C76" s="114">
        <v>327.86859999999996</v>
      </c>
      <c r="D76" s="114">
        <v>681.94938999999999</v>
      </c>
      <c r="E76" s="114">
        <v>826.76631999999995</v>
      </c>
      <c r="F76" s="114">
        <v>623.02379000000008</v>
      </c>
      <c r="G76" s="114">
        <v>396.34631999999999</v>
      </c>
      <c r="H76" s="114">
        <v>1741.98504</v>
      </c>
      <c r="I76" s="114">
        <v>0</v>
      </c>
      <c r="J76" s="114">
        <v>2990.4499100000003</v>
      </c>
      <c r="K76" s="114">
        <v>178.36</v>
      </c>
    </row>
    <row r="77" spans="1:11" ht="15" customHeight="1">
      <c r="A77" s="117" t="s">
        <v>629</v>
      </c>
      <c r="B77" s="114">
        <v>30581.58641</v>
      </c>
      <c r="C77" s="114">
        <v>23503.622719999999</v>
      </c>
      <c r="D77" s="114">
        <v>27528.413539999998</v>
      </c>
      <c r="E77" s="114">
        <v>23110.593199999999</v>
      </c>
      <c r="F77" s="114">
        <v>32636.346249999999</v>
      </c>
      <c r="G77" s="114">
        <v>15120.860480000001</v>
      </c>
      <c r="H77" s="114">
        <v>19505.22509</v>
      </c>
      <c r="I77" s="114">
        <v>-7023.1816699999999</v>
      </c>
      <c r="J77" s="114">
        <v>20597.177809999997</v>
      </c>
      <c r="K77" s="114">
        <v>1683.53676</v>
      </c>
    </row>
    <row r="78" spans="1:11" ht="15" customHeight="1">
      <c r="A78" s="116" t="s">
        <v>630</v>
      </c>
      <c r="B78" s="114">
        <v>172.45919000000001</v>
      </c>
      <c r="C78" s="114">
        <v>679.82193000000007</v>
      </c>
      <c r="D78" s="114">
        <v>2040.9060400000001</v>
      </c>
      <c r="E78" s="114">
        <v>-157.55798000000001</v>
      </c>
      <c r="F78" s="114">
        <v>-840.23032999999998</v>
      </c>
      <c r="G78" s="114">
        <v>909.67858999999999</v>
      </c>
      <c r="H78" s="114">
        <v>1054.96847</v>
      </c>
      <c r="I78" s="114">
        <v>1328.55134</v>
      </c>
      <c r="J78" s="114">
        <v>2388.6705999999999</v>
      </c>
      <c r="K78" s="114">
        <v>2068.42416</v>
      </c>
    </row>
    <row r="79" spans="1:11" ht="15" customHeight="1">
      <c r="A79" s="147" t="s">
        <v>631</v>
      </c>
      <c r="B79" s="114">
        <v>30754.045600000001</v>
      </c>
      <c r="C79" s="114">
        <v>24183.444649999998</v>
      </c>
      <c r="D79" s="114">
        <v>29569.319579999999</v>
      </c>
      <c r="E79" s="114">
        <v>22953.035219999998</v>
      </c>
      <c r="F79" s="114">
        <v>31796.11592</v>
      </c>
      <c r="G79" s="114">
        <v>16030.539070000001</v>
      </c>
      <c r="H79" s="114">
        <v>20560.19356</v>
      </c>
      <c r="I79" s="114">
        <v>-5694.63033</v>
      </c>
      <c r="J79" s="114">
        <v>22985.848409999999</v>
      </c>
      <c r="K79" s="114">
        <v>3751.96092</v>
      </c>
    </row>
    <row r="80" spans="1:11" ht="15" customHeight="1">
      <c r="A80" s="116" t="s">
        <v>632</v>
      </c>
      <c r="B80" s="114">
        <v>0</v>
      </c>
      <c r="C80" s="114">
        <v>0</v>
      </c>
      <c r="D80" s="114">
        <v>0</v>
      </c>
      <c r="E80" s="114">
        <v>0</v>
      </c>
      <c r="F80" s="114">
        <v>0</v>
      </c>
      <c r="G80" s="114">
        <v>0</v>
      </c>
      <c r="H80" s="114">
        <v>0</v>
      </c>
      <c r="I80" s="114">
        <v>0</v>
      </c>
      <c r="J80" s="114">
        <v>0</v>
      </c>
      <c r="K80" s="114">
        <v>0</v>
      </c>
    </row>
    <row r="81" spans="1:11" ht="15" customHeight="1">
      <c r="A81" s="147" t="s">
        <v>633</v>
      </c>
      <c r="B81" s="114">
        <v>30754.045600000001</v>
      </c>
      <c r="C81" s="114">
        <v>24183.444649999998</v>
      </c>
      <c r="D81" s="114">
        <v>29569.319579999999</v>
      </c>
      <c r="E81" s="114">
        <v>22953.035219999998</v>
      </c>
      <c r="F81" s="114">
        <v>31796.11592</v>
      </c>
      <c r="G81" s="114">
        <v>16030.539070000001</v>
      </c>
      <c r="H81" s="114">
        <v>20560.19356</v>
      </c>
      <c r="I81" s="114">
        <v>-5694.63033</v>
      </c>
      <c r="J81" s="114">
        <v>22985.848409999999</v>
      </c>
      <c r="K81" s="114">
        <v>3751.96092</v>
      </c>
    </row>
    <row r="82" spans="1:11" ht="15" customHeight="1" thickBot="1">
      <c r="A82" s="116" t="s">
        <v>634</v>
      </c>
      <c r="B82" s="114">
        <v>0</v>
      </c>
      <c r="C82" s="114">
        <v>0</v>
      </c>
      <c r="D82" s="114">
        <v>0</v>
      </c>
      <c r="E82" s="114">
        <v>-1106.23</v>
      </c>
      <c r="F82" s="114">
        <v>-3848.71</v>
      </c>
      <c r="G82" s="114">
        <v>-2899.94</v>
      </c>
      <c r="H82" s="114">
        <v>-2859.64527</v>
      </c>
      <c r="I82" s="114">
        <v>0</v>
      </c>
      <c r="J82" s="114">
        <v>-3098.76</v>
      </c>
      <c r="K82" s="114">
        <v>0</v>
      </c>
    </row>
    <row r="83" spans="1:11" ht="15" customHeight="1" thickTop="1" thickBot="1">
      <c r="A83" s="392" t="s">
        <v>635</v>
      </c>
      <c r="B83" s="393">
        <v>30754.045600000001</v>
      </c>
      <c r="C83" s="393">
        <v>24183.444649999998</v>
      </c>
      <c r="D83" s="393">
        <v>29569.319579999999</v>
      </c>
      <c r="E83" s="393">
        <v>21846.805219999998</v>
      </c>
      <c r="F83" s="393">
        <v>27947.405920000001</v>
      </c>
      <c r="G83" s="393">
        <v>13130.59907</v>
      </c>
      <c r="H83" s="393">
        <v>17700.548289999999</v>
      </c>
      <c r="I83" s="393">
        <v>-5694.63033</v>
      </c>
      <c r="J83" s="393">
        <v>19887.08841</v>
      </c>
      <c r="K83" s="393">
        <v>3751.96092</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42"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10" width="8.28515625" style="44" bestFit="1" customWidth="1"/>
    <col min="11" max="12" width="8.28515625" style="44" customWidth="1"/>
    <col min="13" max="13" width="8.28515625" style="44" bestFit="1" customWidth="1"/>
    <col min="14" max="16384" width="9.140625" style="44"/>
  </cols>
  <sheetData>
    <row r="1" spans="1:13" s="43" customFormat="1" ht="15" customHeight="1">
      <c r="A1" s="396"/>
      <c r="B1" s="396"/>
      <c r="C1" s="731"/>
      <c r="D1" s="731"/>
      <c r="E1" s="731"/>
      <c r="F1" s="731"/>
      <c r="G1" s="731"/>
      <c r="H1" s="731"/>
      <c r="I1" s="731"/>
      <c r="J1" s="731"/>
      <c r="K1" s="731"/>
      <c r="L1" s="731"/>
      <c r="M1" s="731"/>
    </row>
    <row r="2" spans="1:13" s="43" customFormat="1" ht="18">
      <c r="A2" s="732" t="s">
        <v>1014</v>
      </c>
      <c r="B2" s="732"/>
      <c r="C2" s="732"/>
      <c r="D2" s="732"/>
      <c r="E2" s="732"/>
      <c r="F2" s="732"/>
      <c r="G2" s="732"/>
      <c r="H2" s="732"/>
      <c r="I2" s="732"/>
      <c r="J2" s="732"/>
      <c r="K2" s="732"/>
      <c r="L2" s="732"/>
      <c r="M2" s="732"/>
    </row>
    <row r="3" spans="1:13" s="43" customFormat="1" ht="15" customHeight="1">
      <c r="A3" s="396"/>
      <c r="B3" s="396"/>
      <c r="C3" s="732" t="s">
        <v>816</v>
      </c>
      <c r="D3" s="732"/>
      <c r="E3" s="732"/>
      <c r="F3" s="732"/>
      <c r="G3" s="732"/>
      <c r="H3" s="732"/>
      <c r="I3" s="732"/>
      <c r="J3" s="732"/>
      <c r="K3" s="732"/>
      <c r="L3" s="732"/>
      <c r="M3" s="732"/>
    </row>
    <row r="4" spans="1:13" s="43" customFormat="1" ht="15" customHeight="1">
      <c r="A4" s="733"/>
      <c r="B4" s="732"/>
      <c r="C4" s="732"/>
      <c r="D4" s="732"/>
      <c r="E4" s="732"/>
      <c r="F4" s="732"/>
      <c r="G4" s="732"/>
      <c r="H4" s="732"/>
      <c r="I4" s="732"/>
      <c r="J4" s="732"/>
      <c r="K4" s="732"/>
      <c r="L4" s="732"/>
      <c r="M4" s="732"/>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7"/>
      <c r="D6" s="390" t="s">
        <v>573</v>
      </c>
      <c r="E6" s="390" t="s">
        <v>574</v>
      </c>
      <c r="F6" s="390" t="s">
        <v>575</v>
      </c>
      <c r="G6" s="390" t="s">
        <v>576</v>
      </c>
      <c r="H6" s="398" t="s">
        <v>577</v>
      </c>
      <c r="I6" s="398" t="s">
        <v>1253</v>
      </c>
      <c r="J6" s="398" t="s">
        <v>1317</v>
      </c>
      <c r="K6" s="398" t="s">
        <v>1480</v>
      </c>
      <c r="L6" s="398" t="s">
        <v>1425</v>
      </c>
      <c r="M6" s="398" t="s">
        <v>1481</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399" t="s">
        <v>519</v>
      </c>
      <c r="D8" s="400"/>
      <c r="E8" s="400"/>
      <c r="F8" s="400"/>
      <c r="G8" s="400"/>
      <c r="H8" s="401"/>
      <c r="I8" s="401"/>
      <c r="J8" s="401"/>
      <c r="K8" s="401"/>
      <c r="L8" s="401"/>
      <c r="M8" s="401"/>
    </row>
    <row r="9" spans="1:13" ht="15" customHeight="1" thickTop="1">
      <c r="A9" s="47" t="s">
        <v>746</v>
      </c>
      <c r="B9" s="46" t="s">
        <v>817</v>
      </c>
      <c r="C9" s="165" t="s">
        <v>818</v>
      </c>
      <c r="D9" s="130">
        <v>3.3000000000000002E-2</v>
      </c>
      <c r="E9" s="130">
        <v>1.23E-2</v>
      </c>
      <c r="F9" s="130">
        <v>2.9600000000000001E-2</v>
      </c>
      <c r="G9" s="130">
        <v>7.7000000000000002E-3</v>
      </c>
      <c r="H9" s="130">
        <v>7.1999999999999998E-3</v>
      </c>
      <c r="I9" s="130">
        <v>1.3899999999999999E-2</v>
      </c>
      <c r="J9" s="130">
        <v>6.0400000000000002E-2</v>
      </c>
      <c r="K9" s="130">
        <v>2.9399999999999999E-2</v>
      </c>
      <c r="L9" s="130">
        <v>2.6200000000000001E-2</v>
      </c>
      <c r="M9" s="130">
        <v>2.3699999999999999E-2</v>
      </c>
    </row>
    <row r="10" spans="1:13" ht="15" customHeight="1" thickBot="1">
      <c r="A10" s="47" t="s">
        <v>746</v>
      </c>
      <c r="B10" s="46" t="s">
        <v>819</v>
      </c>
      <c r="C10" s="165" t="s">
        <v>820</v>
      </c>
      <c r="D10" s="130">
        <v>0.64890000000000003</v>
      </c>
      <c r="E10" s="130">
        <v>0.6512</v>
      </c>
      <c r="F10" s="130">
        <v>0.7</v>
      </c>
      <c r="G10" s="130">
        <v>0.73729999999999996</v>
      </c>
      <c r="H10" s="130">
        <v>0.69169999999999998</v>
      </c>
      <c r="I10" s="130">
        <v>0.65429999999999999</v>
      </c>
      <c r="J10" s="130">
        <v>0.60840000000000005</v>
      </c>
      <c r="K10" s="130">
        <v>0.61819999999999997</v>
      </c>
      <c r="L10" s="130">
        <v>0.65910000000000002</v>
      </c>
      <c r="M10" s="130">
        <v>0.65900000000000003</v>
      </c>
    </row>
    <row r="11" spans="1:13" s="19" customFormat="1" ht="15" customHeight="1" thickTop="1" thickBot="1">
      <c r="A11" s="47"/>
      <c r="B11" s="164"/>
      <c r="C11" s="399" t="s">
        <v>522</v>
      </c>
      <c r="D11" s="400"/>
      <c r="E11" s="400"/>
      <c r="F11" s="400"/>
      <c r="G11" s="400"/>
      <c r="H11" s="401"/>
      <c r="I11" s="401"/>
      <c r="J11" s="401"/>
      <c r="K11" s="401"/>
      <c r="L11" s="401"/>
      <c r="M11" s="401"/>
    </row>
    <row r="12" spans="1:13" s="78" customFormat="1" ht="15" customHeight="1" thickTop="1">
      <c r="A12" s="47" t="s">
        <v>746</v>
      </c>
      <c r="B12" s="46" t="s">
        <v>821</v>
      </c>
      <c r="C12" s="165" t="s">
        <v>1371</v>
      </c>
      <c r="D12" s="130">
        <v>9.7299999999999998E-2</v>
      </c>
      <c r="E12" s="130">
        <v>0.33179999999999998</v>
      </c>
      <c r="F12" s="130">
        <v>0.52070000000000005</v>
      </c>
      <c r="G12" s="130">
        <v>0.55959999999999999</v>
      </c>
      <c r="H12" s="130">
        <v>0.58919999999999995</v>
      </c>
      <c r="I12" s="130">
        <v>0.58440000000000003</v>
      </c>
      <c r="J12" s="130">
        <v>0.54159999999999997</v>
      </c>
      <c r="K12" s="130">
        <v>0.53249999999999997</v>
      </c>
      <c r="L12" s="130">
        <v>0.5544</v>
      </c>
      <c r="M12" s="130">
        <v>0.54769999999999996</v>
      </c>
    </row>
    <row r="13" spans="1:13" s="77" customFormat="1" ht="15" customHeight="1">
      <c r="A13" s="47" t="s">
        <v>746</v>
      </c>
      <c r="B13" s="46" t="s">
        <v>822</v>
      </c>
      <c r="C13" s="165" t="s">
        <v>1372</v>
      </c>
      <c r="D13" s="130">
        <v>9.7299999999999998E-2</v>
      </c>
      <c r="E13" s="130">
        <v>0.33179999999999998</v>
      </c>
      <c r="F13" s="130">
        <v>0.52070000000000005</v>
      </c>
      <c r="G13" s="130">
        <v>0.55959999999999999</v>
      </c>
      <c r="H13" s="130">
        <v>0.58919999999999995</v>
      </c>
      <c r="I13" s="130">
        <v>0.5897</v>
      </c>
      <c r="J13" s="130">
        <v>0.54159999999999997</v>
      </c>
      <c r="K13" s="130">
        <v>0.53520000000000001</v>
      </c>
      <c r="L13" s="130">
        <v>0.55559999999999998</v>
      </c>
      <c r="M13" s="130">
        <v>0.54910000000000003</v>
      </c>
    </row>
    <row r="14" spans="1:13" s="77" customFormat="1" ht="15" customHeight="1">
      <c r="A14" s="47"/>
      <c r="B14" s="46"/>
      <c r="C14" s="165" t="s">
        <v>1373</v>
      </c>
      <c r="D14" s="130">
        <v>0.4017</v>
      </c>
      <c r="E14" s="130">
        <v>0.31269999999999998</v>
      </c>
      <c r="F14" s="130">
        <v>0.2412</v>
      </c>
      <c r="G14" s="130">
        <v>0.27889999999999998</v>
      </c>
      <c r="H14" s="130">
        <v>0.2908</v>
      </c>
      <c r="I14" s="130">
        <v>0.31390000000000001</v>
      </c>
      <c r="J14" s="130">
        <v>0.34539999999999998</v>
      </c>
      <c r="K14" s="130">
        <v>0.35049999999999998</v>
      </c>
      <c r="L14" s="130">
        <v>0.32879999999999998</v>
      </c>
      <c r="M14" s="130">
        <v>0.33829999999999999</v>
      </c>
    </row>
    <row r="15" spans="1:13" s="77" customFormat="1" ht="15" customHeight="1" thickBot="1">
      <c r="A15" s="47" t="s">
        <v>746</v>
      </c>
      <c r="B15" s="46" t="s">
        <v>823</v>
      </c>
      <c r="C15" s="165" t="s">
        <v>1374</v>
      </c>
      <c r="D15" s="130">
        <v>0</v>
      </c>
      <c r="E15" s="130">
        <v>0</v>
      </c>
      <c r="F15" s="130">
        <v>0</v>
      </c>
      <c r="G15" s="130">
        <v>0</v>
      </c>
      <c r="H15" s="130">
        <v>0</v>
      </c>
      <c r="I15" s="130">
        <v>0</v>
      </c>
      <c r="J15" s="130">
        <v>0</v>
      </c>
      <c r="K15" s="130">
        <v>0</v>
      </c>
      <c r="L15" s="130">
        <v>0</v>
      </c>
      <c r="M15" s="130">
        <v>0</v>
      </c>
    </row>
    <row r="16" spans="1:13" s="19" customFormat="1" ht="15" customHeight="1" thickTop="1" thickBot="1">
      <c r="A16" s="47"/>
      <c r="B16" s="164"/>
      <c r="C16" s="399" t="s">
        <v>824</v>
      </c>
      <c r="D16" s="400"/>
      <c r="E16" s="400"/>
      <c r="F16" s="400"/>
      <c r="G16" s="400"/>
      <c r="H16" s="401"/>
      <c r="I16" s="401"/>
      <c r="J16" s="401"/>
      <c r="K16" s="401"/>
      <c r="L16" s="401"/>
      <c r="M16" s="401"/>
    </row>
    <row r="17" spans="1:13" s="78" customFormat="1" ht="15" customHeight="1" thickTop="1">
      <c r="A17" s="47" t="s">
        <v>746</v>
      </c>
      <c r="B17" s="46" t="s">
        <v>825</v>
      </c>
      <c r="C17" s="165" t="s">
        <v>1375</v>
      </c>
      <c r="D17" s="130">
        <v>0</v>
      </c>
      <c r="E17" s="130">
        <v>1</v>
      </c>
      <c r="F17" s="130">
        <v>1</v>
      </c>
      <c r="G17" s="130">
        <v>1</v>
      </c>
      <c r="H17" s="130">
        <v>0.99980000000000002</v>
      </c>
      <c r="I17" s="130">
        <v>1</v>
      </c>
      <c r="J17" s="130">
        <v>1</v>
      </c>
      <c r="K17" s="130">
        <v>1</v>
      </c>
      <c r="L17" s="130">
        <v>1</v>
      </c>
      <c r="M17" s="130">
        <v>0.99950000000000006</v>
      </c>
    </row>
    <row r="18" spans="1:13" s="77" customFormat="1" ht="15" customHeight="1">
      <c r="A18" s="47" t="s">
        <v>746</v>
      </c>
      <c r="B18" s="46" t="s">
        <v>826</v>
      </c>
      <c r="C18" s="165" t="s">
        <v>1376</v>
      </c>
      <c r="D18" s="130">
        <v>0</v>
      </c>
      <c r="E18" s="130">
        <v>0</v>
      </c>
      <c r="F18" s="130">
        <v>0</v>
      </c>
      <c r="G18" s="130">
        <v>0</v>
      </c>
      <c r="H18" s="130">
        <v>2.0000000000000001E-4</v>
      </c>
      <c r="I18" s="130">
        <v>0</v>
      </c>
      <c r="J18" s="130">
        <v>0</v>
      </c>
      <c r="K18" s="130">
        <v>0</v>
      </c>
      <c r="L18" s="130">
        <v>0</v>
      </c>
      <c r="M18" s="130">
        <v>5.0000000000000001E-4</v>
      </c>
    </row>
    <row r="19" spans="1:13" s="77" customFormat="1" ht="15" customHeight="1" thickBot="1">
      <c r="A19" s="47" t="s">
        <v>746</v>
      </c>
      <c r="B19" s="46" t="s">
        <v>827</v>
      </c>
      <c r="C19" s="165" t="s">
        <v>828</v>
      </c>
      <c r="D19" s="339">
        <v>0</v>
      </c>
      <c r="E19" s="339">
        <v>0</v>
      </c>
      <c r="F19" s="339">
        <v>0</v>
      </c>
      <c r="G19" s="339">
        <v>900.68740000000003</v>
      </c>
      <c r="H19" s="339">
        <v>1015.0029</v>
      </c>
      <c r="I19" s="339">
        <v>1003.8942</v>
      </c>
      <c r="J19" s="339">
        <v>999.54600000000005</v>
      </c>
      <c r="K19" s="339">
        <v>1005.184</v>
      </c>
      <c r="L19" s="339">
        <v>963.92880000000002</v>
      </c>
      <c r="M19" s="339">
        <v>952.73720000000003</v>
      </c>
    </row>
    <row r="20" spans="1:13" s="19" customFormat="1" ht="15" customHeight="1" thickTop="1" thickBot="1">
      <c r="A20" s="47"/>
      <c r="B20" s="164"/>
      <c r="C20" s="399" t="s">
        <v>829</v>
      </c>
      <c r="D20" s="400"/>
      <c r="E20" s="400"/>
      <c r="F20" s="400"/>
      <c r="G20" s="400"/>
      <c r="H20" s="401"/>
      <c r="I20" s="401"/>
      <c r="J20" s="401"/>
      <c r="K20" s="401"/>
      <c r="L20" s="401"/>
      <c r="M20" s="401"/>
    </row>
    <row r="21" spans="1:13" s="78" customFormat="1" ht="15" customHeight="1" thickTop="1">
      <c r="A21" s="47" t="s">
        <v>746</v>
      </c>
      <c r="B21" s="46" t="s">
        <v>830</v>
      </c>
      <c r="C21" s="165" t="s">
        <v>831</v>
      </c>
      <c r="D21" s="130">
        <v>1</v>
      </c>
      <c r="E21" s="130">
        <v>0.99990000000000001</v>
      </c>
      <c r="F21" s="130">
        <v>0.99739999999999995</v>
      </c>
      <c r="G21" s="130">
        <v>0.99490000000000001</v>
      </c>
      <c r="H21" s="130">
        <v>0.99470000000000003</v>
      </c>
      <c r="I21" s="130">
        <v>0.99480000000000002</v>
      </c>
      <c r="J21" s="130">
        <v>0.98929999999999996</v>
      </c>
      <c r="K21" s="130">
        <v>0.98599999999999999</v>
      </c>
      <c r="L21" s="130">
        <v>0.98680000000000001</v>
      </c>
      <c r="M21" s="130">
        <v>0.98470000000000002</v>
      </c>
    </row>
    <row r="22" spans="1:13" s="77" customFormat="1" ht="15" customHeight="1">
      <c r="A22" s="47" t="s">
        <v>746</v>
      </c>
      <c r="B22" s="46" t="s">
        <v>832</v>
      </c>
      <c r="C22" s="165" t="s">
        <v>833</v>
      </c>
      <c r="D22" s="130">
        <v>0</v>
      </c>
      <c r="E22" s="130">
        <v>1E-4</v>
      </c>
      <c r="F22" s="130">
        <v>2.0000000000000001E-4</v>
      </c>
      <c r="G22" s="130">
        <v>1.6000000000000001E-3</v>
      </c>
      <c r="H22" s="130">
        <v>1.9E-3</v>
      </c>
      <c r="I22" s="130">
        <v>1.6000000000000001E-3</v>
      </c>
      <c r="J22" s="130">
        <v>8.2299999999999998E-2</v>
      </c>
      <c r="K22" s="130">
        <v>0.1125</v>
      </c>
      <c r="L22" s="130">
        <v>0.1154</v>
      </c>
      <c r="M22" s="130">
        <v>0.1109</v>
      </c>
    </row>
    <row r="23" spans="1:13" s="77" customFormat="1" ht="15" customHeight="1">
      <c r="A23" s="47" t="s">
        <v>746</v>
      </c>
      <c r="B23" s="46" t="s">
        <v>834</v>
      </c>
      <c r="C23" s="165" t="s">
        <v>835</v>
      </c>
      <c r="D23" s="130">
        <v>0</v>
      </c>
      <c r="E23" s="130">
        <v>1E-4</v>
      </c>
      <c r="F23" s="130">
        <v>2.5999999999999999E-3</v>
      </c>
      <c r="G23" s="130">
        <v>5.1000000000000004E-3</v>
      </c>
      <c r="H23" s="130">
        <v>5.3E-3</v>
      </c>
      <c r="I23" s="130">
        <v>5.1999999999999998E-3</v>
      </c>
      <c r="J23" s="130">
        <v>1.0699999999999999E-2</v>
      </c>
      <c r="K23" s="130">
        <v>1.4E-2</v>
      </c>
      <c r="L23" s="130">
        <v>1.32E-2</v>
      </c>
      <c r="M23" s="130">
        <v>1.5299999999999999E-2</v>
      </c>
    </row>
    <row r="24" spans="1:13" s="77" customFormat="1" ht="15" customHeight="1">
      <c r="A24" s="47" t="s">
        <v>746</v>
      </c>
      <c r="B24" s="46" t="s">
        <v>836</v>
      </c>
      <c r="C24" s="165" t="s">
        <v>837</v>
      </c>
      <c r="D24" s="130">
        <v>0</v>
      </c>
      <c r="E24" s="130">
        <v>1E-4</v>
      </c>
      <c r="F24" s="130">
        <v>2.0000000000000001E-4</v>
      </c>
      <c r="G24" s="130">
        <v>1.5E-3</v>
      </c>
      <c r="H24" s="130">
        <v>1.8E-3</v>
      </c>
      <c r="I24" s="130">
        <v>1.5E-3</v>
      </c>
      <c r="J24" s="130">
        <v>8.3099999999999993E-2</v>
      </c>
      <c r="K24" s="130">
        <v>0.1134</v>
      </c>
      <c r="L24" s="130">
        <v>0.1149</v>
      </c>
      <c r="M24" s="130">
        <v>0.1095</v>
      </c>
    </row>
    <row r="25" spans="1:13" s="77" customFormat="1" ht="15" customHeight="1">
      <c r="A25" s="47" t="s">
        <v>746</v>
      </c>
      <c r="B25" s="46" t="s">
        <v>838</v>
      </c>
      <c r="C25" s="165" t="s">
        <v>839</v>
      </c>
      <c r="D25" s="130">
        <v>0</v>
      </c>
      <c r="E25" s="130">
        <v>0</v>
      </c>
      <c r="F25" s="130">
        <v>8.2400000000000001E-2</v>
      </c>
      <c r="G25" s="130">
        <v>5.2299999999999999E-2</v>
      </c>
      <c r="H25" s="130">
        <v>4.8899999999999999E-2</v>
      </c>
      <c r="I25" s="130">
        <v>5.7700000000000001E-2</v>
      </c>
      <c r="J25" s="130">
        <v>6.9999999999999999E-4</v>
      </c>
      <c r="K25" s="130">
        <v>6.0000000000000001E-3</v>
      </c>
      <c r="L25" s="130">
        <v>1.77E-2</v>
      </c>
      <c r="M25" s="130">
        <v>2.7699999999999999E-2</v>
      </c>
    </row>
    <row r="26" spans="1:13" s="77" customFormat="1" ht="15" customHeight="1">
      <c r="A26" s="47" t="s">
        <v>746</v>
      </c>
      <c r="B26" s="46" t="s">
        <v>840</v>
      </c>
      <c r="C26" s="165" t="s">
        <v>841</v>
      </c>
      <c r="D26" s="130">
        <v>6.6E-3</v>
      </c>
      <c r="E26" s="130">
        <v>8.0000000000000002E-3</v>
      </c>
      <c r="F26" s="130">
        <v>0.01</v>
      </c>
      <c r="G26" s="130">
        <v>1.11E-2</v>
      </c>
      <c r="H26" s="130">
        <v>1.3899999999999999E-2</v>
      </c>
      <c r="I26" s="130">
        <v>3.78E-2</v>
      </c>
      <c r="J26" s="130">
        <v>4.24E-2</v>
      </c>
      <c r="K26" s="130">
        <v>4.2500000000000003E-2</v>
      </c>
      <c r="L26" s="130">
        <v>0.04</v>
      </c>
      <c r="M26" s="130">
        <v>3.8600000000000002E-2</v>
      </c>
    </row>
    <row r="27" spans="1:13" s="77" customFormat="1" ht="15" customHeight="1">
      <c r="A27" s="47" t="s">
        <v>746</v>
      </c>
      <c r="B27" s="46" t="s">
        <v>842</v>
      </c>
      <c r="C27" s="165" t="s">
        <v>1377</v>
      </c>
      <c r="D27" s="130">
        <v>5.1799999999999999E-2</v>
      </c>
      <c r="E27" s="130">
        <v>4.2999999999999997E-2</v>
      </c>
      <c r="F27" s="130">
        <v>3.3599999999999998E-2</v>
      </c>
      <c r="G27" s="130">
        <v>2.4899999999999999E-2</v>
      </c>
      <c r="H27" s="130">
        <v>1.9300000000000001E-2</v>
      </c>
      <c r="I27" s="130">
        <v>1.66E-2</v>
      </c>
      <c r="J27" s="130">
        <v>1.9300000000000001E-2</v>
      </c>
      <c r="K27" s="130">
        <v>2.07E-2</v>
      </c>
      <c r="L27" s="130">
        <v>2.1299999999999999E-2</v>
      </c>
      <c r="M27" s="130">
        <v>1.9699999999999999E-2</v>
      </c>
    </row>
    <row r="28" spans="1:13" s="77" customFormat="1" ht="15" customHeight="1">
      <c r="A28" s="47" t="s">
        <v>746</v>
      </c>
      <c r="B28" s="46" t="s">
        <v>843</v>
      </c>
      <c r="C28" s="165" t="s">
        <v>844</v>
      </c>
      <c r="D28" s="130">
        <v>0</v>
      </c>
      <c r="E28" s="130">
        <v>0.99919999999999998</v>
      </c>
      <c r="F28" s="130">
        <v>0.997</v>
      </c>
      <c r="G28" s="130">
        <v>0.99370000000000003</v>
      </c>
      <c r="H28" s="130">
        <v>0.99429999999999996</v>
      </c>
      <c r="I28" s="130">
        <v>0.99399999999999999</v>
      </c>
      <c r="J28" s="130">
        <v>0.97130000000000005</v>
      </c>
      <c r="K28" s="130">
        <v>0.98060000000000003</v>
      </c>
      <c r="L28" s="130">
        <v>0.97340000000000004</v>
      </c>
      <c r="M28" s="130">
        <v>0.97860000000000003</v>
      </c>
    </row>
    <row r="29" spans="1:13" s="77" customFormat="1" ht="15" customHeight="1">
      <c r="A29" s="47" t="s">
        <v>746</v>
      </c>
      <c r="B29" s="46" t="s">
        <v>845</v>
      </c>
      <c r="C29" s="165" t="s">
        <v>846</v>
      </c>
      <c r="D29" s="130">
        <v>0</v>
      </c>
      <c r="E29" s="130">
        <v>2.9999999999999997E-4</v>
      </c>
      <c r="F29" s="130">
        <v>2.9999999999999997E-4</v>
      </c>
      <c r="G29" s="130">
        <v>1.1999999999999999E-3</v>
      </c>
      <c r="H29" s="130">
        <v>4.0000000000000002E-4</v>
      </c>
      <c r="I29" s="130">
        <v>8.0000000000000004E-4</v>
      </c>
      <c r="J29" s="130">
        <v>1.7600000000000001E-2</v>
      </c>
      <c r="K29" s="130">
        <v>4.7000000000000002E-3</v>
      </c>
      <c r="L29" s="130">
        <v>1.29E-2</v>
      </c>
      <c r="M29" s="130">
        <v>5.7000000000000002E-3</v>
      </c>
    </row>
    <row r="30" spans="1:13" s="77" customFormat="1" ht="15" customHeight="1">
      <c r="A30" s="47" t="s">
        <v>746</v>
      </c>
      <c r="B30" s="46" t="s">
        <v>847</v>
      </c>
      <c r="C30" s="165" t="s">
        <v>848</v>
      </c>
      <c r="D30" s="130">
        <v>0</v>
      </c>
      <c r="E30" s="130">
        <v>1E-4</v>
      </c>
      <c r="F30" s="130">
        <v>2.0000000000000001E-4</v>
      </c>
      <c r="G30" s="130">
        <v>4.0000000000000002E-4</v>
      </c>
      <c r="H30" s="130">
        <v>0</v>
      </c>
      <c r="I30" s="130">
        <v>0</v>
      </c>
      <c r="J30" s="130">
        <v>2.2000000000000001E-3</v>
      </c>
      <c r="K30" s="130">
        <v>1.4E-3</v>
      </c>
      <c r="L30" s="130">
        <v>6.9999999999999999E-4</v>
      </c>
      <c r="M30" s="130">
        <v>1.9E-3</v>
      </c>
    </row>
    <row r="31" spans="1:13" s="77" customFormat="1" ht="15" customHeight="1">
      <c r="A31" s="47" t="s">
        <v>746</v>
      </c>
      <c r="B31" s="46" t="s">
        <v>849</v>
      </c>
      <c r="C31" s="165" t="s">
        <v>850</v>
      </c>
      <c r="D31" s="130">
        <v>0</v>
      </c>
      <c r="E31" s="130">
        <v>0</v>
      </c>
      <c r="F31" s="130">
        <v>0</v>
      </c>
      <c r="G31" s="130">
        <v>1E-4</v>
      </c>
      <c r="H31" s="130">
        <v>0</v>
      </c>
      <c r="I31" s="130">
        <v>0</v>
      </c>
      <c r="J31" s="130">
        <v>2.0000000000000001E-4</v>
      </c>
      <c r="K31" s="130">
        <v>4.0000000000000002E-4</v>
      </c>
      <c r="L31" s="130">
        <v>2.0000000000000001E-4</v>
      </c>
      <c r="M31" s="130">
        <v>2.9999999999999997E-4</v>
      </c>
    </row>
    <row r="32" spans="1:13" s="77" customFormat="1" ht="15" customHeight="1">
      <c r="A32" s="47" t="s">
        <v>746</v>
      </c>
      <c r="B32" s="46" t="s">
        <v>851</v>
      </c>
      <c r="C32" s="165" t="s">
        <v>852</v>
      </c>
      <c r="D32" s="130">
        <v>0</v>
      </c>
      <c r="E32" s="130">
        <v>1E-4</v>
      </c>
      <c r="F32" s="130">
        <v>2.0000000000000001E-4</v>
      </c>
      <c r="G32" s="130">
        <v>5.0000000000000001E-4</v>
      </c>
      <c r="H32" s="130">
        <v>5.0000000000000001E-4</v>
      </c>
      <c r="I32" s="130">
        <v>0</v>
      </c>
      <c r="J32" s="130">
        <v>3.5999999999999999E-3</v>
      </c>
      <c r="K32" s="130">
        <v>8.9999999999999998E-4</v>
      </c>
      <c r="L32" s="130">
        <v>4.3E-3</v>
      </c>
      <c r="M32" s="130">
        <v>4.4000000000000003E-3</v>
      </c>
    </row>
    <row r="33" spans="1:13" s="77" customFormat="1" ht="15" customHeight="1" thickBot="1">
      <c r="A33" s="47" t="s">
        <v>746</v>
      </c>
      <c r="B33" s="165" t="s">
        <v>853</v>
      </c>
      <c r="C33" s="165" t="s">
        <v>854</v>
      </c>
      <c r="D33" s="130">
        <v>0</v>
      </c>
      <c r="E33" s="130">
        <v>2.0000000000000001E-4</v>
      </c>
      <c r="F33" s="130">
        <v>2.3E-3</v>
      </c>
      <c r="G33" s="130">
        <v>4.1000000000000003E-3</v>
      </c>
      <c r="H33" s="130">
        <v>4.7999999999999996E-3</v>
      </c>
      <c r="I33" s="130">
        <v>5.1999999999999998E-3</v>
      </c>
      <c r="J33" s="130">
        <v>5.0000000000000001E-3</v>
      </c>
      <c r="K33" s="130">
        <v>1.2E-2</v>
      </c>
      <c r="L33" s="130">
        <v>8.5000000000000006E-3</v>
      </c>
      <c r="M33" s="130">
        <v>8.9999999999999993E-3</v>
      </c>
    </row>
    <row r="34" spans="1:13" s="19" customFormat="1" ht="15" customHeight="1" thickTop="1" thickBot="1">
      <c r="A34" s="47"/>
      <c r="B34" s="164"/>
      <c r="C34" s="399" t="s">
        <v>538</v>
      </c>
      <c r="D34" s="400"/>
      <c r="E34" s="400"/>
      <c r="F34" s="400"/>
      <c r="G34" s="400"/>
      <c r="H34" s="401"/>
      <c r="I34" s="401"/>
      <c r="J34" s="401"/>
      <c r="K34" s="401"/>
      <c r="L34" s="401"/>
      <c r="M34" s="401"/>
    </row>
    <row r="35" spans="1:13" s="78" customFormat="1" ht="15" customHeight="1" thickTop="1">
      <c r="A35" s="47" t="s">
        <v>746</v>
      </c>
      <c r="B35" s="46" t="s">
        <v>855</v>
      </c>
      <c r="C35" s="165" t="s">
        <v>856</v>
      </c>
      <c r="D35" s="130">
        <v>0</v>
      </c>
      <c r="E35" s="130">
        <v>0</v>
      </c>
      <c r="F35" s="130">
        <v>0</v>
      </c>
      <c r="G35" s="130">
        <v>0</v>
      </c>
      <c r="H35" s="130">
        <v>0</v>
      </c>
      <c r="I35" s="130">
        <v>0</v>
      </c>
      <c r="J35" s="130">
        <v>0</v>
      </c>
      <c r="K35" s="130">
        <v>0</v>
      </c>
      <c r="L35" s="130">
        <v>0</v>
      </c>
      <c r="M35" s="130">
        <v>0</v>
      </c>
    </row>
    <row r="36" spans="1:13" s="77" customFormat="1" ht="15" customHeight="1">
      <c r="A36" s="47" t="s">
        <v>746</v>
      </c>
      <c r="B36" s="46" t="s">
        <v>857</v>
      </c>
      <c r="C36" s="165" t="s">
        <v>858</v>
      </c>
      <c r="D36" s="130">
        <v>0</v>
      </c>
      <c r="E36" s="130">
        <v>0</v>
      </c>
      <c r="F36" s="130">
        <v>0</v>
      </c>
      <c r="G36" s="130">
        <v>0</v>
      </c>
      <c r="H36" s="130">
        <v>0</v>
      </c>
      <c r="I36" s="130">
        <v>0</v>
      </c>
      <c r="J36" s="130">
        <v>0</v>
      </c>
      <c r="K36" s="130">
        <v>0</v>
      </c>
      <c r="L36" s="130">
        <v>0</v>
      </c>
      <c r="M36" s="130">
        <v>0</v>
      </c>
    </row>
    <row r="37" spans="1:13" s="77" customFormat="1" ht="15" customHeight="1">
      <c r="A37" s="47" t="s">
        <v>746</v>
      </c>
      <c r="B37" s="46" t="s">
        <v>859</v>
      </c>
      <c r="C37" s="165" t="s">
        <v>860</v>
      </c>
      <c r="D37" s="130">
        <v>0.13769999999999999</v>
      </c>
      <c r="E37" s="130">
        <v>0.1075</v>
      </c>
      <c r="F37" s="130">
        <v>5.2900000000000003E-2</v>
      </c>
      <c r="G37" s="130">
        <v>2.93E-2</v>
      </c>
      <c r="H37" s="130">
        <v>3.1E-2</v>
      </c>
      <c r="I37" s="130">
        <v>0.1177</v>
      </c>
      <c r="J37" s="130">
        <v>0.17480000000000001</v>
      </c>
      <c r="K37" s="130">
        <v>0.16300000000000001</v>
      </c>
      <c r="L37" s="130">
        <v>0.1356</v>
      </c>
      <c r="M37" s="130">
        <v>0.1343</v>
      </c>
    </row>
    <row r="38" spans="1:13" s="77" customFormat="1" ht="15" customHeight="1">
      <c r="A38" s="47" t="s">
        <v>746</v>
      </c>
      <c r="B38" s="46" t="s">
        <v>861</v>
      </c>
      <c r="C38" s="165" t="s">
        <v>862</v>
      </c>
      <c r="D38" s="130">
        <v>0.107</v>
      </c>
      <c r="E38" s="130">
        <v>8.6999999999999994E-2</v>
      </c>
      <c r="F38" s="130">
        <v>4.4499999999999998E-2</v>
      </c>
      <c r="G38" s="130">
        <v>2.5399999999999999E-2</v>
      </c>
      <c r="H38" s="130">
        <v>2.75E-2</v>
      </c>
      <c r="I38" s="130">
        <v>0.10730000000000001</v>
      </c>
      <c r="J38" s="130">
        <v>0.1565</v>
      </c>
      <c r="K38" s="130">
        <v>0.14580000000000001</v>
      </c>
      <c r="L38" s="130">
        <v>0.1212</v>
      </c>
      <c r="M38" s="130">
        <v>0.1205</v>
      </c>
    </row>
    <row r="39" spans="1:13" s="77" customFormat="1" ht="15" customHeight="1" thickBot="1">
      <c r="A39" s="47" t="s">
        <v>746</v>
      </c>
      <c r="B39" s="46" t="s">
        <v>863</v>
      </c>
      <c r="C39" s="103" t="s">
        <v>1192</v>
      </c>
      <c r="D39" s="130">
        <v>3.0446274741249999</v>
      </c>
      <c r="E39" s="130">
        <v>0</v>
      </c>
      <c r="F39" s="130">
        <v>0</v>
      </c>
      <c r="G39" s="130">
        <v>0.19256849961854564</v>
      </c>
      <c r="H39" s="130">
        <v>0.17649999999999999</v>
      </c>
      <c r="I39" s="130">
        <v>0.21809999999999999</v>
      </c>
      <c r="J39" s="130">
        <v>0.46189999999999998</v>
      </c>
      <c r="K39" s="130">
        <v>0.33879999999999999</v>
      </c>
      <c r="L39" s="130">
        <v>0.2782</v>
      </c>
      <c r="M39" s="130">
        <v>0.31830000000000003</v>
      </c>
    </row>
    <row r="40" spans="1:13" s="19" customFormat="1" ht="15" customHeight="1" thickTop="1" thickBot="1">
      <c r="A40" s="47"/>
      <c r="B40" s="164"/>
      <c r="C40" s="399" t="s">
        <v>543</v>
      </c>
      <c r="D40" s="400"/>
      <c r="E40" s="400"/>
      <c r="F40" s="400"/>
      <c r="G40" s="400"/>
      <c r="H40" s="401"/>
      <c r="I40" s="401"/>
      <c r="J40" s="401"/>
      <c r="K40" s="401"/>
      <c r="L40" s="401"/>
      <c r="M40" s="401"/>
    </row>
    <row r="41" spans="1:13" s="78" customFormat="1" ht="15" customHeight="1" thickTop="1">
      <c r="A41" s="47" t="s">
        <v>746</v>
      </c>
      <c r="B41" s="46" t="s">
        <v>864</v>
      </c>
      <c r="C41" s="165" t="s">
        <v>865</v>
      </c>
      <c r="D41" s="130">
        <v>0.22309999999999999</v>
      </c>
      <c r="E41" s="130">
        <v>0.191</v>
      </c>
      <c r="F41" s="130">
        <v>0.15909999999999999</v>
      </c>
      <c r="G41" s="130">
        <v>0.1341</v>
      </c>
      <c r="H41" s="130">
        <v>0.11070000000000001</v>
      </c>
      <c r="I41" s="130">
        <v>8.8099999999999998E-2</v>
      </c>
      <c r="J41" s="130">
        <v>0.105</v>
      </c>
      <c r="K41" s="130">
        <v>0.10539999999999999</v>
      </c>
      <c r="L41" s="130">
        <v>0.1062</v>
      </c>
      <c r="M41" s="130">
        <v>0.1026</v>
      </c>
    </row>
    <row r="42" spans="1:13" s="77" customFormat="1" ht="15" customHeight="1">
      <c r="A42" s="47" t="s">
        <v>746</v>
      </c>
      <c r="B42" s="46" t="s">
        <v>866</v>
      </c>
      <c r="C42" s="165" t="s">
        <v>867</v>
      </c>
      <c r="D42" s="130">
        <v>0.22309999999999999</v>
      </c>
      <c r="E42" s="130">
        <v>0.191</v>
      </c>
      <c r="F42" s="130">
        <v>0.15909999999999999</v>
      </c>
      <c r="G42" s="130">
        <v>0.1341</v>
      </c>
      <c r="H42" s="130">
        <v>0.11070000000000001</v>
      </c>
      <c r="I42" s="130">
        <v>8.8099999999999998E-2</v>
      </c>
      <c r="J42" s="130">
        <v>0.105</v>
      </c>
      <c r="K42" s="130">
        <v>0.10539999999999999</v>
      </c>
      <c r="L42" s="130">
        <v>0.1062</v>
      </c>
      <c r="M42" s="130">
        <v>0.1026</v>
      </c>
    </row>
    <row r="43" spans="1:13" s="77" customFormat="1" ht="15" customHeight="1">
      <c r="A43" s="47" t="s">
        <v>746</v>
      </c>
      <c r="B43" s="46" t="s">
        <v>868</v>
      </c>
      <c r="C43" s="165" t="s">
        <v>869</v>
      </c>
      <c r="D43" s="130">
        <v>0</v>
      </c>
      <c r="E43" s="130">
        <v>4.0000000000000002E-4</v>
      </c>
      <c r="F43" s="130">
        <v>1.18E-2</v>
      </c>
      <c r="G43" s="130">
        <v>2.8400000000000002E-2</v>
      </c>
      <c r="H43" s="130">
        <v>3.32E-2</v>
      </c>
      <c r="I43" s="130">
        <v>3.7499999999999999E-2</v>
      </c>
      <c r="J43" s="130">
        <v>6.0400000000000002E-2</v>
      </c>
      <c r="K43" s="130">
        <v>8.0399999999999999E-2</v>
      </c>
      <c r="L43" s="130">
        <v>8.0199999999999994E-2</v>
      </c>
      <c r="M43" s="130">
        <v>9.6100000000000005E-2</v>
      </c>
    </row>
    <row r="44" spans="1:13" s="77" customFormat="1" ht="15" customHeight="1">
      <c r="A44" s="47" t="s">
        <v>746</v>
      </c>
      <c r="B44" s="46" t="s">
        <v>870</v>
      </c>
      <c r="C44" s="165" t="s">
        <v>871</v>
      </c>
      <c r="D44" s="130">
        <v>0</v>
      </c>
      <c r="E44" s="130">
        <v>0</v>
      </c>
      <c r="F44" s="130">
        <v>1E-4</v>
      </c>
      <c r="G44" s="130">
        <v>5.0000000000000001E-4</v>
      </c>
      <c r="H44" s="130">
        <v>5.9999999999999995E-4</v>
      </c>
      <c r="I44" s="130">
        <v>6.9999999999999999E-4</v>
      </c>
      <c r="J44" s="130">
        <v>2.9999999999999997E-4</v>
      </c>
      <c r="K44" s="130">
        <v>3.8999999999999998E-3</v>
      </c>
      <c r="L44" s="130">
        <v>1.24E-2</v>
      </c>
      <c r="M44" s="130">
        <v>1.9400000000000001E-2</v>
      </c>
    </row>
    <row r="45" spans="1:13" s="77" customFormat="1" ht="15" customHeight="1">
      <c r="A45" s="47" t="s">
        <v>746</v>
      </c>
      <c r="B45" s="46" t="s">
        <v>872</v>
      </c>
      <c r="C45" s="165" t="s">
        <v>873</v>
      </c>
      <c r="D45" s="130">
        <v>0</v>
      </c>
      <c r="E45" s="130">
        <v>2.0000000000000001E-4</v>
      </c>
      <c r="F45" s="130">
        <v>3.0000000000000001E-3</v>
      </c>
      <c r="G45" s="130">
        <v>5.3E-3</v>
      </c>
      <c r="H45" s="130">
        <v>3.2000000000000002E-3</v>
      </c>
      <c r="I45" s="130">
        <v>2.5000000000000001E-3</v>
      </c>
      <c r="J45" s="130">
        <v>2.3199999999999998E-2</v>
      </c>
      <c r="K45" s="130">
        <v>3.6299999999999999E-2</v>
      </c>
      <c r="L45" s="130">
        <v>3.1899999999999998E-2</v>
      </c>
      <c r="M45" s="130">
        <v>3.95E-2</v>
      </c>
    </row>
    <row r="46" spans="1:13" s="77" customFormat="1" ht="15" customHeight="1" thickBot="1">
      <c r="A46" s="47" t="s">
        <v>746</v>
      </c>
      <c r="B46" s="46" t="s">
        <v>874</v>
      </c>
      <c r="C46" s="165" t="s">
        <v>875</v>
      </c>
      <c r="D46" s="130">
        <v>0.40100000000000002</v>
      </c>
      <c r="E46" s="130">
        <v>0.30230000000000001</v>
      </c>
      <c r="F46" s="130">
        <v>0.3347</v>
      </c>
      <c r="G46" s="130">
        <v>0.2344</v>
      </c>
      <c r="H46" s="130">
        <v>0.14710000000000001</v>
      </c>
      <c r="I46" s="130">
        <v>0.14169999999999999</v>
      </c>
      <c r="J46" s="130">
        <v>0.13619999999999999</v>
      </c>
      <c r="K46" s="130">
        <v>0.16739999999999999</v>
      </c>
      <c r="L46" s="130">
        <v>0.1638</v>
      </c>
      <c r="M46" s="130">
        <v>0.15840000000000001</v>
      </c>
    </row>
    <row r="47" spans="1:13" s="45" customFormat="1" ht="15" customHeight="1" thickTop="1" thickBot="1">
      <c r="A47" s="47"/>
      <c r="B47" s="164"/>
      <c r="C47" s="399" t="s">
        <v>876</v>
      </c>
      <c r="D47" s="400"/>
      <c r="E47" s="400"/>
      <c r="F47" s="400"/>
      <c r="G47" s="400"/>
      <c r="H47" s="401"/>
      <c r="I47" s="401"/>
      <c r="J47" s="401"/>
      <c r="K47" s="401"/>
      <c r="L47" s="401"/>
      <c r="M47" s="401"/>
    </row>
    <row r="48" spans="1:13" s="78" customFormat="1" ht="15" customHeight="1" thickTop="1">
      <c r="A48" s="47" t="s">
        <v>746</v>
      </c>
      <c r="B48" s="46" t="s">
        <v>877</v>
      </c>
      <c r="C48" s="165" t="s">
        <v>878</v>
      </c>
      <c r="D48" s="130">
        <v>0.82630000000000003</v>
      </c>
      <c r="E48" s="130">
        <v>0.85009999999999997</v>
      </c>
      <c r="F48" s="130">
        <v>0.83960000000000001</v>
      </c>
      <c r="G48" s="130">
        <v>0.85270000000000001</v>
      </c>
      <c r="H48" s="130">
        <v>0.84760000000000002</v>
      </c>
      <c r="I48" s="130">
        <v>0.85060000000000002</v>
      </c>
      <c r="J48" s="130">
        <v>0.81159999999999999</v>
      </c>
      <c r="K48" s="130">
        <v>0.84099999999999997</v>
      </c>
      <c r="L48" s="130">
        <v>0.84989999999999999</v>
      </c>
      <c r="M48" s="130">
        <v>0.85160000000000002</v>
      </c>
    </row>
    <row r="49" spans="1:13" s="77" customFormat="1" ht="15" customHeight="1">
      <c r="A49" s="47" t="s">
        <v>746</v>
      </c>
      <c r="B49" s="46" t="s">
        <v>879</v>
      </c>
      <c r="C49" s="165" t="s">
        <v>880</v>
      </c>
      <c r="D49" s="130">
        <v>0.98939999999999995</v>
      </c>
      <c r="E49" s="130">
        <v>0.98350000000000004</v>
      </c>
      <c r="F49" s="130">
        <v>0.97589999999999999</v>
      </c>
      <c r="G49" s="130">
        <v>0.96479999999999999</v>
      </c>
      <c r="H49" s="130">
        <v>0.96279999999999999</v>
      </c>
      <c r="I49" s="130">
        <v>0.96189999999999998</v>
      </c>
      <c r="J49" s="130">
        <v>0.95879999999999999</v>
      </c>
      <c r="K49" s="130">
        <v>0.9546</v>
      </c>
      <c r="L49" s="130">
        <v>0.95509999999999995</v>
      </c>
      <c r="M49" s="130">
        <v>0.95220000000000005</v>
      </c>
    </row>
    <row r="50" spans="1:13" s="77" customFormat="1" ht="15" customHeight="1">
      <c r="A50" s="47" t="s">
        <v>746</v>
      </c>
      <c r="B50" s="46" t="s">
        <v>881</v>
      </c>
      <c r="C50" s="165" t="s">
        <v>882</v>
      </c>
      <c r="D50" s="130">
        <v>7.4999999999999997E-2</v>
      </c>
      <c r="E50" s="130">
        <v>6.8400000000000002E-2</v>
      </c>
      <c r="F50" s="130">
        <v>2.3E-2</v>
      </c>
      <c r="G50" s="130">
        <v>2.07E-2</v>
      </c>
      <c r="H50" s="130">
        <v>-1.01E-2</v>
      </c>
      <c r="I50" s="130">
        <v>-3.0200000000000001E-2</v>
      </c>
      <c r="J50" s="130">
        <v>-5.4199999999999998E-2</v>
      </c>
      <c r="K50" s="130">
        <v>-1.52E-2</v>
      </c>
      <c r="L50" s="130">
        <v>-4.4000000000000003E-3</v>
      </c>
      <c r="M50" s="130">
        <v>-3.3E-3</v>
      </c>
    </row>
    <row r="51" spans="1:13" s="77" customFormat="1" ht="15" customHeight="1">
      <c r="A51" s="47" t="s">
        <v>746</v>
      </c>
      <c r="B51" s="46" t="s">
        <v>883</v>
      </c>
      <c r="C51" s="165" t="s">
        <v>1397</v>
      </c>
      <c r="D51" s="130">
        <v>0.77839999999999998</v>
      </c>
      <c r="E51" s="130">
        <v>0.78480000000000005</v>
      </c>
      <c r="F51" s="130">
        <v>1.0085</v>
      </c>
      <c r="G51" s="130">
        <v>1.0984</v>
      </c>
      <c r="H51" s="130">
        <v>1.3766</v>
      </c>
      <c r="I51" s="130">
        <v>1.6957</v>
      </c>
      <c r="J51" s="130">
        <v>1.7947</v>
      </c>
      <c r="K51" s="130">
        <v>1.5085</v>
      </c>
      <c r="L51" s="130">
        <v>1.4132</v>
      </c>
      <c r="M51" s="130">
        <v>1.4459</v>
      </c>
    </row>
    <row r="52" spans="1:13" ht="3.75" customHeight="1" thickBot="1">
      <c r="A52" s="47"/>
      <c r="B52" s="47"/>
      <c r="C52" s="118"/>
      <c r="D52" s="118"/>
      <c r="E52" s="118"/>
      <c r="F52" s="118"/>
      <c r="G52" s="118"/>
      <c r="H52" s="118"/>
      <c r="I52" s="118"/>
      <c r="J52" s="118"/>
      <c r="K52" s="118"/>
      <c r="L52" s="118"/>
      <c r="M52" s="118"/>
    </row>
    <row r="53" spans="1:13" ht="15" customHeight="1" thickTop="1">
      <c r="A53" s="169" t="s">
        <v>815</v>
      </c>
      <c r="B53" s="165" t="s">
        <v>815</v>
      </c>
      <c r="C53" s="734" t="s">
        <v>555</v>
      </c>
      <c r="D53" s="734"/>
      <c r="E53" s="734"/>
      <c r="F53" s="734"/>
      <c r="G53" s="734"/>
      <c r="H53" s="734"/>
      <c r="I53" s="734"/>
      <c r="J53" s="734"/>
      <c r="K53" s="734"/>
      <c r="L53" s="734"/>
      <c r="M53" s="734"/>
    </row>
    <row r="54" spans="1:13" ht="51.75" customHeight="1">
      <c r="A54" s="47"/>
      <c r="B54" s="47"/>
      <c r="C54" s="729" t="s">
        <v>885</v>
      </c>
      <c r="D54" s="729"/>
      <c r="E54" s="729"/>
      <c r="F54" s="729"/>
      <c r="G54" s="729"/>
      <c r="H54" s="729"/>
      <c r="I54" s="729"/>
      <c r="J54" s="729"/>
      <c r="K54" s="729"/>
      <c r="L54" s="729"/>
      <c r="M54" s="729"/>
    </row>
    <row r="55" spans="1:13" ht="48" customHeight="1">
      <c r="A55" s="47"/>
      <c r="B55" s="47"/>
      <c r="C55" s="729" t="s">
        <v>886</v>
      </c>
      <c r="D55" s="729"/>
      <c r="E55" s="729"/>
      <c r="F55" s="729"/>
      <c r="G55" s="729"/>
      <c r="H55" s="729"/>
      <c r="I55" s="729"/>
      <c r="J55" s="729"/>
      <c r="K55" s="729"/>
      <c r="L55" s="729"/>
      <c r="M55" s="729"/>
    </row>
    <row r="56" spans="1:13" ht="15" customHeight="1">
      <c r="A56" s="47"/>
      <c r="B56" s="47"/>
      <c r="C56" s="730" t="s">
        <v>1380</v>
      </c>
      <c r="D56" s="730"/>
      <c r="E56" s="730"/>
      <c r="F56" s="730"/>
      <c r="G56" s="730"/>
      <c r="H56" s="730"/>
      <c r="I56" s="730"/>
      <c r="J56" s="730"/>
      <c r="K56" s="730"/>
      <c r="L56" s="730"/>
      <c r="M56" s="730"/>
    </row>
    <row r="57" spans="1:13" ht="15" customHeight="1">
      <c r="A57" s="47"/>
      <c r="B57" s="47"/>
      <c r="C57" s="730" t="s">
        <v>559</v>
      </c>
      <c r="D57" s="730"/>
      <c r="E57" s="730"/>
      <c r="F57" s="730"/>
      <c r="G57" s="730"/>
      <c r="H57" s="730"/>
      <c r="I57" s="730"/>
      <c r="J57" s="730"/>
      <c r="K57" s="730"/>
      <c r="L57" s="730"/>
      <c r="M57" s="730"/>
    </row>
    <row r="58" spans="1:13" ht="15" customHeight="1">
      <c r="A58" s="47"/>
      <c r="B58" s="47"/>
      <c r="C58" s="47"/>
      <c r="D58" s="47"/>
      <c r="E58" s="47"/>
      <c r="F58" s="47"/>
      <c r="G58" s="47"/>
      <c r="H58" s="47"/>
      <c r="I58" s="47"/>
      <c r="J58" s="47"/>
      <c r="K58" s="47"/>
      <c r="L58" s="47"/>
      <c r="M58"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51"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10" width="7.28515625" style="34" bestFit="1" customWidth="1"/>
    <col min="11" max="12" width="7.28515625" style="34" customWidth="1"/>
    <col min="13" max="13" width="7.28515625" style="34" bestFit="1" customWidth="1"/>
    <col min="14" max="16384" width="9.140625" style="34"/>
  </cols>
  <sheetData>
    <row r="1" spans="1:13" ht="15" customHeight="1">
      <c r="A1" s="620"/>
      <c r="B1" s="620"/>
      <c r="C1" s="736"/>
      <c r="D1" s="736"/>
      <c r="E1" s="736"/>
      <c r="F1" s="736"/>
      <c r="G1" s="736"/>
      <c r="H1" s="736"/>
      <c r="I1" s="736"/>
      <c r="J1" s="736"/>
      <c r="K1" s="736"/>
      <c r="L1" s="736"/>
      <c r="M1" s="736"/>
    </row>
    <row r="2" spans="1:13" ht="18">
      <c r="A2" s="732" t="s">
        <v>1014</v>
      </c>
      <c r="B2" s="732"/>
      <c r="C2" s="732"/>
      <c r="D2" s="732"/>
      <c r="E2" s="732"/>
      <c r="F2" s="732"/>
      <c r="G2" s="732"/>
      <c r="H2" s="732"/>
      <c r="I2" s="732"/>
      <c r="J2" s="732"/>
      <c r="K2" s="732"/>
      <c r="L2" s="732"/>
      <c r="M2" s="732"/>
    </row>
    <row r="3" spans="1:13" ht="15" customHeight="1">
      <c r="A3" s="620"/>
      <c r="B3" s="620"/>
      <c r="C3" s="732" t="s">
        <v>816</v>
      </c>
      <c r="D3" s="732"/>
      <c r="E3" s="732"/>
      <c r="F3" s="732"/>
      <c r="G3" s="732"/>
      <c r="H3" s="732"/>
      <c r="I3" s="732"/>
      <c r="J3" s="732"/>
      <c r="K3" s="732"/>
      <c r="L3" s="732"/>
      <c r="M3" s="732"/>
    </row>
    <row r="4" spans="1:13" s="48" customFormat="1" ht="15" customHeight="1">
      <c r="A4" s="733"/>
      <c r="B4" s="732"/>
      <c r="C4" s="732"/>
      <c r="D4" s="732"/>
      <c r="E4" s="732"/>
      <c r="F4" s="732"/>
      <c r="G4" s="732"/>
      <c r="H4" s="732"/>
      <c r="I4" s="732"/>
      <c r="J4" s="732"/>
      <c r="K4" s="732"/>
      <c r="L4" s="732"/>
      <c r="M4" s="732"/>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2"/>
      <c r="D6" s="390" t="s">
        <v>573</v>
      </c>
      <c r="E6" s="390" t="s">
        <v>574</v>
      </c>
      <c r="F6" s="390" t="s">
        <v>575</v>
      </c>
      <c r="G6" s="390" t="s">
        <v>576</v>
      </c>
      <c r="H6" s="398" t="s">
        <v>577</v>
      </c>
      <c r="I6" s="398" t="s">
        <v>1253</v>
      </c>
      <c r="J6" s="398" t="s">
        <v>1317</v>
      </c>
      <c r="K6" s="398" t="s">
        <v>1480</v>
      </c>
      <c r="L6" s="398" t="s">
        <v>1425</v>
      </c>
      <c r="M6" s="398" t="s">
        <v>1481</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3" t="s">
        <v>560</v>
      </c>
      <c r="D8" s="400"/>
      <c r="E8" s="400"/>
      <c r="F8" s="400"/>
      <c r="G8" s="400"/>
      <c r="H8" s="401"/>
      <c r="I8" s="401"/>
      <c r="J8" s="401"/>
      <c r="K8" s="401"/>
      <c r="L8" s="401"/>
      <c r="M8" s="401"/>
    </row>
    <row r="9" spans="1:13" s="47" customFormat="1" ht="15" customHeight="1" thickTop="1">
      <c r="A9" s="47" t="s">
        <v>746</v>
      </c>
      <c r="B9" s="46" t="s">
        <v>888</v>
      </c>
      <c r="C9" s="165" t="s">
        <v>889</v>
      </c>
      <c r="D9" s="130">
        <v>1.8100000000000002E-2</v>
      </c>
      <c r="E9" s="130">
        <v>1.8499999999999999E-2</v>
      </c>
      <c r="F9" s="130">
        <v>2.1100000000000001E-2</v>
      </c>
      <c r="G9" s="130">
        <v>2.3699999999999999E-2</v>
      </c>
      <c r="H9" s="130">
        <v>2.5000000000000001E-2</v>
      </c>
      <c r="I9" s="130">
        <v>1.7600000000000001E-2</v>
      </c>
      <c r="J9" s="130">
        <v>1.9E-2</v>
      </c>
      <c r="K9" s="130">
        <v>2.07E-2</v>
      </c>
      <c r="L9" s="130">
        <v>2.3900000000000001E-2</v>
      </c>
      <c r="M9" s="130">
        <v>2.52E-2</v>
      </c>
    </row>
    <row r="10" spans="1:13" s="48" customFormat="1" ht="15" customHeight="1">
      <c r="A10" s="47" t="s">
        <v>746</v>
      </c>
      <c r="B10" s="46" t="s">
        <v>890</v>
      </c>
      <c r="C10" s="165" t="s">
        <v>1346</v>
      </c>
      <c r="D10" s="130">
        <v>3.2199999999999999E-2</v>
      </c>
      <c r="E10" s="130">
        <v>3.0300000000000001E-2</v>
      </c>
      <c r="F10" s="130">
        <v>3.44E-2</v>
      </c>
      <c r="G10" s="130">
        <v>3.2099999999999997E-2</v>
      </c>
      <c r="H10" s="130">
        <v>3.3000000000000002E-2</v>
      </c>
      <c r="I10" s="130">
        <v>2.4500000000000001E-2</v>
      </c>
      <c r="J10" s="130">
        <v>2.5899999999999999E-2</v>
      </c>
      <c r="K10" s="130">
        <v>2.53E-2</v>
      </c>
      <c r="L10" s="130">
        <v>0.03</v>
      </c>
      <c r="M10" s="130">
        <v>2.5000000000000001E-2</v>
      </c>
    </row>
    <row r="11" spans="1:13" s="48" customFormat="1" ht="15" customHeight="1">
      <c r="A11" s="47" t="s">
        <v>746</v>
      </c>
      <c r="B11" s="46" t="s">
        <v>891</v>
      </c>
      <c r="C11" s="165" t="s">
        <v>1347</v>
      </c>
      <c r="D11" s="130">
        <v>3.2099999999999997E-2</v>
      </c>
      <c r="E11" s="130">
        <v>2.9000000000000001E-2</v>
      </c>
      <c r="F11" s="130">
        <v>3.1699999999999999E-2</v>
      </c>
      <c r="G11" s="130">
        <v>3.1399999999999997E-2</v>
      </c>
      <c r="H11" s="130">
        <v>0.03</v>
      </c>
      <c r="I11" s="130">
        <v>2.3199999999999998E-2</v>
      </c>
      <c r="J11" s="130">
        <v>2.1100000000000001E-2</v>
      </c>
      <c r="K11" s="130">
        <v>1.6299999999999999E-2</v>
      </c>
      <c r="L11" s="130">
        <v>2.2800000000000001E-2</v>
      </c>
      <c r="M11" s="130">
        <v>2.2800000000000001E-2</v>
      </c>
    </row>
    <row r="12" spans="1:13" s="48" customFormat="1" ht="15" customHeight="1">
      <c r="A12" s="47" t="s">
        <v>746</v>
      </c>
      <c r="B12" s="46" t="s">
        <v>892</v>
      </c>
      <c r="C12" s="165" t="s">
        <v>1348</v>
      </c>
      <c r="D12" s="130">
        <v>1.37E-2</v>
      </c>
      <c r="E12" s="130">
        <v>8.9999999999999993E-3</v>
      </c>
      <c r="F12" s="130">
        <v>8.5000000000000006E-3</v>
      </c>
      <c r="G12" s="130">
        <v>5.5999999999999999E-3</v>
      </c>
      <c r="H12" s="130">
        <v>6.4999999999999997E-3</v>
      </c>
      <c r="I12" s="130">
        <v>2.3E-3</v>
      </c>
      <c r="J12" s="130">
        <v>2.3999999999999998E-3</v>
      </c>
      <c r="K12" s="130">
        <v>-3.5999999999999999E-3</v>
      </c>
      <c r="L12" s="130">
        <v>2.2000000000000001E-3</v>
      </c>
      <c r="M12" s="130">
        <v>6.9999999999999999E-4</v>
      </c>
    </row>
    <row r="13" spans="1:13" s="48" customFormat="1" ht="15" customHeight="1">
      <c r="A13" s="47" t="s">
        <v>746</v>
      </c>
      <c r="B13" s="46" t="s">
        <v>893</v>
      </c>
      <c r="C13" s="165" t="s">
        <v>1349</v>
      </c>
      <c r="D13" s="130">
        <v>1.3899999999999999E-2</v>
      </c>
      <c r="E13" s="130">
        <v>9.4999999999999998E-3</v>
      </c>
      <c r="F13" s="130">
        <v>9.2999999999999992E-3</v>
      </c>
      <c r="G13" s="130">
        <v>5.7999999999999996E-3</v>
      </c>
      <c r="H13" s="130">
        <v>6.4000000000000003E-3</v>
      </c>
      <c r="I13" s="130">
        <v>2.5000000000000001E-3</v>
      </c>
      <c r="J13" s="130">
        <v>2.8E-3</v>
      </c>
      <c r="K13" s="130">
        <v>-2.8999999999999998E-3</v>
      </c>
      <c r="L13" s="130">
        <v>2.8999999999999998E-3</v>
      </c>
      <c r="M13" s="130">
        <v>1.8E-3</v>
      </c>
    </row>
    <row r="14" spans="1:13" s="48" customFormat="1" ht="15" customHeight="1">
      <c r="A14" s="47" t="s">
        <v>746</v>
      </c>
      <c r="B14" s="46" t="s">
        <v>894</v>
      </c>
      <c r="C14" s="165" t="s">
        <v>1350</v>
      </c>
      <c r="D14" s="130">
        <v>1.3899999999999999E-2</v>
      </c>
      <c r="E14" s="130">
        <v>9.4999999999999998E-3</v>
      </c>
      <c r="F14" s="130">
        <v>9.2999999999999992E-3</v>
      </c>
      <c r="G14" s="130">
        <v>5.4999999999999997E-3</v>
      </c>
      <c r="H14" s="130">
        <v>5.5999999999999999E-3</v>
      </c>
      <c r="I14" s="130">
        <v>2.0999999999999999E-3</v>
      </c>
      <c r="J14" s="130">
        <v>2.3999999999999998E-3</v>
      </c>
      <c r="K14" s="130">
        <v>-2.8999999999999998E-3</v>
      </c>
      <c r="L14" s="130">
        <v>2.5000000000000001E-3</v>
      </c>
      <c r="M14" s="130">
        <v>1.8E-3</v>
      </c>
    </row>
    <row r="15" spans="1:13" s="48" customFormat="1" ht="15" customHeight="1" thickBot="1">
      <c r="A15" s="47" t="s">
        <v>746</v>
      </c>
      <c r="B15" s="46" t="s">
        <v>895</v>
      </c>
      <c r="C15" s="165" t="s">
        <v>1351</v>
      </c>
      <c r="D15" s="130">
        <v>6.2E-2</v>
      </c>
      <c r="E15" s="130">
        <v>4.6199999999999998E-2</v>
      </c>
      <c r="F15" s="130">
        <v>5.3800000000000001E-2</v>
      </c>
      <c r="G15" s="130">
        <v>3.7900000000000003E-2</v>
      </c>
      <c r="H15" s="130">
        <v>4.65E-2</v>
      </c>
      <c r="I15" s="130">
        <v>2.1100000000000001E-2</v>
      </c>
      <c r="J15" s="130">
        <v>2.46E-2</v>
      </c>
      <c r="K15" s="130">
        <v>-2.7900000000000001E-2</v>
      </c>
      <c r="L15" s="130">
        <v>2.3699999999999999E-2</v>
      </c>
      <c r="M15" s="130">
        <v>1.72E-2</v>
      </c>
    </row>
    <row r="16" spans="1:13" s="37" customFormat="1" ht="15" customHeight="1" thickTop="1" thickBot="1">
      <c r="A16" s="47"/>
      <c r="B16" s="164"/>
      <c r="C16" s="403" t="s">
        <v>561</v>
      </c>
      <c r="D16" s="400"/>
      <c r="E16" s="400"/>
      <c r="F16" s="400"/>
      <c r="G16" s="400"/>
      <c r="H16" s="401"/>
      <c r="I16" s="401"/>
      <c r="J16" s="401"/>
      <c r="K16" s="401"/>
      <c r="L16" s="401"/>
      <c r="M16" s="401"/>
    </row>
    <row r="17" spans="1:13" s="47" customFormat="1" ht="15" customHeight="1" thickTop="1">
      <c r="A17" s="47" t="s">
        <v>746</v>
      </c>
      <c r="B17" s="46" t="s">
        <v>896</v>
      </c>
      <c r="C17" s="165" t="s">
        <v>897</v>
      </c>
      <c r="D17" s="130">
        <v>3.4000000000000002E-2</v>
      </c>
      <c r="E17" s="130">
        <v>3.6600000000000001E-2</v>
      </c>
      <c r="F17" s="130">
        <v>3.9399999999999998E-2</v>
      </c>
      <c r="G17" s="130">
        <v>5.04E-2</v>
      </c>
      <c r="H17" s="130">
        <v>5.2499999999999998E-2</v>
      </c>
      <c r="I17" s="130">
        <v>5.0500000000000003E-2</v>
      </c>
      <c r="J17" s="130">
        <v>5.2499999999999998E-2</v>
      </c>
      <c r="K17" s="130">
        <v>5.3600000000000002E-2</v>
      </c>
      <c r="L17" s="130">
        <v>5.6300000000000003E-2</v>
      </c>
      <c r="M17" s="130">
        <v>5.7200000000000001E-2</v>
      </c>
    </row>
    <row r="18" spans="1:13" s="48" customFormat="1" ht="15" customHeight="1">
      <c r="A18" s="47" t="s">
        <v>746</v>
      </c>
      <c r="B18" s="46" t="s">
        <v>898</v>
      </c>
      <c r="C18" s="165" t="s">
        <v>899</v>
      </c>
      <c r="D18" s="130">
        <v>-1.5900000000000001E-2</v>
      </c>
      <c r="E18" s="130">
        <v>-1.8100000000000002E-2</v>
      </c>
      <c r="F18" s="130">
        <v>-1.83E-2</v>
      </c>
      <c r="G18" s="130">
        <v>-2.6700000000000002E-2</v>
      </c>
      <c r="H18" s="130">
        <v>-2.75E-2</v>
      </c>
      <c r="I18" s="130">
        <v>-3.2899999999999999E-2</v>
      </c>
      <c r="J18" s="130">
        <v>-3.3599999999999998E-2</v>
      </c>
      <c r="K18" s="130">
        <v>-3.2800000000000003E-2</v>
      </c>
      <c r="L18" s="130">
        <v>-3.2399999999999998E-2</v>
      </c>
      <c r="M18" s="130">
        <v>-3.2000000000000001E-2</v>
      </c>
    </row>
    <row r="19" spans="1:13" s="48" customFormat="1" ht="15" customHeight="1">
      <c r="A19" s="47" t="s">
        <v>746</v>
      </c>
      <c r="B19" s="46" t="s">
        <v>900</v>
      </c>
      <c r="C19" s="165" t="s">
        <v>901</v>
      </c>
      <c r="D19" s="130">
        <v>2.07E-2</v>
      </c>
      <c r="E19" s="130">
        <v>2.3099999999999999E-2</v>
      </c>
      <c r="F19" s="130">
        <v>2.2499999999999999E-2</v>
      </c>
      <c r="G19" s="130">
        <v>3.2199999999999999E-2</v>
      </c>
      <c r="H19" s="130">
        <v>3.2500000000000001E-2</v>
      </c>
      <c r="I19" s="130">
        <v>3.7900000000000003E-2</v>
      </c>
      <c r="J19" s="130">
        <v>3.8699999999999998E-2</v>
      </c>
      <c r="K19" s="130">
        <v>3.8399999999999997E-2</v>
      </c>
      <c r="L19" s="130">
        <v>3.78E-2</v>
      </c>
      <c r="M19" s="130">
        <v>3.7400000000000003E-2</v>
      </c>
    </row>
    <row r="20" spans="1:13" s="48" customFormat="1" ht="15" customHeight="1">
      <c r="A20" s="47" t="s">
        <v>746</v>
      </c>
      <c r="B20" s="46" t="s">
        <v>902</v>
      </c>
      <c r="C20" s="165" t="s">
        <v>903</v>
      </c>
      <c r="D20" s="130">
        <v>1E-4</v>
      </c>
      <c r="E20" s="130">
        <v>1E-4</v>
      </c>
      <c r="F20" s="130">
        <v>0</v>
      </c>
      <c r="G20" s="130">
        <v>0</v>
      </c>
      <c r="H20" s="130">
        <v>0</v>
      </c>
      <c r="I20" s="130">
        <v>0</v>
      </c>
      <c r="J20" s="130">
        <v>0</v>
      </c>
      <c r="K20" s="130">
        <v>0</v>
      </c>
      <c r="L20" s="130">
        <v>0</v>
      </c>
      <c r="M20" s="130">
        <v>0</v>
      </c>
    </row>
    <row r="21" spans="1:13" s="48" customFormat="1" ht="15" customHeight="1">
      <c r="A21" s="47" t="s">
        <v>746</v>
      </c>
      <c r="B21" s="46" t="s">
        <v>904</v>
      </c>
      <c r="C21" s="165" t="s">
        <v>1352</v>
      </c>
      <c r="D21" s="130">
        <v>-2.0000000000000001E-4</v>
      </c>
      <c r="E21" s="130">
        <v>-1.2999999999999999E-3</v>
      </c>
      <c r="F21" s="130">
        <v>-2.7000000000000001E-3</v>
      </c>
      <c r="G21" s="130">
        <v>-8.0000000000000004E-4</v>
      </c>
      <c r="H21" s="130">
        <v>-3.0000000000000001E-3</v>
      </c>
      <c r="I21" s="130">
        <v>-1.4E-3</v>
      </c>
      <c r="J21" s="130">
        <v>-4.7999999999999996E-3</v>
      </c>
      <c r="K21" s="130">
        <v>-8.9999999999999993E-3</v>
      </c>
      <c r="L21" s="130">
        <v>-7.1999999999999998E-3</v>
      </c>
      <c r="M21" s="130">
        <v>-2.2000000000000001E-3</v>
      </c>
    </row>
    <row r="22" spans="1:13" s="48" customFormat="1" ht="15" customHeight="1">
      <c r="A22" s="47" t="s">
        <v>746</v>
      </c>
      <c r="B22" s="46" t="s">
        <v>905</v>
      </c>
      <c r="C22" s="165" t="s">
        <v>1353</v>
      </c>
      <c r="D22" s="130">
        <v>1.41E-2</v>
      </c>
      <c r="E22" s="130">
        <v>1.18E-2</v>
      </c>
      <c r="F22" s="130">
        <v>1.3299999999999999E-2</v>
      </c>
      <c r="G22" s="130">
        <v>8.3999999999999995E-3</v>
      </c>
      <c r="H22" s="130">
        <v>8.0000000000000002E-3</v>
      </c>
      <c r="I22" s="130">
        <v>7.0000000000000001E-3</v>
      </c>
      <c r="J22" s="130">
        <v>6.8999999999999999E-3</v>
      </c>
      <c r="K22" s="130">
        <v>4.5999999999999999E-3</v>
      </c>
      <c r="L22" s="130">
        <v>6.1000000000000004E-3</v>
      </c>
      <c r="M22" s="130">
        <v>-2.9999999999999997E-4</v>
      </c>
    </row>
    <row r="23" spans="1:13" s="48" customFormat="1" ht="15" customHeight="1">
      <c r="A23" s="47" t="s">
        <v>746</v>
      </c>
      <c r="B23" s="46" t="s">
        <v>906</v>
      </c>
      <c r="C23" s="165" t="s">
        <v>1354</v>
      </c>
      <c r="D23" s="130">
        <v>-1.84E-2</v>
      </c>
      <c r="E23" s="130">
        <v>-0.02</v>
      </c>
      <c r="F23" s="130">
        <v>-2.3300000000000001E-2</v>
      </c>
      <c r="G23" s="130">
        <v>-2.58E-2</v>
      </c>
      <c r="H23" s="130">
        <v>-2.3599999999999999E-2</v>
      </c>
      <c r="I23" s="130">
        <v>-2.0899999999999998E-2</v>
      </c>
      <c r="J23" s="130">
        <v>-1.8700000000000001E-2</v>
      </c>
      <c r="K23" s="130">
        <v>-1.9900000000000001E-2</v>
      </c>
      <c r="L23" s="130">
        <v>-2.06E-2</v>
      </c>
      <c r="M23" s="130">
        <v>-2.2100000000000002E-2</v>
      </c>
    </row>
    <row r="24" spans="1:13" s="48" customFormat="1" ht="15" customHeight="1">
      <c r="A24" s="47" t="s">
        <v>746</v>
      </c>
      <c r="B24" s="46" t="s">
        <v>907</v>
      </c>
      <c r="C24" s="165" t="s">
        <v>1355</v>
      </c>
      <c r="D24" s="130">
        <v>2.0000000000000001E-4</v>
      </c>
      <c r="E24" s="130">
        <v>4.0000000000000002E-4</v>
      </c>
      <c r="F24" s="130">
        <v>8.9999999999999998E-4</v>
      </c>
      <c r="G24" s="130">
        <v>2.0000000000000001E-4</v>
      </c>
      <c r="H24" s="130">
        <v>0</v>
      </c>
      <c r="I24" s="130">
        <v>2.0000000000000001E-4</v>
      </c>
      <c r="J24" s="130">
        <v>4.0000000000000002E-4</v>
      </c>
      <c r="K24" s="130">
        <v>6.9999999999999999E-4</v>
      </c>
      <c r="L24" s="130">
        <v>6.9999999999999999E-4</v>
      </c>
      <c r="M24" s="130">
        <v>1.1000000000000001E-3</v>
      </c>
    </row>
    <row r="25" spans="1:13" s="48" customFormat="1" ht="15" customHeight="1" thickBot="1">
      <c r="A25" s="47" t="s">
        <v>746</v>
      </c>
      <c r="B25" s="46" t="s">
        <v>908</v>
      </c>
      <c r="C25" s="165" t="s">
        <v>1356</v>
      </c>
      <c r="D25" s="130">
        <v>0.17169999999999999</v>
      </c>
      <c r="E25" s="130">
        <v>0.20169999999999999</v>
      </c>
      <c r="F25" s="130">
        <v>0.20549999999999999</v>
      </c>
      <c r="G25" s="130">
        <v>0.20530000000000001</v>
      </c>
      <c r="H25" s="130">
        <v>0.22650000000000001</v>
      </c>
      <c r="I25" s="130">
        <v>0.23569999999999999</v>
      </c>
      <c r="J25" s="130">
        <v>0.25530000000000003</v>
      </c>
      <c r="K25" s="130">
        <v>0.27450000000000002</v>
      </c>
      <c r="L25" s="130">
        <v>0.26600000000000001</v>
      </c>
      <c r="M25" s="130">
        <v>0.27529999999999999</v>
      </c>
    </row>
    <row r="26" spans="1:13" s="37" customFormat="1" ht="15" customHeight="1" thickTop="1" thickBot="1">
      <c r="A26" s="47"/>
      <c r="B26" s="174"/>
      <c r="C26" s="403" t="s">
        <v>562</v>
      </c>
      <c r="D26" s="400"/>
      <c r="E26" s="400"/>
      <c r="F26" s="400"/>
      <c r="G26" s="400"/>
      <c r="H26" s="401"/>
      <c r="I26" s="401"/>
      <c r="J26" s="401"/>
      <c r="K26" s="401"/>
      <c r="L26" s="401"/>
      <c r="M26" s="401"/>
    </row>
    <row r="27" spans="1:13" s="47" customFormat="1" ht="15" customHeight="1" thickTop="1">
      <c r="A27" s="47" t="s">
        <v>746</v>
      </c>
      <c r="B27" s="46" t="s">
        <v>909</v>
      </c>
      <c r="C27" s="165" t="s">
        <v>1357</v>
      </c>
      <c r="D27" s="130">
        <v>4.24E-2</v>
      </c>
      <c r="E27" s="130">
        <v>4.5900000000000003E-2</v>
      </c>
      <c r="F27" s="130">
        <v>5.1900000000000002E-2</v>
      </c>
      <c r="G27" s="130">
        <v>5.7500000000000002E-2</v>
      </c>
      <c r="H27" s="130">
        <v>6.0499999999999998E-2</v>
      </c>
      <c r="I27" s="130">
        <v>6.6500000000000004E-2</v>
      </c>
      <c r="J27" s="130">
        <v>7.6300000000000007E-2</v>
      </c>
      <c r="K27" s="130">
        <v>8.4099999999999994E-2</v>
      </c>
      <c r="L27" s="130">
        <v>8.6199999999999999E-2</v>
      </c>
      <c r="M27" s="130">
        <v>8.8499999999999995E-2</v>
      </c>
    </row>
    <row r="28" spans="1:13" s="48" customFormat="1" ht="15" customHeight="1">
      <c r="A28" s="47" t="s">
        <v>746</v>
      </c>
      <c r="B28" s="46" t="s">
        <v>910</v>
      </c>
      <c r="C28" s="165" t="s">
        <v>1358</v>
      </c>
      <c r="D28" s="130">
        <v>0</v>
      </c>
      <c r="E28" s="130">
        <v>5.0000000000000001E-4</v>
      </c>
      <c r="F28" s="130">
        <v>0</v>
      </c>
      <c r="G28" s="130">
        <v>5.4000000000000003E-3</v>
      </c>
      <c r="H28" s="130">
        <v>0</v>
      </c>
      <c r="I28" s="130">
        <v>0</v>
      </c>
      <c r="J28" s="130">
        <v>0</v>
      </c>
      <c r="K28" s="130">
        <v>0</v>
      </c>
      <c r="L28" s="130">
        <v>0</v>
      </c>
      <c r="M28" s="130">
        <v>0</v>
      </c>
    </row>
    <row r="29" spans="1:13" s="48" customFormat="1" ht="15" customHeight="1">
      <c r="A29" s="47" t="s">
        <v>746</v>
      </c>
      <c r="B29" s="46" t="s">
        <v>911</v>
      </c>
      <c r="C29" s="165" t="s">
        <v>1359</v>
      </c>
      <c r="D29" s="130">
        <v>0</v>
      </c>
      <c r="E29" s="130">
        <v>1.5E-3</v>
      </c>
      <c r="F29" s="130">
        <v>4.07E-2</v>
      </c>
      <c r="G29" s="130">
        <v>0.1171</v>
      </c>
      <c r="H29" s="130">
        <v>0.1133</v>
      </c>
      <c r="I29" s="130">
        <v>3.9899999999999998E-2</v>
      </c>
      <c r="J29" s="130">
        <v>8.6699999999999999E-2</v>
      </c>
      <c r="K29" s="130">
        <v>9.7100000000000006E-2</v>
      </c>
      <c r="L29" s="130">
        <v>0.1114</v>
      </c>
      <c r="M29" s="130">
        <v>8.1699999999999995E-2</v>
      </c>
    </row>
    <row r="30" spans="1:13" s="48" customFormat="1" ht="15" customHeight="1">
      <c r="A30" s="47" t="s">
        <v>746</v>
      </c>
      <c r="B30" s="46" t="s">
        <v>912</v>
      </c>
      <c r="C30" s="165" t="s">
        <v>1360</v>
      </c>
      <c r="D30" s="130">
        <v>0</v>
      </c>
      <c r="E30" s="130">
        <v>0</v>
      </c>
      <c r="F30" s="130">
        <v>0</v>
      </c>
      <c r="G30" s="130">
        <v>0</v>
      </c>
      <c r="H30" s="130">
        <v>0</v>
      </c>
      <c r="I30" s="130">
        <v>0</v>
      </c>
      <c r="J30" s="130">
        <v>0</v>
      </c>
      <c r="K30" s="130">
        <v>0</v>
      </c>
      <c r="L30" s="130">
        <v>0</v>
      </c>
      <c r="M30" s="130">
        <v>0</v>
      </c>
    </row>
    <row r="31" spans="1:13" s="48" customFormat="1" ht="15" customHeight="1">
      <c r="A31" s="47" t="s">
        <v>746</v>
      </c>
      <c r="B31" s="46" t="s">
        <v>913</v>
      </c>
      <c r="C31" s="165" t="s">
        <v>1361</v>
      </c>
      <c r="D31" s="130">
        <v>0</v>
      </c>
      <c r="E31" s="130">
        <v>0</v>
      </c>
      <c r="F31" s="130">
        <v>0</v>
      </c>
      <c r="G31" s="130">
        <v>0</v>
      </c>
      <c r="H31" s="130">
        <v>0</v>
      </c>
      <c r="I31" s="130">
        <v>0</v>
      </c>
      <c r="J31" s="130">
        <v>0</v>
      </c>
      <c r="K31" s="130">
        <v>0</v>
      </c>
      <c r="L31" s="130">
        <v>0</v>
      </c>
      <c r="M31" s="130">
        <v>0</v>
      </c>
    </row>
    <row r="32" spans="1:13" s="48" customFormat="1" ht="15" customHeight="1">
      <c r="A32" s="47" t="s">
        <v>746</v>
      </c>
      <c r="B32" s="46" t="s">
        <v>914</v>
      </c>
      <c r="C32" s="165" t="s">
        <v>1362</v>
      </c>
      <c r="D32" s="130">
        <v>0</v>
      </c>
      <c r="E32" s="130">
        <v>0</v>
      </c>
      <c r="F32" s="130">
        <v>0</v>
      </c>
      <c r="G32" s="130">
        <v>0</v>
      </c>
      <c r="H32" s="130">
        <v>0</v>
      </c>
      <c r="I32" s="130">
        <v>0</v>
      </c>
      <c r="J32" s="130">
        <v>0</v>
      </c>
      <c r="K32" s="130">
        <v>0</v>
      </c>
      <c r="L32" s="130">
        <v>0</v>
      </c>
      <c r="M32" s="130">
        <v>0</v>
      </c>
    </row>
    <row r="33" spans="1:13" s="48" customFormat="1" ht="15" customHeight="1">
      <c r="A33" s="47" t="s">
        <v>746</v>
      </c>
      <c r="B33" s="46" t="s">
        <v>915</v>
      </c>
      <c r="C33" s="165" t="s">
        <v>1363</v>
      </c>
      <c r="D33" s="130">
        <v>0</v>
      </c>
      <c r="E33" s="130">
        <v>0</v>
      </c>
      <c r="F33" s="130">
        <v>0</v>
      </c>
      <c r="G33" s="130">
        <v>0</v>
      </c>
      <c r="H33" s="130">
        <v>0</v>
      </c>
      <c r="I33" s="130">
        <v>0</v>
      </c>
      <c r="J33" s="130">
        <v>0</v>
      </c>
      <c r="K33" s="130">
        <v>0</v>
      </c>
      <c r="L33" s="130">
        <v>0</v>
      </c>
      <c r="M33" s="130">
        <v>0</v>
      </c>
    </row>
    <row r="34" spans="1:13" s="48" customFormat="1" ht="15" customHeight="1">
      <c r="A34" s="47" t="s">
        <v>746</v>
      </c>
      <c r="B34" s="46" t="s">
        <v>916</v>
      </c>
      <c r="C34" s="165" t="s">
        <v>1364</v>
      </c>
      <c r="D34" s="130">
        <v>0</v>
      </c>
      <c r="E34" s="130">
        <v>0</v>
      </c>
      <c r="F34" s="130">
        <v>0</v>
      </c>
      <c r="G34" s="130">
        <v>0</v>
      </c>
      <c r="H34" s="130">
        <v>0</v>
      </c>
      <c r="I34" s="130">
        <v>0</v>
      </c>
      <c r="J34" s="130">
        <v>0</v>
      </c>
      <c r="K34" s="130">
        <v>0</v>
      </c>
      <c r="L34" s="130">
        <v>0</v>
      </c>
      <c r="M34" s="130">
        <v>0</v>
      </c>
    </row>
    <row r="35" spans="1:13" s="48" customFormat="1" ht="15" customHeight="1">
      <c r="A35" s="47" t="s">
        <v>746</v>
      </c>
      <c r="B35" s="46" t="s">
        <v>917</v>
      </c>
      <c r="C35" s="165" t="s">
        <v>1365</v>
      </c>
      <c r="D35" s="130">
        <v>0</v>
      </c>
      <c r="E35" s="130">
        <v>0</v>
      </c>
      <c r="F35" s="130">
        <v>0</v>
      </c>
      <c r="G35" s="130">
        <v>0</v>
      </c>
      <c r="H35" s="130">
        <v>0</v>
      </c>
      <c r="I35" s="130">
        <v>0</v>
      </c>
      <c r="J35" s="130">
        <v>0</v>
      </c>
      <c r="K35" s="130">
        <v>0</v>
      </c>
      <c r="L35" s="130">
        <v>0</v>
      </c>
      <c r="M35" s="130">
        <v>0</v>
      </c>
    </row>
    <row r="36" spans="1:13" s="48" customFormat="1" ht="15" customHeight="1">
      <c r="A36" s="47" t="s">
        <v>746</v>
      </c>
      <c r="B36" s="46" t="s">
        <v>918</v>
      </c>
      <c r="C36" s="165" t="s">
        <v>1366</v>
      </c>
      <c r="D36" s="130">
        <v>2.9999999999999997E-4</v>
      </c>
      <c r="E36" s="130">
        <v>2.8199999999999999E-2</v>
      </c>
      <c r="F36" s="130">
        <v>2.1499999999999998E-2</v>
      </c>
      <c r="G36" s="130">
        <v>4.07E-2</v>
      </c>
      <c r="H36" s="130">
        <v>4.3099999999999999E-2</v>
      </c>
      <c r="I36" s="130">
        <v>5.0999999999999997E-2</v>
      </c>
      <c r="J36" s="130">
        <v>5.2699999999999997E-2</v>
      </c>
      <c r="K36" s="130">
        <v>4.3200000000000002E-2</v>
      </c>
      <c r="L36" s="130">
        <v>4.1599999999999998E-2</v>
      </c>
      <c r="M36" s="130">
        <v>4.2000000000000003E-2</v>
      </c>
    </row>
    <row r="37" spans="1:13" s="48" customFormat="1" ht="15" customHeight="1">
      <c r="A37" s="47"/>
      <c r="B37" s="46"/>
      <c r="C37" s="165" t="s">
        <v>1367</v>
      </c>
      <c r="D37" s="130">
        <v>0</v>
      </c>
      <c r="E37" s="130">
        <v>0</v>
      </c>
      <c r="F37" s="130">
        <v>0</v>
      </c>
      <c r="G37" s="130">
        <v>0</v>
      </c>
      <c r="H37" s="130">
        <v>0</v>
      </c>
      <c r="I37" s="130">
        <v>0</v>
      </c>
      <c r="J37" s="130">
        <v>0</v>
      </c>
      <c r="K37" s="130">
        <v>3.6400000000000002E-2</v>
      </c>
      <c r="L37" s="130">
        <v>5.5300000000000002E-2</v>
      </c>
      <c r="M37" s="130">
        <v>7.3099999999999998E-2</v>
      </c>
    </row>
    <row r="38" spans="1:13" s="48" customFormat="1" ht="15" customHeight="1" thickBot="1">
      <c r="A38" s="47" t="s">
        <v>746</v>
      </c>
      <c r="B38" s="46" t="s">
        <v>919</v>
      </c>
      <c r="C38" s="165" t="s">
        <v>1368</v>
      </c>
      <c r="D38" s="130">
        <v>0</v>
      </c>
      <c r="E38" s="130">
        <v>0</v>
      </c>
      <c r="F38" s="130">
        <v>0</v>
      </c>
      <c r="G38" s="130">
        <v>0</v>
      </c>
      <c r="H38" s="130">
        <v>0</v>
      </c>
      <c r="I38" s="130">
        <v>3.8999999999999998E-3</v>
      </c>
      <c r="J38" s="130">
        <v>1.7000000000000001E-2</v>
      </c>
      <c r="K38" s="130">
        <v>1.89E-2</v>
      </c>
      <c r="L38" s="130">
        <v>2.0500000000000001E-2</v>
      </c>
      <c r="M38" s="130">
        <v>1.7600000000000001E-2</v>
      </c>
    </row>
    <row r="39" spans="1:13" s="37" customFormat="1" ht="15" customHeight="1" thickTop="1" thickBot="1">
      <c r="A39" s="47"/>
      <c r="B39" s="51"/>
      <c r="C39" s="403" t="s">
        <v>563</v>
      </c>
      <c r="D39" s="400"/>
      <c r="E39" s="400"/>
      <c r="F39" s="400"/>
      <c r="G39" s="400"/>
      <c r="H39" s="401"/>
      <c r="I39" s="401"/>
      <c r="J39" s="401"/>
      <c r="K39" s="401"/>
      <c r="L39" s="401"/>
      <c r="M39" s="401"/>
    </row>
    <row r="40" spans="1:13" s="37" customFormat="1" ht="15" customHeight="1" thickTop="1" thickBot="1">
      <c r="A40" s="47"/>
      <c r="B40" s="174"/>
      <c r="C40" s="403" t="s">
        <v>564</v>
      </c>
      <c r="D40" s="400"/>
      <c r="E40" s="400"/>
      <c r="F40" s="400"/>
      <c r="G40" s="400"/>
      <c r="H40" s="401"/>
      <c r="I40" s="401"/>
      <c r="J40" s="401"/>
      <c r="K40" s="401"/>
      <c r="L40" s="401"/>
      <c r="M40" s="401"/>
    </row>
    <row r="41" spans="1:13" s="47" customFormat="1" ht="15" customHeight="1" thickTop="1">
      <c r="A41" s="47" t="s">
        <v>746</v>
      </c>
      <c r="B41" s="46" t="s">
        <v>920</v>
      </c>
      <c r="C41" s="165" t="s">
        <v>921</v>
      </c>
      <c r="D41" s="130">
        <v>1.84E-2</v>
      </c>
      <c r="E41" s="130">
        <v>0.02</v>
      </c>
      <c r="F41" s="130">
        <v>2.3300000000000001E-2</v>
      </c>
      <c r="G41" s="130">
        <v>2.58E-2</v>
      </c>
      <c r="H41" s="130">
        <v>2.3599999999999999E-2</v>
      </c>
      <c r="I41" s="130">
        <v>2.0899999999999998E-2</v>
      </c>
      <c r="J41" s="130">
        <v>1.8700000000000001E-2</v>
      </c>
      <c r="K41" s="130">
        <v>1.9900000000000001E-2</v>
      </c>
      <c r="L41" s="130">
        <v>2.06E-2</v>
      </c>
      <c r="M41" s="130">
        <v>2.2100000000000002E-2</v>
      </c>
    </row>
    <row r="42" spans="1:13" s="48" customFormat="1" ht="15" customHeight="1">
      <c r="A42" s="47" t="s">
        <v>746</v>
      </c>
      <c r="B42" s="46" t="s">
        <v>922</v>
      </c>
      <c r="C42" s="165" t="s">
        <v>923</v>
      </c>
      <c r="D42" s="130">
        <v>2.1700000000000001E-2</v>
      </c>
      <c r="E42" s="130">
        <v>2.3800000000000002E-2</v>
      </c>
      <c r="F42" s="130">
        <v>2.76E-2</v>
      </c>
      <c r="G42" s="130">
        <v>3.04E-2</v>
      </c>
      <c r="H42" s="130">
        <v>2.7799999999999998E-2</v>
      </c>
      <c r="I42" s="130">
        <v>2.46E-2</v>
      </c>
      <c r="J42" s="130">
        <v>2.2499999999999999E-2</v>
      </c>
      <c r="K42" s="130">
        <v>2.41E-2</v>
      </c>
      <c r="L42" s="130">
        <v>2.4799999999999999E-2</v>
      </c>
      <c r="M42" s="130">
        <v>2.5999999999999999E-2</v>
      </c>
    </row>
    <row r="43" spans="1:13" s="48" customFormat="1" ht="15" customHeight="1">
      <c r="A43" s="47" t="s">
        <v>746</v>
      </c>
      <c r="B43" s="46" t="s">
        <v>924</v>
      </c>
      <c r="C43" s="165" t="s">
        <v>925</v>
      </c>
      <c r="D43" s="130">
        <v>2.5399999999999999E-2</v>
      </c>
      <c r="E43" s="130">
        <v>2.9600000000000001E-2</v>
      </c>
      <c r="F43" s="130">
        <v>3.3399999999999999E-2</v>
      </c>
      <c r="G43" s="130">
        <v>3.5200000000000002E-2</v>
      </c>
      <c r="H43" s="130">
        <v>3.2899999999999999E-2</v>
      </c>
      <c r="I43" s="130">
        <v>3.1399999999999997E-2</v>
      </c>
      <c r="J43" s="130">
        <v>3.0300000000000001E-2</v>
      </c>
      <c r="K43" s="130">
        <v>3.32E-2</v>
      </c>
      <c r="L43" s="130">
        <v>3.32E-2</v>
      </c>
      <c r="M43" s="130">
        <v>3.4200000000000001E-2</v>
      </c>
    </row>
    <row r="44" spans="1:13" s="48" customFormat="1" ht="15" customHeight="1" thickBot="1">
      <c r="A44" s="47" t="s">
        <v>746</v>
      </c>
      <c r="B44" s="46" t="s">
        <v>926</v>
      </c>
      <c r="C44" s="165" t="s">
        <v>1369</v>
      </c>
      <c r="D44" s="130">
        <v>0.36320000000000002</v>
      </c>
      <c r="E44" s="130">
        <v>8.9599999999999999E-2</v>
      </c>
      <c r="F44" s="130">
        <v>5.4399999999999997E-2</v>
      </c>
      <c r="G44" s="130">
        <v>4.9099999999999998E-2</v>
      </c>
      <c r="H44" s="130">
        <v>4.2599999999999999E-2</v>
      </c>
      <c r="I44" s="130">
        <v>3.7199999999999997E-2</v>
      </c>
      <c r="J44" s="130">
        <v>3.4700000000000002E-2</v>
      </c>
      <c r="K44" s="130">
        <v>3.8800000000000001E-2</v>
      </c>
      <c r="L44" s="130">
        <v>3.9300000000000002E-2</v>
      </c>
      <c r="M44" s="130">
        <v>4.2099999999999999E-2</v>
      </c>
    </row>
    <row r="45" spans="1:13" s="37" customFormat="1" ht="15" customHeight="1" thickTop="1" thickBot="1">
      <c r="A45" s="47"/>
      <c r="B45" s="174"/>
      <c r="C45" s="403" t="s">
        <v>565</v>
      </c>
      <c r="D45" s="400"/>
      <c r="E45" s="400"/>
      <c r="F45" s="400"/>
      <c r="G45" s="400"/>
      <c r="H45" s="401"/>
      <c r="I45" s="401"/>
      <c r="J45" s="401"/>
      <c r="K45" s="401"/>
      <c r="L45" s="401"/>
      <c r="M45" s="401"/>
    </row>
    <row r="46" spans="1:13" s="50" customFormat="1" ht="15" customHeight="1" thickTop="1">
      <c r="A46" s="50" t="s">
        <v>746</v>
      </c>
      <c r="B46" s="46" t="s">
        <v>927</v>
      </c>
      <c r="C46" s="165" t="s">
        <v>928</v>
      </c>
      <c r="D46" s="130">
        <v>0.60770000000000002</v>
      </c>
      <c r="E46" s="130">
        <v>0.52339999999999998</v>
      </c>
      <c r="F46" s="130">
        <v>0.52690000000000003</v>
      </c>
      <c r="G46" s="130">
        <v>0.50549999999999995</v>
      </c>
      <c r="H46" s="130">
        <v>0.52400000000000002</v>
      </c>
      <c r="I46" s="130">
        <v>0.51819999999999999</v>
      </c>
      <c r="J46" s="130">
        <v>0.4904</v>
      </c>
      <c r="K46" s="130">
        <v>0.51170000000000004</v>
      </c>
      <c r="L46" s="130">
        <v>0.50309999999999999</v>
      </c>
      <c r="M46" s="130">
        <v>0.49099999999999999</v>
      </c>
    </row>
    <row r="47" spans="1:13" ht="15" customHeight="1">
      <c r="A47" s="47" t="s">
        <v>746</v>
      </c>
      <c r="B47" s="46" t="s">
        <v>929</v>
      </c>
      <c r="C47" s="165" t="s">
        <v>930</v>
      </c>
      <c r="D47" s="130">
        <v>6.6900000000000001E-2</v>
      </c>
      <c r="E47" s="130">
        <v>8.43E-2</v>
      </c>
      <c r="F47" s="130">
        <v>5.8099999999999999E-2</v>
      </c>
      <c r="G47" s="130">
        <v>5.2299999999999999E-2</v>
      </c>
      <c r="H47" s="130">
        <v>6.25E-2</v>
      </c>
      <c r="I47" s="130">
        <v>5.0500000000000003E-2</v>
      </c>
      <c r="J47" s="130">
        <v>4.2599999999999999E-2</v>
      </c>
      <c r="K47" s="130">
        <v>3.9199999999999999E-2</v>
      </c>
      <c r="L47" s="130">
        <v>3.7699999999999997E-2</v>
      </c>
      <c r="M47" s="130">
        <v>3.7199999999999997E-2</v>
      </c>
    </row>
    <row r="48" spans="1:13" ht="15" customHeight="1">
      <c r="A48" s="47" t="s">
        <v>746</v>
      </c>
      <c r="B48" s="46" t="s">
        <v>931</v>
      </c>
      <c r="C48" s="165" t="s">
        <v>932</v>
      </c>
      <c r="D48" s="130">
        <v>0.32550000000000001</v>
      </c>
      <c r="E48" s="130">
        <v>0.39229999999999998</v>
      </c>
      <c r="F48" s="130">
        <v>0.41499999999999998</v>
      </c>
      <c r="G48" s="130">
        <v>0.44219999999999998</v>
      </c>
      <c r="H48" s="130">
        <v>0.41349999999999998</v>
      </c>
      <c r="I48" s="130">
        <v>0.43130000000000002</v>
      </c>
      <c r="J48" s="130">
        <v>0.46689999999999998</v>
      </c>
      <c r="K48" s="130">
        <v>0.44900000000000001</v>
      </c>
      <c r="L48" s="130">
        <v>0.4592</v>
      </c>
      <c r="M48" s="130">
        <v>0.4718</v>
      </c>
    </row>
    <row r="49" spans="1:13" ht="15" customHeight="1" thickBot="1">
      <c r="A49" s="47" t="s">
        <v>746</v>
      </c>
      <c r="B49" s="46" t="s">
        <v>933</v>
      </c>
      <c r="C49" s="165" t="s">
        <v>934</v>
      </c>
      <c r="D49" s="130">
        <v>0.5171</v>
      </c>
      <c r="E49" s="130">
        <v>0.4793</v>
      </c>
      <c r="F49" s="130">
        <v>0.4118</v>
      </c>
      <c r="G49" s="130">
        <v>0.39629999999999999</v>
      </c>
      <c r="H49" s="130">
        <v>0.33329999999999999</v>
      </c>
      <c r="I49" s="130">
        <v>0.31619999999999998</v>
      </c>
      <c r="J49" s="130">
        <v>0.2104</v>
      </c>
      <c r="K49" s="130">
        <v>0.18479999999999999</v>
      </c>
      <c r="L49" s="130">
        <v>0.2215</v>
      </c>
      <c r="M49" s="130">
        <v>0.25979999999999998</v>
      </c>
    </row>
    <row r="50" spans="1:13" s="47" customFormat="1" ht="15" customHeight="1" thickTop="1" thickBot="1">
      <c r="B50" s="51"/>
      <c r="C50" s="403" t="s">
        <v>566</v>
      </c>
      <c r="D50" s="400"/>
      <c r="E50" s="400"/>
      <c r="F50" s="400"/>
      <c r="G50" s="400"/>
      <c r="H50" s="401"/>
      <c r="I50" s="401"/>
      <c r="J50" s="401"/>
      <c r="K50" s="401"/>
      <c r="L50" s="401"/>
      <c r="M50" s="401"/>
    </row>
    <row r="51" spans="1:13" s="47" customFormat="1" ht="15" customHeight="1" thickTop="1">
      <c r="A51" s="47" t="s">
        <v>746</v>
      </c>
      <c r="B51" s="46" t="s">
        <v>935</v>
      </c>
      <c r="C51" s="165" t="s">
        <v>936</v>
      </c>
      <c r="D51" s="130">
        <v>3.2199999999999999E-2</v>
      </c>
      <c r="E51" s="130">
        <v>3.0300000000000001E-2</v>
      </c>
      <c r="F51" s="130">
        <v>3.4200000000000001E-2</v>
      </c>
      <c r="G51" s="130">
        <v>3.1699999999999999E-2</v>
      </c>
      <c r="H51" s="130">
        <v>3.2500000000000001E-2</v>
      </c>
      <c r="I51" s="130">
        <v>2.4299999999999999E-2</v>
      </c>
      <c r="J51" s="130">
        <v>2.4899999999999999E-2</v>
      </c>
      <c r="K51" s="130">
        <v>2.2700000000000001E-2</v>
      </c>
      <c r="L51" s="130">
        <v>2.7799999999999998E-2</v>
      </c>
      <c r="M51" s="130">
        <v>2.1999999999999999E-2</v>
      </c>
    </row>
    <row r="52" spans="1:13" s="47" customFormat="1" ht="15" customHeight="1">
      <c r="A52" s="47" t="s">
        <v>746</v>
      </c>
      <c r="B52" s="46" t="s">
        <v>937</v>
      </c>
      <c r="C52" s="165" t="s">
        <v>938</v>
      </c>
      <c r="D52" s="130">
        <v>1.8100000000000002E-2</v>
      </c>
      <c r="E52" s="130">
        <v>1.8499999999999999E-2</v>
      </c>
      <c r="F52" s="130">
        <v>2.1000000000000001E-2</v>
      </c>
      <c r="G52" s="130">
        <v>2.3300000000000001E-2</v>
      </c>
      <c r="H52" s="130">
        <v>2.4500000000000001E-2</v>
      </c>
      <c r="I52" s="130">
        <v>1.7399999999999999E-2</v>
      </c>
      <c r="J52" s="130">
        <v>1.7899999999999999E-2</v>
      </c>
      <c r="K52" s="130">
        <v>1.8100000000000002E-2</v>
      </c>
      <c r="L52" s="130">
        <v>2.1700000000000001E-2</v>
      </c>
      <c r="M52" s="130">
        <v>2.23E-2</v>
      </c>
    </row>
    <row r="53" spans="1:13" s="47" customFormat="1" ht="15" customHeight="1">
      <c r="A53" s="47" t="s">
        <v>746</v>
      </c>
      <c r="B53" s="46" t="s">
        <v>939</v>
      </c>
      <c r="C53" s="165" t="s">
        <v>1370</v>
      </c>
      <c r="D53" s="130">
        <v>2.4299999999999999E-2</v>
      </c>
      <c r="E53" s="130">
        <v>2.5499999999999998E-2</v>
      </c>
      <c r="F53" s="130">
        <v>2.81E-2</v>
      </c>
      <c r="G53" s="130">
        <v>3.1699999999999999E-2</v>
      </c>
      <c r="H53" s="130">
        <v>3.32E-2</v>
      </c>
      <c r="I53" s="130">
        <v>2.6100000000000002E-2</v>
      </c>
      <c r="J53" s="130">
        <v>2.7900000000000001E-2</v>
      </c>
      <c r="K53" s="130">
        <v>2.8000000000000001E-2</v>
      </c>
      <c r="L53" s="130">
        <v>3.1800000000000002E-2</v>
      </c>
      <c r="M53" s="130">
        <v>3.1E-2</v>
      </c>
    </row>
    <row r="54" spans="1:13" s="47" customFormat="1" ht="15" customHeight="1">
      <c r="A54" s="47" t="s">
        <v>746</v>
      </c>
      <c r="B54" s="46" t="s">
        <v>940</v>
      </c>
      <c r="C54" s="165" t="s">
        <v>941</v>
      </c>
      <c r="D54" s="130">
        <v>4.0300000000000002E-2</v>
      </c>
      <c r="E54" s="130">
        <v>4.36E-2</v>
      </c>
      <c r="F54" s="130">
        <v>4.6399999999999997E-2</v>
      </c>
      <c r="G54" s="130">
        <v>5.8400000000000001E-2</v>
      </c>
      <c r="H54" s="130">
        <v>6.0600000000000001E-2</v>
      </c>
      <c r="I54" s="130">
        <v>5.91E-2</v>
      </c>
      <c r="J54" s="130">
        <v>6.1499999999999999E-2</v>
      </c>
      <c r="K54" s="130">
        <v>6.08E-2</v>
      </c>
      <c r="L54" s="130">
        <v>6.4199999999999993E-2</v>
      </c>
      <c r="M54" s="130">
        <v>6.3E-2</v>
      </c>
    </row>
    <row r="55" spans="1:13" s="47" customFormat="1" ht="15" customHeight="1">
      <c r="A55" s="47" t="s">
        <v>746</v>
      </c>
      <c r="B55" s="46" t="s">
        <v>942</v>
      </c>
      <c r="C55" s="165" t="s">
        <v>943</v>
      </c>
      <c r="D55" s="130">
        <v>-1.5900000000000001E-2</v>
      </c>
      <c r="E55" s="130">
        <v>-1.8100000000000002E-2</v>
      </c>
      <c r="F55" s="130">
        <v>-1.83E-2</v>
      </c>
      <c r="G55" s="130">
        <v>-2.6700000000000002E-2</v>
      </c>
      <c r="H55" s="130">
        <v>-2.75E-2</v>
      </c>
      <c r="I55" s="130">
        <v>-3.2899999999999999E-2</v>
      </c>
      <c r="J55" s="130">
        <v>-3.3599999999999998E-2</v>
      </c>
      <c r="K55" s="130">
        <v>-3.2800000000000003E-2</v>
      </c>
      <c r="L55" s="130">
        <v>-3.2399999999999998E-2</v>
      </c>
      <c r="M55" s="130">
        <v>-3.2000000000000001E-2</v>
      </c>
    </row>
    <row r="56" spans="1:13" s="47" customFormat="1" ht="15" customHeight="1">
      <c r="A56" s="47" t="s">
        <v>746</v>
      </c>
      <c r="B56" s="46" t="s">
        <v>944</v>
      </c>
      <c r="C56" s="165" t="s">
        <v>945</v>
      </c>
      <c r="D56" s="130">
        <v>-6.1999999999999998E-3</v>
      </c>
      <c r="E56" s="130">
        <v>-7.0000000000000001E-3</v>
      </c>
      <c r="F56" s="130">
        <v>-7.1999999999999998E-3</v>
      </c>
      <c r="G56" s="130">
        <v>-8.3999999999999995E-3</v>
      </c>
      <c r="H56" s="130">
        <v>-8.6999999999999994E-3</v>
      </c>
      <c r="I56" s="130">
        <v>-8.8000000000000005E-3</v>
      </c>
      <c r="J56" s="130">
        <v>-0.01</v>
      </c>
      <c r="K56" s="130">
        <v>-9.9000000000000008E-3</v>
      </c>
      <c r="L56" s="130">
        <v>-1.01E-2</v>
      </c>
      <c r="M56" s="130">
        <v>-8.8000000000000005E-3</v>
      </c>
    </row>
    <row r="57" spans="1:13" s="47" customFormat="1" ht="15" customHeight="1" thickBot="1">
      <c r="A57" s="47" t="s">
        <v>746</v>
      </c>
      <c r="B57" s="46" t="s">
        <v>946</v>
      </c>
      <c r="C57" s="165" t="s">
        <v>947</v>
      </c>
      <c r="D57" s="130">
        <v>1.41E-2</v>
      </c>
      <c r="E57" s="130">
        <v>1.18E-2</v>
      </c>
      <c r="F57" s="130">
        <v>1.3299999999999999E-2</v>
      </c>
      <c r="G57" s="130">
        <v>8.3999999999999995E-3</v>
      </c>
      <c r="H57" s="130">
        <v>8.0000000000000002E-3</v>
      </c>
      <c r="I57" s="130">
        <v>7.0000000000000001E-3</v>
      </c>
      <c r="J57" s="130">
        <v>6.8999999999999999E-3</v>
      </c>
      <c r="K57" s="130">
        <v>4.5999999999999999E-3</v>
      </c>
      <c r="L57" s="130">
        <v>6.1000000000000004E-3</v>
      </c>
      <c r="M57" s="130">
        <v>-2.9999999999999997E-4</v>
      </c>
    </row>
    <row r="58" spans="1:13" s="37" customFormat="1" ht="15" customHeight="1" thickTop="1" thickBot="1">
      <c r="A58" s="47"/>
      <c r="B58" s="47"/>
      <c r="C58" s="403" t="s">
        <v>948</v>
      </c>
      <c r="D58" s="404"/>
      <c r="E58" s="404"/>
      <c r="F58" s="404"/>
      <c r="G58" s="404"/>
      <c r="H58" s="404"/>
      <c r="I58" s="404"/>
      <c r="J58" s="404"/>
      <c r="K58" s="404"/>
      <c r="L58" s="404"/>
      <c r="M58" s="404"/>
    </row>
    <row r="59" spans="1:13" s="47" customFormat="1" ht="15" customHeight="1" thickTop="1">
      <c r="A59" s="47" t="s">
        <v>746</v>
      </c>
      <c r="B59" s="46" t="s">
        <v>935</v>
      </c>
      <c r="C59" s="165" t="s">
        <v>936</v>
      </c>
      <c r="D59" s="130">
        <v>3.2199999999999999E-2</v>
      </c>
      <c r="E59" s="130">
        <v>3.0300000000000001E-2</v>
      </c>
      <c r="F59" s="130">
        <v>3.4200000000000001E-2</v>
      </c>
      <c r="G59" s="130">
        <v>3.1699999999999999E-2</v>
      </c>
      <c r="H59" s="130">
        <v>3.2500000000000001E-2</v>
      </c>
      <c r="I59" s="130">
        <v>2.4299999999999999E-2</v>
      </c>
      <c r="J59" s="130">
        <v>2.4899999999999999E-2</v>
      </c>
      <c r="K59" s="130">
        <v>2.2700000000000001E-2</v>
      </c>
      <c r="L59" s="130">
        <v>2.7799999999999998E-2</v>
      </c>
      <c r="M59" s="130">
        <v>2.1999999999999999E-2</v>
      </c>
    </row>
    <row r="60" spans="1:13" s="47" customFormat="1" ht="15" customHeight="1">
      <c r="A60" s="47" t="s">
        <v>746</v>
      </c>
      <c r="B60" s="46" t="s">
        <v>949</v>
      </c>
      <c r="C60" s="165" t="s">
        <v>950</v>
      </c>
      <c r="D60" s="130">
        <v>-2.0000000000000001E-4</v>
      </c>
      <c r="E60" s="130">
        <v>-1.2999999999999999E-3</v>
      </c>
      <c r="F60" s="130">
        <v>-2.5000000000000001E-3</v>
      </c>
      <c r="G60" s="130">
        <v>-2.9999999999999997E-4</v>
      </c>
      <c r="H60" s="130">
        <v>-2.5000000000000001E-3</v>
      </c>
      <c r="I60" s="130">
        <v>-1.1999999999999999E-3</v>
      </c>
      <c r="J60" s="130">
        <v>-3.8E-3</v>
      </c>
      <c r="K60" s="130">
        <v>-6.4000000000000003E-3</v>
      </c>
      <c r="L60" s="130">
        <v>-5.0000000000000001E-3</v>
      </c>
      <c r="M60" s="130">
        <v>8.0000000000000004E-4</v>
      </c>
    </row>
    <row r="61" spans="1:13" s="48" customFormat="1" ht="15" customHeight="1">
      <c r="A61" s="47" t="s">
        <v>746</v>
      </c>
      <c r="B61" s="46" t="s">
        <v>951</v>
      </c>
      <c r="C61" s="165" t="s">
        <v>952</v>
      </c>
      <c r="D61" s="130">
        <v>-1.84E-2</v>
      </c>
      <c r="E61" s="130">
        <v>-0.02</v>
      </c>
      <c r="F61" s="130">
        <v>-2.3300000000000001E-2</v>
      </c>
      <c r="G61" s="130">
        <v>-2.58E-2</v>
      </c>
      <c r="H61" s="130">
        <v>-2.3599999999999999E-2</v>
      </c>
      <c r="I61" s="130">
        <v>-2.0899999999999998E-2</v>
      </c>
      <c r="J61" s="130">
        <v>-1.8700000000000001E-2</v>
      </c>
      <c r="K61" s="130">
        <v>-1.9900000000000001E-2</v>
      </c>
      <c r="L61" s="130">
        <v>-2.06E-2</v>
      </c>
      <c r="M61" s="130">
        <v>-2.2100000000000002E-2</v>
      </c>
    </row>
    <row r="62" spans="1:13" s="48" customFormat="1" ht="15" customHeight="1">
      <c r="A62" s="47" t="s">
        <v>746</v>
      </c>
      <c r="B62" s="46" t="s">
        <v>953</v>
      </c>
      <c r="C62" s="165" t="s">
        <v>954</v>
      </c>
      <c r="D62" s="130">
        <v>1E-4</v>
      </c>
      <c r="E62" s="130">
        <v>1E-4</v>
      </c>
      <c r="F62" s="130">
        <v>2.0000000000000001E-4</v>
      </c>
      <c r="G62" s="130">
        <v>2.0000000000000001E-4</v>
      </c>
      <c r="H62" s="130">
        <v>1E-4</v>
      </c>
      <c r="I62" s="130">
        <v>1E-4</v>
      </c>
      <c r="J62" s="130">
        <v>2.0000000000000001E-4</v>
      </c>
      <c r="K62" s="130">
        <v>0</v>
      </c>
      <c r="L62" s="130">
        <v>4.0000000000000002E-4</v>
      </c>
      <c r="M62" s="130">
        <v>1E-4</v>
      </c>
    </row>
    <row r="63" spans="1:13" s="48" customFormat="1" ht="15" customHeight="1">
      <c r="A63" s="47" t="s">
        <v>746</v>
      </c>
      <c r="B63" s="46" t="s">
        <v>955</v>
      </c>
      <c r="C63" s="165" t="s">
        <v>956</v>
      </c>
      <c r="D63" s="130">
        <v>1E-4</v>
      </c>
      <c r="E63" s="130">
        <v>2.9999999999999997E-4</v>
      </c>
      <c r="F63" s="130">
        <v>5.9999999999999995E-4</v>
      </c>
      <c r="G63" s="130">
        <v>0</v>
      </c>
      <c r="H63" s="130">
        <v>-2.0000000000000001E-4</v>
      </c>
      <c r="I63" s="130">
        <v>1E-4</v>
      </c>
      <c r="J63" s="130">
        <v>1E-4</v>
      </c>
      <c r="K63" s="130">
        <v>6.9999999999999999E-4</v>
      </c>
      <c r="L63" s="130">
        <v>2.9999999999999997E-4</v>
      </c>
      <c r="M63" s="130">
        <v>1E-3</v>
      </c>
    </row>
    <row r="64" spans="1:13" s="48" customFormat="1" ht="15" customHeight="1" thickBot="1">
      <c r="A64" s="47"/>
      <c r="B64" s="46"/>
      <c r="C64" s="165" t="s">
        <v>957</v>
      </c>
      <c r="D64" s="130">
        <v>1E-4</v>
      </c>
      <c r="E64" s="130">
        <v>1E-4</v>
      </c>
      <c r="F64" s="130">
        <v>0</v>
      </c>
      <c r="G64" s="130">
        <v>0</v>
      </c>
      <c r="H64" s="130">
        <v>0</v>
      </c>
      <c r="I64" s="130">
        <v>0</v>
      </c>
      <c r="J64" s="130">
        <v>0</v>
      </c>
      <c r="K64" s="130">
        <v>0</v>
      </c>
      <c r="L64" s="130">
        <v>0</v>
      </c>
      <c r="M64" s="130">
        <v>0</v>
      </c>
    </row>
    <row r="65" spans="1:13" s="47" customFormat="1" ht="15" customHeight="1" thickTop="1" thickBot="1">
      <c r="A65" s="47" t="s">
        <v>746</v>
      </c>
      <c r="B65" s="46" t="s">
        <v>958</v>
      </c>
      <c r="C65" s="403" t="s">
        <v>959</v>
      </c>
      <c r="D65" s="400">
        <v>1.4E-2</v>
      </c>
      <c r="E65" s="400">
        <v>9.4999999999999998E-3</v>
      </c>
      <c r="F65" s="400">
        <v>9.2999999999999992E-3</v>
      </c>
      <c r="G65" s="400">
        <v>5.7999999999999996E-3</v>
      </c>
      <c r="H65" s="405">
        <v>6.4000000000000003E-3</v>
      </c>
      <c r="I65" s="405">
        <v>2.5000000000000001E-3</v>
      </c>
      <c r="J65" s="405">
        <v>2.8E-3</v>
      </c>
      <c r="K65" s="405">
        <v>-2.8999999999999998E-3</v>
      </c>
      <c r="L65" s="405">
        <v>3.0000000000000001E-3</v>
      </c>
      <c r="M65" s="405">
        <v>1.8E-3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1334</v>
      </c>
      <c r="D67" s="47"/>
      <c r="E67" s="47"/>
      <c r="F67" s="47"/>
      <c r="G67" s="47"/>
      <c r="H67" s="47"/>
      <c r="I67" s="47"/>
      <c r="J67" s="47"/>
      <c r="K67" s="47"/>
      <c r="L67" s="47"/>
      <c r="M67" s="47"/>
    </row>
    <row r="68" spans="1:13" ht="15" customHeight="1">
      <c r="A68" s="47"/>
      <c r="B68" s="47"/>
      <c r="C68" s="170" t="s">
        <v>1378</v>
      </c>
      <c r="D68" s="47"/>
      <c r="E68" s="47"/>
      <c r="F68" s="47"/>
      <c r="G68" s="47"/>
      <c r="H68" s="47"/>
      <c r="I68" s="47"/>
      <c r="J68" s="47"/>
      <c r="K68" s="47"/>
      <c r="L68" s="47"/>
      <c r="M68" s="47"/>
    </row>
    <row r="69" spans="1:13" ht="15" customHeight="1">
      <c r="A69" s="47"/>
      <c r="B69" s="47"/>
      <c r="C69" s="170" t="s">
        <v>1379</v>
      </c>
      <c r="D69" s="47"/>
      <c r="E69" s="47"/>
      <c r="F69" s="47"/>
      <c r="G69" s="47"/>
      <c r="H69" s="47"/>
      <c r="I69" s="47"/>
      <c r="J69" s="47"/>
      <c r="K69" s="47"/>
      <c r="L69" s="47"/>
      <c r="M69" s="47"/>
    </row>
    <row r="70" spans="1:13" ht="15" customHeight="1">
      <c r="A70" s="47"/>
      <c r="B70" s="47"/>
      <c r="C70" s="170" t="s">
        <v>1337</v>
      </c>
      <c r="D70" s="47"/>
      <c r="E70" s="47"/>
      <c r="F70" s="47"/>
      <c r="G70" s="47"/>
      <c r="H70" s="47"/>
      <c r="I70" s="47"/>
      <c r="J70" s="47"/>
      <c r="K70" s="47"/>
      <c r="L70" s="47"/>
      <c r="M70" s="47"/>
    </row>
    <row r="71" spans="1:13" ht="15" customHeight="1">
      <c r="A71" s="47"/>
      <c r="B71" s="47"/>
      <c r="C71" s="170" t="s">
        <v>1338</v>
      </c>
      <c r="D71" s="47"/>
      <c r="E71" s="47"/>
      <c r="F71" s="47"/>
      <c r="G71" s="47"/>
      <c r="H71" s="47"/>
      <c r="I71" s="47"/>
      <c r="J71" s="47"/>
      <c r="K71" s="47"/>
      <c r="L71" s="47"/>
      <c r="M71" s="47"/>
    </row>
    <row r="72" spans="1:13" ht="30" customHeight="1">
      <c r="A72" s="47"/>
      <c r="B72" s="47"/>
      <c r="C72" s="735" t="s">
        <v>962</v>
      </c>
      <c r="D72" s="735"/>
      <c r="E72" s="735"/>
      <c r="F72" s="735"/>
      <c r="G72" s="735"/>
      <c r="H72" s="735"/>
      <c r="I72" s="735"/>
      <c r="J72" s="735"/>
      <c r="K72" s="735"/>
      <c r="L72" s="735"/>
      <c r="M72" s="735"/>
    </row>
    <row r="73" spans="1:13" ht="15" customHeight="1">
      <c r="A73" s="47"/>
      <c r="B73" s="47"/>
      <c r="C73" s="170" t="s">
        <v>569</v>
      </c>
      <c r="D73" s="47"/>
      <c r="E73" s="47"/>
      <c r="F73" s="47"/>
      <c r="G73" s="47"/>
      <c r="H73" s="47"/>
      <c r="I73" s="47"/>
      <c r="J73" s="47"/>
      <c r="K73" s="47"/>
      <c r="L73" s="47"/>
      <c r="M73" s="47"/>
    </row>
    <row r="74" spans="1:13" ht="30" customHeight="1">
      <c r="A74" s="47"/>
      <c r="B74" s="47"/>
      <c r="C74" s="735" t="s">
        <v>963</v>
      </c>
      <c r="D74" s="735"/>
      <c r="E74" s="735"/>
      <c r="F74" s="735"/>
      <c r="G74" s="735"/>
      <c r="H74" s="735"/>
      <c r="I74" s="735"/>
      <c r="J74" s="735"/>
      <c r="K74" s="735"/>
      <c r="L74" s="735"/>
      <c r="M74" s="735"/>
    </row>
    <row r="75" spans="1:13" ht="15" customHeight="1">
      <c r="A75" s="47"/>
      <c r="B75" s="47"/>
      <c r="C75" s="1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52"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defaultColWidth="9.140625" defaultRowHeight="12.75"/>
  <cols>
    <col min="1" max="1" width="85.5703125" style="33" customWidth="1"/>
    <col min="2" max="2" width="14.42578125" style="623" bestFit="1" customWidth="1"/>
    <col min="3" max="3" width="15.28515625" style="623" customWidth="1"/>
    <col min="4" max="16384" width="9.140625" style="623"/>
  </cols>
  <sheetData>
    <row r="1" spans="1:3" ht="30" customHeight="1">
      <c r="A1" s="781" t="s">
        <v>1014</v>
      </c>
      <c r="B1" s="782"/>
      <c r="C1" s="782"/>
    </row>
    <row r="2" spans="1:3" ht="15" customHeight="1">
      <c r="A2" s="783" t="s">
        <v>648</v>
      </c>
      <c r="B2" s="784"/>
      <c r="C2" s="784"/>
    </row>
    <row r="3" spans="1:3" ht="15" customHeight="1">
      <c r="A3" s="785" t="s">
        <v>1479</v>
      </c>
      <c r="B3" s="786"/>
      <c r="C3" s="786"/>
    </row>
    <row r="4" spans="1:3" s="78" customFormat="1" ht="30" customHeight="1">
      <c r="A4" s="787" t="s">
        <v>649</v>
      </c>
      <c r="B4" s="788"/>
      <c r="C4" s="788"/>
    </row>
    <row r="5" spans="1:3" ht="3.75" customHeight="1">
      <c r="A5" s="47"/>
      <c r="B5" s="47"/>
      <c r="C5" s="47"/>
    </row>
    <row r="6" spans="1:3" s="19" customFormat="1" ht="30" customHeight="1" thickBot="1">
      <c r="A6" s="290"/>
      <c r="B6" s="622" t="s">
        <v>118</v>
      </c>
      <c r="C6" s="298" t="s">
        <v>517</v>
      </c>
    </row>
    <row r="7" spans="1:3" s="20" customFormat="1" ht="15" customHeight="1" thickTop="1">
      <c r="A7" s="602" t="s">
        <v>650</v>
      </c>
      <c r="B7" s="603">
        <v>0.15840000000000001</v>
      </c>
      <c r="C7" s="603">
        <v>0.15840000000000001</v>
      </c>
    </row>
    <row r="8" spans="1:3" s="78" customFormat="1" ht="15" customHeight="1">
      <c r="A8" s="120" t="s">
        <v>651</v>
      </c>
      <c r="B8" s="121">
        <v>12960866266.35</v>
      </c>
      <c r="C8" s="121">
        <v>12960866266.35</v>
      </c>
    </row>
    <row r="9" spans="1:3" s="78" customFormat="1" ht="15" customHeight="1">
      <c r="A9" s="120" t="s">
        <v>652</v>
      </c>
      <c r="B9" s="121">
        <v>0</v>
      </c>
      <c r="C9" s="121">
        <v>0</v>
      </c>
    </row>
    <row r="10" spans="1:3" s="21" customFormat="1" ht="15" customHeight="1">
      <c r="A10" s="120" t="s">
        <v>653</v>
      </c>
      <c r="B10" s="121">
        <v>4690084087.2700005</v>
      </c>
      <c r="C10" s="121">
        <v>4690084087.2700005</v>
      </c>
    </row>
    <row r="11" spans="1:3" s="21" customFormat="1" ht="15" customHeight="1">
      <c r="A11" s="120" t="s">
        <v>654</v>
      </c>
      <c r="B11" s="121">
        <v>0</v>
      </c>
      <c r="C11" s="121">
        <v>0</v>
      </c>
    </row>
    <row r="12" spans="1:3" s="21" customFormat="1" ht="15" customHeight="1">
      <c r="A12" s="120" t="s">
        <v>655</v>
      </c>
      <c r="B12" s="121">
        <v>1273247802.3599999</v>
      </c>
      <c r="C12" s="121">
        <v>1273247802.3599999</v>
      </c>
    </row>
    <row r="13" spans="1:3" s="21" customFormat="1" ht="15" customHeight="1">
      <c r="A13" s="120" t="s">
        <v>656</v>
      </c>
      <c r="B13" s="121">
        <v>3079481008.54</v>
      </c>
      <c r="C13" s="121">
        <v>3079481008.54</v>
      </c>
    </row>
    <row r="14" spans="1:3" s="21" customFormat="1" ht="15" customHeight="1">
      <c r="A14" s="292" t="s">
        <v>657</v>
      </c>
      <c r="B14" s="293">
        <v>22003679164.52</v>
      </c>
      <c r="C14" s="293">
        <v>22003679164.52</v>
      </c>
    </row>
    <row r="15" spans="1:3" s="22" customFormat="1" ht="15" customHeight="1">
      <c r="A15" s="120" t="s">
        <v>658</v>
      </c>
      <c r="B15" s="121">
        <v>4972433677.7639999</v>
      </c>
      <c r="C15" s="121">
        <v>4972433677.7639999</v>
      </c>
    </row>
    <row r="16" spans="1:3" s="23" customFormat="1" ht="15" customHeight="1">
      <c r="A16" s="244" t="s">
        <v>659</v>
      </c>
      <c r="B16" s="294">
        <v>0.22600000000000001</v>
      </c>
      <c r="C16" s="294">
        <v>0.22600000000000001</v>
      </c>
    </row>
    <row r="17" spans="1:3" s="21" customFormat="1" ht="15" customHeight="1">
      <c r="A17" s="292" t="s">
        <v>660</v>
      </c>
      <c r="B17" s="293">
        <v>497243367.77640003</v>
      </c>
      <c r="C17" s="293">
        <v>497243367.77640003</v>
      </c>
    </row>
    <row r="18" spans="1:3" s="21" customFormat="1" ht="15" customHeight="1">
      <c r="A18" s="120" t="s">
        <v>661</v>
      </c>
      <c r="B18" s="121">
        <v>851303732</v>
      </c>
      <c r="C18" s="121">
        <v>851303732</v>
      </c>
    </row>
    <row r="19" spans="1:3" s="21" customFormat="1" ht="15" customHeight="1">
      <c r="A19" s="120" t="s">
        <v>662</v>
      </c>
      <c r="B19" s="121">
        <v>0</v>
      </c>
      <c r="C19" s="121">
        <v>0</v>
      </c>
    </row>
    <row r="20" spans="1:3" s="21" customFormat="1" ht="15" customHeight="1">
      <c r="A20" s="244" t="s">
        <v>663</v>
      </c>
      <c r="B20" s="121">
        <v>0</v>
      </c>
      <c r="C20" s="121">
        <v>0</v>
      </c>
    </row>
    <row r="21" spans="1:3" s="21" customFormat="1" ht="15" customHeight="1">
      <c r="A21" s="120" t="s">
        <v>664</v>
      </c>
      <c r="B21" s="121">
        <v>3375686</v>
      </c>
      <c r="C21" s="121">
        <v>3375686</v>
      </c>
    </row>
    <row r="22" spans="1:3" s="21" customFormat="1" ht="15" customHeight="1">
      <c r="A22" s="292" t="s">
        <v>665</v>
      </c>
      <c r="B22" s="293">
        <v>847928046</v>
      </c>
      <c r="C22" s="293">
        <v>847928046</v>
      </c>
    </row>
    <row r="23" spans="1:3" s="21" customFormat="1" ht="15" customHeight="1">
      <c r="A23" s="120" t="s">
        <v>666</v>
      </c>
      <c r="B23" s="121">
        <v>0</v>
      </c>
      <c r="C23" s="121">
        <v>0</v>
      </c>
    </row>
    <row r="24" spans="1:3" s="21" customFormat="1" ht="15" customHeight="1">
      <c r="A24" s="120" t="s">
        <v>667</v>
      </c>
      <c r="B24" s="121">
        <v>0</v>
      </c>
      <c r="C24" s="121">
        <v>0</v>
      </c>
    </row>
    <row r="25" spans="1:3" s="24" customFormat="1" ht="15" customHeight="1">
      <c r="A25" s="120" t="s">
        <v>668</v>
      </c>
      <c r="B25" s="121">
        <v>0</v>
      </c>
      <c r="C25" s="121">
        <v>0</v>
      </c>
    </row>
    <row r="26" spans="1:3" s="21" customFormat="1" ht="15" customHeight="1">
      <c r="A26" s="120" t="s">
        <v>669</v>
      </c>
      <c r="B26" s="121">
        <v>0</v>
      </c>
      <c r="C26" s="121">
        <v>0</v>
      </c>
    </row>
    <row r="27" spans="1:3" s="25" customFormat="1" ht="15" customHeight="1">
      <c r="A27" s="244" t="s">
        <v>670</v>
      </c>
      <c r="B27" s="121">
        <v>4817617</v>
      </c>
      <c r="C27" s="121">
        <v>4817617</v>
      </c>
    </row>
    <row r="28" spans="1:3" s="26" customFormat="1" ht="15" customHeight="1">
      <c r="A28" s="244" t="s">
        <v>671</v>
      </c>
      <c r="B28" s="121">
        <v>0</v>
      </c>
      <c r="C28" s="121">
        <v>0</v>
      </c>
    </row>
    <row r="29" spans="1:3" s="21" customFormat="1" ht="15" customHeight="1">
      <c r="A29" s="295" t="s">
        <v>672</v>
      </c>
      <c r="B29" s="293">
        <v>4817617</v>
      </c>
      <c r="C29" s="293">
        <v>4817617</v>
      </c>
    </row>
    <row r="30" spans="1:3" s="21" customFormat="1" ht="15" customHeight="1">
      <c r="A30" s="244" t="s">
        <v>673</v>
      </c>
      <c r="B30" s="121">
        <v>0</v>
      </c>
      <c r="C30" s="121">
        <v>0</v>
      </c>
    </row>
    <row r="31" spans="1:3" s="21" customFormat="1" ht="15" customHeight="1">
      <c r="A31" s="244" t="s">
        <v>674</v>
      </c>
      <c r="B31" s="121">
        <v>65234870</v>
      </c>
      <c r="C31" s="121">
        <v>65234870</v>
      </c>
    </row>
    <row r="32" spans="1:3" s="21" customFormat="1" ht="15" customHeight="1">
      <c r="A32" s="292" t="s">
        <v>675</v>
      </c>
      <c r="B32" s="293">
        <v>787510793</v>
      </c>
      <c r="C32" s="293">
        <v>787510793</v>
      </c>
    </row>
    <row r="33" spans="1:3" s="78" customFormat="1" ht="15" customHeight="1">
      <c r="A33" s="120" t="s">
        <v>676</v>
      </c>
      <c r="B33" s="121">
        <v>290267425.22359997</v>
      </c>
      <c r="C33" s="121">
        <v>290267425.22359997</v>
      </c>
    </row>
    <row r="34" spans="1:3" s="27" customFormat="1" ht="15" customHeight="1">
      <c r="A34" s="120" t="s">
        <v>677</v>
      </c>
      <c r="B34" s="246">
        <v>0.1011</v>
      </c>
      <c r="C34" s="246">
        <v>0.1011</v>
      </c>
    </row>
    <row r="35" spans="1:3" ht="3.75" customHeight="1" thickBot="1">
      <c r="A35" s="265"/>
      <c r="B35" s="265"/>
      <c r="C35" s="265"/>
    </row>
    <row r="36" spans="1:3" ht="30" customHeight="1" thickTop="1">
      <c r="A36" s="789" t="s">
        <v>678</v>
      </c>
      <c r="B36" s="789"/>
      <c r="C36" s="789"/>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94"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defaultRowHeight="12.75"/>
  <cols>
    <col min="1" max="1" width="50.85546875" style="33" customWidth="1"/>
    <col min="2" max="3" width="9.7109375" style="623" bestFit="1" customWidth="1"/>
    <col min="4" max="4" width="10.7109375" style="623" customWidth="1"/>
    <col min="5" max="16384" width="9.140625" style="623"/>
  </cols>
  <sheetData>
    <row r="1" spans="1:4" s="28" customFormat="1" ht="30" customHeight="1">
      <c r="A1" s="726" t="s">
        <v>1014</v>
      </c>
      <c r="B1" s="726"/>
      <c r="C1" s="726"/>
      <c r="D1" s="726"/>
    </row>
    <row r="2" spans="1:4" s="28" customFormat="1" ht="15" customHeight="1">
      <c r="A2" s="727" t="s">
        <v>679</v>
      </c>
      <c r="B2" s="727"/>
      <c r="C2" s="727"/>
      <c r="D2" s="727"/>
    </row>
    <row r="3" spans="1:4" s="28" customFormat="1" ht="15" customHeight="1">
      <c r="A3" s="739" t="s">
        <v>1479</v>
      </c>
      <c r="B3" s="739"/>
      <c r="C3" s="739"/>
      <c r="D3" s="739"/>
    </row>
    <row r="4" spans="1:4" s="29" customFormat="1" ht="30" customHeight="1">
      <c r="A4" s="728" t="s">
        <v>510</v>
      </c>
      <c r="B4" s="728"/>
      <c r="C4" s="728"/>
      <c r="D4" s="728"/>
    </row>
    <row r="5" spans="1:4" ht="3.75" customHeight="1">
      <c r="A5" s="125"/>
      <c r="B5" s="126"/>
      <c r="C5" s="47"/>
      <c r="D5" s="47"/>
    </row>
    <row r="6" spans="1:4" ht="30" customHeight="1">
      <c r="A6" s="150"/>
      <c r="B6" s="127" t="s">
        <v>118</v>
      </c>
      <c r="C6" s="128" t="s">
        <v>517</v>
      </c>
      <c r="D6" s="129" t="s">
        <v>680</v>
      </c>
    </row>
    <row r="7" spans="1:4" ht="15" customHeight="1">
      <c r="A7" s="179" t="s">
        <v>681</v>
      </c>
      <c r="B7" s="361">
        <v>5392605.91603</v>
      </c>
      <c r="C7" s="361">
        <v>5392605.91603</v>
      </c>
      <c r="D7" s="130">
        <v>0.97860363600031375</v>
      </c>
    </row>
    <row r="8" spans="1:4" ht="15" customHeight="1">
      <c r="A8" s="179" t="s">
        <v>682</v>
      </c>
      <c r="B8" s="361">
        <v>66.040509999999998</v>
      </c>
      <c r="C8" s="361">
        <v>66.040509999999998</v>
      </c>
      <c r="D8" s="130">
        <v>1.1984462468730404E-5</v>
      </c>
    </row>
    <row r="9" spans="1:4" ht="15" customHeight="1">
      <c r="A9" s="179" t="s">
        <v>683</v>
      </c>
      <c r="B9" s="361">
        <v>31593.381739999997</v>
      </c>
      <c r="C9" s="361">
        <v>31593.381739999997</v>
      </c>
      <c r="D9" s="130">
        <v>5.7332945751524698E-3</v>
      </c>
    </row>
    <row r="10" spans="1:4" ht="15" customHeight="1">
      <c r="A10" s="179" t="s">
        <v>684</v>
      </c>
      <c r="B10" s="361">
        <v>676.49053000000004</v>
      </c>
      <c r="C10" s="361">
        <v>676.49053000000004</v>
      </c>
      <c r="D10" s="130">
        <v>1.2276366986318761E-4</v>
      </c>
    </row>
    <row r="11" spans="1:4" ht="15" customHeight="1">
      <c r="A11" s="179" t="s">
        <v>685</v>
      </c>
      <c r="B11" s="361">
        <v>10638.956560000001</v>
      </c>
      <c r="C11" s="361">
        <v>10638.956560000001</v>
      </c>
      <c r="D11" s="130">
        <v>1.9306661259849923E-3</v>
      </c>
    </row>
    <row r="12" spans="1:4" ht="15" customHeight="1">
      <c r="A12" s="179" t="s">
        <v>686</v>
      </c>
      <c r="B12" s="361">
        <v>2097.8942499999998</v>
      </c>
      <c r="C12" s="361">
        <v>2097.8942499999998</v>
      </c>
      <c r="D12" s="130">
        <v>3.8070776410555155E-4</v>
      </c>
    </row>
    <row r="13" spans="1:4" ht="15" customHeight="1">
      <c r="A13" s="179" t="s">
        <v>687</v>
      </c>
      <c r="B13" s="361">
        <v>1670.7655600000001</v>
      </c>
      <c r="C13" s="361">
        <v>1670.7655600000001</v>
      </c>
      <c r="D13" s="130">
        <v>3.0319613140279109E-4</v>
      </c>
    </row>
    <row r="14" spans="1:4" ht="15" customHeight="1">
      <c r="A14" s="179" t="s">
        <v>688</v>
      </c>
      <c r="B14" s="361">
        <v>835.38295999999991</v>
      </c>
      <c r="C14" s="361">
        <v>835.38295999999991</v>
      </c>
      <c r="D14" s="130">
        <v>1.5159809836624388E-4</v>
      </c>
    </row>
    <row r="15" spans="1:4" ht="15" customHeight="1">
      <c r="A15" s="179" t="s">
        <v>689</v>
      </c>
      <c r="B15" s="361">
        <v>24492.929660000002</v>
      </c>
      <c r="C15" s="361">
        <v>24492.929660000002</v>
      </c>
      <c r="D15" s="130">
        <v>4.444765739385171E-3</v>
      </c>
    </row>
    <row r="16" spans="1:4" ht="15" customHeight="1">
      <c r="A16" s="179" t="s">
        <v>690</v>
      </c>
      <c r="B16" s="361">
        <v>11487.567220000001</v>
      </c>
      <c r="C16" s="361">
        <v>11487.567220000001</v>
      </c>
      <c r="D16" s="130">
        <v>2.0846646733210824E-3</v>
      </c>
    </row>
    <row r="17" spans="1:4" ht="15" customHeight="1">
      <c r="A17" s="179" t="s">
        <v>691</v>
      </c>
      <c r="B17" s="361">
        <v>49508.861619999996</v>
      </c>
      <c r="C17" s="361">
        <v>49508.861619999996</v>
      </c>
      <c r="D17" s="130">
        <v>8.9844414277608867E-3</v>
      </c>
    </row>
    <row r="18" spans="1:4" ht="15" customHeight="1">
      <c r="A18" s="179" t="s">
        <v>692</v>
      </c>
      <c r="B18" s="361">
        <v>44553.357889999999</v>
      </c>
      <c r="C18" s="361">
        <v>44553.357889999999</v>
      </c>
      <c r="D18" s="130">
        <v>8.0851593285487747E-3</v>
      </c>
    </row>
    <row r="19" spans="1:4" ht="15" customHeight="1">
      <c r="A19" s="180" t="s">
        <v>693</v>
      </c>
      <c r="B19" s="545">
        <v>5510510.8111699997</v>
      </c>
      <c r="C19" s="545">
        <v>5510510.8111699997</v>
      </c>
      <c r="D19" s="131">
        <v>1</v>
      </c>
    </row>
    <row r="20" spans="1:4" ht="15" customHeight="1">
      <c r="A20" s="179" t="s">
        <v>694</v>
      </c>
      <c r="B20" s="361">
        <v>59716.733359999998</v>
      </c>
      <c r="C20" s="361">
        <v>59716.733359999998</v>
      </c>
      <c r="D20" s="130"/>
    </row>
    <row r="21" spans="1:4" s="30" customFormat="1" ht="15" customHeight="1" thickBot="1">
      <c r="A21" s="183" t="s">
        <v>695</v>
      </c>
      <c r="B21" s="132">
        <v>1</v>
      </c>
      <c r="C21" s="132">
        <v>1</v>
      </c>
      <c r="D21" s="132"/>
    </row>
    <row r="22" spans="1:4" ht="15" customHeight="1" thickTop="1">
      <c r="A22" s="133" t="s">
        <v>696</v>
      </c>
      <c r="B22" s="134"/>
      <c r="C22" s="135"/>
      <c r="D22" s="135"/>
    </row>
    <row r="23" spans="1:4" ht="116.25" customHeight="1">
      <c r="A23" s="742" t="s">
        <v>556</v>
      </c>
      <c r="B23" s="744"/>
      <c r="C23" s="744"/>
      <c r="D23" s="744"/>
    </row>
    <row r="24" spans="1:4" ht="116.25" customHeight="1">
      <c r="A24" s="742" t="s">
        <v>557</v>
      </c>
      <c r="B24" s="743"/>
      <c r="C24" s="743"/>
      <c r="D24" s="743"/>
    </row>
    <row r="25" spans="1:4" ht="15" customHeight="1">
      <c r="A25" s="133" t="s">
        <v>697</v>
      </c>
      <c r="B25" s="136"/>
      <c r="C25" s="133"/>
      <c r="D25" s="133"/>
    </row>
    <row r="26" spans="1:4" ht="15" customHeight="1">
      <c r="A26" s="546"/>
      <c r="B26" s="285"/>
      <c r="C26" s="621"/>
      <c r="D26" s="621"/>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92"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activeCell="A3" sqref="A3:D3"/>
    </sheetView>
  </sheetViews>
  <sheetFormatPr defaultRowHeight="15"/>
  <cols>
    <col min="1" max="1" width="71.28515625" style="5" customWidth="1"/>
    <col min="2" max="3" width="9.7109375" style="5" bestFit="1" customWidth="1"/>
    <col min="4" max="4" width="10.7109375" style="5" customWidth="1"/>
    <col min="5" max="16384" width="9.140625" style="5"/>
  </cols>
  <sheetData>
    <row r="1" spans="1:4" ht="30" customHeight="1">
      <c r="A1" s="750" t="s">
        <v>1014</v>
      </c>
      <c r="B1" s="750"/>
      <c r="C1" s="750"/>
      <c r="D1" s="750"/>
    </row>
    <row r="2" spans="1:4" ht="35.1" customHeight="1">
      <c r="A2" s="790" t="s">
        <v>1015</v>
      </c>
      <c r="B2" s="751"/>
      <c r="C2" s="751"/>
      <c r="D2" s="751"/>
    </row>
    <row r="3" spans="1:4" ht="18">
      <c r="A3" s="751" t="s">
        <v>1479</v>
      </c>
      <c r="B3" s="751"/>
      <c r="C3" s="751"/>
      <c r="D3" s="751"/>
    </row>
    <row r="4" spans="1:4" ht="30" customHeight="1">
      <c r="A4" s="752" t="s">
        <v>510</v>
      </c>
      <c r="B4" s="752"/>
      <c r="C4" s="752"/>
      <c r="D4" s="752"/>
    </row>
    <row r="5" spans="1:4">
      <c r="A5" s="99"/>
      <c r="B5" s="205"/>
      <c r="C5" s="205"/>
      <c r="D5" s="98"/>
    </row>
    <row r="6" spans="1:4" ht="30" customHeight="1">
      <c r="A6" s="72" t="s">
        <v>722</v>
      </c>
      <c r="B6" s="73" t="s">
        <v>118</v>
      </c>
      <c r="C6" s="176" t="s">
        <v>517</v>
      </c>
      <c r="D6" s="73" t="s">
        <v>723</v>
      </c>
    </row>
    <row r="7" spans="1:4">
      <c r="A7" s="100" t="s">
        <v>724</v>
      </c>
      <c r="B7" s="97">
        <v>400000</v>
      </c>
      <c r="C7" s="97">
        <v>400000</v>
      </c>
      <c r="D7" s="160">
        <v>6.8742738235584327E-2</v>
      </c>
    </row>
    <row r="8" spans="1:4">
      <c r="A8" s="100" t="s">
        <v>725</v>
      </c>
      <c r="B8" s="97">
        <v>2356252.6680900003</v>
      </c>
      <c r="C8" s="97">
        <v>2356252.6680900003</v>
      </c>
      <c r="D8" s="160">
        <v>0.40493815094852009</v>
      </c>
    </row>
    <row r="9" spans="1:4">
      <c r="A9" s="100" t="s">
        <v>726</v>
      </c>
      <c r="B9" s="97">
        <v>1813196.2752</v>
      </c>
      <c r="C9" s="97">
        <v>1813196.2752</v>
      </c>
      <c r="D9" s="160">
        <v>0.3116101922895253</v>
      </c>
    </row>
    <row r="10" spans="1:4">
      <c r="A10" s="100" t="s">
        <v>727</v>
      </c>
      <c r="B10" s="97">
        <v>806285.31955999997</v>
      </c>
      <c r="C10" s="97">
        <v>806285.31955999997</v>
      </c>
      <c r="D10" s="160">
        <v>0.13856565166426882</v>
      </c>
    </row>
    <row r="11" spans="1:4">
      <c r="A11" s="100" t="s">
        <v>728</v>
      </c>
      <c r="B11" s="97">
        <v>351664.08332999999</v>
      </c>
      <c r="C11" s="97">
        <v>351664.08332999999</v>
      </c>
      <c r="D11" s="160">
        <v>6.0435880068027255E-2</v>
      </c>
    </row>
    <row r="12" spans="1:4">
      <c r="A12" s="100" t="s">
        <v>729</v>
      </c>
      <c r="B12" s="97">
        <v>85642</v>
      </c>
      <c r="C12" s="97">
        <v>85642</v>
      </c>
      <c r="D12" s="160">
        <v>1.4718163969929782E-2</v>
      </c>
    </row>
    <row r="13" spans="1:4">
      <c r="A13" s="100" t="s">
        <v>730</v>
      </c>
      <c r="B13" s="97">
        <v>4513</v>
      </c>
      <c r="C13" s="97">
        <v>4513</v>
      </c>
      <c r="D13" s="160">
        <v>7.7558994414298008E-4</v>
      </c>
    </row>
    <row r="14" spans="1:4">
      <c r="A14" s="100" t="s">
        <v>731</v>
      </c>
      <c r="B14" s="97">
        <v>800</v>
      </c>
      <c r="C14" s="97">
        <v>800</v>
      </c>
      <c r="D14" s="160">
        <v>1.3748547647116863E-4</v>
      </c>
    </row>
    <row r="15" spans="1:4">
      <c r="A15" s="100" t="s">
        <v>732</v>
      </c>
      <c r="B15" s="97">
        <v>443.08623999999998</v>
      </c>
      <c r="C15" s="97">
        <v>443.08623999999998</v>
      </c>
      <c r="D15" s="160">
        <v>7.6147403530273217E-5</v>
      </c>
    </row>
    <row r="16" spans="1:4">
      <c r="A16" s="100" t="s">
        <v>733</v>
      </c>
      <c r="B16" s="97">
        <v>0</v>
      </c>
      <c r="C16" s="97">
        <v>0</v>
      </c>
      <c r="D16" s="160">
        <v>0</v>
      </c>
    </row>
    <row r="17" spans="1:4">
      <c r="A17" s="100" t="s">
        <v>734</v>
      </c>
      <c r="B17" s="97">
        <v>0</v>
      </c>
      <c r="C17" s="97">
        <v>0</v>
      </c>
      <c r="D17" s="160">
        <v>0</v>
      </c>
    </row>
    <row r="18" spans="1:4">
      <c r="A18" s="100" t="s">
        <v>735</v>
      </c>
      <c r="B18" s="97">
        <v>0</v>
      </c>
      <c r="C18" s="97">
        <v>0</v>
      </c>
      <c r="D18" s="160">
        <v>0</v>
      </c>
    </row>
    <row r="19" spans="1:4">
      <c r="A19" s="100" t="s">
        <v>736</v>
      </c>
      <c r="B19" s="97">
        <v>0</v>
      </c>
      <c r="C19" s="97">
        <v>0</v>
      </c>
      <c r="D19" s="160">
        <v>0</v>
      </c>
    </row>
    <row r="20" spans="1:4">
      <c r="A20" s="100" t="s">
        <v>737</v>
      </c>
      <c r="B20" s="97">
        <v>0</v>
      </c>
      <c r="C20" s="97">
        <v>0</v>
      </c>
      <c r="D20" s="160">
        <v>0</v>
      </c>
    </row>
    <row r="21" spans="1:4">
      <c r="A21" s="72" t="s">
        <v>158</v>
      </c>
      <c r="B21" s="699">
        <v>5818796.4324200004</v>
      </c>
      <c r="C21" s="699">
        <v>5818796.4324200004</v>
      </c>
      <c r="D21" s="700">
        <v>1</v>
      </c>
    </row>
    <row r="22" spans="1:4">
      <c r="A22" s="54" t="s">
        <v>738</v>
      </c>
      <c r="B22" s="160">
        <v>1</v>
      </c>
      <c r="C22" s="160">
        <v>1</v>
      </c>
      <c r="D22" s="234"/>
    </row>
    <row r="23" spans="1:4" ht="30" customHeight="1">
      <c r="A23" s="433" t="s">
        <v>741</v>
      </c>
      <c r="B23" s="73" t="s">
        <v>118</v>
      </c>
      <c r="C23" s="176" t="s">
        <v>517</v>
      </c>
      <c r="D23" s="73" t="s">
        <v>680</v>
      </c>
    </row>
    <row r="24" spans="1:4">
      <c r="A24" s="100" t="s">
        <v>724</v>
      </c>
      <c r="B24" s="97">
        <v>20</v>
      </c>
      <c r="C24" s="97">
        <v>20</v>
      </c>
      <c r="D24" s="160">
        <v>1.3175230566534914E-2</v>
      </c>
    </row>
    <row r="25" spans="1:4">
      <c r="A25" s="100" t="s">
        <v>725</v>
      </c>
      <c r="B25" s="97">
        <v>245</v>
      </c>
      <c r="C25" s="97">
        <v>245</v>
      </c>
      <c r="D25" s="160">
        <v>0.1613965744400527</v>
      </c>
    </row>
    <row r="26" spans="1:4">
      <c r="A26" s="100" t="s">
        <v>726</v>
      </c>
      <c r="B26" s="97">
        <v>363</v>
      </c>
      <c r="C26" s="97">
        <v>363</v>
      </c>
      <c r="D26" s="160">
        <v>0.2391304347826087</v>
      </c>
    </row>
    <row r="27" spans="1:4">
      <c r="A27" s="100" t="s">
        <v>727</v>
      </c>
      <c r="B27" s="97">
        <v>358</v>
      </c>
      <c r="C27" s="97">
        <v>358</v>
      </c>
      <c r="D27" s="160">
        <v>0.23583662714097497</v>
      </c>
    </row>
    <row r="28" spans="1:4">
      <c r="A28" s="100" t="s">
        <v>728</v>
      </c>
      <c r="B28" s="97">
        <v>349</v>
      </c>
      <c r="C28" s="97">
        <v>349</v>
      </c>
      <c r="D28" s="160">
        <v>0.22990777338603424</v>
      </c>
    </row>
    <row r="29" spans="1:4">
      <c r="A29" s="100" t="s">
        <v>729</v>
      </c>
      <c r="B29" s="97">
        <v>159</v>
      </c>
      <c r="C29" s="97">
        <v>159</v>
      </c>
      <c r="D29" s="160">
        <v>0.10474308300395258</v>
      </c>
    </row>
    <row r="30" spans="1:4">
      <c r="A30" s="100" t="s">
        <v>730</v>
      </c>
      <c r="B30" s="97">
        <v>16</v>
      </c>
      <c r="C30" s="97">
        <v>16</v>
      </c>
      <c r="D30" s="160">
        <v>1.0540184453227932E-2</v>
      </c>
    </row>
    <row r="31" spans="1:4">
      <c r="A31" s="100" t="s">
        <v>731</v>
      </c>
      <c r="B31" s="97">
        <v>4</v>
      </c>
      <c r="C31" s="97">
        <v>4</v>
      </c>
      <c r="D31" s="160">
        <v>2.635046113306983E-3</v>
      </c>
    </row>
    <row r="32" spans="1:4">
      <c r="A32" s="100" t="s">
        <v>732</v>
      </c>
      <c r="B32" s="97">
        <v>4</v>
      </c>
      <c r="C32" s="97">
        <v>4</v>
      </c>
      <c r="D32" s="160">
        <v>2.635046113306983E-3</v>
      </c>
    </row>
    <row r="33" spans="1:4">
      <c r="A33" s="100" t="s">
        <v>733</v>
      </c>
      <c r="B33" s="97">
        <v>0</v>
      </c>
      <c r="C33" s="97">
        <v>0</v>
      </c>
      <c r="D33" s="160">
        <v>0</v>
      </c>
    </row>
    <row r="34" spans="1:4">
      <c r="A34" s="100" t="s">
        <v>734</v>
      </c>
      <c r="B34" s="97">
        <v>0</v>
      </c>
      <c r="C34" s="97">
        <v>0</v>
      </c>
      <c r="D34" s="160">
        <v>0</v>
      </c>
    </row>
    <row r="35" spans="1:4">
      <c r="A35" s="100" t="s">
        <v>735</v>
      </c>
      <c r="B35" s="97">
        <v>0</v>
      </c>
      <c r="C35" s="97">
        <v>0</v>
      </c>
      <c r="D35" s="160">
        <v>0</v>
      </c>
    </row>
    <row r="36" spans="1:4">
      <c r="A36" s="100" t="s">
        <v>736</v>
      </c>
      <c r="B36" s="97">
        <v>0</v>
      </c>
      <c r="C36" s="97">
        <v>0</v>
      </c>
      <c r="D36" s="160">
        <v>0</v>
      </c>
    </row>
    <row r="37" spans="1:4">
      <c r="A37" s="100" t="s">
        <v>737</v>
      </c>
      <c r="B37" s="97">
        <v>0</v>
      </c>
      <c r="C37" s="97">
        <v>0</v>
      </c>
      <c r="D37" s="160">
        <v>0</v>
      </c>
    </row>
    <row r="38" spans="1:4">
      <c r="A38" s="72" t="s">
        <v>158</v>
      </c>
      <c r="B38" s="699">
        <v>1518</v>
      </c>
      <c r="C38" s="699">
        <v>1518</v>
      </c>
      <c r="D38" s="700">
        <v>1</v>
      </c>
    </row>
    <row r="39" spans="1:4">
      <c r="A39" s="54" t="s">
        <v>738</v>
      </c>
      <c r="B39" s="106">
        <v>1</v>
      </c>
      <c r="C39" s="106">
        <v>1</v>
      </c>
      <c r="D39" s="144"/>
    </row>
    <row r="40" spans="1:4" ht="15.75" thickBot="1">
      <c r="A40" s="252"/>
      <c r="B40" s="255"/>
      <c r="C40" s="254"/>
      <c r="D40" s="254"/>
    </row>
    <row r="41" spans="1:4" ht="54" customHeight="1" thickTop="1">
      <c r="A41" s="747" t="s">
        <v>1385</v>
      </c>
      <c r="B41" s="748"/>
      <c r="C41" s="748"/>
      <c r="D41" s="748"/>
    </row>
    <row r="42" spans="1:4">
      <c r="A42" s="209"/>
      <c r="B42" s="210"/>
      <c r="C42" s="210"/>
      <c r="D42" s="210"/>
    </row>
    <row r="43" spans="1:4" ht="30" customHeight="1">
      <c r="A43" s="750" t="s">
        <v>1014</v>
      </c>
      <c r="B43" s="750"/>
      <c r="C43" s="750"/>
      <c r="D43" s="750"/>
    </row>
    <row r="44" spans="1:4" ht="18">
      <c r="A44" s="790" t="s">
        <v>740</v>
      </c>
      <c r="B44" s="790"/>
      <c r="C44" s="790"/>
      <c r="D44" s="790"/>
    </row>
    <row r="45" spans="1:4" ht="18">
      <c r="A45" s="751" t="s">
        <v>1479</v>
      </c>
      <c r="B45" s="751"/>
      <c r="C45" s="751"/>
      <c r="D45" s="751"/>
    </row>
    <row r="46" spans="1:4" ht="30" customHeight="1">
      <c r="A46" s="752" t="s">
        <v>510</v>
      </c>
      <c r="B46" s="752"/>
      <c r="C46" s="752"/>
      <c r="D46" s="752"/>
    </row>
    <row r="47" spans="1:4">
      <c r="A47" s="99"/>
      <c r="B47" s="205"/>
      <c r="C47" s="205"/>
      <c r="D47" s="98"/>
    </row>
    <row r="48" spans="1:4" ht="30" customHeight="1">
      <c r="A48" s="72" t="s">
        <v>722</v>
      </c>
      <c r="B48" s="73" t="s">
        <v>118</v>
      </c>
      <c r="C48" s="176" t="s">
        <v>517</v>
      </c>
      <c r="D48" s="73" t="s">
        <v>723</v>
      </c>
    </row>
    <row r="49" spans="1:4">
      <c r="A49" s="100" t="s">
        <v>724</v>
      </c>
      <c r="B49" s="97">
        <v>0</v>
      </c>
      <c r="C49" s="97">
        <v>0</v>
      </c>
      <c r="D49" s="160">
        <v>0</v>
      </c>
    </row>
    <row r="50" spans="1:4">
      <c r="A50" s="100" t="s">
        <v>725</v>
      </c>
      <c r="B50" s="97">
        <v>0</v>
      </c>
      <c r="C50" s="97">
        <v>0</v>
      </c>
      <c r="D50" s="160">
        <v>0</v>
      </c>
    </row>
    <row r="51" spans="1:4">
      <c r="A51" s="100" t="s">
        <v>726</v>
      </c>
      <c r="B51" s="97">
        <v>0</v>
      </c>
      <c r="C51" s="97">
        <v>0</v>
      </c>
      <c r="D51" s="160">
        <v>0</v>
      </c>
    </row>
    <row r="52" spans="1:4">
      <c r="A52" s="100" t="s">
        <v>727</v>
      </c>
      <c r="B52" s="97">
        <v>0</v>
      </c>
      <c r="C52" s="97">
        <v>0</v>
      </c>
      <c r="D52" s="160">
        <v>0</v>
      </c>
    </row>
    <row r="53" spans="1:4">
      <c r="A53" s="100" t="s">
        <v>728</v>
      </c>
      <c r="B53" s="97">
        <v>0</v>
      </c>
      <c r="C53" s="97">
        <v>0</v>
      </c>
      <c r="D53" s="160">
        <v>0</v>
      </c>
    </row>
    <row r="54" spans="1:4">
      <c r="A54" s="100" t="s">
        <v>729</v>
      </c>
      <c r="B54" s="97">
        <v>0</v>
      </c>
      <c r="C54" s="97">
        <v>0</v>
      </c>
      <c r="D54" s="160">
        <v>0</v>
      </c>
    </row>
    <row r="55" spans="1:4">
      <c r="A55" s="100" t="s">
        <v>730</v>
      </c>
      <c r="B55" s="97">
        <v>0</v>
      </c>
      <c r="C55" s="97">
        <v>0</v>
      </c>
      <c r="D55" s="160">
        <v>0</v>
      </c>
    </row>
    <row r="56" spans="1:4">
      <c r="A56" s="100" t="s">
        <v>731</v>
      </c>
      <c r="B56" s="97">
        <v>0</v>
      </c>
      <c r="C56" s="97">
        <v>0</v>
      </c>
      <c r="D56" s="160">
        <v>0</v>
      </c>
    </row>
    <row r="57" spans="1:4">
      <c r="A57" s="100" t="s">
        <v>732</v>
      </c>
      <c r="B57" s="97">
        <v>0</v>
      </c>
      <c r="C57" s="97">
        <v>0</v>
      </c>
      <c r="D57" s="160">
        <v>0</v>
      </c>
    </row>
    <row r="58" spans="1:4">
      <c r="A58" s="100" t="s">
        <v>733</v>
      </c>
      <c r="B58" s="97">
        <v>0</v>
      </c>
      <c r="C58" s="97">
        <v>0</v>
      </c>
      <c r="D58" s="160">
        <v>0</v>
      </c>
    </row>
    <row r="59" spans="1:4">
      <c r="A59" s="100" t="s">
        <v>734</v>
      </c>
      <c r="B59" s="97">
        <v>0</v>
      </c>
      <c r="C59" s="97">
        <v>0</v>
      </c>
      <c r="D59" s="160">
        <v>0</v>
      </c>
    </row>
    <row r="60" spans="1:4">
      <c r="A60" s="100" t="s">
        <v>735</v>
      </c>
      <c r="B60" s="97">
        <v>0</v>
      </c>
      <c r="C60" s="97">
        <v>0</v>
      </c>
      <c r="D60" s="160">
        <v>0</v>
      </c>
    </row>
    <row r="61" spans="1:4">
      <c r="A61" s="100" t="s">
        <v>736</v>
      </c>
      <c r="B61" s="97">
        <v>0</v>
      </c>
      <c r="C61" s="97">
        <v>0</v>
      </c>
      <c r="D61" s="160">
        <v>0</v>
      </c>
    </row>
    <row r="62" spans="1:4">
      <c r="A62" s="100" t="s">
        <v>737</v>
      </c>
      <c r="B62" s="97">
        <v>0</v>
      </c>
      <c r="C62" s="97">
        <v>0</v>
      </c>
      <c r="D62" s="160">
        <v>0</v>
      </c>
    </row>
    <row r="63" spans="1:4">
      <c r="A63" s="72" t="s">
        <v>158</v>
      </c>
      <c r="B63" s="699">
        <v>0</v>
      </c>
      <c r="C63" s="699">
        <v>0</v>
      </c>
      <c r="D63" s="700">
        <v>0</v>
      </c>
    </row>
    <row r="64" spans="1:4">
      <c r="A64" s="54" t="s">
        <v>738</v>
      </c>
      <c r="B64" s="160">
        <v>0</v>
      </c>
      <c r="C64" s="160">
        <v>0</v>
      </c>
      <c r="D64" s="234"/>
    </row>
    <row r="65" spans="1:4" ht="30" customHeight="1">
      <c r="A65" s="433" t="s">
        <v>741</v>
      </c>
      <c r="B65" s="73" t="s">
        <v>118</v>
      </c>
      <c r="C65" s="176" t="s">
        <v>517</v>
      </c>
      <c r="D65" s="73" t="s">
        <v>680</v>
      </c>
    </row>
    <row r="66" spans="1:4">
      <c r="A66" s="100" t="s">
        <v>724</v>
      </c>
      <c r="B66" s="97">
        <v>0</v>
      </c>
      <c r="C66" s="97">
        <v>0</v>
      </c>
      <c r="D66" s="160">
        <v>0</v>
      </c>
    </row>
    <row r="67" spans="1:4">
      <c r="A67" s="100" t="s">
        <v>725</v>
      </c>
      <c r="B67" s="97">
        <v>0</v>
      </c>
      <c r="C67" s="97">
        <v>0</v>
      </c>
      <c r="D67" s="160">
        <v>0</v>
      </c>
    </row>
    <row r="68" spans="1:4">
      <c r="A68" s="100" t="s">
        <v>726</v>
      </c>
      <c r="B68" s="97">
        <v>0</v>
      </c>
      <c r="C68" s="97">
        <v>0</v>
      </c>
      <c r="D68" s="160">
        <v>0</v>
      </c>
    </row>
    <row r="69" spans="1:4">
      <c r="A69" s="100" t="s">
        <v>727</v>
      </c>
      <c r="B69" s="97">
        <v>0</v>
      </c>
      <c r="C69" s="97">
        <v>0</v>
      </c>
      <c r="D69" s="160">
        <v>0</v>
      </c>
    </row>
    <row r="70" spans="1:4">
      <c r="A70" s="100" t="s">
        <v>728</v>
      </c>
      <c r="B70" s="97">
        <v>0</v>
      </c>
      <c r="C70" s="97">
        <v>0</v>
      </c>
      <c r="D70" s="160">
        <v>0</v>
      </c>
    </row>
    <row r="71" spans="1:4">
      <c r="A71" s="100" t="s">
        <v>729</v>
      </c>
      <c r="B71" s="97">
        <v>0</v>
      </c>
      <c r="C71" s="97">
        <v>0</v>
      </c>
      <c r="D71" s="160">
        <v>0</v>
      </c>
    </row>
    <row r="72" spans="1:4">
      <c r="A72" s="100" t="s">
        <v>730</v>
      </c>
      <c r="B72" s="97">
        <v>0</v>
      </c>
      <c r="C72" s="97">
        <v>0</v>
      </c>
      <c r="D72" s="160">
        <v>0</v>
      </c>
    </row>
    <row r="73" spans="1:4">
      <c r="A73" s="100" t="s">
        <v>731</v>
      </c>
      <c r="B73" s="97">
        <v>0</v>
      </c>
      <c r="C73" s="97">
        <v>0</v>
      </c>
      <c r="D73" s="160">
        <v>0</v>
      </c>
    </row>
    <row r="74" spans="1:4">
      <c r="A74" s="100" t="s">
        <v>732</v>
      </c>
      <c r="B74" s="97">
        <v>0</v>
      </c>
      <c r="C74" s="97">
        <v>0</v>
      </c>
      <c r="D74" s="160">
        <v>0</v>
      </c>
    </row>
    <row r="75" spans="1:4">
      <c r="A75" s="100" t="s">
        <v>733</v>
      </c>
      <c r="B75" s="97">
        <v>0</v>
      </c>
      <c r="C75" s="97">
        <v>0</v>
      </c>
      <c r="D75" s="160">
        <v>0</v>
      </c>
    </row>
    <row r="76" spans="1:4">
      <c r="A76" s="100" t="s">
        <v>734</v>
      </c>
      <c r="B76" s="97">
        <v>0</v>
      </c>
      <c r="C76" s="97">
        <v>0</v>
      </c>
      <c r="D76" s="160">
        <v>0</v>
      </c>
    </row>
    <row r="77" spans="1:4">
      <c r="A77" s="100" t="s">
        <v>735</v>
      </c>
      <c r="B77" s="97">
        <v>0</v>
      </c>
      <c r="C77" s="97">
        <v>0</v>
      </c>
      <c r="D77" s="160">
        <v>0</v>
      </c>
    </row>
    <row r="78" spans="1:4">
      <c r="A78" s="100" t="s">
        <v>736</v>
      </c>
      <c r="B78" s="97">
        <v>0</v>
      </c>
      <c r="C78" s="97">
        <v>0</v>
      </c>
      <c r="D78" s="160">
        <v>0</v>
      </c>
    </row>
    <row r="79" spans="1:4">
      <c r="A79" s="100" t="s">
        <v>737</v>
      </c>
      <c r="B79" s="97">
        <v>0</v>
      </c>
      <c r="C79" s="97">
        <v>0</v>
      </c>
      <c r="D79" s="160">
        <v>0</v>
      </c>
    </row>
    <row r="80" spans="1:4">
      <c r="A80" s="72" t="s">
        <v>158</v>
      </c>
      <c r="B80" s="699">
        <v>0</v>
      </c>
      <c r="C80" s="699">
        <v>0</v>
      </c>
      <c r="D80" s="700">
        <v>0</v>
      </c>
    </row>
    <row r="81" spans="1:4">
      <c r="A81" s="54" t="s">
        <v>738</v>
      </c>
      <c r="B81" s="106">
        <v>0</v>
      </c>
      <c r="C81" s="106">
        <v>0</v>
      </c>
      <c r="D81" s="144"/>
    </row>
    <row r="82" spans="1:4" ht="15.75" thickBot="1">
      <c r="A82" s="252"/>
      <c r="B82" s="255"/>
      <c r="C82" s="254"/>
      <c r="D82" s="254"/>
    </row>
    <row r="83" spans="1:4" ht="30" customHeight="1" thickTop="1">
      <c r="A83" s="747" t="s">
        <v>1386</v>
      </c>
      <c r="B83" s="748"/>
      <c r="C83" s="748"/>
      <c r="D83" s="748"/>
    </row>
    <row r="84" spans="1:4">
      <c r="A84" s="212"/>
      <c r="B84" s="212"/>
      <c r="C84" s="211"/>
      <c r="D84" s="98"/>
    </row>
    <row r="85" spans="1:4" ht="30" customHeight="1">
      <c r="A85" s="750" t="s">
        <v>1014</v>
      </c>
      <c r="B85" s="750"/>
      <c r="C85" s="750"/>
      <c r="D85" s="750"/>
    </row>
    <row r="86" spans="1:4" ht="18">
      <c r="A86" s="790" t="s">
        <v>744</v>
      </c>
      <c r="B86" s="751"/>
      <c r="C86" s="751"/>
      <c r="D86" s="751"/>
    </row>
    <row r="87" spans="1:4" ht="18">
      <c r="A87" s="751" t="s">
        <v>1479</v>
      </c>
      <c r="B87" s="751"/>
      <c r="C87" s="751"/>
      <c r="D87" s="751"/>
    </row>
    <row r="88" spans="1:4" ht="30" customHeight="1">
      <c r="A88" s="752" t="s">
        <v>510</v>
      </c>
      <c r="B88" s="752"/>
      <c r="C88" s="752"/>
      <c r="D88" s="752"/>
    </row>
    <row r="89" spans="1:4">
      <c r="A89" s="99"/>
      <c r="B89" s="205"/>
      <c r="C89" s="205"/>
      <c r="D89" s="98"/>
    </row>
    <row r="90" spans="1:4" ht="30" customHeight="1">
      <c r="A90" s="72" t="s">
        <v>722</v>
      </c>
      <c r="B90" s="73" t="s">
        <v>118</v>
      </c>
      <c r="C90" s="176" t="s">
        <v>517</v>
      </c>
      <c r="D90" s="73" t="s">
        <v>723</v>
      </c>
    </row>
    <row r="91" spans="1:4">
      <c r="A91" s="100" t="s">
        <v>724</v>
      </c>
      <c r="B91" s="97">
        <v>0</v>
      </c>
      <c r="C91" s="97">
        <v>0</v>
      </c>
      <c r="D91" s="160">
        <v>0</v>
      </c>
    </row>
    <row r="92" spans="1:4">
      <c r="A92" s="100" t="s">
        <v>725</v>
      </c>
      <c r="B92" s="97">
        <v>0</v>
      </c>
      <c r="C92" s="97">
        <v>0</v>
      </c>
      <c r="D92" s="160">
        <v>0</v>
      </c>
    </row>
    <row r="93" spans="1:4">
      <c r="A93" s="100" t="s">
        <v>726</v>
      </c>
      <c r="B93" s="97">
        <v>0</v>
      </c>
      <c r="C93" s="97">
        <v>0</v>
      </c>
      <c r="D93" s="160">
        <v>0</v>
      </c>
    </row>
    <row r="94" spans="1:4">
      <c r="A94" s="100" t="s">
        <v>727</v>
      </c>
      <c r="B94" s="97">
        <v>0</v>
      </c>
      <c r="C94" s="97">
        <v>0</v>
      </c>
      <c r="D94" s="160">
        <v>0</v>
      </c>
    </row>
    <row r="95" spans="1:4">
      <c r="A95" s="100" t="s">
        <v>728</v>
      </c>
      <c r="B95" s="97">
        <v>0</v>
      </c>
      <c r="C95" s="97">
        <v>0</v>
      </c>
      <c r="D95" s="160">
        <v>0</v>
      </c>
    </row>
    <row r="96" spans="1:4">
      <c r="A96" s="100" t="s">
        <v>729</v>
      </c>
      <c r="B96" s="97">
        <v>0</v>
      </c>
      <c r="C96" s="97">
        <v>0</v>
      </c>
      <c r="D96" s="160">
        <v>0</v>
      </c>
    </row>
    <row r="97" spans="1:4">
      <c r="A97" s="100" t="s">
        <v>730</v>
      </c>
      <c r="B97" s="97">
        <v>0</v>
      </c>
      <c r="C97" s="97">
        <v>0</v>
      </c>
      <c r="D97" s="160">
        <v>0</v>
      </c>
    </row>
    <row r="98" spans="1:4">
      <c r="A98" s="100" t="s">
        <v>731</v>
      </c>
      <c r="B98" s="97">
        <v>0</v>
      </c>
      <c r="C98" s="97">
        <v>0</v>
      </c>
      <c r="D98" s="160">
        <v>0</v>
      </c>
    </row>
    <row r="99" spans="1:4">
      <c r="A99" s="100" t="s">
        <v>732</v>
      </c>
      <c r="B99" s="97">
        <v>0</v>
      </c>
      <c r="C99" s="97">
        <v>0</v>
      </c>
      <c r="D99" s="160">
        <v>0</v>
      </c>
    </row>
    <row r="100" spans="1:4">
      <c r="A100" s="100" t="s">
        <v>733</v>
      </c>
      <c r="B100" s="97">
        <v>0</v>
      </c>
      <c r="C100" s="97">
        <v>0</v>
      </c>
      <c r="D100" s="160">
        <v>0</v>
      </c>
    </row>
    <row r="101" spans="1:4">
      <c r="A101" s="100" t="s">
        <v>734</v>
      </c>
      <c r="B101" s="97">
        <v>0</v>
      </c>
      <c r="C101" s="97">
        <v>0</v>
      </c>
      <c r="D101" s="160">
        <v>0</v>
      </c>
    </row>
    <row r="102" spans="1:4">
      <c r="A102" s="100" t="s">
        <v>735</v>
      </c>
      <c r="B102" s="97">
        <v>0</v>
      </c>
      <c r="C102" s="97">
        <v>0</v>
      </c>
      <c r="D102" s="160">
        <v>0</v>
      </c>
    </row>
    <row r="103" spans="1:4">
      <c r="A103" s="100" t="s">
        <v>736</v>
      </c>
      <c r="B103" s="97">
        <v>0</v>
      </c>
      <c r="C103" s="97">
        <v>0</v>
      </c>
      <c r="D103" s="160">
        <v>0</v>
      </c>
    </row>
    <row r="104" spans="1:4">
      <c r="A104" s="100" t="s">
        <v>737</v>
      </c>
      <c r="B104" s="97">
        <v>0</v>
      </c>
      <c r="C104" s="97">
        <v>0</v>
      </c>
      <c r="D104" s="160">
        <v>0</v>
      </c>
    </row>
    <row r="105" spans="1:4">
      <c r="A105" s="72" t="s">
        <v>158</v>
      </c>
      <c r="B105" s="699">
        <v>0</v>
      </c>
      <c r="C105" s="699">
        <v>0</v>
      </c>
      <c r="D105" s="700">
        <v>0</v>
      </c>
    </row>
    <row r="106" spans="1:4">
      <c r="A106" s="54" t="s">
        <v>738</v>
      </c>
      <c r="B106" s="160">
        <v>0</v>
      </c>
      <c r="C106" s="160">
        <v>0</v>
      </c>
      <c r="D106" s="234"/>
    </row>
    <row r="107" spans="1:4" ht="30" customHeight="1">
      <c r="A107" s="433" t="s">
        <v>741</v>
      </c>
      <c r="B107" s="73" t="s">
        <v>118</v>
      </c>
      <c r="C107" s="176" t="s">
        <v>517</v>
      </c>
      <c r="D107" s="73" t="s">
        <v>680</v>
      </c>
    </row>
    <row r="108" spans="1:4">
      <c r="A108" s="100" t="s">
        <v>724</v>
      </c>
      <c r="B108" s="97">
        <v>0</v>
      </c>
      <c r="C108" s="97">
        <v>0</v>
      </c>
      <c r="D108" s="160">
        <v>0</v>
      </c>
    </row>
    <row r="109" spans="1:4">
      <c r="A109" s="100" t="s">
        <v>725</v>
      </c>
      <c r="B109" s="97">
        <v>0</v>
      </c>
      <c r="C109" s="97">
        <v>0</v>
      </c>
      <c r="D109" s="160">
        <v>0</v>
      </c>
    </row>
    <row r="110" spans="1:4">
      <c r="A110" s="100" t="s">
        <v>726</v>
      </c>
      <c r="B110" s="97">
        <v>0</v>
      </c>
      <c r="C110" s="97">
        <v>0</v>
      </c>
      <c r="D110" s="160">
        <v>0</v>
      </c>
    </row>
    <row r="111" spans="1:4">
      <c r="A111" s="100" t="s">
        <v>727</v>
      </c>
      <c r="B111" s="97">
        <v>0</v>
      </c>
      <c r="C111" s="97">
        <v>0</v>
      </c>
      <c r="D111" s="160">
        <v>0</v>
      </c>
    </row>
    <row r="112" spans="1:4">
      <c r="A112" s="100" t="s">
        <v>728</v>
      </c>
      <c r="B112" s="97">
        <v>0</v>
      </c>
      <c r="C112" s="97">
        <v>0</v>
      </c>
      <c r="D112" s="160">
        <v>0</v>
      </c>
    </row>
    <row r="113" spans="1:4">
      <c r="A113" s="100" t="s">
        <v>729</v>
      </c>
      <c r="B113" s="97">
        <v>0</v>
      </c>
      <c r="C113" s="97">
        <v>0</v>
      </c>
      <c r="D113" s="160">
        <v>0</v>
      </c>
    </row>
    <row r="114" spans="1:4">
      <c r="A114" s="100" t="s">
        <v>730</v>
      </c>
      <c r="B114" s="97">
        <v>0</v>
      </c>
      <c r="C114" s="97">
        <v>0</v>
      </c>
      <c r="D114" s="160">
        <v>0</v>
      </c>
    </row>
    <row r="115" spans="1:4">
      <c r="A115" s="100" t="s">
        <v>731</v>
      </c>
      <c r="B115" s="97">
        <v>0</v>
      </c>
      <c r="C115" s="97">
        <v>0</v>
      </c>
      <c r="D115" s="160">
        <v>0</v>
      </c>
    </row>
    <row r="116" spans="1:4">
      <c r="A116" s="100" t="s">
        <v>732</v>
      </c>
      <c r="B116" s="97">
        <v>0</v>
      </c>
      <c r="C116" s="97">
        <v>0</v>
      </c>
      <c r="D116" s="160">
        <v>0</v>
      </c>
    </row>
    <row r="117" spans="1:4">
      <c r="A117" s="100" t="s">
        <v>733</v>
      </c>
      <c r="B117" s="97">
        <v>0</v>
      </c>
      <c r="C117" s="97">
        <v>0</v>
      </c>
      <c r="D117" s="160">
        <v>0</v>
      </c>
    </row>
    <row r="118" spans="1:4">
      <c r="A118" s="100" t="s">
        <v>734</v>
      </c>
      <c r="B118" s="97">
        <v>0</v>
      </c>
      <c r="C118" s="97">
        <v>0</v>
      </c>
      <c r="D118" s="160">
        <v>0</v>
      </c>
    </row>
    <row r="119" spans="1:4">
      <c r="A119" s="100" t="s">
        <v>735</v>
      </c>
      <c r="B119" s="97">
        <v>0</v>
      </c>
      <c r="C119" s="97">
        <v>0</v>
      </c>
      <c r="D119" s="160">
        <v>0</v>
      </c>
    </row>
    <row r="120" spans="1:4">
      <c r="A120" s="100" t="s">
        <v>736</v>
      </c>
      <c r="B120" s="97">
        <v>0</v>
      </c>
      <c r="C120" s="97">
        <v>0</v>
      </c>
      <c r="D120" s="160">
        <v>0</v>
      </c>
    </row>
    <row r="121" spans="1:4">
      <c r="A121" s="100" t="s">
        <v>737</v>
      </c>
      <c r="B121" s="97">
        <v>0</v>
      </c>
      <c r="C121" s="97">
        <v>0</v>
      </c>
      <c r="D121" s="160">
        <v>0</v>
      </c>
    </row>
    <row r="122" spans="1:4">
      <c r="A122" s="72" t="s">
        <v>158</v>
      </c>
      <c r="B122" s="699">
        <v>0</v>
      </c>
      <c r="C122" s="699">
        <v>0</v>
      </c>
      <c r="D122" s="700">
        <v>0</v>
      </c>
    </row>
    <row r="123" spans="1:4">
      <c r="A123" s="54" t="s">
        <v>738</v>
      </c>
      <c r="B123" s="106">
        <v>0</v>
      </c>
      <c r="C123" s="106">
        <v>0</v>
      </c>
      <c r="D123" s="144"/>
    </row>
    <row r="124" spans="1:4" ht="15.75" thickBot="1">
      <c r="A124" s="252"/>
      <c r="B124" s="255"/>
      <c r="C124" s="254"/>
      <c r="D124" s="254"/>
    </row>
    <row r="125" spans="1:4" ht="15.75" thickTop="1">
      <c r="A125" s="747" t="s">
        <v>1394</v>
      </c>
      <c r="B125" s="748"/>
      <c r="C125" s="748"/>
      <c r="D125" s="748"/>
    </row>
    <row r="126" spans="1:4">
      <c r="A126" s="214"/>
      <c r="B126" s="11"/>
      <c r="C126" s="211"/>
      <c r="D126" s="98"/>
    </row>
    <row r="127" spans="1:4" ht="30" customHeight="1">
      <c r="A127" s="750" t="s">
        <v>1014</v>
      </c>
      <c r="B127" s="750"/>
      <c r="C127" s="750"/>
      <c r="D127" s="750"/>
    </row>
    <row r="128" spans="1:4" ht="18">
      <c r="A128" s="790" t="s">
        <v>742</v>
      </c>
      <c r="B128" s="751"/>
      <c r="C128" s="751"/>
      <c r="D128" s="751"/>
    </row>
    <row r="129" spans="1:4" ht="18">
      <c r="A129" s="751" t="s">
        <v>1479</v>
      </c>
      <c r="B129" s="751"/>
      <c r="C129" s="751"/>
      <c r="D129" s="751"/>
    </row>
    <row r="130" spans="1:4" ht="30" customHeight="1">
      <c r="A130" s="752" t="s">
        <v>510</v>
      </c>
      <c r="B130" s="752"/>
      <c r="C130" s="752"/>
      <c r="D130" s="752"/>
    </row>
    <row r="131" spans="1:4">
      <c r="A131" s="99"/>
      <c r="B131" s="205"/>
      <c r="C131" s="205"/>
      <c r="D131" s="98"/>
    </row>
    <row r="132" spans="1:4" ht="30" customHeight="1">
      <c r="A132" s="72" t="s">
        <v>722</v>
      </c>
      <c r="B132" s="73" t="s">
        <v>118</v>
      </c>
      <c r="C132" s="176" t="s">
        <v>517</v>
      </c>
      <c r="D132" s="73" t="s">
        <v>723</v>
      </c>
    </row>
    <row r="133" spans="1:4">
      <c r="A133" s="100" t="s">
        <v>724</v>
      </c>
      <c r="B133" s="97">
        <v>400000</v>
      </c>
      <c r="C133" s="97">
        <v>400000</v>
      </c>
      <c r="D133" s="160">
        <v>6.8742738235584327E-2</v>
      </c>
    </row>
    <row r="134" spans="1:4">
      <c r="A134" s="100" t="s">
        <v>725</v>
      </c>
      <c r="B134" s="97">
        <v>2356252.6680900003</v>
      </c>
      <c r="C134" s="97">
        <v>2356252.6680900003</v>
      </c>
      <c r="D134" s="160">
        <v>0.40493815094852009</v>
      </c>
    </row>
    <row r="135" spans="1:4">
      <c r="A135" s="100" t="s">
        <v>726</v>
      </c>
      <c r="B135" s="97">
        <v>1813196.2752</v>
      </c>
      <c r="C135" s="97">
        <v>1813196.2752</v>
      </c>
      <c r="D135" s="160">
        <v>0.3116101922895253</v>
      </c>
    </row>
    <row r="136" spans="1:4">
      <c r="A136" s="100" t="s">
        <v>727</v>
      </c>
      <c r="B136" s="97">
        <v>806285.31955999997</v>
      </c>
      <c r="C136" s="97">
        <v>806285.31955999997</v>
      </c>
      <c r="D136" s="160">
        <v>0.13856565166426882</v>
      </c>
    </row>
    <row r="137" spans="1:4">
      <c r="A137" s="100" t="s">
        <v>728</v>
      </c>
      <c r="B137" s="97">
        <v>351664.08332999999</v>
      </c>
      <c r="C137" s="97">
        <v>351664.08332999999</v>
      </c>
      <c r="D137" s="160">
        <v>6.0435880068027255E-2</v>
      </c>
    </row>
    <row r="138" spans="1:4">
      <c r="A138" s="100" t="s">
        <v>729</v>
      </c>
      <c r="B138" s="97">
        <v>85642</v>
      </c>
      <c r="C138" s="97">
        <v>85642</v>
      </c>
      <c r="D138" s="160">
        <v>1.4718163969929782E-2</v>
      </c>
    </row>
    <row r="139" spans="1:4">
      <c r="A139" s="100" t="s">
        <v>730</v>
      </c>
      <c r="B139" s="97">
        <v>4513</v>
      </c>
      <c r="C139" s="97">
        <v>4513</v>
      </c>
      <c r="D139" s="160">
        <v>7.7558994414298008E-4</v>
      </c>
    </row>
    <row r="140" spans="1:4">
      <c r="A140" s="100" t="s">
        <v>731</v>
      </c>
      <c r="B140" s="97">
        <v>800</v>
      </c>
      <c r="C140" s="97">
        <v>800</v>
      </c>
      <c r="D140" s="160">
        <v>1.3748547647116863E-4</v>
      </c>
    </row>
    <row r="141" spans="1:4">
      <c r="A141" s="100" t="s">
        <v>732</v>
      </c>
      <c r="B141" s="97">
        <v>443.08623999999998</v>
      </c>
      <c r="C141" s="97">
        <v>443.08623999999998</v>
      </c>
      <c r="D141" s="160">
        <v>7.6147403530273217E-5</v>
      </c>
    </row>
    <row r="142" spans="1:4">
      <c r="A142" s="100" t="s">
        <v>733</v>
      </c>
      <c r="B142" s="97">
        <v>0</v>
      </c>
      <c r="C142" s="97">
        <v>0</v>
      </c>
      <c r="D142" s="160">
        <v>0</v>
      </c>
    </row>
    <row r="143" spans="1:4">
      <c r="A143" s="100" t="s">
        <v>734</v>
      </c>
      <c r="B143" s="97">
        <v>0</v>
      </c>
      <c r="C143" s="97">
        <v>0</v>
      </c>
      <c r="D143" s="160">
        <v>0</v>
      </c>
    </row>
    <row r="144" spans="1:4">
      <c r="A144" s="100" t="s">
        <v>735</v>
      </c>
      <c r="B144" s="97">
        <v>0</v>
      </c>
      <c r="C144" s="97">
        <v>0</v>
      </c>
      <c r="D144" s="160">
        <v>0</v>
      </c>
    </row>
    <row r="145" spans="1:4">
      <c r="A145" s="100" t="s">
        <v>736</v>
      </c>
      <c r="B145" s="97">
        <v>0</v>
      </c>
      <c r="C145" s="97">
        <v>0</v>
      </c>
      <c r="D145" s="160">
        <v>0</v>
      </c>
    </row>
    <row r="146" spans="1:4">
      <c r="A146" s="100" t="s">
        <v>737</v>
      </c>
      <c r="B146" s="97">
        <v>0</v>
      </c>
      <c r="C146" s="97">
        <v>0</v>
      </c>
      <c r="D146" s="160">
        <v>0</v>
      </c>
    </row>
    <row r="147" spans="1:4">
      <c r="A147" s="72" t="s">
        <v>158</v>
      </c>
      <c r="B147" s="699">
        <v>5818796.4324200004</v>
      </c>
      <c r="C147" s="699">
        <v>5818796.4324200004</v>
      </c>
      <c r="D147" s="700">
        <v>1</v>
      </c>
    </row>
    <row r="148" spans="1:4">
      <c r="A148" s="54" t="s">
        <v>738</v>
      </c>
      <c r="B148" s="160">
        <v>1</v>
      </c>
      <c r="C148" s="160">
        <v>1</v>
      </c>
      <c r="D148" s="234"/>
    </row>
    <row r="149" spans="1:4" ht="30" customHeight="1">
      <c r="A149" s="433" t="s">
        <v>741</v>
      </c>
      <c r="B149" s="73" t="s">
        <v>118</v>
      </c>
      <c r="C149" s="176" t="s">
        <v>517</v>
      </c>
      <c r="D149" s="73" t="s">
        <v>680</v>
      </c>
    </row>
    <row r="150" spans="1:4">
      <c r="A150" s="100" t="s">
        <v>724</v>
      </c>
      <c r="B150" s="97">
        <v>20</v>
      </c>
      <c r="C150" s="97">
        <v>20</v>
      </c>
      <c r="D150" s="160">
        <v>1.3175230566534914E-2</v>
      </c>
    </row>
    <row r="151" spans="1:4">
      <c r="A151" s="100" t="s">
        <v>725</v>
      </c>
      <c r="B151" s="97">
        <v>245</v>
      </c>
      <c r="C151" s="97">
        <v>245</v>
      </c>
      <c r="D151" s="160">
        <v>0.1613965744400527</v>
      </c>
    </row>
    <row r="152" spans="1:4">
      <c r="A152" s="100" t="s">
        <v>726</v>
      </c>
      <c r="B152" s="97">
        <v>363</v>
      </c>
      <c r="C152" s="97">
        <v>363</v>
      </c>
      <c r="D152" s="160">
        <v>0.2391304347826087</v>
      </c>
    </row>
    <row r="153" spans="1:4">
      <c r="A153" s="100" t="s">
        <v>727</v>
      </c>
      <c r="B153" s="97">
        <v>358</v>
      </c>
      <c r="C153" s="97">
        <v>358</v>
      </c>
      <c r="D153" s="160">
        <v>0.23583662714097497</v>
      </c>
    </row>
    <row r="154" spans="1:4">
      <c r="A154" s="100" t="s">
        <v>728</v>
      </c>
      <c r="B154" s="97">
        <v>349</v>
      </c>
      <c r="C154" s="97">
        <v>349</v>
      </c>
      <c r="D154" s="160">
        <v>0.22990777338603424</v>
      </c>
    </row>
    <row r="155" spans="1:4">
      <c r="A155" s="100" t="s">
        <v>729</v>
      </c>
      <c r="B155" s="97">
        <v>159</v>
      </c>
      <c r="C155" s="97">
        <v>159</v>
      </c>
      <c r="D155" s="160">
        <v>0.10474308300395258</v>
      </c>
    </row>
    <row r="156" spans="1:4">
      <c r="A156" s="100" t="s">
        <v>730</v>
      </c>
      <c r="B156" s="97">
        <v>16</v>
      </c>
      <c r="C156" s="97">
        <v>16</v>
      </c>
      <c r="D156" s="160">
        <v>1.0540184453227932E-2</v>
      </c>
    </row>
    <row r="157" spans="1:4">
      <c r="A157" s="100" t="s">
        <v>731</v>
      </c>
      <c r="B157" s="97">
        <v>4</v>
      </c>
      <c r="C157" s="97">
        <v>4</v>
      </c>
      <c r="D157" s="160">
        <v>2.635046113306983E-3</v>
      </c>
    </row>
    <row r="158" spans="1:4">
      <c r="A158" s="100" t="s">
        <v>732</v>
      </c>
      <c r="B158" s="97">
        <v>4</v>
      </c>
      <c r="C158" s="97">
        <v>4</v>
      </c>
      <c r="D158" s="160">
        <v>2.635046113306983E-3</v>
      </c>
    </row>
    <row r="159" spans="1:4">
      <c r="A159" s="100" t="s">
        <v>733</v>
      </c>
      <c r="B159" s="97">
        <v>0</v>
      </c>
      <c r="C159" s="97">
        <v>0</v>
      </c>
      <c r="D159" s="160">
        <v>0</v>
      </c>
    </row>
    <row r="160" spans="1:4">
      <c r="A160" s="100" t="s">
        <v>734</v>
      </c>
      <c r="B160" s="97">
        <v>0</v>
      </c>
      <c r="C160" s="97">
        <v>0</v>
      </c>
      <c r="D160" s="160">
        <v>0</v>
      </c>
    </row>
    <row r="161" spans="1:4">
      <c r="A161" s="100" t="s">
        <v>735</v>
      </c>
      <c r="B161" s="97">
        <v>0</v>
      </c>
      <c r="C161" s="97">
        <v>0</v>
      </c>
      <c r="D161" s="160">
        <v>0</v>
      </c>
    </row>
    <row r="162" spans="1:4">
      <c r="A162" s="100" t="s">
        <v>736</v>
      </c>
      <c r="B162" s="97">
        <v>0</v>
      </c>
      <c r="C162" s="97">
        <v>0</v>
      </c>
      <c r="D162" s="160">
        <v>0</v>
      </c>
    </row>
    <row r="163" spans="1:4">
      <c r="A163" s="100" t="s">
        <v>737</v>
      </c>
      <c r="B163" s="97">
        <v>0</v>
      </c>
      <c r="C163" s="97">
        <v>0</v>
      </c>
      <c r="D163" s="160">
        <v>0</v>
      </c>
    </row>
    <row r="164" spans="1:4">
      <c r="A164" s="72" t="s">
        <v>158</v>
      </c>
      <c r="B164" s="699">
        <v>1518</v>
      </c>
      <c r="C164" s="699">
        <v>1518</v>
      </c>
      <c r="D164" s="700">
        <v>1</v>
      </c>
    </row>
    <row r="165" spans="1:4">
      <c r="A165" s="54" t="s">
        <v>738</v>
      </c>
      <c r="B165" s="106">
        <v>1</v>
      </c>
      <c r="C165" s="106">
        <v>1</v>
      </c>
      <c r="D165" s="144"/>
    </row>
    <row r="166" spans="1:4" ht="15.75" thickBot="1">
      <c r="A166" s="252"/>
      <c r="B166" s="255"/>
      <c r="C166" s="254"/>
      <c r="D166" s="254"/>
    </row>
    <row r="167" spans="1:4" ht="15.75" thickTop="1">
      <c r="A167" s="747" t="s">
        <v>1395</v>
      </c>
      <c r="B167" s="748"/>
      <c r="C167" s="748"/>
      <c r="D167" s="748"/>
    </row>
    <row r="168" spans="1:4">
      <c r="A168" s="190"/>
      <c r="B168" s="11"/>
      <c r="C168" s="211"/>
      <c r="D168" s="215"/>
    </row>
    <row r="169" spans="1:4" ht="30" customHeight="1">
      <c r="A169" s="750" t="s">
        <v>1014</v>
      </c>
      <c r="B169" s="750"/>
      <c r="C169" s="750"/>
      <c r="D169" s="750"/>
    </row>
    <row r="170" spans="1:4" ht="18">
      <c r="A170" s="790" t="s">
        <v>743</v>
      </c>
      <c r="B170" s="751"/>
      <c r="C170" s="751"/>
      <c r="D170" s="751"/>
    </row>
    <row r="171" spans="1:4" ht="18">
      <c r="A171" s="751" t="s">
        <v>1479</v>
      </c>
      <c r="B171" s="751"/>
      <c r="C171" s="751"/>
      <c r="D171" s="751"/>
    </row>
    <row r="172" spans="1:4" ht="30" customHeight="1">
      <c r="A172" s="752" t="s">
        <v>510</v>
      </c>
      <c r="B172" s="752"/>
      <c r="C172" s="752"/>
      <c r="D172" s="752"/>
    </row>
    <row r="173" spans="1:4">
      <c r="A173" s="99"/>
      <c r="B173" s="205"/>
      <c r="C173" s="205"/>
      <c r="D173" s="98"/>
    </row>
    <row r="174" spans="1:4" ht="30" customHeight="1">
      <c r="A174" s="72" t="s">
        <v>722</v>
      </c>
      <c r="B174" s="73" t="s">
        <v>118</v>
      </c>
      <c r="C174" s="176" t="s">
        <v>517</v>
      </c>
      <c r="D174" s="73" t="s">
        <v>723</v>
      </c>
    </row>
    <row r="175" spans="1:4">
      <c r="A175" s="100" t="s">
        <v>724</v>
      </c>
      <c r="B175" s="97">
        <v>0</v>
      </c>
      <c r="C175" s="97">
        <v>0</v>
      </c>
      <c r="D175" s="160">
        <v>0</v>
      </c>
    </row>
    <row r="176" spans="1:4">
      <c r="A176" s="100" t="s">
        <v>725</v>
      </c>
      <c r="B176" s="97">
        <v>0</v>
      </c>
      <c r="C176" s="97">
        <v>0</v>
      </c>
      <c r="D176" s="160">
        <v>0</v>
      </c>
    </row>
    <row r="177" spans="1:4">
      <c r="A177" s="100" t="s">
        <v>726</v>
      </c>
      <c r="B177" s="97">
        <v>0</v>
      </c>
      <c r="C177" s="97">
        <v>0</v>
      </c>
      <c r="D177" s="160">
        <v>0</v>
      </c>
    </row>
    <row r="178" spans="1:4">
      <c r="A178" s="100" t="s">
        <v>727</v>
      </c>
      <c r="B178" s="97">
        <v>0</v>
      </c>
      <c r="C178" s="97">
        <v>0</v>
      </c>
      <c r="D178" s="160">
        <v>0</v>
      </c>
    </row>
    <row r="179" spans="1:4">
      <c r="A179" s="100" t="s">
        <v>728</v>
      </c>
      <c r="B179" s="97">
        <v>0</v>
      </c>
      <c r="C179" s="97">
        <v>0</v>
      </c>
      <c r="D179" s="160">
        <v>0</v>
      </c>
    </row>
    <row r="180" spans="1:4">
      <c r="A180" s="100" t="s">
        <v>729</v>
      </c>
      <c r="B180" s="97">
        <v>0</v>
      </c>
      <c r="C180" s="97">
        <v>0</v>
      </c>
      <c r="D180" s="160">
        <v>0</v>
      </c>
    </row>
    <row r="181" spans="1:4">
      <c r="A181" s="100" t="s">
        <v>730</v>
      </c>
      <c r="B181" s="97">
        <v>0</v>
      </c>
      <c r="C181" s="97">
        <v>0</v>
      </c>
      <c r="D181" s="160">
        <v>0</v>
      </c>
    </row>
    <row r="182" spans="1:4">
      <c r="A182" s="100" t="s">
        <v>731</v>
      </c>
      <c r="B182" s="97">
        <v>0</v>
      </c>
      <c r="C182" s="97">
        <v>0</v>
      </c>
      <c r="D182" s="160">
        <v>0</v>
      </c>
    </row>
    <row r="183" spans="1:4">
      <c r="A183" s="100" t="s">
        <v>732</v>
      </c>
      <c r="B183" s="97">
        <v>0</v>
      </c>
      <c r="C183" s="97">
        <v>0</v>
      </c>
      <c r="D183" s="160">
        <v>0</v>
      </c>
    </row>
    <row r="184" spans="1:4">
      <c r="A184" s="100" t="s">
        <v>733</v>
      </c>
      <c r="B184" s="97">
        <v>0</v>
      </c>
      <c r="C184" s="97">
        <v>0</v>
      </c>
      <c r="D184" s="160">
        <v>0</v>
      </c>
    </row>
    <row r="185" spans="1:4">
      <c r="A185" s="100" t="s">
        <v>734</v>
      </c>
      <c r="B185" s="97">
        <v>0</v>
      </c>
      <c r="C185" s="97">
        <v>0</v>
      </c>
      <c r="D185" s="160">
        <v>0</v>
      </c>
    </row>
    <row r="186" spans="1:4">
      <c r="A186" s="100" t="s">
        <v>735</v>
      </c>
      <c r="B186" s="97">
        <v>0</v>
      </c>
      <c r="C186" s="97">
        <v>0</v>
      </c>
      <c r="D186" s="160">
        <v>0</v>
      </c>
    </row>
    <row r="187" spans="1:4">
      <c r="A187" s="100" t="s">
        <v>736</v>
      </c>
      <c r="B187" s="97">
        <v>0</v>
      </c>
      <c r="C187" s="97">
        <v>0</v>
      </c>
      <c r="D187" s="160">
        <v>0</v>
      </c>
    </row>
    <row r="188" spans="1:4">
      <c r="A188" s="100" t="s">
        <v>737</v>
      </c>
      <c r="B188" s="97">
        <v>0</v>
      </c>
      <c r="C188" s="97">
        <v>0</v>
      </c>
      <c r="D188" s="160">
        <v>0</v>
      </c>
    </row>
    <row r="189" spans="1:4">
      <c r="A189" s="72" t="s">
        <v>158</v>
      </c>
      <c r="B189" s="699">
        <v>0</v>
      </c>
      <c r="C189" s="699">
        <v>0</v>
      </c>
      <c r="D189" s="700">
        <v>0</v>
      </c>
    </row>
    <row r="190" spans="1:4">
      <c r="A190" s="54" t="s">
        <v>738</v>
      </c>
      <c r="B190" s="160">
        <v>0</v>
      </c>
      <c r="C190" s="160">
        <v>0</v>
      </c>
      <c r="D190" s="234"/>
    </row>
    <row r="191" spans="1:4" ht="30" customHeight="1">
      <c r="A191" s="433" t="s">
        <v>741</v>
      </c>
      <c r="B191" s="73" t="s">
        <v>118</v>
      </c>
      <c r="C191" s="176" t="s">
        <v>517</v>
      </c>
      <c r="D191" s="73" t="s">
        <v>680</v>
      </c>
    </row>
    <row r="192" spans="1:4">
      <c r="A192" s="100" t="s">
        <v>724</v>
      </c>
      <c r="B192" s="97">
        <v>0</v>
      </c>
      <c r="C192" s="97">
        <v>0</v>
      </c>
      <c r="D192" s="160">
        <v>0</v>
      </c>
    </row>
    <row r="193" spans="1:4">
      <c r="A193" s="100" t="s">
        <v>725</v>
      </c>
      <c r="B193" s="97">
        <v>0</v>
      </c>
      <c r="C193" s="97">
        <v>0</v>
      </c>
      <c r="D193" s="160">
        <v>0</v>
      </c>
    </row>
    <row r="194" spans="1:4">
      <c r="A194" s="100" t="s">
        <v>726</v>
      </c>
      <c r="B194" s="97">
        <v>0</v>
      </c>
      <c r="C194" s="97">
        <v>0</v>
      </c>
      <c r="D194" s="160">
        <v>0</v>
      </c>
    </row>
    <row r="195" spans="1:4">
      <c r="A195" s="100" t="s">
        <v>727</v>
      </c>
      <c r="B195" s="97">
        <v>0</v>
      </c>
      <c r="C195" s="97">
        <v>0</v>
      </c>
      <c r="D195" s="160">
        <v>0</v>
      </c>
    </row>
    <row r="196" spans="1:4">
      <c r="A196" s="100" t="s">
        <v>728</v>
      </c>
      <c r="B196" s="97">
        <v>0</v>
      </c>
      <c r="C196" s="97">
        <v>0</v>
      </c>
      <c r="D196" s="160">
        <v>0</v>
      </c>
    </row>
    <row r="197" spans="1:4">
      <c r="A197" s="100" t="s">
        <v>729</v>
      </c>
      <c r="B197" s="97">
        <v>0</v>
      </c>
      <c r="C197" s="97">
        <v>0</v>
      </c>
      <c r="D197" s="160">
        <v>0</v>
      </c>
    </row>
    <row r="198" spans="1:4">
      <c r="A198" s="100" t="s">
        <v>730</v>
      </c>
      <c r="B198" s="97">
        <v>0</v>
      </c>
      <c r="C198" s="97">
        <v>0</v>
      </c>
      <c r="D198" s="160">
        <v>0</v>
      </c>
    </row>
    <row r="199" spans="1:4">
      <c r="A199" s="100" t="s">
        <v>731</v>
      </c>
      <c r="B199" s="97">
        <v>0</v>
      </c>
      <c r="C199" s="97">
        <v>0</v>
      </c>
      <c r="D199" s="160">
        <v>0</v>
      </c>
    </row>
    <row r="200" spans="1:4">
      <c r="A200" s="100" t="s">
        <v>732</v>
      </c>
      <c r="B200" s="97">
        <v>0</v>
      </c>
      <c r="C200" s="97">
        <v>0</v>
      </c>
      <c r="D200" s="160">
        <v>0</v>
      </c>
    </row>
    <row r="201" spans="1:4">
      <c r="A201" s="100" t="s">
        <v>733</v>
      </c>
      <c r="B201" s="97">
        <v>0</v>
      </c>
      <c r="C201" s="97">
        <v>0</v>
      </c>
      <c r="D201" s="160">
        <v>0</v>
      </c>
    </row>
    <row r="202" spans="1:4">
      <c r="A202" s="100" t="s">
        <v>734</v>
      </c>
      <c r="B202" s="97">
        <v>0</v>
      </c>
      <c r="C202" s="97">
        <v>0</v>
      </c>
      <c r="D202" s="160">
        <v>0</v>
      </c>
    </row>
    <row r="203" spans="1:4">
      <c r="A203" s="100" t="s">
        <v>735</v>
      </c>
      <c r="B203" s="97">
        <v>0</v>
      </c>
      <c r="C203" s="97">
        <v>0</v>
      </c>
      <c r="D203" s="160">
        <v>0</v>
      </c>
    </row>
    <row r="204" spans="1:4">
      <c r="A204" s="100" t="s">
        <v>736</v>
      </c>
      <c r="B204" s="97">
        <v>0</v>
      </c>
      <c r="C204" s="97">
        <v>0</v>
      </c>
      <c r="D204" s="160">
        <v>0</v>
      </c>
    </row>
    <row r="205" spans="1:4">
      <c r="A205" s="100" t="s">
        <v>737</v>
      </c>
      <c r="B205" s="97">
        <v>0</v>
      </c>
      <c r="C205" s="97">
        <v>0</v>
      </c>
      <c r="D205" s="160">
        <v>0</v>
      </c>
    </row>
    <row r="206" spans="1:4">
      <c r="A206" s="72" t="s">
        <v>158</v>
      </c>
      <c r="B206" s="699">
        <v>0</v>
      </c>
      <c r="C206" s="699">
        <v>0</v>
      </c>
      <c r="D206" s="700">
        <v>0</v>
      </c>
    </row>
    <row r="207" spans="1:4">
      <c r="A207" s="54" t="s">
        <v>738</v>
      </c>
      <c r="B207" s="106">
        <v>0</v>
      </c>
      <c r="C207" s="106">
        <v>0</v>
      </c>
      <c r="D207" s="144"/>
    </row>
    <row r="208" spans="1:4" ht="15.75" thickBot="1">
      <c r="A208" s="252"/>
      <c r="B208" s="255"/>
      <c r="C208" s="254"/>
      <c r="D208" s="254"/>
    </row>
    <row r="209" spans="1:4" ht="15.75" thickTop="1">
      <c r="A209" s="747" t="s">
        <v>1396</v>
      </c>
      <c r="B209" s="748"/>
      <c r="C209" s="748"/>
      <c r="D209" s="748"/>
    </row>
    <row r="210" spans="1:4">
      <c r="A210" s="214"/>
      <c r="B210" s="11"/>
      <c r="C210" s="211"/>
      <c r="D210" s="98"/>
    </row>
  </sheetData>
  <mergeCells count="25">
    <mergeCell ref="A209:D209"/>
    <mergeCell ref="A130:D130"/>
    <mergeCell ref="A167:D167"/>
    <mergeCell ref="A169:D169"/>
    <mergeCell ref="A170:D170"/>
    <mergeCell ref="A171:D171"/>
    <mergeCell ref="A172:D172"/>
    <mergeCell ref="A129:D129"/>
    <mergeCell ref="A44:D44"/>
    <mergeCell ref="A45:D45"/>
    <mergeCell ref="A46:D46"/>
    <mergeCell ref="A83:D83"/>
    <mergeCell ref="A85:D85"/>
    <mergeCell ref="A86:D86"/>
    <mergeCell ref="A87:D87"/>
    <mergeCell ref="A88:D88"/>
    <mergeCell ref="A125:D125"/>
    <mergeCell ref="A127:D127"/>
    <mergeCell ref="A128:D128"/>
    <mergeCell ref="A43:D43"/>
    <mergeCell ref="A1:D1"/>
    <mergeCell ref="A2:D2"/>
    <mergeCell ref="A3:D3"/>
    <mergeCell ref="A4:D4"/>
    <mergeCell ref="A41:D41"/>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M104"/>
  <sheetViews>
    <sheetView zoomScaleNormal="100" workbookViewId="0">
      <selection activeCell="A3" sqref="A3:M3"/>
    </sheetView>
  </sheetViews>
  <sheetFormatPr defaultColWidth="11.42578125" defaultRowHeight="12.75"/>
  <cols>
    <col min="1" max="1" width="45.7109375" style="33" customWidth="1"/>
    <col min="2" max="2" width="11.85546875" style="33" customWidth="1"/>
    <col min="3" max="3" width="15.42578125" style="33" customWidth="1"/>
    <col min="4" max="4" width="16.5703125" style="33" customWidth="1"/>
    <col min="5" max="5" width="11.85546875" style="623" bestFit="1" customWidth="1"/>
    <col min="6" max="6" width="15.42578125" style="623" bestFit="1" customWidth="1"/>
    <col min="7" max="7" width="16.5703125" style="623" bestFit="1" customWidth="1"/>
    <col min="8" max="8" width="11.85546875" style="623" bestFit="1" customWidth="1"/>
    <col min="9" max="9" width="15.42578125" style="623" bestFit="1" customWidth="1"/>
    <col min="10" max="10" width="16.5703125" style="623" bestFit="1" customWidth="1"/>
    <col min="11" max="11" width="11.85546875" style="623" bestFit="1" customWidth="1"/>
    <col min="12" max="12" width="15.42578125" style="623" bestFit="1" customWidth="1"/>
    <col min="13" max="13" width="16.5703125" style="623" bestFit="1" customWidth="1"/>
    <col min="14" max="255" width="11.42578125" style="623"/>
    <col min="256" max="256" width="0" style="623" hidden="1" customWidth="1"/>
    <col min="257" max="257" width="45.7109375" style="623" customWidth="1"/>
    <col min="258" max="258" width="11.85546875" style="623" customWidth="1"/>
    <col min="259" max="259" width="15.42578125" style="623" customWidth="1"/>
    <col min="260" max="260" width="16.5703125" style="623" customWidth="1"/>
    <col min="261" max="261" width="11.85546875" style="623" bestFit="1" customWidth="1"/>
    <col min="262" max="262" width="15.42578125" style="623" bestFit="1" customWidth="1"/>
    <col min="263" max="263" width="16.5703125" style="623" bestFit="1" customWidth="1"/>
    <col min="264" max="264" width="11.85546875" style="623" bestFit="1" customWidth="1"/>
    <col min="265" max="265" width="15.42578125" style="623" bestFit="1" customWidth="1"/>
    <col min="266" max="266" width="16.5703125" style="623" bestFit="1" customWidth="1"/>
    <col min="267" max="267" width="11.85546875" style="623" bestFit="1" customWidth="1"/>
    <col min="268" max="268" width="15.42578125" style="623" bestFit="1" customWidth="1"/>
    <col min="269" max="269" width="16.5703125" style="623" bestFit="1" customWidth="1"/>
    <col min="270" max="511" width="11.42578125" style="623"/>
    <col min="512" max="512" width="0" style="623" hidden="1" customWidth="1"/>
    <col min="513" max="513" width="45.7109375" style="623" customWidth="1"/>
    <col min="514" max="514" width="11.85546875" style="623" customWidth="1"/>
    <col min="515" max="515" width="15.42578125" style="623" customWidth="1"/>
    <col min="516" max="516" width="16.5703125" style="623" customWidth="1"/>
    <col min="517" max="517" width="11.85546875" style="623" bestFit="1" customWidth="1"/>
    <col min="518" max="518" width="15.42578125" style="623" bestFit="1" customWidth="1"/>
    <col min="519" max="519" width="16.5703125" style="623" bestFit="1" customWidth="1"/>
    <col min="520" max="520" width="11.85546875" style="623" bestFit="1" customWidth="1"/>
    <col min="521" max="521" width="15.42578125" style="623" bestFit="1" customWidth="1"/>
    <col min="522" max="522" width="16.5703125" style="623" bestFit="1" customWidth="1"/>
    <col min="523" max="523" width="11.85546875" style="623" bestFit="1" customWidth="1"/>
    <col min="524" max="524" width="15.42578125" style="623" bestFit="1" customWidth="1"/>
    <col min="525" max="525" width="16.5703125" style="623" bestFit="1" customWidth="1"/>
    <col min="526" max="767" width="11.42578125" style="623"/>
    <col min="768" max="768" width="0" style="623" hidden="1" customWidth="1"/>
    <col min="769" max="769" width="45.7109375" style="623" customWidth="1"/>
    <col min="770" max="770" width="11.85546875" style="623" customWidth="1"/>
    <col min="771" max="771" width="15.42578125" style="623" customWidth="1"/>
    <col min="772" max="772" width="16.5703125" style="623" customWidth="1"/>
    <col min="773" max="773" width="11.85546875" style="623" bestFit="1" customWidth="1"/>
    <col min="774" max="774" width="15.42578125" style="623" bestFit="1" customWidth="1"/>
    <col min="775" max="775" width="16.5703125" style="623" bestFit="1" customWidth="1"/>
    <col min="776" max="776" width="11.85546875" style="623" bestFit="1" customWidth="1"/>
    <col min="777" max="777" width="15.42578125" style="623" bestFit="1" customWidth="1"/>
    <col min="778" max="778" width="16.5703125" style="623" bestFit="1" customWidth="1"/>
    <col min="779" max="779" width="11.85546875" style="623" bestFit="1" customWidth="1"/>
    <col min="780" max="780" width="15.42578125" style="623" bestFit="1" customWidth="1"/>
    <col min="781" max="781" width="16.5703125" style="623" bestFit="1" customWidth="1"/>
    <col min="782" max="1023" width="11.42578125" style="623"/>
    <col min="1024" max="1024" width="0" style="623" hidden="1" customWidth="1"/>
    <col min="1025" max="1025" width="45.7109375" style="623" customWidth="1"/>
    <col min="1026" max="1026" width="11.85546875" style="623" customWidth="1"/>
    <col min="1027" max="1027" width="15.42578125" style="623" customWidth="1"/>
    <col min="1028" max="1028" width="16.5703125" style="623" customWidth="1"/>
    <col min="1029" max="1029" width="11.85546875" style="623" bestFit="1" customWidth="1"/>
    <col min="1030" max="1030" width="15.42578125" style="623" bestFit="1" customWidth="1"/>
    <col min="1031" max="1031" width="16.5703125" style="623" bestFit="1" customWidth="1"/>
    <col min="1032" max="1032" width="11.85546875" style="623" bestFit="1" customWidth="1"/>
    <col min="1033" max="1033" width="15.42578125" style="623" bestFit="1" customWidth="1"/>
    <col min="1034" max="1034" width="16.5703125" style="623" bestFit="1" customWidth="1"/>
    <col min="1035" max="1035" width="11.85546875" style="623" bestFit="1" customWidth="1"/>
    <col min="1036" max="1036" width="15.42578125" style="623" bestFit="1" customWidth="1"/>
    <col min="1037" max="1037" width="16.5703125" style="623" bestFit="1" customWidth="1"/>
    <col min="1038" max="1279" width="11.42578125" style="623"/>
    <col min="1280" max="1280" width="0" style="623" hidden="1" customWidth="1"/>
    <col min="1281" max="1281" width="45.7109375" style="623" customWidth="1"/>
    <col min="1282" max="1282" width="11.85546875" style="623" customWidth="1"/>
    <col min="1283" max="1283" width="15.42578125" style="623" customWidth="1"/>
    <col min="1284" max="1284" width="16.5703125" style="623" customWidth="1"/>
    <col min="1285" max="1285" width="11.85546875" style="623" bestFit="1" customWidth="1"/>
    <col min="1286" max="1286" width="15.42578125" style="623" bestFit="1" customWidth="1"/>
    <col min="1287" max="1287" width="16.5703125" style="623" bestFit="1" customWidth="1"/>
    <col min="1288" max="1288" width="11.85546875" style="623" bestFit="1" customWidth="1"/>
    <col min="1289" max="1289" width="15.42578125" style="623" bestFit="1" customWidth="1"/>
    <col min="1290" max="1290" width="16.5703125" style="623" bestFit="1" customWidth="1"/>
    <col min="1291" max="1291" width="11.85546875" style="623" bestFit="1" customWidth="1"/>
    <col min="1292" max="1292" width="15.42578125" style="623" bestFit="1" customWidth="1"/>
    <col min="1293" max="1293" width="16.5703125" style="623" bestFit="1" customWidth="1"/>
    <col min="1294" max="1535" width="11.42578125" style="623"/>
    <col min="1536" max="1536" width="0" style="623" hidden="1" customWidth="1"/>
    <col min="1537" max="1537" width="45.7109375" style="623" customWidth="1"/>
    <col min="1538" max="1538" width="11.85546875" style="623" customWidth="1"/>
    <col min="1539" max="1539" width="15.42578125" style="623" customWidth="1"/>
    <col min="1540" max="1540" width="16.5703125" style="623" customWidth="1"/>
    <col min="1541" max="1541" width="11.85546875" style="623" bestFit="1" customWidth="1"/>
    <col min="1542" max="1542" width="15.42578125" style="623" bestFit="1" customWidth="1"/>
    <col min="1543" max="1543" width="16.5703125" style="623" bestFit="1" customWidth="1"/>
    <col min="1544" max="1544" width="11.85546875" style="623" bestFit="1" customWidth="1"/>
    <col min="1545" max="1545" width="15.42578125" style="623" bestFit="1" customWidth="1"/>
    <col min="1546" max="1546" width="16.5703125" style="623" bestFit="1" customWidth="1"/>
    <col min="1547" max="1547" width="11.85546875" style="623" bestFit="1" customWidth="1"/>
    <col min="1548" max="1548" width="15.42578125" style="623" bestFit="1" customWidth="1"/>
    <col min="1549" max="1549" width="16.5703125" style="623" bestFit="1" customWidth="1"/>
    <col min="1550" max="1791" width="11.42578125" style="623"/>
    <col min="1792" max="1792" width="0" style="623" hidden="1" customWidth="1"/>
    <col min="1793" max="1793" width="45.7109375" style="623" customWidth="1"/>
    <col min="1794" max="1794" width="11.85546875" style="623" customWidth="1"/>
    <col min="1795" max="1795" width="15.42578125" style="623" customWidth="1"/>
    <col min="1796" max="1796" width="16.5703125" style="623" customWidth="1"/>
    <col min="1797" max="1797" width="11.85546875" style="623" bestFit="1" customWidth="1"/>
    <col min="1798" max="1798" width="15.42578125" style="623" bestFit="1" customWidth="1"/>
    <col min="1799" max="1799" width="16.5703125" style="623" bestFit="1" customWidth="1"/>
    <col min="1800" max="1800" width="11.85546875" style="623" bestFit="1" customWidth="1"/>
    <col min="1801" max="1801" width="15.42578125" style="623" bestFit="1" customWidth="1"/>
    <col min="1802" max="1802" width="16.5703125" style="623" bestFit="1" customWidth="1"/>
    <col min="1803" max="1803" width="11.85546875" style="623" bestFit="1" customWidth="1"/>
    <col min="1804" max="1804" width="15.42578125" style="623" bestFit="1" customWidth="1"/>
    <col min="1805" max="1805" width="16.5703125" style="623" bestFit="1" customWidth="1"/>
    <col min="1806" max="2047" width="11.42578125" style="623"/>
    <col min="2048" max="2048" width="0" style="623" hidden="1" customWidth="1"/>
    <col min="2049" max="2049" width="45.7109375" style="623" customWidth="1"/>
    <col min="2050" max="2050" width="11.85546875" style="623" customWidth="1"/>
    <col min="2051" max="2051" width="15.42578125" style="623" customWidth="1"/>
    <col min="2052" max="2052" width="16.5703125" style="623" customWidth="1"/>
    <col min="2053" max="2053" width="11.85546875" style="623" bestFit="1" customWidth="1"/>
    <col min="2054" max="2054" width="15.42578125" style="623" bestFit="1" customWidth="1"/>
    <col min="2055" max="2055" width="16.5703125" style="623" bestFit="1" customWidth="1"/>
    <col min="2056" max="2056" width="11.85546875" style="623" bestFit="1" customWidth="1"/>
    <col min="2057" max="2057" width="15.42578125" style="623" bestFit="1" customWidth="1"/>
    <col min="2058" max="2058" width="16.5703125" style="623" bestFit="1" customWidth="1"/>
    <col min="2059" max="2059" width="11.85546875" style="623" bestFit="1" customWidth="1"/>
    <col min="2060" max="2060" width="15.42578125" style="623" bestFit="1" customWidth="1"/>
    <col min="2061" max="2061" width="16.5703125" style="623" bestFit="1" customWidth="1"/>
    <col min="2062" max="2303" width="11.42578125" style="623"/>
    <col min="2304" max="2304" width="0" style="623" hidden="1" customWidth="1"/>
    <col min="2305" max="2305" width="45.7109375" style="623" customWidth="1"/>
    <col min="2306" max="2306" width="11.85546875" style="623" customWidth="1"/>
    <col min="2307" max="2307" width="15.42578125" style="623" customWidth="1"/>
    <col min="2308" max="2308" width="16.5703125" style="623" customWidth="1"/>
    <col min="2309" max="2309" width="11.85546875" style="623" bestFit="1" customWidth="1"/>
    <col min="2310" max="2310" width="15.42578125" style="623" bestFit="1" customWidth="1"/>
    <col min="2311" max="2311" width="16.5703125" style="623" bestFit="1" customWidth="1"/>
    <col min="2312" max="2312" width="11.85546875" style="623" bestFit="1" customWidth="1"/>
    <col min="2313" max="2313" width="15.42578125" style="623" bestFit="1" customWidth="1"/>
    <col min="2314" max="2314" width="16.5703125" style="623" bestFit="1" customWidth="1"/>
    <col min="2315" max="2315" width="11.85546875" style="623" bestFit="1" customWidth="1"/>
    <col min="2316" max="2316" width="15.42578125" style="623" bestFit="1" customWidth="1"/>
    <col min="2317" max="2317" width="16.5703125" style="623" bestFit="1" customWidth="1"/>
    <col min="2318" max="2559" width="11.42578125" style="623"/>
    <col min="2560" max="2560" width="0" style="623" hidden="1" customWidth="1"/>
    <col min="2561" max="2561" width="45.7109375" style="623" customWidth="1"/>
    <col min="2562" max="2562" width="11.85546875" style="623" customWidth="1"/>
    <col min="2563" max="2563" width="15.42578125" style="623" customWidth="1"/>
    <col min="2564" max="2564" width="16.5703125" style="623" customWidth="1"/>
    <col min="2565" max="2565" width="11.85546875" style="623" bestFit="1" customWidth="1"/>
    <col min="2566" max="2566" width="15.42578125" style="623" bestFit="1" customWidth="1"/>
    <col min="2567" max="2567" width="16.5703125" style="623" bestFit="1" customWidth="1"/>
    <col min="2568" max="2568" width="11.85546875" style="623" bestFit="1" customWidth="1"/>
    <col min="2569" max="2569" width="15.42578125" style="623" bestFit="1" customWidth="1"/>
    <col min="2570" max="2570" width="16.5703125" style="623" bestFit="1" customWidth="1"/>
    <col min="2571" max="2571" width="11.85546875" style="623" bestFit="1" customWidth="1"/>
    <col min="2572" max="2572" width="15.42578125" style="623" bestFit="1" customWidth="1"/>
    <col min="2573" max="2573" width="16.5703125" style="623" bestFit="1" customWidth="1"/>
    <col min="2574" max="2815" width="11.42578125" style="623"/>
    <col min="2816" max="2816" width="0" style="623" hidden="1" customWidth="1"/>
    <col min="2817" max="2817" width="45.7109375" style="623" customWidth="1"/>
    <col min="2818" max="2818" width="11.85546875" style="623" customWidth="1"/>
    <col min="2819" max="2819" width="15.42578125" style="623" customWidth="1"/>
    <col min="2820" max="2820" width="16.5703125" style="623" customWidth="1"/>
    <col min="2821" max="2821" width="11.85546875" style="623" bestFit="1" customWidth="1"/>
    <col min="2822" max="2822" width="15.42578125" style="623" bestFit="1" customWidth="1"/>
    <col min="2823" max="2823" width="16.5703125" style="623" bestFit="1" customWidth="1"/>
    <col min="2824" max="2824" width="11.85546875" style="623" bestFit="1" customWidth="1"/>
    <col min="2825" max="2825" width="15.42578125" style="623" bestFit="1" customWidth="1"/>
    <col min="2826" max="2826" width="16.5703125" style="623" bestFit="1" customWidth="1"/>
    <col min="2827" max="2827" width="11.85546875" style="623" bestFit="1" customWidth="1"/>
    <col min="2828" max="2828" width="15.42578125" style="623" bestFit="1" customWidth="1"/>
    <col min="2829" max="2829" width="16.5703125" style="623" bestFit="1" customWidth="1"/>
    <col min="2830" max="3071" width="11.42578125" style="623"/>
    <col min="3072" max="3072" width="0" style="623" hidden="1" customWidth="1"/>
    <col min="3073" max="3073" width="45.7109375" style="623" customWidth="1"/>
    <col min="3074" max="3074" width="11.85546875" style="623" customWidth="1"/>
    <col min="3075" max="3075" width="15.42578125" style="623" customWidth="1"/>
    <col min="3076" max="3076" width="16.5703125" style="623" customWidth="1"/>
    <col min="3077" max="3077" width="11.85546875" style="623" bestFit="1" customWidth="1"/>
    <col min="3078" max="3078" width="15.42578125" style="623" bestFit="1" customWidth="1"/>
    <col min="3079" max="3079" width="16.5703125" style="623" bestFit="1" customWidth="1"/>
    <col min="3080" max="3080" width="11.85546875" style="623" bestFit="1" customWidth="1"/>
    <col min="3081" max="3081" width="15.42578125" style="623" bestFit="1" customWidth="1"/>
    <col min="3082" max="3082" width="16.5703125" style="623" bestFit="1" customWidth="1"/>
    <col min="3083" max="3083" width="11.85546875" style="623" bestFit="1" customWidth="1"/>
    <col min="3084" max="3084" width="15.42578125" style="623" bestFit="1" customWidth="1"/>
    <col min="3085" max="3085" width="16.5703125" style="623" bestFit="1" customWidth="1"/>
    <col min="3086" max="3327" width="11.42578125" style="623"/>
    <col min="3328" max="3328" width="0" style="623" hidden="1" customWidth="1"/>
    <col min="3329" max="3329" width="45.7109375" style="623" customWidth="1"/>
    <col min="3330" max="3330" width="11.85546875" style="623" customWidth="1"/>
    <col min="3331" max="3331" width="15.42578125" style="623" customWidth="1"/>
    <col min="3332" max="3332" width="16.5703125" style="623" customWidth="1"/>
    <col min="3333" max="3333" width="11.85546875" style="623" bestFit="1" customWidth="1"/>
    <col min="3334" max="3334" width="15.42578125" style="623" bestFit="1" customWidth="1"/>
    <col min="3335" max="3335" width="16.5703125" style="623" bestFit="1" customWidth="1"/>
    <col min="3336" max="3336" width="11.85546875" style="623" bestFit="1" customWidth="1"/>
    <col min="3337" max="3337" width="15.42578125" style="623" bestFit="1" customWidth="1"/>
    <col min="3338" max="3338" width="16.5703125" style="623" bestFit="1" customWidth="1"/>
    <col min="3339" max="3339" width="11.85546875" style="623" bestFit="1" customWidth="1"/>
    <col min="3340" max="3340" width="15.42578125" style="623" bestFit="1" customWidth="1"/>
    <col min="3341" max="3341" width="16.5703125" style="623" bestFit="1" customWidth="1"/>
    <col min="3342" max="3583" width="11.42578125" style="623"/>
    <col min="3584" max="3584" width="0" style="623" hidden="1" customWidth="1"/>
    <col min="3585" max="3585" width="45.7109375" style="623" customWidth="1"/>
    <col min="3586" max="3586" width="11.85546875" style="623" customWidth="1"/>
    <col min="3587" max="3587" width="15.42578125" style="623" customWidth="1"/>
    <col min="3588" max="3588" width="16.5703125" style="623" customWidth="1"/>
    <col min="3589" max="3589" width="11.85546875" style="623" bestFit="1" customWidth="1"/>
    <col min="3590" max="3590" width="15.42578125" style="623" bestFit="1" customWidth="1"/>
    <col min="3591" max="3591" width="16.5703125" style="623" bestFit="1" customWidth="1"/>
    <col min="3592" max="3592" width="11.85546875" style="623" bestFit="1" customWidth="1"/>
    <col min="3593" max="3593" width="15.42578125" style="623" bestFit="1" customWidth="1"/>
    <col min="3594" max="3594" width="16.5703125" style="623" bestFit="1" customWidth="1"/>
    <col min="3595" max="3595" width="11.85546875" style="623" bestFit="1" customWidth="1"/>
    <col min="3596" max="3596" width="15.42578125" style="623" bestFit="1" customWidth="1"/>
    <col min="3597" max="3597" width="16.5703125" style="623" bestFit="1" customWidth="1"/>
    <col min="3598" max="3839" width="11.42578125" style="623"/>
    <col min="3840" max="3840" width="0" style="623" hidden="1" customWidth="1"/>
    <col min="3841" max="3841" width="45.7109375" style="623" customWidth="1"/>
    <col min="3842" max="3842" width="11.85546875" style="623" customWidth="1"/>
    <col min="3843" max="3843" width="15.42578125" style="623" customWidth="1"/>
    <col min="3844" max="3844" width="16.5703125" style="623" customWidth="1"/>
    <col min="3845" max="3845" width="11.85546875" style="623" bestFit="1" customWidth="1"/>
    <col min="3846" max="3846" width="15.42578125" style="623" bestFit="1" customWidth="1"/>
    <col min="3847" max="3847" width="16.5703125" style="623" bestFit="1" customWidth="1"/>
    <col min="3848" max="3848" width="11.85546875" style="623" bestFit="1" customWidth="1"/>
    <col min="3849" max="3849" width="15.42578125" style="623" bestFit="1" customWidth="1"/>
    <col min="3850" max="3850" width="16.5703125" style="623" bestFit="1" customWidth="1"/>
    <col min="3851" max="3851" width="11.85546875" style="623" bestFit="1" customWidth="1"/>
    <col min="3852" max="3852" width="15.42578125" style="623" bestFit="1" customWidth="1"/>
    <col min="3853" max="3853" width="16.5703125" style="623" bestFit="1" customWidth="1"/>
    <col min="3854" max="4095" width="11.42578125" style="623"/>
    <col min="4096" max="4096" width="0" style="623" hidden="1" customWidth="1"/>
    <col min="4097" max="4097" width="45.7109375" style="623" customWidth="1"/>
    <col min="4098" max="4098" width="11.85546875" style="623" customWidth="1"/>
    <col min="4099" max="4099" width="15.42578125" style="623" customWidth="1"/>
    <col min="4100" max="4100" width="16.5703125" style="623" customWidth="1"/>
    <col min="4101" max="4101" width="11.85546875" style="623" bestFit="1" customWidth="1"/>
    <col min="4102" max="4102" width="15.42578125" style="623" bestFit="1" customWidth="1"/>
    <col min="4103" max="4103" width="16.5703125" style="623" bestFit="1" customWidth="1"/>
    <col min="4104" max="4104" width="11.85546875" style="623" bestFit="1" customWidth="1"/>
    <col min="4105" max="4105" width="15.42578125" style="623" bestFit="1" customWidth="1"/>
    <col min="4106" max="4106" width="16.5703125" style="623" bestFit="1" customWidth="1"/>
    <col min="4107" max="4107" width="11.85546875" style="623" bestFit="1" customWidth="1"/>
    <col min="4108" max="4108" width="15.42578125" style="623" bestFit="1" customWidth="1"/>
    <col min="4109" max="4109" width="16.5703125" style="623" bestFit="1" customWidth="1"/>
    <col min="4110" max="4351" width="11.42578125" style="623"/>
    <col min="4352" max="4352" width="0" style="623" hidden="1" customWidth="1"/>
    <col min="4353" max="4353" width="45.7109375" style="623" customWidth="1"/>
    <col min="4354" max="4354" width="11.85546875" style="623" customWidth="1"/>
    <col min="4355" max="4355" width="15.42578125" style="623" customWidth="1"/>
    <col min="4356" max="4356" width="16.5703125" style="623" customWidth="1"/>
    <col min="4357" max="4357" width="11.85546875" style="623" bestFit="1" customWidth="1"/>
    <col min="4358" max="4358" width="15.42578125" style="623" bestFit="1" customWidth="1"/>
    <col min="4359" max="4359" width="16.5703125" style="623" bestFit="1" customWidth="1"/>
    <col min="4360" max="4360" width="11.85546875" style="623" bestFit="1" customWidth="1"/>
    <col min="4361" max="4361" width="15.42578125" style="623" bestFit="1" customWidth="1"/>
    <col min="4362" max="4362" width="16.5703125" style="623" bestFit="1" customWidth="1"/>
    <col min="4363" max="4363" width="11.85546875" style="623" bestFit="1" customWidth="1"/>
    <col min="4364" max="4364" width="15.42578125" style="623" bestFit="1" customWidth="1"/>
    <col min="4365" max="4365" width="16.5703125" style="623" bestFit="1" customWidth="1"/>
    <col min="4366" max="4607" width="11.42578125" style="623"/>
    <col min="4608" max="4608" width="0" style="623" hidden="1" customWidth="1"/>
    <col min="4609" max="4609" width="45.7109375" style="623" customWidth="1"/>
    <col min="4610" max="4610" width="11.85546875" style="623" customWidth="1"/>
    <col min="4611" max="4611" width="15.42578125" style="623" customWidth="1"/>
    <col min="4612" max="4612" width="16.5703125" style="623" customWidth="1"/>
    <col min="4613" max="4613" width="11.85546875" style="623" bestFit="1" customWidth="1"/>
    <col min="4614" max="4614" width="15.42578125" style="623" bestFit="1" customWidth="1"/>
    <col min="4615" max="4615" width="16.5703125" style="623" bestFit="1" customWidth="1"/>
    <col min="4616" max="4616" width="11.85546875" style="623" bestFit="1" customWidth="1"/>
    <col min="4617" max="4617" width="15.42578125" style="623" bestFit="1" customWidth="1"/>
    <col min="4618" max="4618" width="16.5703125" style="623" bestFit="1" customWidth="1"/>
    <col min="4619" max="4619" width="11.85546875" style="623" bestFit="1" customWidth="1"/>
    <col min="4620" max="4620" width="15.42578125" style="623" bestFit="1" customWidth="1"/>
    <col min="4621" max="4621" width="16.5703125" style="623" bestFit="1" customWidth="1"/>
    <col min="4622" max="4863" width="11.42578125" style="623"/>
    <col min="4864" max="4864" width="0" style="623" hidden="1" customWidth="1"/>
    <col min="4865" max="4865" width="45.7109375" style="623" customWidth="1"/>
    <col min="4866" max="4866" width="11.85546875" style="623" customWidth="1"/>
    <col min="4867" max="4867" width="15.42578125" style="623" customWidth="1"/>
    <col min="4868" max="4868" width="16.5703125" style="623" customWidth="1"/>
    <col min="4869" max="4869" width="11.85546875" style="623" bestFit="1" customWidth="1"/>
    <col min="4870" max="4870" width="15.42578125" style="623" bestFit="1" customWidth="1"/>
    <col min="4871" max="4871" width="16.5703125" style="623" bestFit="1" customWidth="1"/>
    <col min="4872" max="4872" width="11.85546875" style="623" bestFit="1" customWidth="1"/>
    <col min="4873" max="4873" width="15.42578125" style="623" bestFit="1" customWidth="1"/>
    <col min="4874" max="4874" width="16.5703125" style="623" bestFit="1" customWidth="1"/>
    <col min="4875" max="4875" width="11.85546875" style="623" bestFit="1" customWidth="1"/>
    <col min="4876" max="4876" width="15.42578125" style="623" bestFit="1" customWidth="1"/>
    <col min="4877" max="4877" width="16.5703125" style="623" bestFit="1" customWidth="1"/>
    <col min="4878" max="5119" width="11.42578125" style="623"/>
    <col min="5120" max="5120" width="0" style="623" hidden="1" customWidth="1"/>
    <col min="5121" max="5121" width="45.7109375" style="623" customWidth="1"/>
    <col min="5122" max="5122" width="11.85546875" style="623" customWidth="1"/>
    <col min="5123" max="5123" width="15.42578125" style="623" customWidth="1"/>
    <col min="5124" max="5124" width="16.5703125" style="623" customWidth="1"/>
    <col min="5125" max="5125" width="11.85546875" style="623" bestFit="1" customWidth="1"/>
    <col min="5126" max="5126" width="15.42578125" style="623" bestFit="1" customWidth="1"/>
    <col min="5127" max="5127" width="16.5703125" style="623" bestFit="1" customWidth="1"/>
    <col min="5128" max="5128" width="11.85546875" style="623" bestFit="1" customWidth="1"/>
    <col min="5129" max="5129" width="15.42578125" style="623" bestFit="1" customWidth="1"/>
    <col min="5130" max="5130" width="16.5703125" style="623" bestFit="1" customWidth="1"/>
    <col min="5131" max="5131" width="11.85546875" style="623" bestFit="1" customWidth="1"/>
    <col min="5132" max="5132" width="15.42578125" style="623" bestFit="1" customWidth="1"/>
    <col min="5133" max="5133" width="16.5703125" style="623" bestFit="1" customWidth="1"/>
    <col min="5134" max="5375" width="11.42578125" style="623"/>
    <col min="5376" max="5376" width="0" style="623" hidden="1" customWidth="1"/>
    <col min="5377" max="5377" width="45.7109375" style="623" customWidth="1"/>
    <col min="5378" max="5378" width="11.85546875" style="623" customWidth="1"/>
    <col min="5379" max="5379" width="15.42578125" style="623" customWidth="1"/>
    <col min="5380" max="5380" width="16.5703125" style="623" customWidth="1"/>
    <col min="5381" max="5381" width="11.85546875" style="623" bestFit="1" customWidth="1"/>
    <col min="5382" max="5382" width="15.42578125" style="623" bestFit="1" customWidth="1"/>
    <col min="5383" max="5383" width="16.5703125" style="623" bestFit="1" customWidth="1"/>
    <col min="5384" max="5384" width="11.85546875" style="623" bestFit="1" customWidth="1"/>
    <col min="5385" max="5385" width="15.42578125" style="623" bestFit="1" customWidth="1"/>
    <col min="5386" max="5386" width="16.5703125" style="623" bestFit="1" customWidth="1"/>
    <col min="5387" max="5387" width="11.85546875" style="623" bestFit="1" customWidth="1"/>
    <col min="5388" max="5388" width="15.42578125" style="623" bestFit="1" customWidth="1"/>
    <col min="5389" max="5389" width="16.5703125" style="623" bestFit="1" customWidth="1"/>
    <col min="5390" max="5631" width="11.42578125" style="623"/>
    <col min="5632" max="5632" width="0" style="623" hidden="1" customWidth="1"/>
    <col min="5633" max="5633" width="45.7109375" style="623" customWidth="1"/>
    <col min="5634" max="5634" width="11.85546875" style="623" customWidth="1"/>
    <col min="5635" max="5635" width="15.42578125" style="623" customWidth="1"/>
    <col min="5636" max="5636" width="16.5703125" style="623" customWidth="1"/>
    <col min="5637" max="5637" width="11.85546875" style="623" bestFit="1" customWidth="1"/>
    <col min="5638" max="5638" width="15.42578125" style="623" bestFit="1" customWidth="1"/>
    <col min="5639" max="5639" width="16.5703125" style="623" bestFit="1" customWidth="1"/>
    <col min="5640" max="5640" width="11.85546875" style="623" bestFit="1" customWidth="1"/>
    <col min="5641" max="5641" width="15.42578125" style="623" bestFit="1" customWidth="1"/>
    <col min="5642" max="5642" width="16.5703125" style="623" bestFit="1" customWidth="1"/>
    <col min="5643" max="5643" width="11.85546875" style="623" bestFit="1" customWidth="1"/>
    <col min="5644" max="5644" width="15.42578125" style="623" bestFit="1" customWidth="1"/>
    <col min="5645" max="5645" width="16.5703125" style="623" bestFit="1" customWidth="1"/>
    <col min="5646" max="5887" width="11.42578125" style="623"/>
    <col min="5888" max="5888" width="0" style="623" hidden="1" customWidth="1"/>
    <col min="5889" max="5889" width="45.7109375" style="623" customWidth="1"/>
    <col min="5890" max="5890" width="11.85546875" style="623" customWidth="1"/>
    <col min="5891" max="5891" width="15.42578125" style="623" customWidth="1"/>
    <col min="5892" max="5892" width="16.5703125" style="623" customWidth="1"/>
    <col min="5893" max="5893" width="11.85546875" style="623" bestFit="1" customWidth="1"/>
    <col min="5894" max="5894" width="15.42578125" style="623" bestFit="1" customWidth="1"/>
    <col min="5895" max="5895" width="16.5703125" style="623" bestFit="1" customWidth="1"/>
    <col min="5896" max="5896" width="11.85546875" style="623" bestFit="1" customWidth="1"/>
    <col min="5897" max="5897" width="15.42578125" style="623" bestFit="1" customWidth="1"/>
    <col min="5898" max="5898" width="16.5703125" style="623" bestFit="1" customWidth="1"/>
    <col min="5899" max="5899" width="11.85546875" style="623" bestFit="1" customWidth="1"/>
    <col min="5900" max="5900" width="15.42578125" style="623" bestFit="1" customWidth="1"/>
    <col min="5901" max="5901" width="16.5703125" style="623" bestFit="1" customWidth="1"/>
    <col min="5902" max="6143" width="11.42578125" style="623"/>
    <col min="6144" max="6144" width="0" style="623" hidden="1" customWidth="1"/>
    <col min="6145" max="6145" width="45.7109375" style="623" customWidth="1"/>
    <col min="6146" max="6146" width="11.85546875" style="623" customWidth="1"/>
    <col min="6147" max="6147" width="15.42578125" style="623" customWidth="1"/>
    <col min="6148" max="6148" width="16.5703125" style="623" customWidth="1"/>
    <col min="6149" max="6149" width="11.85546875" style="623" bestFit="1" customWidth="1"/>
    <col min="6150" max="6150" width="15.42578125" style="623" bestFit="1" customWidth="1"/>
    <col min="6151" max="6151" width="16.5703125" style="623" bestFit="1" customWidth="1"/>
    <col min="6152" max="6152" width="11.85546875" style="623" bestFit="1" customWidth="1"/>
    <col min="6153" max="6153" width="15.42578125" style="623" bestFit="1" customWidth="1"/>
    <col min="6154" max="6154" width="16.5703125" style="623" bestFit="1" customWidth="1"/>
    <col min="6155" max="6155" width="11.85546875" style="623" bestFit="1" customWidth="1"/>
    <col min="6156" max="6156" width="15.42578125" style="623" bestFit="1" customWidth="1"/>
    <col min="6157" max="6157" width="16.5703125" style="623" bestFit="1" customWidth="1"/>
    <col min="6158" max="6399" width="11.42578125" style="623"/>
    <col min="6400" max="6400" width="0" style="623" hidden="1" customWidth="1"/>
    <col min="6401" max="6401" width="45.7109375" style="623" customWidth="1"/>
    <col min="6402" max="6402" width="11.85546875" style="623" customWidth="1"/>
    <col min="6403" max="6403" width="15.42578125" style="623" customWidth="1"/>
    <col min="6404" max="6404" width="16.5703125" style="623" customWidth="1"/>
    <col min="6405" max="6405" width="11.85546875" style="623" bestFit="1" customWidth="1"/>
    <col min="6406" max="6406" width="15.42578125" style="623" bestFit="1" customWidth="1"/>
    <col min="6407" max="6407" width="16.5703125" style="623" bestFit="1" customWidth="1"/>
    <col min="6408" max="6408" width="11.85546875" style="623" bestFit="1" customWidth="1"/>
    <col min="6409" max="6409" width="15.42578125" style="623" bestFit="1" customWidth="1"/>
    <col min="6410" max="6410" width="16.5703125" style="623" bestFit="1" customWidth="1"/>
    <col min="6411" max="6411" width="11.85546875" style="623" bestFit="1" customWidth="1"/>
    <col min="6412" max="6412" width="15.42578125" style="623" bestFit="1" customWidth="1"/>
    <col min="6413" max="6413" width="16.5703125" style="623" bestFit="1" customWidth="1"/>
    <col min="6414" max="6655" width="11.42578125" style="623"/>
    <col min="6656" max="6656" width="0" style="623" hidden="1" customWidth="1"/>
    <col min="6657" max="6657" width="45.7109375" style="623" customWidth="1"/>
    <col min="6658" max="6658" width="11.85546875" style="623" customWidth="1"/>
    <col min="6659" max="6659" width="15.42578125" style="623" customWidth="1"/>
    <col min="6660" max="6660" width="16.5703125" style="623" customWidth="1"/>
    <col min="6661" max="6661" width="11.85546875" style="623" bestFit="1" customWidth="1"/>
    <col min="6662" max="6662" width="15.42578125" style="623" bestFit="1" customWidth="1"/>
    <col min="6663" max="6663" width="16.5703125" style="623" bestFit="1" customWidth="1"/>
    <col min="6664" max="6664" width="11.85546875" style="623" bestFit="1" customWidth="1"/>
    <col min="6665" max="6665" width="15.42578125" style="623" bestFit="1" customWidth="1"/>
    <col min="6666" max="6666" width="16.5703125" style="623" bestFit="1" customWidth="1"/>
    <col min="6667" max="6667" width="11.85546875" style="623" bestFit="1" customWidth="1"/>
    <col min="6668" max="6668" width="15.42578125" style="623" bestFit="1" customWidth="1"/>
    <col min="6669" max="6669" width="16.5703125" style="623" bestFit="1" customWidth="1"/>
    <col min="6670" max="6911" width="11.42578125" style="623"/>
    <col min="6912" max="6912" width="0" style="623" hidden="1" customWidth="1"/>
    <col min="6913" max="6913" width="45.7109375" style="623" customWidth="1"/>
    <col min="6914" max="6914" width="11.85546875" style="623" customWidth="1"/>
    <col min="6915" max="6915" width="15.42578125" style="623" customWidth="1"/>
    <col min="6916" max="6916" width="16.5703125" style="623" customWidth="1"/>
    <col min="6917" max="6917" width="11.85546875" style="623" bestFit="1" customWidth="1"/>
    <col min="6918" max="6918" width="15.42578125" style="623" bestFit="1" customWidth="1"/>
    <col min="6919" max="6919" width="16.5703125" style="623" bestFit="1" customWidth="1"/>
    <col min="6920" max="6920" width="11.85546875" style="623" bestFit="1" customWidth="1"/>
    <col min="6921" max="6921" width="15.42578125" style="623" bestFit="1" customWidth="1"/>
    <col min="6922" max="6922" width="16.5703125" style="623" bestFit="1" customWidth="1"/>
    <col min="6923" max="6923" width="11.85546875" style="623" bestFit="1" customWidth="1"/>
    <col min="6924" max="6924" width="15.42578125" style="623" bestFit="1" customWidth="1"/>
    <col min="6925" max="6925" width="16.5703125" style="623" bestFit="1" customWidth="1"/>
    <col min="6926" max="7167" width="11.42578125" style="623"/>
    <col min="7168" max="7168" width="0" style="623" hidden="1" customWidth="1"/>
    <col min="7169" max="7169" width="45.7109375" style="623" customWidth="1"/>
    <col min="7170" max="7170" width="11.85546875" style="623" customWidth="1"/>
    <col min="7171" max="7171" width="15.42578125" style="623" customWidth="1"/>
    <col min="7172" max="7172" width="16.5703125" style="623" customWidth="1"/>
    <col min="7173" max="7173" width="11.85546875" style="623" bestFit="1" customWidth="1"/>
    <col min="7174" max="7174" width="15.42578125" style="623" bestFit="1" customWidth="1"/>
    <col min="7175" max="7175" width="16.5703125" style="623" bestFit="1" customWidth="1"/>
    <col min="7176" max="7176" width="11.85546875" style="623" bestFit="1" customWidth="1"/>
    <col min="7177" max="7177" width="15.42578125" style="623" bestFit="1" customWidth="1"/>
    <col min="7178" max="7178" width="16.5703125" style="623" bestFit="1" customWidth="1"/>
    <col min="7179" max="7179" width="11.85546875" style="623" bestFit="1" customWidth="1"/>
    <col min="7180" max="7180" width="15.42578125" style="623" bestFit="1" customWidth="1"/>
    <col min="7181" max="7181" width="16.5703125" style="623" bestFit="1" customWidth="1"/>
    <col min="7182" max="7423" width="11.42578125" style="623"/>
    <col min="7424" max="7424" width="0" style="623" hidden="1" customWidth="1"/>
    <col min="7425" max="7425" width="45.7109375" style="623" customWidth="1"/>
    <col min="7426" max="7426" width="11.85546875" style="623" customWidth="1"/>
    <col min="7427" max="7427" width="15.42578125" style="623" customWidth="1"/>
    <col min="7428" max="7428" width="16.5703125" style="623" customWidth="1"/>
    <col min="7429" max="7429" width="11.85546875" style="623" bestFit="1" customWidth="1"/>
    <col min="7430" max="7430" width="15.42578125" style="623" bestFit="1" customWidth="1"/>
    <col min="7431" max="7431" width="16.5703125" style="623" bestFit="1" customWidth="1"/>
    <col min="7432" max="7432" width="11.85546875" style="623" bestFit="1" customWidth="1"/>
    <col min="7433" max="7433" width="15.42578125" style="623" bestFit="1" customWidth="1"/>
    <col min="7434" max="7434" width="16.5703125" style="623" bestFit="1" customWidth="1"/>
    <col min="7435" max="7435" width="11.85546875" style="623" bestFit="1" customWidth="1"/>
    <col min="7436" max="7436" width="15.42578125" style="623" bestFit="1" customWidth="1"/>
    <col min="7437" max="7437" width="16.5703125" style="623" bestFit="1" customWidth="1"/>
    <col min="7438" max="7679" width="11.42578125" style="623"/>
    <col min="7680" max="7680" width="0" style="623" hidden="1" customWidth="1"/>
    <col min="7681" max="7681" width="45.7109375" style="623" customWidth="1"/>
    <col min="7682" max="7682" width="11.85546875" style="623" customWidth="1"/>
    <col min="7683" max="7683" width="15.42578125" style="623" customWidth="1"/>
    <col min="7684" max="7684" width="16.5703125" style="623" customWidth="1"/>
    <col min="7685" max="7685" width="11.85546875" style="623" bestFit="1" customWidth="1"/>
    <col min="7686" max="7686" width="15.42578125" style="623" bestFit="1" customWidth="1"/>
    <col min="7687" max="7687" width="16.5703125" style="623" bestFit="1" customWidth="1"/>
    <col min="7688" max="7688" width="11.85546875" style="623" bestFit="1" customWidth="1"/>
    <col min="7689" max="7689" width="15.42578125" style="623" bestFit="1" customWidth="1"/>
    <col min="7690" max="7690" width="16.5703125" style="623" bestFit="1" customWidth="1"/>
    <col min="7691" max="7691" width="11.85546875" style="623" bestFit="1" customWidth="1"/>
    <col min="7692" max="7692" width="15.42578125" style="623" bestFit="1" customWidth="1"/>
    <col min="7693" max="7693" width="16.5703125" style="623" bestFit="1" customWidth="1"/>
    <col min="7694" max="7935" width="11.42578125" style="623"/>
    <col min="7936" max="7936" width="0" style="623" hidden="1" customWidth="1"/>
    <col min="7937" max="7937" width="45.7109375" style="623" customWidth="1"/>
    <col min="7938" max="7938" width="11.85546875" style="623" customWidth="1"/>
    <col min="7939" max="7939" width="15.42578125" style="623" customWidth="1"/>
    <col min="7940" max="7940" width="16.5703125" style="623" customWidth="1"/>
    <col min="7941" max="7941" width="11.85546875" style="623" bestFit="1" customWidth="1"/>
    <col min="7942" max="7942" width="15.42578125" style="623" bestFit="1" customWidth="1"/>
    <col min="7943" max="7943" width="16.5703125" style="623" bestFit="1" customWidth="1"/>
    <col min="7944" max="7944" width="11.85546875" style="623" bestFit="1" customWidth="1"/>
    <col min="7945" max="7945" width="15.42578125" style="623" bestFit="1" customWidth="1"/>
    <col min="7946" max="7946" width="16.5703125" style="623" bestFit="1" customWidth="1"/>
    <col min="7947" max="7947" width="11.85546875" style="623" bestFit="1" customWidth="1"/>
    <col min="7948" max="7948" width="15.42578125" style="623" bestFit="1" customWidth="1"/>
    <col min="7949" max="7949" width="16.5703125" style="623" bestFit="1" customWidth="1"/>
    <col min="7950" max="8191" width="11.42578125" style="623"/>
    <col min="8192" max="8192" width="0" style="623" hidden="1" customWidth="1"/>
    <col min="8193" max="8193" width="45.7109375" style="623" customWidth="1"/>
    <col min="8194" max="8194" width="11.85546875" style="623" customWidth="1"/>
    <col min="8195" max="8195" width="15.42578125" style="623" customWidth="1"/>
    <col min="8196" max="8196" width="16.5703125" style="623" customWidth="1"/>
    <col min="8197" max="8197" width="11.85546875" style="623" bestFit="1" customWidth="1"/>
    <col min="8198" max="8198" width="15.42578125" style="623" bestFit="1" customWidth="1"/>
    <col min="8199" max="8199" width="16.5703125" style="623" bestFit="1" customWidth="1"/>
    <col min="8200" max="8200" width="11.85546875" style="623" bestFit="1" customWidth="1"/>
    <col min="8201" max="8201" width="15.42578125" style="623" bestFit="1" customWidth="1"/>
    <col min="8202" max="8202" width="16.5703125" style="623" bestFit="1" customWidth="1"/>
    <col min="8203" max="8203" width="11.85546875" style="623" bestFit="1" customWidth="1"/>
    <col min="8204" max="8204" width="15.42578125" style="623" bestFit="1" customWidth="1"/>
    <col min="8205" max="8205" width="16.5703125" style="623" bestFit="1" customWidth="1"/>
    <col min="8206" max="8447" width="11.42578125" style="623"/>
    <col min="8448" max="8448" width="0" style="623" hidden="1" customWidth="1"/>
    <col min="8449" max="8449" width="45.7109375" style="623" customWidth="1"/>
    <col min="8450" max="8450" width="11.85546875" style="623" customWidth="1"/>
    <col min="8451" max="8451" width="15.42578125" style="623" customWidth="1"/>
    <col min="8452" max="8452" width="16.5703125" style="623" customWidth="1"/>
    <col min="8453" max="8453" width="11.85546875" style="623" bestFit="1" customWidth="1"/>
    <col min="8454" max="8454" width="15.42578125" style="623" bestFit="1" customWidth="1"/>
    <col min="8455" max="8455" width="16.5703125" style="623" bestFit="1" customWidth="1"/>
    <col min="8456" max="8456" width="11.85546875" style="623" bestFit="1" customWidth="1"/>
    <col min="8457" max="8457" width="15.42578125" style="623" bestFit="1" customWidth="1"/>
    <col min="8458" max="8458" width="16.5703125" style="623" bestFit="1" customWidth="1"/>
    <col min="8459" max="8459" width="11.85546875" style="623" bestFit="1" customWidth="1"/>
    <col min="8460" max="8460" width="15.42578125" style="623" bestFit="1" customWidth="1"/>
    <col min="8461" max="8461" width="16.5703125" style="623" bestFit="1" customWidth="1"/>
    <col min="8462" max="8703" width="11.42578125" style="623"/>
    <col min="8704" max="8704" width="0" style="623" hidden="1" customWidth="1"/>
    <col min="8705" max="8705" width="45.7109375" style="623" customWidth="1"/>
    <col min="8706" max="8706" width="11.85546875" style="623" customWidth="1"/>
    <col min="8707" max="8707" width="15.42578125" style="623" customWidth="1"/>
    <col min="8708" max="8708" width="16.5703125" style="623" customWidth="1"/>
    <col min="8709" max="8709" width="11.85546875" style="623" bestFit="1" customWidth="1"/>
    <col min="8710" max="8710" width="15.42578125" style="623" bestFit="1" customWidth="1"/>
    <col min="8711" max="8711" width="16.5703125" style="623" bestFit="1" customWidth="1"/>
    <col min="8712" max="8712" width="11.85546875" style="623" bestFit="1" customWidth="1"/>
    <col min="8713" max="8713" width="15.42578125" style="623" bestFit="1" customWidth="1"/>
    <col min="8714" max="8714" width="16.5703125" style="623" bestFit="1" customWidth="1"/>
    <col min="8715" max="8715" width="11.85546875" style="623" bestFit="1" customWidth="1"/>
    <col min="8716" max="8716" width="15.42578125" style="623" bestFit="1" customWidth="1"/>
    <col min="8717" max="8717" width="16.5703125" style="623" bestFit="1" customWidth="1"/>
    <col min="8718" max="8959" width="11.42578125" style="623"/>
    <col min="8960" max="8960" width="0" style="623" hidden="1" customWidth="1"/>
    <col min="8961" max="8961" width="45.7109375" style="623" customWidth="1"/>
    <col min="8962" max="8962" width="11.85546875" style="623" customWidth="1"/>
    <col min="8963" max="8963" width="15.42578125" style="623" customWidth="1"/>
    <col min="8964" max="8964" width="16.5703125" style="623" customWidth="1"/>
    <col min="8965" max="8965" width="11.85546875" style="623" bestFit="1" customWidth="1"/>
    <col min="8966" max="8966" width="15.42578125" style="623" bestFit="1" customWidth="1"/>
    <col min="8967" max="8967" width="16.5703125" style="623" bestFit="1" customWidth="1"/>
    <col min="8968" max="8968" width="11.85546875" style="623" bestFit="1" customWidth="1"/>
    <col min="8969" max="8969" width="15.42578125" style="623" bestFit="1" customWidth="1"/>
    <col min="8970" max="8970" width="16.5703125" style="623" bestFit="1" customWidth="1"/>
    <col min="8971" max="8971" width="11.85546875" style="623" bestFit="1" customWidth="1"/>
    <col min="8972" max="8972" width="15.42578125" style="623" bestFit="1" customWidth="1"/>
    <col min="8973" max="8973" width="16.5703125" style="623" bestFit="1" customWidth="1"/>
    <col min="8974" max="9215" width="11.42578125" style="623"/>
    <col min="9216" max="9216" width="0" style="623" hidden="1" customWidth="1"/>
    <col min="9217" max="9217" width="45.7109375" style="623" customWidth="1"/>
    <col min="9218" max="9218" width="11.85546875" style="623" customWidth="1"/>
    <col min="9219" max="9219" width="15.42578125" style="623" customWidth="1"/>
    <col min="9220" max="9220" width="16.5703125" style="623" customWidth="1"/>
    <col min="9221" max="9221" width="11.85546875" style="623" bestFit="1" customWidth="1"/>
    <col min="9222" max="9222" width="15.42578125" style="623" bestFit="1" customWidth="1"/>
    <col min="9223" max="9223" width="16.5703125" style="623" bestFit="1" customWidth="1"/>
    <col min="9224" max="9224" width="11.85546875" style="623" bestFit="1" customWidth="1"/>
    <col min="9225" max="9225" width="15.42578125" style="623" bestFit="1" customWidth="1"/>
    <col min="9226" max="9226" width="16.5703125" style="623" bestFit="1" customWidth="1"/>
    <col min="9227" max="9227" width="11.85546875" style="623" bestFit="1" customWidth="1"/>
    <col min="9228" max="9228" width="15.42578125" style="623" bestFit="1" customWidth="1"/>
    <col min="9229" max="9229" width="16.5703125" style="623" bestFit="1" customWidth="1"/>
    <col min="9230" max="9471" width="11.42578125" style="623"/>
    <col min="9472" max="9472" width="0" style="623" hidden="1" customWidth="1"/>
    <col min="9473" max="9473" width="45.7109375" style="623" customWidth="1"/>
    <col min="9474" max="9474" width="11.85546875" style="623" customWidth="1"/>
    <col min="9475" max="9475" width="15.42578125" style="623" customWidth="1"/>
    <col min="9476" max="9476" width="16.5703125" style="623" customWidth="1"/>
    <col min="9477" max="9477" width="11.85546875" style="623" bestFit="1" customWidth="1"/>
    <col min="9478" max="9478" width="15.42578125" style="623" bestFit="1" customWidth="1"/>
    <col min="9479" max="9479" width="16.5703125" style="623" bestFit="1" customWidth="1"/>
    <col min="9480" max="9480" width="11.85546875" style="623" bestFit="1" customWidth="1"/>
    <col min="9481" max="9481" width="15.42578125" style="623" bestFit="1" customWidth="1"/>
    <col min="9482" max="9482" width="16.5703125" style="623" bestFit="1" customWidth="1"/>
    <col min="9483" max="9483" width="11.85546875" style="623" bestFit="1" customWidth="1"/>
    <col min="9484" max="9484" width="15.42578125" style="623" bestFit="1" customWidth="1"/>
    <col min="9485" max="9485" width="16.5703125" style="623" bestFit="1" customWidth="1"/>
    <col min="9486" max="9727" width="11.42578125" style="623"/>
    <col min="9728" max="9728" width="0" style="623" hidden="1" customWidth="1"/>
    <col min="9729" max="9729" width="45.7109375" style="623" customWidth="1"/>
    <col min="9730" max="9730" width="11.85546875" style="623" customWidth="1"/>
    <col min="9731" max="9731" width="15.42578125" style="623" customWidth="1"/>
    <col min="9732" max="9732" width="16.5703125" style="623" customWidth="1"/>
    <col min="9733" max="9733" width="11.85546875" style="623" bestFit="1" customWidth="1"/>
    <col min="9734" max="9734" width="15.42578125" style="623" bestFit="1" customWidth="1"/>
    <col min="9735" max="9735" width="16.5703125" style="623" bestFit="1" customWidth="1"/>
    <col min="9736" max="9736" width="11.85546875" style="623" bestFit="1" customWidth="1"/>
    <col min="9737" max="9737" width="15.42578125" style="623" bestFit="1" customWidth="1"/>
    <col min="9738" max="9738" width="16.5703125" style="623" bestFit="1" customWidth="1"/>
    <col min="9739" max="9739" width="11.85546875" style="623" bestFit="1" customWidth="1"/>
    <col min="9740" max="9740" width="15.42578125" style="623" bestFit="1" customWidth="1"/>
    <col min="9741" max="9741" width="16.5703125" style="623" bestFit="1" customWidth="1"/>
    <col min="9742" max="9983" width="11.42578125" style="623"/>
    <col min="9984" max="9984" width="0" style="623" hidden="1" customWidth="1"/>
    <col min="9985" max="9985" width="45.7109375" style="623" customWidth="1"/>
    <col min="9986" max="9986" width="11.85546875" style="623" customWidth="1"/>
    <col min="9987" max="9987" width="15.42578125" style="623" customWidth="1"/>
    <col min="9988" max="9988" width="16.5703125" style="623" customWidth="1"/>
    <col min="9989" max="9989" width="11.85546875" style="623" bestFit="1" customWidth="1"/>
    <col min="9990" max="9990" width="15.42578125" style="623" bestFit="1" customWidth="1"/>
    <col min="9991" max="9991" width="16.5703125" style="623" bestFit="1" customWidth="1"/>
    <col min="9992" max="9992" width="11.85546875" style="623" bestFit="1" customWidth="1"/>
    <col min="9993" max="9993" width="15.42578125" style="623" bestFit="1" customWidth="1"/>
    <col min="9994" max="9994" width="16.5703125" style="623" bestFit="1" customWidth="1"/>
    <col min="9995" max="9995" width="11.85546875" style="623" bestFit="1" customWidth="1"/>
    <col min="9996" max="9996" width="15.42578125" style="623" bestFit="1" customWidth="1"/>
    <col min="9997" max="9997" width="16.5703125" style="623" bestFit="1" customWidth="1"/>
    <col min="9998" max="10239" width="11.42578125" style="623"/>
    <col min="10240" max="10240" width="0" style="623" hidden="1" customWidth="1"/>
    <col min="10241" max="10241" width="45.7109375" style="623" customWidth="1"/>
    <col min="10242" max="10242" width="11.85546875" style="623" customWidth="1"/>
    <col min="10243" max="10243" width="15.42578125" style="623" customWidth="1"/>
    <col min="10244" max="10244" width="16.5703125" style="623" customWidth="1"/>
    <col min="10245" max="10245" width="11.85546875" style="623" bestFit="1" customWidth="1"/>
    <col min="10246" max="10246" width="15.42578125" style="623" bestFit="1" customWidth="1"/>
    <col min="10247" max="10247" width="16.5703125" style="623" bestFit="1" customWidth="1"/>
    <col min="10248" max="10248" width="11.85546875" style="623" bestFit="1" customWidth="1"/>
    <col min="10249" max="10249" width="15.42578125" style="623" bestFit="1" customWidth="1"/>
    <col min="10250" max="10250" width="16.5703125" style="623" bestFit="1" customWidth="1"/>
    <col min="10251" max="10251" width="11.85546875" style="623" bestFit="1" customWidth="1"/>
    <col min="10252" max="10252" width="15.42578125" style="623" bestFit="1" customWidth="1"/>
    <col min="10253" max="10253" width="16.5703125" style="623" bestFit="1" customWidth="1"/>
    <col min="10254" max="10495" width="11.42578125" style="623"/>
    <col min="10496" max="10496" width="0" style="623" hidden="1" customWidth="1"/>
    <col min="10497" max="10497" width="45.7109375" style="623" customWidth="1"/>
    <col min="10498" max="10498" width="11.85546875" style="623" customWidth="1"/>
    <col min="10499" max="10499" width="15.42578125" style="623" customWidth="1"/>
    <col min="10500" max="10500" width="16.5703125" style="623" customWidth="1"/>
    <col min="10501" max="10501" width="11.85546875" style="623" bestFit="1" customWidth="1"/>
    <col min="10502" max="10502" width="15.42578125" style="623" bestFit="1" customWidth="1"/>
    <col min="10503" max="10503" width="16.5703125" style="623" bestFit="1" customWidth="1"/>
    <col min="10504" max="10504" width="11.85546875" style="623" bestFit="1" customWidth="1"/>
    <col min="10505" max="10505" width="15.42578125" style="623" bestFit="1" customWidth="1"/>
    <col min="10506" max="10506" width="16.5703125" style="623" bestFit="1" customWidth="1"/>
    <col min="10507" max="10507" width="11.85546875" style="623" bestFit="1" customWidth="1"/>
    <col min="10508" max="10508" width="15.42578125" style="623" bestFit="1" customWidth="1"/>
    <col min="10509" max="10509" width="16.5703125" style="623" bestFit="1" customWidth="1"/>
    <col min="10510" max="10751" width="11.42578125" style="623"/>
    <col min="10752" max="10752" width="0" style="623" hidden="1" customWidth="1"/>
    <col min="10753" max="10753" width="45.7109375" style="623" customWidth="1"/>
    <col min="10754" max="10754" width="11.85546875" style="623" customWidth="1"/>
    <col min="10755" max="10755" width="15.42578125" style="623" customWidth="1"/>
    <col min="10756" max="10756" width="16.5703125" style="623" customWidth="1"/>
    <col min="10757" max="10757" width="11.85546875" style="623" bestFit="1" customWidth="1"/>
    <col min="10758" max="10758" width="15.42578125" style="623" bestFit="1" customWidth="1"/>
    <col min="10759" max="10759" width="16.5703125" style="623" bestFit="1" customWidth="1"/>
    <col min="10760" max="10760" width="11.85546875" style="623" bestFit="1" customWidth="1"/>
    <col min="10761" max="10761" width="15.42578125" style="623" bestFit="1" customWidth="1"/>
    <col min="10762" max="10762" width="16.5703125" style="623" bestFit="1" customWidth="1"/>
    <col min="10763" max="10763" width="11.85546875" style="623" bestFit="1" customWidth="1"/>
    <col min="10764" max="10764" width="15.42578125" style="623" bestFit="1" customWidth="1"/>
    <col min="10765" max="10765" width="16.5703125" style="623" bestFit="1" customWidth="1"/>
    <col min="10766" max="11007" width="11.42578125" style="623"/>
    <col min="11008" max="11008" width="0" style="623" hidden="1" customWidth="1"/>
    <col min="11009" max="11009" width="45.7109375" style="623" customWidth="1"/>
    <col min="11010" max="11010" width="11.85546875" style="623" customWidth="1"/>
    <col min="11011" max="11011" width="15.42578125" style="623" customWidth="1"/>
    <col min="11012" max="11012" width="16.5703125" style="623" customWidth="1"/>
    <col min="11013" max="11013" width="11.85546875" style="623" bestFit="1" customWidth="1"/>
    <col min="11014" max="11014" width="15.42578125" style="623" bestFit="1" customWidth="1"/>
    <col min="11015" max="11015" width="16.5703125" style="623" bestFit="1" customWidth="1"/>
    <col min="11016" max="11016" width="11.85546875" style="623" bestFit="1" customWidth="1"/>
    <col min="11017" max="11017" width="15.42578125" style="623" bestFit="1" customWidth="1"/>
    <col min="11018" max="11018" width="16.5703125" style="623" bestFit="1" customWidth="1"/>
    <col min="11019" max="11019" width="11.85546875" style="623" bestFit="1" customWidth="1"/>
    <col min="11020" max="11020" width="15.42578125" style="623" bestFit="1" customWidth="1"/>
    <col min="11021" max="11021" width="16.5703125" style="623" bestFit="1" customWidth="1"/>
    <col min="11022" max="11263" width="11.42578125" style="623"/>
    <col min="11264" max="11264" width="0" style="623" hidden="1" customWidth="1"/>
    <col min="11265" max="11265" width="45.7109375" style="623" customWidth="1"/>
    <col min="11266" max="11266" width="11.85546875" style="623" customWidth="1"/>
    <col min="11267" max="11267" width="15.42578125" style="623" customWidth="1"/>
    <col min="11268" max="11268" width="16.5703125" style="623" customWidth="1"/>
    <col min="11269" max="11269" width="11.85546875" style="623" bestFit="1" customWidth="1"/>
    <col min="11270" max="11270" width="15.42578125" style="623" bestFit="1" customWidth="1"/>
    <col min="11271" max="11271" width="16.5703125" style="623" bestFit="1" customWidth="1"/>
    <col min="11272" max="11272" width="11.85546875" style="623" bestFit="1" customWidth="1"/>
    <col min="11273" max="11273" width="15.42578125" style="623" bestFit="1" customWidth="1"/>
    <col min="11274" max="11274" width="16.5703125" style="623" bestFit="1" customWidth="1"/>
    <col min="11275" max="11275" width="11.85546875" style="623" bestFit="1" customWidth="1"/>
    <col min="11276" max="11276" width="15.42578125" style="623" bestFit="1" customWidth="1"/>
    <col min="11277" max="11277" width="16.5703125" style="623" bestFit="1" customWidth="1"/>
    <col min="11278" max="11519" width="11.42578125" style="623"/>
    <col min="11520" max="11520" width="0" style="623" hidden="1" customWidth="1"/>
    <col min="11521" max="11521" width="45.7109375" style="623" customWidth="1"/>
    <col min="11522" max="11522" width="11.85546875" style="623" customWidth="1"/>
    <col min="11523" max="11523" width="15.42578125" style="623" customWidth="1"/>
    <col min="11524" max="11524" width="16.5703125" style="623" customWidth="1"/>
    <col min="11525" max="11525" width="11.85546875" style="623" bestFit="1" customWidth="1"/>
    <col min="11526" max="11526" width="15.42578125" style="623" bestFit="1" customWidth="1"/>
    <col min="11527" max="11527" width="16.5703125" style="623" bestFit="1" customWidth="1"/>
    <col min="11528" max="11528" width="11.85546875" style="623" bestFit="1" customWidth="1"/>
    <col min="11529" max="11529" width="15.42578125" style="623" bestFit="1" customWidth="1"/>
    <col min="11530" max="11530" width="16.5703125" style="623" bestFit="1" customWidth="1"/>
    <col min="11531" max="11531" width="11.85546875" style="623" bestFit="1" customWidth="1"/>
    <col min="11532" max="11532" width="15.42578125" style="623" bestFit="1" customWidth="1"/>
    <col min="11533" max="11533" width="16.5703125" style="623" bestFit="1" customWidth="1"/>
    <col min="11534" max="11775" width="11.42578125" style="623"/>
    <col min="11776" max="11776" width="0" style="623" hidden="1" customWidth="1"/>
    <col min="11777" max="11777" width="45.7109375" style="623" customWidth="1"/>
    <col min="11778" max="11778" width="11.85546875" style="623" customWidth="1"/>
    <col min="11779" max="11779" width="15.42578125" style="623" customWidth="1"/>
    <col min="11780" max="11780" width="16.5703125" style="623" customWidth="1"/>
    <col min="11781" max="11781" width="11.85546875" style="623" bestFit="1" customWidth="1"/>
    <col min="11782" max="11782" width="15.42578125" style="623" bestFit="1" customWidth="1"/>
    <col min="11783" max="11783" width="16.5703125" style="623" bestFit="1" customWidth="1"/>
    <col min="11784" max="11784" width="11.85546875" style="623" bestFit="1" customWidth="1"/>
    <col min="11785" max="11785" width="15.42578125" style="623" bestFit="1" customWidth="1"/>
    <col min="11786" max="11786" width="16.5703125" style="623" bestFit="1" customWidth="1"/>
    <col min="11787" max="11787" width="11.85546875" style="623" bestFit="1" customWidth="1"/>
    <col min="11788" max="11788" width="15.42578125" style="623" bestFit="1" customWidth="1"/>
    <col min="11789" max="11789" width="16.5703125" style="623" bestFit="1" customWidth="1"/>
    <col min="11790" max="12031" width="11.42578125" style="623"/>
    <col min="12032" max="12032" width="0" style="623" hidden="1" customWidth="1"/>
    <col min="12033" max="12033" width="45.7109375" style="623" customWidth="1"/>
    <col min="12034" max="12034" width="11.85546875" style="623" customWidth="1"/>
    <col min="12035" max="12035" width="15.42578125" style="623" customWidth="1"/>
    <col min="12036" max="12036" width="16.5703125" style="623" customWidth="1"/>
    <col min="12037" max="12037" width="11.85546875" style="623" bestFit="1" customWidth="1"/>
    <col min="12038" max="12038" width="15.42578125" style="623" bestFit="1" customWidth="1"/>
    <col min="12039" max="12039" width="16.5703125" style="623" bestFit="1" customWidth="1"/>
    <col min="12040" max="12040" width="11.85546875" style="623" bestFit="1" customWidth="1"/>
    <col min="12041" max="12041" width="15.42578125" style="623" bestFit="1" customWidth="1"/>
    <col min="12042" max="12042" width="16.5703125" style="623" bestFit="1" customWidth="1"/>
    <col min="12043" max="12043" width="11.85546875" style="623" bestFit="1" customWidth="1"/>
    <col min="12044" max="12044" width="15.42578125" style="623" bestFit="1" customWidth="1"/>
    <col min="12045" max="12045" width="16.5703125" style="623" bestFit="1" customWidth="1"/>
    <col min="12046" max="12287" width="11.42578125" style="623"/>
    <col min="12288" max="12288" width="0" style="623" hidden="1" customWidth="1"/>
    <col min="12289" max="12289" width="45.7109375" style="623" customWidth="1"/>
    <col min="12290" max="12290" width="11.85546875" style="623" customWidth="1"/>
    <col min="12291" max="12291" width="15.42578125" style="623" customWidth="1"/>
    <col min="12292" max="12292" width="16.5703125" style="623" customWidth="1"/>
    <col min="12293" max="12293" width="11.85546875" style="623" bestFit="1" customWidth="1"/>
    <col min="12294" max="12294" width="15.42578125" style="623" bestFit="1" customWidth="1"/>
    <col min="12295" max="12295" width="16.5703125" style="623" bestFit="1" customWidth="1"/>
    <col min="12296" max="12296" width="11.85546875" style="623" bestFit="1" customWidth="1"/>
    <col min="12297" max="12297" width="15.42578125" style="623" bestFit="1" customWidth="1"/>
    <col min="12298" max="12298" width="16.5703125" style="623" bestFit="1" customWidth="1"/>
    <col min="12299" max="12299" width="11.85546875" style="623" bestFit="1" customWidth="1"/>
    <col min="12300" max="12300" width="15.42578125" style="623" bestFit="1" customWidth="1"/>
    <col min="12301" max="12301" width="16.5703125" style="623" bestFit="1" customWidth="1"/>
    <col min="12302" max="12543" width="11.42578125" style="623"/>
    <col min="12544" max="12544" width="0" style="623" hidden="1" customWidth="1"/>
    <col min="12545" max="12545" width="45.7109375" style="623" customWidth="1"/>
    <col min="12546" max="12546" width="11.85546875" style="623" customWidth="1"/>
    <col min="12547" max="12547" width="15.42578125" style="623" customWidth="1"/>
    <col min="12548" max="12548" width="16.5703125" style="623" customWidth="1"/>
    <col min="12549" max="12549" width="11.85546875" style="623" bestFit="1" customWidth="1"/>
    <col min="12550" max="12550" width="15.42578125" style="623" bestFit="1" customWidth="1"/>
    <col min="12551" max="12551" width="16.5703125" style="623" bestFit="1" customWidth="1"/>
    <col min="12552" max="12552" width="11.85546875" style="623" bestFit="1" customWidth="1"/>
    <col min="12553" max="12553" width="15.42578125" style="623" bestFit="1" customWidth="1"/>
    <col min="12554" max="12554" width="16.5703125" style="623" bestFit="1" customWidth="1"/>
    <col min="12555" max="12555" width="11.85546875" style="623" bestFit="1" customWidth="1"/>
    <col min="12556" max="12556" width="15.42578125" style="623" bestFit="1" customWidth="1"/>
    <col min="12557" max="12557" width="16.5703125" style="623" bestFit="1" customWidth="1"/>
    <col min="12558" max="12799" width="11.42578125" style="623"/>
    <col min="12800" max="12800" width="0" style="623" hidden="1" customWidth="1"/>
    <col min="12801" max="12801" width="45.7109375" style="623" customWidth="1"/>
    <col min="12802" max="12802" width="11.85546875" style="623" customWidth="1"/>
    <col min="12803" max="12803" width="15.42578125" style="623" customWidth="1"/>
    <col min="12804" max="12804" width="16.5703125" style="623" customWidth="1"/>
    <col min="12805" max="12805" width="11.85546875" style="623" bestFit="1" customWidth="1"/>
    <col min="12806" max="12806" width="15.42578125" style="623" bestFit="1" customWidth="1"/>
    <col min="12807" max="12807" width="16.5703125" style="623" bestFit="1" customWidth="1"/>
    <col min="12808" max="12808" width="11.85546875" style="623" bestFit="1" customWidth="1"/>
    <col min="12809" max="12809" width="15.42578125" style="623" bestFit="1" customWidth="1"/>
    <col min="12810" max="12810" width="16.5703125" style="623" bestFit="1" customWidth="1"/>
    <col min="12811" max="12811" width="11.85546875" style="623" bestFit="1" customWidth="1"/>
    <col min="12812" max="12812" width="15.42578125" style="623" bestFit="1" customWidth="1"/>
    <col min="12813" max="12813" width="16.5703125" style="623" bestFit="1" customWidth="1"/>
    <col min="12814" max="13055" width="11.42578125" style="623"/>
    <col min="13056" max="13056" width="0" style="623" hidden="1" customWidth="1"/>
    <col min="13057" max="13057" width="45.7109375" style="623" customWidth="1"/>
    <col min="13058" max="13058" width="11.85546875" style="623" customWidth="1"/>
    <col min="13059" max="13059" width="15.42578125" style="623" customWidth="1"/>
    <col min="13060" max="13060" width="16.5703125" style="623" customWidth="1"/>
    <col min="13061" max="13061" width="11.85546875" style="623" bestFit="1" customWidth="1"/>
    <col min="13062" max="13062" width="15.42578125" style="623" bestFit="1" customWidth="1"/>
    <col min="13063" max="13063" width="16.5703125" style="623" bestFit="1" customWidth="1"/>
    <col min="13064" max="13064" width="11.85546875" style="623" bestFit="1" customWidth="1"/>
    <col min="13065" max="13065" width="15.42578125" style="623" bestFit="1" customWidth="1"/>
    <col min="13066" max="13066" width="16.5703125" style="623" bestFit="1" customWidth="1"/>
    <col min="13067" max="13067" width="11.85546875" style="623" bestFit="1" customWidth="1"/>
    <col min="13068" max="13068" width="15.42578125" style="623" bestFit="1" customWidth="1"/>
    <col min="13069" max="13069" width="16.5703125" style="623" bestFit="1" customWidth="1"/>
    <col min="13070" max="13311" width="11.42578125" style="623"/>
    <col min="13312" max="13312" width="0" style="623" hidden="1" customWidth="1"/>
    <col min="13313" max="13313" width="45.7109375" style="623" customWidth="1"/>
    <col min="13314" max="13314" width="11.85546875" style="623" customWidth="1"/>
    <col min="13315" max="13315" width="15.42578125" style="623" customWidth="1"/>
    <col min="13316" max="13316" width="16.5703125" style="623" customWidth="1"/>
    <col min="13317" max="13317" width="11.85546875" style="623" bestFit="1" customWidth="1"/>
    <col min="13318" max="13318" width="15.42578125" style="623" bestFit="1" customWidth="1"/>
    <col min="13319" max="13319" width="16.5703125" style="623" bestFit="1" customWidth="1"/>
    <col min="13320" max="13320" width="11.85546875" style="623" bestFit="1" customWidth="1"/>
    <col min="13321" max="13321" width="15.42578125" style="623" bestFit="1" customWidth="1"/>
    <col min="13322" max="13322" width="16.5703125" style="623" bestFit="1" customWidth="1"/>
    <col min="13323" max="13323" width="11.85546875" style="623" bestFit="1" customWidth="1"/>
    <col min="13324" max="13324" width="15.42578125" style="623" bestFit="1" customWidth="1"/>
    <col min="13325" max="13325" width="16.5703125" style="623" bestFit="1" customWidth="1"/>
    <col min="13326" max="13567" width="11.42578125" style="623"/>
    <col min="13568" max="13568" width="0" style="623" hidden="1" customWidth="1"/>
    <col min="13569" max="13569" width="45.7109375" style="623" customWidth="1"/>
    <col min="13570" max="13570" width="11.85546875" style="623" customWidth="1"/>
    <col min="13571" max="13571" width="15.42578125" style="623" customWidth="1"/>
    <col min="13572" max="13572" width="16.5703125" style="623" customWidth="1"/>
    <col min="13573" max="13573" width="11.85546875" style="623" bestFit="1" customWidth="1"/>
    <col min="13574" max="13574" width="15.42578125" style="623" bestFit="1" customWidth="1"/>
    <col min="13575" max="13575" width="16.5703125" style="623" bestFit="1" customWidth="1"/>
    <col min="13576" max="13576" width="11.85546875" style="623" bestFit="1" customWidth="1"/>
    <col min="13577" max="13577" width="15.42578125" style="623" bestFit="1" customWidth="1"/>
    <col min="13578" max="13578" width="16.5703125" style="623" bestFit="1" customWidth="1"/>
    <col min="13579" max="13579" width="11.85546875" style="623" bestFit="1" customWidth="1"/>
    <col min="13580" max="13580" width="15.42578125" style="623" bestFit="1" customWidth="1"/>
    <col min="13581" max="13581" width="16.5703125" style="623" bestFit="1" customWidth="1"/>
    <col min="13582" max="13823" width="11.42578125" style="623"/>
    <col min="13824" max="13824" width="0" style="623" hidden="1" customWidth="1"/>
    <col min="13825" max="13825" width="45.7109375" style="623" customWidth="1"/>
    <col min="13826" max="13826" width="11.85546875" style="623" customWidth="1"/>
    <col min="13827" max="13827" width="15.42578125" style="623" customWidth="1"/>
    <col min="13828" max="13828" width="16.5703125" style="623" customWidth="1"/>
    <col min="13829" max="13829" width="11.85546875" style="623" bestFit="1" customWidth="1"/>
    <col min="13830" max="13830" width="15.42578125" style="623" bestFit="1" customWidth="1"/>
    <col min="13831" max="13831" width="16.5703125" style="623" bestFit="1" customWidth="1"/>
    <col min="13832" max="13832" width="11.85546875" style="623" bestFit="1" customWidth="1"/>
    <col min="13833" max="13833" width="15.42578125" style="623" bestFit="1" customWidth="1"/>
    <col min="13834" max="13834" width="16.5703125" style="623" bestFit="1" customWidth="1"/>
    <col min="13835" max="13835" width="11.85546875" style="623" bestFit="1" customWidth="1"/>
    <col min="13836" max="13836" width="15.42578125" style="623" bestFit="1" customWidth="1"/>
    <col min="13837" max="13837" width="16.5703125" style="623" bestFit="1" customWidth="1"/>
    <col min="13838" max="14079" width="11.42578125" style="623"/>
    <col min="14080" max="14080" width="0" style="623" hidden="1" customWidth="1"/>
    <col min="14081" max="14081" width="45.7109375" style="623" customWidth="1"/>
    <col min="14082" max="14082" width="11.85546875" style="623" customWidth="1"/>
    <col min="14083" max="14083" width="15.42578125" style="623" customWidth="1"/>
    <col min="14084" max="14084" width="16.5703125" style="623" customWidth="1"/>
    <col min="14085" max="14085" width="11.85546875" style="623" bestFit="1" customWidth="1"/>
    <col min="14086" max="14086" width="15.42578125" style="623" bestFit="1" customWidth="1"/>
    <col min="14087" max="14087" width="16.5703125" style="623" bestFit="1" customWidth="1"/>
    <col min="14088" max="14088" width="11.85546875" style="623" bestFit="1" customWidth="1"/>
    <col min="14089" max="14089" width="15.42578125" style="623" bestFit="1" customWidth="1"/>
    <col min="14090" max="14090" width="16.5703125" style="623" bestFit="1" customWidth="1"/>
    <col min="14091" max="14091" width="11.85546875" style="623" bestFit="1" customWidth="1"/>
    <col min="14092" max="14092" width="15.42578125" style="623" bestFit="1" customWidth="1"/>
    <col min="14093" max="14093" width="16.5703125" style="623" bestFit="1" customWidth="1"/>
    <col min="14094" max="14335" width="11.42578125" style="623"/>
    <col min="14336" max="14336" width="0" style="623" hidden="1" customWidth="1"/>
    <col min="14337" max="14337" width="45.7109375" style="623" customWidth="1"/>
    <col min="14338" max="14338" width="11.85546875" style="623" customWidth="1"/>
    <col min="14339" max="14339" width="15.42578125" style="623" customWidth="1"/>
    <col min="14340" max="14340" width="16.5703125" style="623" customWidth="1"/>
    <col min="14341" max="14341" width="11.85546875" style="623" bestFit="1" customWidth="1"/>
    <col min="14342" max="14342" width="15.42578125" style="623" bestFit="1" customWidth="1"/>
    <col min="14343" max="14343" width="16.5703125" style="623" bestFit="1" customWidth="1"/>
    <col min="14344" max="14344" width="11.85546875" style="623" bestFit="1" customWidth="1"/>
    <col min="14345" max="14345" width="15.42578125" style="623" bestFit="1" customWidth="1"/>
    <col min="14346" max="14346" width="16.5703125" style="623" bestFit="1" customWidth="1"/>
    <col min="14347" max="14347" width="11.85546875" style="623" bestFit="1" customWidth="1"/>
    <col min="14348" max="14348" width="15.42578125" style="623" bestFit="1" customWidth="1"/>
    <col min="14349" max="14349" width="16.5703125" style="623" bestFit="1" customWidth="1"/>
    <col min="14350" max="14591" width="11.42578125" style="623"/>
    <col min="14592" max="14592" width="0" style="623" hidden="1" customWidth="1"/>
    <col min="14593" max="14593" width="45.7109375" style="623" customWidth="1"/>
    <col min="14594" max="14594" width="11.85546875" style="623" customWidth="1"/>
    <col min="14595" max="14595" width="15.42578125" style="623" customWidth="1"/>
    <col min="14596" max="14596" width="16.5703125" style="623" customWidth="1"/>
    <col min="14597" max="14597" width="11.85546875" style="623" bestFit="1" customWidth="1"/>
    <col min="14598" max="14598" width="15.42578125" style="623" bestFit="1" customWidth="1"/>
    <col min="14599" max="14599" width="16.5703125" style="623" bestFit="1" customWidth="1"/>
    <col min="14600" max="14600" width="11.85546875" style="623" bestFit="1" customWidth="1"/>
    <col min="14601" max="14601" width="15.42578125" style="623" bestFit="1" customWidth="1"/>
    <col min="14602" max="14602" width="16.5703125" style="623" bestFit="1" customWidth="1"/>
    <col min="14603" max="14603" width="11.85546875" style="623" bestFit="1" customWidth="1"/>
    <col min="14604" max="14604" width="15.42578125" style="623" bestFit="1" customWidth="1"/>
    <col min="14605" max="14605" width="16.5703125" style="623" bestFit="1" customWidth="1"/>
    <col min="14606" max="14847" width="11.42578125" style="623"/>
    <col min="14848" max="14848" width="0" style="623" hidden="1" customWidth="1"/>
    <col min="14849" max="14849" width="45.7109375" style="623" customWidth="1"/>
    <col min="14850" max="14850" width="11.85546875" style="623" customWidth="1"/>
    <col min="14851" max="14851" width="15.42578125" style="623" customWidth="1"/>
    <col min="14852" max="14852" width="16.5703125" style="623" customWidth="1"/>
    <col min="14853" max="14853" width="11.85546875" style="623" bestFit="1" customWidth="1"/>
    <col min="14854" max="14854" width="15.42578125" style="623" bestFit="1" customWidth="1"/>
    <col min="14855" max="14855" width="16.5703125" style="623" bestFit="1" customWidth="1"/>
    <col min="14856" max="14856" width="11.85546875" style="623" bestFit="1" customWidth="1"/>
    <col min="14857" max="14857" width="15.42578125" style="623" bestFit="1" customWidth="1"/>
    <col min="14858" max="14858" width="16.5703125" style="623" bestFit="1" customWidth="1"/>
    <col min="14859" max="14859" width="11.85546875" style="623" bestFit="1" customWidth="1"/>
    <col min="14860" max="14860" width="15.42578125" style="623" bestFit="1" customWidth="1"/>
    <col min="14861" max="14861" width="16.5703125" style="623" bestFit="1" customWidth="1"/>
    <col min="14862" max="15103" width="11.42578125" style="623"/>
    <col min="15104" max="15104" width="0" style="623" hidden="1" customWidth="1"/>
    <col min="15105" max="15105" width="45.7109375" style="623" customWidth="1"/>
    <col min="15106" max="15106" width="11.85546875" style="623" customWidth="1"/>
    <col min="15107" max="15107" width="15.42578125" style="623" customWidth="1"/>
    <col min="15108" max="15108" width="16.5703125" style="623" customWidth="1"/>
    <col min="15109" max="15109" width="11.85546875" style="623" bestFit="1" customWidth="1"/>
    <col min="15110" max="15110" width="15.42578125" style="623" bestFit="1" customWidth="1"/>
    <col min="15111" max="15111" width="16.5703125" style="623" bestFit="1" customWidth="1"/>
    <col min="15112" max="15112" width="11.85546875" style="623" bestFit="1" customWidth="1"/>
    <col min="15113" max="15113" width="15.42578125" style="623" bestFit="1" customWidth="1"/>
    <col min="15114" max="15114" width="16.5703125" style="623" bestFit="1" customWidth="1"/>
    <col min="15115" max="15115" width="11.85546875" style="623" bestFit="1" customWidth="1"/>
    <col min="15116" max="15116" width="15.42578125" style="623" bestFit="1" customWidth="1"/>
    <col min="15117" max="15117" width="16.5703125" style="623" bestFit="1" customWidth="1"/>
    <col min="15118" max="15359" width="11.42578125" style="623"/>
    <col min="15360" max="15360" width="0" style="623" hidden="1" customWidth="1"/>
    <col min="15361" max="15361" width="45.7109375" style="623" customWidth="1"/>
    <col min="15362" max="15362" width="11.85546875" style="623" customWidth="1"/>
    <col min="15363" max="15363" width="15.42578125" style="623" customWidth="1"/>
    <col min="15364" max="15364" width="16.5703125" style="623" customWidth="1"/>
    <col min="15365" max="15365" width="11.85546875" style="623" bestFit="1" customWidth="1"/>
    <col min="15366" max="15366" width="15.42578125" style="623" bestFit="1" customWidth="1"/>
    <col min="15367" max="15367" width="16.5703125" style="623" bestFit="1" customWidth="1"/>
    <col min="15368" max="15368" width="11.85546875" style="623" bestFit="1" customWidth="1"/>
    <col min="15369" max="15369" width="15.42578125" style="623" bestFit="1" customWidth="1"/>
    <col min="15370" max="15370" width="16.5703125" style="623" bestFit="1" customWidth="1"/>
    <col min="15371" max="15371" width="11.85546875" style="623" bestFit="1" customWidth="1"/>
    <col min="15372" max="15372" width="15.42578125" style="623" bestFit="1" customWidth="1"/>
    <col min="15373" max="15373" width="16.5703125" style="623" bestFit="1" customWidth="1"/>
    <col min="15374" max="15615" width="11.42578125" style="623"/>
    <col min="15616" max="15616" width="0" style="623" hidden="1" customWidth="1"/>
    <col min="15617" max="15617" width="45.7109375" style="623" customWidth="1"/>
    <col min="15618" max="15618" width="11.85546875" style="623" customWidth="1"/>
    <col min="15619" max="15619" width="15.42578125" style="623" customWidth="1"/>
    <col min="15620" max="15620" width="16.5703125" style="623" customWidth="1"/>
    <col min="15621" max="15621" width="11.85546875" style="623" bestFit="1" customWidth="1"/>
    <col min="15622" max="15622" width="15.42578125" style="623" bestFit="1" customWidth="1"/>
    <col min="15623" max="15623" width="16.5703125" style="623" bestFit="1" customWidth="1"/>
    <col min="15624" max="15624" width="11.85546875" style="623" bestFit="1" customWidth="1"/>
    <col min="15625" max="15625" width="15.42578125" style="623" bestFit="1" customWidth="1"/>
    <col min="15626" max="15626" width="16.5703125" style="623" bestFit="1" customWidth="1"/>
    <col min="15627" max="15627" width="11.85546875" style="623" bestFit="1" customWidth="1"/>
    <col min="15628" max="15628" width="15.42578125" style="623" bestFit="1" customWidth="1"/>
    <col min="15629" max="15629" width="16.5703125" style="623" bestFit="1" customWidth="1"/>
    <col min="15630" max="15871" width="11.42578125" style="623"/>
    <col min="15872" max="15872" width="0" style="623" hidden="1" customWidth="1"/>
    <col min="15873" max="15873" width="45.7109375" style="623" customWidth="1"/>
    <col min="15874" max="15874" width="11.85546875" style="623" customWidth="1"/>
    <col min="15875" max="15875" width="15.42578125" style="623" customWidth="1"/>
    <col min="15876" max="15876" width="16.5703125" style="623" customWidth="1"/>
    <col min="15877" max="15877" width="11.85546875" style="623" bestFit="1" customWidth="1"/>
    <col min="15878" max="15878" width="15.42578125" style="623" bestFit="1" customWidth="1"/>
    <col min="15879" max="15879" width="16.5703125" style="623" bestFit="1" customWidth="1"/>
    <col min="15880" max="15880" width="11.85546875" style="623" bestFit="1" customWidth="1"/>
    <col min="15881" max="15881" width="15.42578125" style="623" bestFit="1" customWidth="1"/>
    <col min="15882" max="15882" width="16.5703125" style="623" bestFit="1" customWidth="1"/>
    <col min="15883" max="15883" width="11.85546875" style="623" bestFit="1" customWidth="1"/>
    <col min="15884" max="15884" width="15.42578125" style="623" bestFit="1" customWidth="1"/>
    <col min="15885" max="15885" width="16.5703125" style="623" bestFit="1" customWidth="1"/>
    <col min="15886" max="16127" width="11.42578125" style="623"/>
    <col min="16128" max="16128" width="0" style="623" hidden="1" customWidth="1"/>
    <col min="16129" max="16129" width="45.7109375" style="623" customWidth="1"/>
    <col min="16130" max="16130" width="11.85546875" style="623" customWidth="1"/>
    <col min="16131" max="16131" width="15.42578125" style="623" customWidth="1"/>
    <col min="16132" max="16132" width="16.5703125" style="623" customWidth="1"/>
    <col min="16133" max="16133" width="11.85546875" style="623" bestFit="1" customWidth="1"/>
    <col min="16134" max="16134" width="15.42578125" style="623" bestFit="1" customWidth="1"/>
    <col min="16135" max="16135" width="16.5703125" style="623" bestFit="1" customWidth="1"/>
    <col min="16136" max="16136" width="11.85546875" style="623" bestFit="1" customWidth="1"/>
    <col min="16137" max="16137" width="15.42578125" style="623" bestFit="1" customWidth="1"/>
    <col min="16138" max="16138" width="16.5703125" style="623" bestFit="1" customWidth="1"/>
    <col min="16139" max="16139" width="11.85546875" style="623" bestFit="1" customWidth="1"/>
    <col min="16140" max="16140" width="15.42578125" style="623" bestFit="1" customWidth="1"/>
    <col min="16141" max="16141" width="16.5703125" style="623" bestFit="1" customWidth="1"/>
    <col min="16142" max="16384" width="11.42578125" style="623"/>
  </cols>
  <sheetData>
    <row r="1" spans="1:13" s="28" customFormat="1" ht="30" customHeight="1">
      <c r="A1" s="726" t="s">
        <v>1016</v>
      </c>
      <c r="B1" s="726"/>
      <c r="C1" s="726"/>
      <c r="D1" s="726"/>
      <c r="E1" s="726"/>
      <c r="F1" s="726"/>
      <c r="G1" s="726"/>
      <c r="H1" s="726"/>
      <c r="I1" s="726"/>
      <c r="J1" s="726"/>
      <c r="K1" s="726"/>
      <c r="L1" s="726"/>
      <c r="M1" s="726"/>
    </row>
    <row r="2" spans="1:13" s="28" customFormat="1" ht="15" customHeight="1">
      <c r="A2" s="727" t="s">
        <v>1017</v>
      </c>
      <c r="B2" s="727"/>
      <c r="C2" s="727"/>
      <c r="D2" s="727"/>
      <c r="E2" s="727"/>
      <c r="F2" s="727"/>
      <c r="G2" s="727"/>
      <c r="H2" s="727"/>
      <c r="I2" s="727"/>
      <c r="J2" s="727"/>
      <c r="K2" s="727"/>
      <c r="L2" s="727"/>
      <c r="M2" s="727"/>
    </row>
    <row r="3" spans="1:13" s="343" customFormat="1" ht="30" customHeight="1">
      <c r="A3" s="728" t="s">
        <v>510</v>
      </c>
      <c r="B3" s="728"/>
      <c r="C3" s="728"/>
      <c r="D3" s="728"/>
      <c r="E3" s="728"/>
      <c r="F3" s="728"/>
      <c r="G3" s="728"/>
      <c r="H3" s="728"/>
      <c r="I3" s="728"/>
      <c r="J3" s="728"/>
      <c r="K3" s="728"/>
      <c r="L3" s="728"/>
      <c r="M3" s="728"/>
    </row>
    <row r="4" spans="1:13" s="31" customFormat="1" ht="15" customHeight="1">
      <c r="A4" s="47"/>
      <c r="B4" s="47"/>
      <c r="C4" s="47"/>
      <c r="D4" s="47"/>
      <c r="E4" s="47"/>
      <c r="F4" s="47"/>
      <c r="G4" s="47"/>
      <c r="H4" s="47"/>
      <c r="I4" s="47"/>
      <c r="J4" s="47"/>
      <c r="K4" s="47"/>
      <c r="L4" s="47"/>
      <c r="M4" s="47"/>
    </row>
    <row r="5" spans="1:13" s="31" customFormat="1" ht="15" customHeight="1">
      <c r="A5" s="447"/>
      <c r="B5" s="791" t="str">
        <f>"DIC-20"</f>
        <v>DIC-20</v>
      </c>
      <c r="C5" s="791"/>
      <c r="D5" s="791"/>
      <c r="E5" s="791" t="str">
        <f>"DIC-21"</f>
        <v>DIC-21</v>
      </c>
      <c r="F5" s="791"/>
      <c r="G5" s="791"/>
      <c r="H5" s="791" t="str">
        <f>"DIC-22"</f>
        <v>DIC-22</v>
      </c>
      <c r="I5" s="791"/>
      <c r="J5" s="791"/>
      <c r="K5" s="791" t="str">
        <f>UPPER("MAR-23")</f>
        <v>MAR-23</v>
      </c>
      <c r="L5" s="791"/>
      <c r="M5" s="791"/>
    </row>
    <row r="6" spans="1:13" s="31" customFormat="1" ht="15" customHeight="1" thickBot="1">
      <c r="A6" s="448"/>
      <c r="B6" s="449" t="s">
        <v>1018</v>
      </c>
      <c r="C6" s="450" t="s">
        <v>1019</v>
      </c>
      <c r="D6" s="449" t="s">
        <v>1020</v>
      </c>
      <c r="E6" s="449" t="s">
        <v>1018</v>
      </c>
      <c r="F6" s="450" t="s">
        <v>1019</v>
      </c>
      <c r="G6" s="449" t="s">
        <v>1020</v>
      </c>
      <c r="H6" s="449" t="s">
        <v>1018</v>
      </c>
      <c r="I6" s="450" t="s">
        <v>1019</v>
      </c>
      <c r="J6" s="449" t="s">
        <v>1020</v>
      </c>
      <c r="K6" s="449" t="s">
        <v>1018</v>
      </c>
      <c r="L6" s="450" t="s">
        <v>1019</v>
      </c>
      <c r="M6" s="449" t="s">
        <v>1020</v>
      </c>
    </row>
    <row r="7" spans="1:13" s="45" customFormat="1" ht="15" customHeight="1" thickTop="1" thickBot="1">
      <c r="A7" s="451" t="s">
        <v>1021</v>
      </c>
      <c r="B7" s="451"/>
      <c r="C7" s="451"/>
      <c r="D7" s="451"/>
      <c r="E7" s="397"/>
      <c r="F7" s="397"/>
      <c r="G7" s="397"/>
      <c r="H7" s="397"/>
      <c r="I7" s="397"/>
      <c r="J7" s="397"/>
      <c r="K7" s="397"/>
      <c r="L7" s="397"/>
      <c r="M7" s="397"/>
    </row>
    <row r="8" spans="1:13" s="45" customFormat="1" ht="15" customHeight="1" thickTop="1">
      <c r="A8" s="47" t="s">
        <v>33</v>
      </c>
      <c r="B8" s="126">
        <v>22844367</v>
      </c>
      <c r="C8" s="248">
        <v>0.11923491855993945</v>
      </c>
      <c r="D8" s="126">
        <v>3</v>
      </c>
      <c r="E8" s="126">
        <v>23533738.546309996</v>
      </c>
      <c r="F8" s="248">
        <v>0.1150730887827143</v>
      </c>
      <c r="G8" s="126">
        <v>3</v>
      </c>
      <c r="H8" s="126">
        <v>23374378.329400003</v>
      </c>
      <c r="I8" s="248">
        <v>0.10725447736420544</v>
      </c>
      <c r="J8" s="126">
        <v>3</v>
      </c>
      <c r="K8" s="71">
        <v>23916098.824790001</v>
      </c>
      <c r="L8" s="248">
        <v>0.11447274888517607</v>
      </c>
      <c r="M8" s="71">
        <v>3</v>
      </c>
    </row>
    <row r="9" spans="1:13" s="45" customFormat="1" ht="15" customHeight="1">
      <c r="A9" s="47" t="s">
        <v>115</v>
      </c>
      <c r="B9" s="126">
        <v>26238688</v>
      </c>
      <c r="C9" s="248">
        <v>0.1369513905462848</v>
      </c>
      <c r="D9" s="126">
        <v>2</v>
      </c>
      <c r="E9" s="126">
        <v>29705597.856970005</v>
      </c>
      <c r="F9" s="248">
        <v>0.14525167315903134</v>
      </c>
      <c r="G9" s="126">
        <v>1</v>
      </c>
      <c r="H9" s="126">
        <v>33921879.979089998</v>
      </c>
      <c r="I9" s="248">
        <v>0.15565220418257827</v>
      </c>
      <c r="J9" s="126">
        <v>1</v>
      </c>
      <c r="K9" s="71">
        <v>29484433.053790007</v>
      </c>
      <c r="L9" s="248">
        <v>0.14112519461116271</v>
      </c>
      <c r="M9" s="71">
        <v>1</v>
      </c>
    </row>
    <row r="10" spans="1:13" s="45" customFormat="1" ht="15" customHeight="1">
      <c r="A10" s="47" t="s">
        <v>35</v>
      </c>
      <c r="B10" s="126">
        <v>28656871</v>
      </c>
      <c r="C10" s="248">
        <v>0.14957296386753419</v>
      </c>
      <c r="D10" s="126">
        <v>1</v>
      </c>
      <c r="E10" s="126">
        <v>29450236.437630009</v>
      </c>
      <c r="F10" s="248">
        <v>0.14400303061031064</v>
      </c>
      <c r="G10" s="126">
        <v>2</v>
      </c>
      <c r="H10" s="126">
        <v>29834779.571079992</v>
      </c>
      <c r="I10" s="248">
        <v>0.13689834420741134</v>
      </c>
      <c r="J10" s="126">
        <v>2</v>
      </c>
      <c r="K10" s="71">
        <v>28837313.700579997</v>
      </c>
      <c r="L10" s="248">
        <v>0.13802780269279671</v>
      </c>
      <c r="M10" s="71">
        <v>2</v>
      </c>
    </row>
    <row r="11" spans="1:13" s="45" customFormat="1" ht="15" customHeight="1">
      <c r="A11" s="47" t="s">
        <v>37</v>
      </c>
      <c r="B11" s="126">
        <v>18160773</v>
      </c>
      <c r="C11" s="248">
        <v>9.4789156978634909E-2</v>
      </c>
      <c r="D11" s="126">
        <v>4</v>
      </c>
      <c r="E11" s="126">
        <v>18788879.70411</v>
      </c>
      <c r="F11" s="248">
        <v>9.1872118748331941E-2</v>
      </c>
      <c r="G11" s="126">
        <v>4</v>
      </c>
      <c r="H11" s="126">
        <v>19210351.320550002</v>
      </c>
      <c r="I11" s="248">
        <v>8.814763592137223E-2</v>
      </c>
      <c r="J11" s="126">
        <v>5</v>
      </c>
      <c r="K11" s="71">
        <v>18071350.755649999</v>
      </c>
      <c r="L11" s="248">
        <v>8.6497267477553319E-2</v>
      </c>
      <c r="M11" s="71">
        <v>4</v>
      </c>
    </row>
    <row r="12" spans="1:13" s="45" customFormat="1" ht="15" customHeight="1">
      <c r="A12" s="47" t="s">
        <v>45</v>
      </c>
      <c r="B12" s="126">
        <v>17080761</v>
      </c>
      <c r="C12" s="248">
        <v>8.9152093677044755E-2</v>
      </c>
      <c r="D12" s="126">
        <v>5</v>
      </c>
      <c r="E12" s="126">
        <v>16632418.634089999</v>
      </c>
      <c r="F12" s="248">
        <v>8.1327655713758634E-2</v>
      </c>
      <c r="G12" s="126">
        <v>6</v>
      </c>
      <c r="H12" s="126">
        <v>16755710.978510002</v>
      </c>
      <c r="I12" s="248">
        <v>7.6884398743788968E-2</v>
      </c>
      <c r="J12" s="126">
        <v>6</v>
      </c>
      <c r="K12" s="71">
        <v>16468937.546929998</v>
      </c>
      <c r="L12" s="248">
        <v>7.8827427751771678E-2</v>
      </c>
      <c r="M12" s="71">
        <v>6</v>
      </c>
    </row>
    <row r="13" spans="1:13" s="45" customFormat="1" ht="15" customHeight="1">
      <c r="A13" s="47" t="s">
        <v>43</v>
      </c>
      <c r="B13" s="126">
        <v>9627691</v>
      </c>
      <c r="C13" s="248">
        <v>5.0251204259906257E-2</v>
      </c>
      <c r="D13" s="126">
        <v>8</v>
      </c>
      <c r="E13" s="126">
        <v>10186040.968289997</v>
      </c>
      <c r="F13" s="248">
        <v>4.9806756983462243E-2</v>
      </c>
      <c r="G13" s="126">
        <v>9</v>
      </c>
      <c r="H13" s="126">
        <v>11485124.891730001</v>
      </c>
      <c r="I13" s="248">
        <v>5.2700056889887249E-2</v>
      </c>
      <c r="J13" s="126">
        <v>8</v>
      </c>
      <c r="K13" s="71">
        <v>11414283.893810002</v>
      </c>
      <c r="L13" s="248">
        <v>5.4633678487975353E-2</v>
      </c>
      <c r="M13" s="71">
        <v>9</v>
      </c>
    </row>
    <row r="14" spans="1:13" s="45" customFormat="1" ht="15" customHeight="1">
      <c r="A14" s="47" t="s">
        <v>39</v>
      </c>
      <c r="B14" s="126">
        <v>8068322</v>
      </c>
      <c r="C14" s="248">
        <v>4.2112163431158665E-2</v>
      </c>
      <c r="D14" s="126">
        <v>10</v>
      </c>
      <c r="E14" s="126">
        <v>8041442.4690700006</v>
      </c>
      <c r="F14" s="248">
        <v>3.9320298445716925E-2</v>
      </c>
      <c r="G14" s="126">
        <v>10</v>
      </c>
      <c r="H14" s="126">
        <v>8459639.3927499987</v>
      </c>
      <c r="I14" s="248">
        <v>3.8817468810189132E-2</v>
      </c>
      <c r="J14" s="126">
        <v>10</v>
      </c>
      <c r="K14" s="71">
        <v>8692009.7284200005</v>
      </c>
      <c r="L14" s="248">
        <v>4.1603701934764308E-2</v>
      </c>
      <c r="M14" s="71">
        <v>10</v>
      </c>
    </row>
    <row r="15" spans="1:13" s="45" customFormat="1" ht="15" customHeight="1">
      <c r="A15" s="47" t="s">
        <v>41</v>
      </c>
      <c r="B15" s="126">
        <v>9181639</v>
      </c>
      <c r="C15" s="248">
        <v>4.79230603505785E-2</v>
      </c>
      <c r="D15" s="126">
        <v>9</v>
      </c>
      <c r="E15" s="126">
        <v>10477933.529379999</v>
      </c>
      <c r="F15" s="248">
        <v>5.1234026115870884E-2</v>
      </c>
      <c r="G15" s="126">
        <v>8</v>
      </c>
      <c r="H15" s="126">
        <v>11364671.477059999</v>
      </c>
      <c r="I15" s="248">
        <v>5.2147350509631762E-2</v>
      </c>
      <c r="J15" s="126">
        <v>9</v>
      </c>
      <c r="K15" s="71">
        <v>11594621.696980001</v>
      </c>
      <c r="L15" s="248">
        <v>5.5496852879753061E-2</v>
      </c>
      <c r="M15" s="71">
        <v>8</v>
      </c>
    </row>
    <row r="16" spans="1:13" s="45" customFormat="1" ht="15" customHeight="1">
      <c r="A16" s="47" t="s">
        <v>47</v>
      </c>
      <c r="B16" s="126">
        <v>61880</v>
      </c>
      <c r="C16" s="248">
        <v>3.2297926051043802E-4</v>
      </c>
      <c r="D16" s="126">
        <v>46</v>
      </c>
      <c r="E16" s="126">
        <v>64629.939869999995</v>
      </c>
      <c r="F16" s="248">
        <v>3.1602147674272162E-4</v>
      </c>
      <c r="G16" s="126">
        <v>46</v>
      </c>
      <c r="H16" s="126">
        <v>67998.854350000009</v>
      </c>
      <c r="I16" s="248">
        <v>3.1201606656210856E-4</v>
      </c>
      <c r="J16" s="126">
        <v>49</v>
      </c>
      <c r="K16" s="71">
        <v>68530.136910000001</v>
      </c>
      <c r="L16" s="248">
        <v>3.2801474902059192E-4</v>
      </c>
      <c r="M16" s="71">
        <v>51</v>
      </c>
    </row>
    <row r="17" spans="1:13" s="45" customFormat="1" ht="15" customHeight="1">
      <c r="A17" s="47" t="s">
        <v>49</v>
      </c>
      <c r="B17" s="126">
        <v>10483735</v>
      </c>
      <c r="C17" s="248">
        <v>5.4719278889583008E-2</v>
      </c>
      <c r="D17" s="126">
        <v>7</v>
      </c>
      <c r="E17" s="126">
        <v>12114577.549849998</v>
      </c>
      <c r="F17" s="248">
        <v>5.923673602541786E-2</v>
      </c>
      <c r="G17" s="126">
        <v>7</v>
      </c>
      <c r="H17" s="126">
        <v>13612317.602320001</v>
      </c>
      <c r="I17" s="248">
        <v>6.2460784606881224E-2</v>
      </c>
      <c r="J17" s="126">
        <v>7</v>
      </c>
      <c r="K17" s="71">
        <v>13245637.690679999</v>
      </c>
      <c r="L17" s="248">
        <v>6.3399326466136094E-2</v>
      </c>
      <c r="M17" s="71">
        <v>7</v>
      </c>
    </row>
    <row r="18" spans="1:13" s="45" customFormat="1" ht="15" customHeight="1">
      <c r="A18" s="47" t="s">
        <v>51</v>
      </c>
      <c r="B18" s="126">
        <v>2972417</v>
      </c>
      <c r="C18" s="248">
        <v>1.5514367236403597E-2</v>
      </c>
      <c r="D18" s="126">
        <v>14</v>
      </c>
      <c r="E18" s="126">
        <v>3092769.27147</v>
      </c>
      <c r="F18" s="248">
        <v>1.5122735907853489E-2</v>
      </c>
      <c r="G18" s="126">
        <v>14</v>
      </c>
      <c r="H18" s="126">
        <v>3235302.3067799998</v>
      </c>
      <c r="I18" s="248">
        <v>1.4845342756878543E-2</v>
      </c>
      <c r="J18" s="126">
        <v>14</v>
      </c>
      <c r="K18" s="71">
        <v>3244268.1885199999</v>
      </c>
      <c r="L18" s="248">
        <v>1.5528464754279421E-2</v>
      </c>
      <c r="M18" s="71">
        <v>13</v>
      </c>
    </row>
    <row r="19" spans="1:13" s="45" customFormat="1" ht="15" customHeight="1">
      <c r="A19" s="47" t="s">
        <v>53</v>
      </c>
      <c r="B19" s="126">
        <v>15751115</v>
      </c>
      <c r="C19" s="248">
        <v>8.2212079426549248E-2</v>
      </c>
      <c r="D19" s="126">
        <v>6</v>
      </c>
      <c r="E19" s="126">
        <v>17935451.161219999</v>
      </c>
      <c r="F19" s="248">
        <v>8.7699103131096662E-2</v>
      </c>
      <c r="G19" s="126">
        <v>5</v>
      </c>
      <c r="H19" s="126">
        <v>20112102.529790003</v>
      </c>
      <c r="I19" s="248">
        <v>9.2285365417173512E-2</v>
      </c>
      <c r="J19" s="126">
        <v>4</v>
      </c>
      <c r="K19" s="71">
        <v>17853042.431279998</v>
      </c>
      <c r="L19" s="248">
        <v>8.5452349818606069E-2</v>
      </c>
      <c r="M19" s="71">
        <v>5</v>
      </c>
    </row>
    <row r="20" spans="1:13" s="45" customFormat="1" ht="15" customHeight="1">
      <c r="A20" s="47" t="s">
        <v>55</v>
      </c>
      <c r="B20" s="126">
        <v>6399976</v>
      </c>
      <c r="C20" s="248">
        <v>3.3404323137759387E-2</v>
      </c>
      <c r="D20" s="126">
        <v>11</v>
      </c>
      <c r="E20" s="126">
        <v>7141485.3032399993</v>
      </c>
      <c r="F20" s="248">
        <v>3.4919771489899547E-2</v>
      </c>
      <c r="G20" s="126">
        <v>11</v>
      </c>
      <c r="H20" s="126">
        <v>7152620.1047200002</v>
      </c>
      <c r="I20" s="248">
        <v>3.2820146927781159E-2</v>
      </c>
      <c r="J20" s="126">
        <v>11</v>
      </c>
      <c r="K20" s="71">
        <v>7282282.1747099999</v>
      </c>
      <c r="L20" s="248">
        <v>3.4856138737497107E-2</v>
      </c>
      <c r="M20" s="71">
        <v>11</v>
      </c>
    </row>
    <row r="21" spans="1:13" s="45" customFormat="1" ht="15" customHeight="1">
      <c r="A21" s="49" t="s">
        <v>439</v>
      </c>
      <c r="B21" s="126">
        <v>175528236</v>
      </c>
      <c r="C21" s="248">
        <v>0.91615998484133232</v>
      </c>
      <c r="D21" s="344"/>
      <c r="E21" s="126">
        <v>187165201.37150002</v>
      </c>
      <c r="F21" s="248">
        <v>0.91518301659020695</v>
      </c>
      <c r="G21" s="344"/>
      <c r="H21" s="71">
        <v>198586877.33813</v>
      </c>
      <c r="I21" s="636">
        <v>0.91122559240434076</v>
      </c>
      <c r="J21" s="344"/>
      <c r="K21" s="71">
        <v>190172809.82304999</v>
      </c>
      <c r="L21" s="636">
        <v>0.91024896924649246</v>
      </c>
      <c r="M21" s="344"/>
    </row>
    <row r="22" spans="1:13" s="45" customFormat="1" ht="15" customHeight="1">
      <c r="A22" s="47"/>
      <c r="B22" s="126"/>
      <c r="C22" s="248"/>
      <c r="D22" s="344"/>
      <c r="E22" s="126"/>
      <c r="F22" s="248"/>
      <c r="G22" s="344"/>
      <c r="H22" s="126"/>
      <c r="I22" s="248"/>
      <c r="J22" s="344"/>
      <c r="K22" s="71"/>
      <c r="L22" s="248"/>
      <c r="M22" s="47"/>
    </row>
    <row r="23" spans="1:13" s="45" customFormat="1" ht="15" customHeight="1">
      <c r="A23" s="434" t="s">
        <v>440</v>
      </c>
      <c r="B23" s="460"/>
      <c r="C23" s="452"/>
      <c r="D23" s="460"/>
      <c r="E23" s="460"/>
      <c r="F23" s="452"/>
      <c r="G23" s="460"/>
      <c r="H23" s="460"/>
      <c r="I23" s="452"/>
      <c r="J23" s="460"/>
      <c r="K23" s="705"/>
      <c r="L23" s="452"/>
      <c r="M23" s="705"/>
    </row>
    <row r="24" spans="1:13" s="45" customFormat="1" ht="15" customHeight="1">
      <c r="A24" s="47" t="s">
        <v>59</v>
      </c>
      <c r="B24" s="126">
        <v>3071552</v>
      </c>
      <c r="C24" s="248">
        <v>1.6031796922743324E-2</v>
      </c>
      <c r="D24" s="126">
        <v>13</v>
      </c>
      <c r="E24" s="126">
        <v>3705616.4035200002</v>
      </c>
      <c r="F24" s="248">
        <v>1.8119378889071579E-2</v>
      </c>
      <c r="G24" s="126">
        <v>13</v>
      </c>
      <c r="H24" s="126">
        <v>3936892.0321000004</v>
      </c>
      <c r="I24" s="248">
        <v>1.806462150101722E-2</v>
      </c>
      <c r="J24" s="126">
        <v>13</v>
      </c>
      <c r="K24" s="71">
        <v>3171683.3745299997</v>
      </c>
      <c r="L24" s="248">
        <v>1.5181042574532367E-2</v>
      </c>
      <c r="M24" s="71">
        <v>14</v>
      </c>
    </row>
    <row r="25" spans="1:13" s="45" customFormat="1" ht="15" customHeight="1">
      <c r="A25" s="47" t="s">
        <v>57</v>
      </c>
      <c r="B25" s="126">
        <v>434477</v>
      </c>
      <c r="C25" s="248">
        <v>2.2677288327212922E-3</v>
      </c>
      <c r="D25" s="126">
        <v>19</v>
      </c>
      <c r="E25" s="126">
        <v>441334.44633000001</v>
      </c>
      <c r="F25" s="248">
        <v>2.1579961817569E-3</v>
      </c>
      <c r="G25" s="126">
        <v>19</v>
      </c>
      <c r="H25" s="126">
        <v>414426.53825999994</v>
      </c>
      <c r="I25" s="248">
        <v>1.9016164254955031E-3</v>
      </c>
      <c r="J25" s="126">
        <v>20</v>
      </c>
      <c r="K25" s="71">
        <v>407519.55337000004</v>
      </c>
      <c r="L25" s="248">
        <v>1.9505640882520789E-3</v>
      </c>
      <c r="M25" s="71">
        <v>20</v>
      </c>
    </row>
    <row r="26" spans="1:13" s="45" customFormat="1" ht="15" customHeight="1">
      <c r="A26" s="49" t="s">
        <v>439</v>
      </c>
      <c r="B26" s="126">
        <v>3506029</v>
      </c>
      <c r="C26" s="248">
        <v>1.8299525755464615E-2</v>
      </c>
      <c r="D26" s="344"/>
      <c r="E26" s="126">
        <v>4146950.8498500003</v>
      </c>
      <c r="F26" s="248">
        <v>2.0277375070828475E-2</v>
      </c>
      <c r="G26" s="344"/>
      <c r="H26" s="71">
        <v>4351318.5703600002</v>
      </c>
      <c r="I26" s="636">
        <v>1.9966237926512719E-2</v>
      </c>
      <c r="J26" s="344"/>
      <c r="K26" s="71">
        <v>3579202.9278999995</v>
      </c>
      <c r="L26" s="636">
        <v>1.7131606662784446E-2</v>
      </c>
      <c r="M26" s="344"/>
    </row>
    <row r="27" spans="1:13" s="45" customFormat="1" ht="15" customHeight="1">
      <c r="A27" s="49"/>
      <c r="B27" s="126"/>
      <c r="C27" s="248"/>
      <c r="D27" s="344"/>
      <c r="E27" s="126"/>
      <c r="F27" s="248"/>
      <c r="G27" s="344"/>
      <c r="H27" s="126"/>
      <c r="I27" s="248"/>
      <c r="J27" s="344"/>
      <c r="K27" s="71"/>
      <c r="L27" s="248"/>
      <c r="M27" s="344"/>
    </row>
    <row r="28" spans="1:13" s="45" customFormat="1" ht="15" customHeight="1">
      <c r="A28" s="434" t="s">
        <v>1014</v>
      </c>
      <c r="B28" s="460"/>
      <c r="C28" s="452"/>
      <c r="D28" s="460"/>
      <c r="E28" s="460"/>
      <c r="F28" s="452"/>
      <c r="G28" s="460"/>
      <c r="H28" s="460"/>
      <c r="I28" s="452"/>
      <c r="J28" s="460"/>
      <c r="K28" s="705"/>
      <c r="L28" s="452"/>
      <c r="M28" s="705"/>
    </row>
    <row r="29" spans="1:13" s="45" customFormat="1" ht="15" customHeight="1">
      <c r="A29" s="186" t="s">
        <v>118</v>
      </c>
      <c r="B29" s="564">
        <v>4017968.2406000001</v>
      </c>
      <c r="C29" s="636">
        <v>2.0971564497469515E-2</v>
      </c>
      <c r="D29" s="564">
        <v>12</v>
      </c>
      <c r="E29" s="564">
        <v>3999937.96324</v>
      </c>
      <c r="F29" s="636">
        <v>1.9558525113360578E-2</v>
      </c>
      <c r="G29" s="564">
        <v>12</v>
      </c>
      <c r="H29" s="564">
        <v>4354856.0021200003</v>
      </c>
      <c r="I29" s="636">
        <v>1.9982469605031982E-2</v>
      </c>
      <c r="J29" s="564">
        <v>12</v>
      </c>
      <c r="K29" s="706">
        <v>4460114.6021199999</v>
      </c>
      <c r="L29" s="636">
        <v>2.1348029316485852E-2</v>
      </c>
      <c r="M29" s="637">
        <v>12</v>
      </c>
    </row>
    <row r="30" spans="1:13" s="45" customFormat="1" ht="15" customHeight="1">
      <c r="A30" s="638" t="s">
        <v>439</v>
      </c>
      <c r="B30" s="564">
        <v>4017968.2406000001</v>
      </c>
      <c r="C30" s="636">
        <v>2.0971564497469515E-2</v>
      </c>
      <c r="D30" s="637"/>
      <c r="E30" s="564">
        <v>3999937.96324</v>
      </c>
      <c r="F30" s="636">
        <v>1.9558525113360571E-2</v>
      </c>
      <c r="G30" s="637"/>
      <c r="H30" s="564">
        <v>4354856.0021200003</v>
      </c>
      <c r="I30" s="636">
        <v>1.9982469605031979E-2</v>
      </c>
      <c r="J30" s="637"/>
      <c r="K30" s="564">
        <v>4460114.6021199999</v>
      </c>
      <c r="L30" s="636">
        <v>2.1348029316485852E-2</v>
      </c>
      <c r="M30" s="637"/>
    </row>
    <row r="31" spans="1:13" s="45" customFormat="1" ht="15" customHeight="1">
      <c r="A31" s="47"/>
      <c r="B31" s="126"/>
      <c r="C31" s="248"/>
      <c r="D31" s="344"/>
      <c r="E31" s="126"/>
      <c r="F31" s="248"/>
      <c r="G31" s="344"/>
      <c r="H31" s="126"/>
      <c r="I31" s="248"/>
      <c r="J31" s="344"/>
      <c r="K31" s="71"/>
      <c r="L31" s="248"/>
      <c r="M31" s="47"/>
    </row>
    <row r="32" spans="1:13" s="45" customFormat="1" ht="15" customHeight="1">
      <c r="A32" s="434" t="s">
        <v>1023</v>
      </c>
      <c r="B32" s="460"/>
      <c r="C32" s="452"/>
      <c r="D32" s="460"/>
      <c r="E32" s="460"/>
      <c r="F32" s="452"/>
      <c r="G32" s="460"/>
      <c r="H32" s="460"/>
      <c r="I32" s="452"/>
      <c r="J32" s="460"/>
      <c r="K32" s="705"/>
      <c r="L32" s="452"/>
      <c r="M32" s="705"/>
    </row>
    <row r="33" spans="1:13" s="45" customFormat="1" ht="15" customHeight="1">
      <c r="A33" s="47" t="s">
        <v>62</v>
      </c>
      <c r="B33" s="126">
        <v>1527721</v>
      </c>
      <c r="C33" s="248">
        <v>7.9738558313876343E-3</v>
      </c>
      <c r="D33" s="126">
        <v>15</v>
      </c>
      <c r="E33" s="126">
        <v>1511571.7435600003</v>
      </c>
      <c r="F33" s="248">
        <v>7.3911431074088953E-3</v>
      </c>
      <c r="G33" s="126">
        <v>15</v>
      </c>
      <c r="H33" s="126">
        <v>1518667.9480799995</v>
      </c>
      <c r="I33" s="248">
        <v>6.9684821031675203E-3</v>
      </c>
      <c r="J33" s="126">
        <v>15</v>
      </c>
      <c r="K33" s="71">
        <v>1442588.6375899997</v>
      </c>
      <c r="L33" s="248">
        <v>6.9048504969496556E-3</v>
      </c>
      <c r="M33" s="71">
        <v>15</v>
      </c>
    </row>
    <row r="34" spans="1:13" s="45" customFormat="1" ht="15" customHeight="1">
      <c r="A34" s="47" t="s">
        <v>64</v>
      </c>
      <c r="B34" s="126">
        <v>719872</v>
      </c>
      <c r="C34" s="248">
        <v>3.757332356531513E-3</v>
      </c>
      <c r="D34" s="126">
        <v>17</v>
      </c>
      <c r="E34" s="126">
        <v>735049.65483999997</v>
      </c>
      <c r="F34" s="248">
        <v>3.5941775262209388E-3</v>
      </c>
      <c r="G34" s="126">
        <v>17</v>
      </c>
      <c r="H34" s="126">
        <v>801028.22201999999</v>
      </c>
      <c r="I34" s="248">
        <v>3.6755571462053572E-3</v>
      </c>
      <c r="J34" s="126">
        <v>17</v>
      </c>
      <c r="K34" s="71">
        <v>757550.68842999986</v>
      </c>
      <c r="L34" s="248">
        <v>3.6259638480232396E-3</v>
      </c>
      <c r="M34" s="71">
        <v>17</v>
      </c>
    </row>
    <row r="35" spans="1:13" s="45" customFormat="1" ht="15" customHeight="1">
      <c r="A35" s="47" t="s">
        <v>66</v>
      </c>
      <c r="B35" s="126">
        <v>165502</v>
      </c>
      <c r="C35" s="248">
        <v>8.6382859684871539E-4</v>
      </c>
      <c r="D35" s="126">
        <v>32</v>
      </c>
      <c r="E35" s="126">
        <v>160193.27019000004</v>
      </c>
      <c r="F35" s="248">
        <v>7.8329817282080691E-4</v>
      </c>
      <c r="G35" s="126">
        <v>34</v>
      </c>
      <c r="H35" s="126">
        <v>160465.53902999999</v>
      </c>
      <c r="I35" s="248">
        <v>7.3630396843456659E-4</v>
      </c>
      <c r="J35" s="126">
        <v>36</v>
      </c>
      <c r="K35" s="71">
        <v>154969.84769999995</v>
      </c>
      <c r="L35" s="248">
        <v>7.4175243171967632E-4</v>
      </c>
      <c r="M35" s="71">
        <v>37</v>
      </c>
    </row>
    <row r="36" spans="1:13" s="45" customFormat="1" ht="15" customHeight="1">
      <c r="A36" s="49" t="s">
        <v>439</v>
      </c>
      <c r="B36" s="126">
        <v>2413096</v>
      </c>
      <c r="C36" s="248">
        <v>1.2595022004212926E-2</v>
      </c>
      <c r="D36" s="344"/>
      <c r="E36" s="126">
        <v>2406814.6685900004</v>
      </c>
      <c r="F36" s="248">
        <v>1.1768618806450637E-2</v>
      </c>
      <c r="G36" s="344"/>
      <c r="H36" s="71">
        <v>2480161.7091299999</v>
      </c>
      <c r="I36" s="636">
        <v>1.1380343217807443E-2</v>
      </c>
      <c r="J36" s="344"/>
      <c r="K36" s="71">
        <v>2355109.1737199994</v>
      </c>
      <c r="L36" s="636">
        <v>1.1272566776692571E-2</v>
      </c>
      <c r="M36" s="344"/>
    </row>
    <row r="37" spans="1:13" s="45" customFormat="1" ht="15" customHeight="1">
      <c r="A37" s="47"/>
      <c r="B37" s="126"/>
      <c r="C37" s="248"/>
      <c r="D37" s="344"/>
      <c r="E37" s="126"/>
      <c r="F37" s="248"/>
      <c r="G37" s="344"/>
      <c r="H37" s="126"/>
      <c r="I37" s="248"/>
      <c r="J37" s="344"/>
      <c r="K37" s="71"/>
      <c r="L37" s="248"/>
      <c r="M37" s="47"/>
    </row>
    <row r="38" spans="1:13" s="19" customFormat="1" ht="15" customHeight="1">
      <c r="A38" s="434" t="s">
        <v>960</v>
      </c>
      <c r="B38" s="460"/>
      <c r="C38" s="452"/>
      <c r="D38" s="460"/>
      <c r="E38" s="460"/>
      <c r="F38" s="452"/>
      <c r="G38" s="460"/>
      <c r="H38" s="460"/>
      <c r="I38" s="452"/>
      <c r="J38" s="460"/>
      <c r="K38" s="705"/>
      <c r="L38" s="452"/>
      <c r="M38" s="705"/>
    </row>
    <row r="39" spans="1:13" s="45" customFormat="1" ht="15" customHeight="1">
      <c r="A39" s="47" t="s">
        <v>67</v>
      </c>
      <c r="B39" s="126">
        <v>1012965.9227999998</v>
      </c>
      <c r="C39" s="248">
        <v>5.400448517137264E-3</v>
      </c>
      <c r="D39" s="126">
        <v>15</v>
      </c>
      <c r="E39" s="126">
        <v>1042177.2927100002</v>
      </c>
      <c r="F39" s="248">
        <v>5.0959417219390638E-3</v>
      </c>
      <c r="G39" s="126">
        <v>16</v>
      </c>
      <c r="H39" s="126">
        <v>1173602.8252900001</v>
      </c>
      <c r="I39" s="248">
        <v>5.3851339225270819E-3</v>
      </c>
      <c r="J39" s="126">
        <v>16</v>
      </c>
      <c r="K39" s="71">
        <v>1076122.5705000001</v>
      </c>
      <c r="L39" s="248">
        <v>5.1507860744758553E-3</v>
      </c>
      <c r="M39" s="71">
        <v>16</v>
      </c>
    </row>
    <row r="40" spans="1:13" s="45" customFormat="1" ht="15" customHeight="1">
      <c r="A40" s="47" t="s">
        <v>68</v>
      </c>
      <c r="B40" s="126">
        <v>703389.98992999992</v>
      </c>
      <c r="C40" s="248">
        <v>3.7499992276015231E-3</v>
      </c>
      <c r="D40" s="126">
        <v>17</v>
      </c>
      <c r="E40" s="126">
        <v>734160.63234000001</v>
      </c>
      <c r="F40" s="248">
        <v>3.589830466578417E-3</v>
      </c>
      <c r="G40" s="126">
        <v>18</v>
      </c>
      <c r="H40" s="126">
        <v>749936.27587999986</v>
      </c>
      <c r="I40" s="248">
        <v>3.4411192542733449E-3</v>
      </c>
      <c r="J40" s="126">
        <v>18</v>
      </c>
      <c r="K40" s="71">
        <v>748387.80865000002</v>
      </c>
      <c r="L40" s="248">
        <v>3.5821063592327289E-3</v>
      </c>
      <c r="M40" s="71">
        <v>18</v>
      </c>
    </row>
    <row r="41" spans="1:13" s="45" customFormat="1" ht="15" customHeight="1">
      <c r="A41" s="47" t="s">
        <v>69</v>
      </c>
      <c r="B41" s="126">
        <v>385494.48707999993</v>
      </c>
      <c r="C41" s="248">
        <v>2.0551956233248484E-3</v>
      </c>
      <c r="D41" s="126">
        <v>19</v>
      </c>
      <c r="E41" s="126">
        <v>380901.18541999999</v>
      </c>
      <c r="F41" s="248">
        <v>1.8624952359789597E-3</v>
      </c>
      <c r="G41" s="126">
        <v>20</v>
      </c>
      <c r="H41" s="126">
        <v>383572.67802999989</v>
      </c>
      <c r="I41" s="248">
        <v>1.7600419798780721E-3</v>
      </c>
      <c r="J41" s="126">
        <v>21</v>
      </c>
      <c r="K41" s="71">
        <v>384360.03181000001</v>
      </c>
      <c r="L41" s="248">
        <v>1.8397126439901621E-3</v>
      </c>
      <c r="M41" s="71">
        <v>21</v>
      </c>
    </row>
    <row r="42" spans="1:13" s="45" customFormat="1" ht="15" customHeight="1">
      <c r="A42" s="47" t="s">
        <v>70</v>
      </c>
      <c r="B42" s="126">
        <v>101009.78748000003</v>
      </c>
      <c r="C42" s="248">
        <v>5.3851580268847758E-4</v>
      </c>
      <c r="D42" s="126">
        <v>38</v>
      </c>
      <c r="E42" s="126">
        <v>92148.310669999992</v>
      </c>
      <c r="F42" s="248">
        <v>4.5057825020192909E-4</v>
      </c>
      <c r="G42" s="126">
        <v>43</v>
      </c>
      <c r="H42" s="126">
        <v>91385.698099999994</v>
      </c>
      <c r="I42" s="248">
        <v>4.1932774211797216E-4</v>
      </c>
      <c r="J42" s="126">
        <v>45</v>
      </c>
      <c r="K42" s="71">
        <v>90009.958899999998</v>
      </c>
      <c r="L42" s="248">
        <v>4.3082642774684184E-4</v>
      </c>
      <c r="M42" s="71">
        <v>46</v>
      </c>
    </row>
    <row r="43" spans="1:13" s="45" customFormat="1" ht="15" customHeight="1">
      <c r="A43" s="47" t="s">
        <v>71</v>
      </c>
      <c r="B43" s="126">
        <v>187356.23733999999</v>
      </c>
      <c r="C43" s="248">
        <v>9.9885661634344222E-4</v>
      </c>
      <c r="D43" s="126">
        <v>29</v>
      </c>
      <c r="E43" s="126">
        <v>190738.77317999999</v>
      </c>
      <c r="F43" s="248">
        <v>9.3265673608367884E-4</v>
      </c>
      <c r="G43" s="126">
        <v>30</v>
      </c>
      <c r="H43" s="126">
        <v>203936.13613</v>
      </c>
      <c r="I43" s="248">
        <v>9.3577092781059923E-4</v>
      </c>
      <c r="J43" s="126">
        <v>32</v>
      </c>
      <c r="K43" s="71">
        <v>192172.24312</v>
      </c>
      <c r="L43" s="248">
        <v>9.1981911809857757E-4</v>
      </c>
      <c r="M43" s="71">
        <v>32</v>
      </c>
    </row>
    <row r="44" spans="1:13" s="45" customFormat="1" ht="15" customHeight="1">
      <c r="A44" s="47" t="s">
        <v>88</v>
      </c>
      <c r="B44" s="126">
        <v>101583.14547999998</v>
      </c>
      <c r="C44" s="248">
        <v>5.4157255937810995E-4</v>
      </c>
      <c r="D44" s="126">
        <v>37</v>
      </c>
      <c r="E44" s="126">
        <v>104371.91561999999</v>
      </c>
      <c r="F44" s="248">
        <v>5.1034809828145262E-4</v>
      </c>
      <c r="G44" s="126">
        <v>39</v>
      </c>
      <c r="H44" s="126">
        <v>109509.30911999999</v>
      </c>
      <c r="I44" s="248">
        <v>5.024888170569072E-4</v>
      </c>
      <c r="J44" s="126">
        <v>41</v>
      </c>
      <c r="K44" s="71">
        <v>105043.07942999998</v>
      </c>
      <c r="L44" s="248">
        <v>5.027814168944661E-4</v>
      </c>
      <c r="M44" s="71">
        <v>42</v>
      </c>
    </row>
    <row r="45" spans="1:13" s="45" customFormat="1" ht="15" customHeight="1">
      <c r="A45" s="47" t="s">
        <v>72</v>
      </c>
      <c r="B45" s="126">
        <v>272859.53914000001</v>
      </c>
      <c r="C45" s="248">
        <v>1.4547023353581373E-3</v>
      </c>
      <c r="D45" s="126">
        <v>20</v>
      </c>
      <c r="E45" s="126">
        <v>279649.74834999995</v>
      </c>
      <c r="F45" s="248">
        <v>1.367405363861705E-3</v>
      </c>
      <c r="G45" s="126">
        <v>22</v>
      </c>
      <c r="H45" s="126">
        <v>284032.55074999999</v>
      </c>
      <c r="I45" s="248">
        <v>1.3032972409279637E-3</v>
      </c>
      <c r="J45" s="126">
        <v>23</v>
      </c>
      <c r="K45" s="71">
        <v>279773.61898999999</v>
      </c>
      <c r="L45" s="248">
        <v>1.3391170301630668E-3</v>
      </c>
      <c r="M45" s="71">
        <v>24</v>
      </c>
    </row>
    <row r="46" spans="1:13" s="45" customFormat="1" ht="15" customHeight="1">
      <c r="A46" s="47" t="s">
        <v>73</v>
      </c>
      <c r="B46" s="126">
        <v>168857.75279999999</v>
      </c>
      <c r="C46" s="248">
        <v>9.0023522034703022E-4</v>
      </c>
      <c r="D46" s="126">
        <v>30</v>
      </c>
      <c r="E46" s="126">
        <v>163455.36465</v>
      </c>
      <c r="F46" s="248">
        <v>7.9924885930755026E-4</v>
      </c>
      <c r="G46" s="126">
        <v>32</v>
      </c>
      <c r="H46" s="126">
        <v>174131.00868999999</v>
      </c>
      <c r="I46" s="248">
        <v>7.9900864385586709E-4</v>
      </c>
      <c r="J46" s="126">
        <v>34</v>
      </c>
      <c r="K46" s="71">
        <v>176001.47341999999</v>
      </c>
      <c r="L46" s="248">
        <v>8.4241885007370375E-4</v>
      </c>
      <c r="M46" s="71">
        <v>33</v>
      </c>
    </row>
    <row r="47" spans="1:13" s="45" customFormat="1" ht="15" customHeight="1">
      <c r="A47" s="47" t="s">
        <v>74</v>
      </c>
      <c r="B47" s="126">
        <v>161156.84122999999</v>
      </c>
      <c r="C47" s="248">
        <v>8.5917917341323533E-4</v>
      </c>
      <c r="D47" s="126">
        <v>32</v>
      </c>
      <c r="E47" s="126">
        <v>160356.00071999998</v>
      </c>
      <c r="F47" s="248">
        <v>7.8409387745096988E-4</v>
      </c>
      <c r="G47" s="126">
        <v>33</v>
      </c>
      <c r="H47" s="126">
        <v>172069.43083999999</v>
      </c>
      <c r="I47" s="248">
        <v>7.8954899313355212E-4</v>
      </c>
      <c r="J47" s="126">
        <v>35</v>
      </c>
      <c r="K47" s="71">
        <v>168103.91151000001</v>
      </c>
      <c r="L47" s="248">
        <v>8.0461771754152542E-4</v>
      </c>
      <c r="M47" s="71">
        <v>35</v>
      </c>
    </row>
    <row r="48" spans="1:13" s="45" customFormat="1" ht="15" customHeight="1">
      <c r="A48" s="47" t="s">
        <v>75</v>
      </c>
      <c r="B48" s="126">
        <v>142094.20292000001</v>
      </c>
      <c r="C48" s="248">
        <v>7.5755009145023894E-4</v>
      </c>
      <c r="D48" s="126">
        <v>34</v>
      </c>
      <c r="E48" s="126">
        <v>144736.14222000001</v>
      </c>
      <c r="F48" s="248">
        <v>7.0771734422795751E-4</v>
      </c>
      <c r="G48" s="126">
        <v>36</v>
      </c>
      <c r="H48" s="126">
        <v>152754.52456999998</v>
      </c>
      <c r="I48" s="248">
        <v>7.0092160171660825E-4</v>
      </c>
      <c r="J48" s="126">
        <v>38</v>
      </c>
      <c r="K48" s="71">
        <v>150627.40028999999</v>
      </c>
      <c r="L48" s="248">
        <v>7.2096760826022678E-4</v>
      </c>
      <c r="M48" s="71">
        <v>38</v>
      </c>
    </row>
    <row r="49" spans="1:13" s="45" customFormat="1" ht="15" customHeight="1">
      <c r="A49" s="47" t="s">
        <v>76</v>
      </c>
      <c r="B49" s="126">
        <v>100566.55936000001</v>
      </c>
      <c r="C49" s="248">
        <v>5.3615281042039499E-4</v>
      </c>
      <c r="D49" s="126">
        <v>39</v>
      </c>
      <c r="E49" s="126">
        <v>108328.87628</v>
      </c>
      <c r="F49" s="248">
        <v>5.2969647696943136E-4</v>
      </c>
      <c r="G49" s="126">
        <v>38</v>
      </c>
      <c r="H49" s="126">
        <v>114701.97467999998</v>
      </c>
      <c r="I49" s="248">
        <v>5.2631561676538981E-4</v>
      </c>
      <c r="J49" s="126">
        <v>39</v>
      </c>
      <c r="K49" s="71">
        <v>115463.43089</v>
      </c>
      <c r="L49" s="248">
        <v>5.5265770669886459E-4</v>
      </c>
      <c r="M49" s="71">
        <v>41</v>
      </c>
    </row>
    <row r="50" spans="1:13" s="45" customFormat="1" ht="15" customHeight="1">
      <c r="A50" s="47" t="s">
        <v>82</v>
      </c>
      <c r="B50" s="126">
        <v>47063.085529999997</v>
      </c>
      <c r="C50" s="248">
        <v>2.509085100906938E-4</v>
      </c>
      <c r="D50" s="126">
        <v>48</v>
      </c>
      <c r="E50" s="126">
        <v>50448.003290000001</v>
      </c>
      <c r="F50" s="248">
        <v>2.4667596056093127E-4</v>
      </c>
      <c r="G50" s="126">
        <v>52</v>
      </c>
      <c r="H50" s="126">
        <v>52346.040809999991</v>
      </c>
      <c r="I50" s="248">
        <v>2.4019236661795032E-4</v>
      </c>
      <c r="J50" s="126">
        <v>55</v>
      </c>
      <c r="K50" s="71">
        <v>54266.383409999995</v>
      </c>
      <c r="L50" s="248">
        <v>2.5974228182067062E-4</v>
      </c>
      <c r="M50" s="71">
        <v>57</v>
      </c>
    </row>
    <row r="51" spans="1:13" s="45" customFormat="1" ht="15" customHeight="1">
      <c r="A51" s="47" t="s">
        <v>80</v>
      </c>
      <c r="B51" s="126">
        <v>126625.02434999998</v>
      </c>
      <c r="C51" s="248">
        <v>6.7507890402986764E-4</v>
      </c>
      <c r="D51" s="126">
        <v>35</v>
      </c>
      <c r="E51" s="126">
        <v>129756.89051000001</v>
      </c>
      <c r="F51" s="248">
        <v>6.3447319058311611E-4</v>
      </c>
      <c r="G51" s="126">
        <v>37</v>
      </c>
      <c r="H51" s="126">
        <v>154358.25612999997</v>
      </c>
      <c r="I51" s="248">
        <v>7.0828040236047094E-4</v>
      </c>
      <c r="J51" s="126">
        <v>37</v>
      </c>
      <c r="K51" s="71">
        <v>144413.74920999998</v>
      </c>
      <c r="L51" s="248">
        <v>6.9122639816773205E-4</v>
      </c>
      <c r="M51" s="71">
        <v>39</v>
      </c>
    </row>
    <row r="52" spans="1:13" s="45" customFormat="1" ht="15" customHeight="1">
      <c r="A52" s="47" t="s">
        <v>89</v>
      </c>
      <c r="B52" s="126">
        <v>203108.50115</v>
      </c>
      <c r="C52" s="248">
        <v>1.0828370226133039E-3</v>
      </c>
      <c r="D52" s="126">
        <v>28</v>
      </c>
      <c r="E52" s="126">
        <v>230072.17077999999</v>
      </c>
      <c r="F52" s="248">
        <v>1.1249855301358374E-3</v>
      </c>
      <c r="G52" s="126">
        <v>28</v>
      </c>
      <c r="H52" s="126">
        <v>254498.82788999999</v>
      </c>
      <c r="I52" s="248">
        <v>1.1677803101531935E-3</v>
      </c>
      <c r="J52" s="126">
        <v>27</v>
      </c>
      <c r="K52" s="71">
        <v>251412.42625999998</v>
      </c>
      <c r="L52" s="248">
        <v>1.2033681474857567E-3</v>
      </c>
      <c r="M52" s="71">
        <v>28</v>
      </c>
    </row>
    <row r="53" spans="1:13" s="45" customFormat="1" ht="15" customHeight="1">
      <c r="A53" s="47" t="s">
        <v>81</v>
      </c>
      <c r="B53" s="126">
        <v>84595.531369999997</v>
      </c>
      <c r="C53" s="248">
        <v>4.5100610164726802E-4</v>
      </c>
      <c r="D53" s="126">
        <v>42</v>
      </c>
      <c r="E53" s="126">
        <v>82663.339459999988</v>
      </c>
      <c r="F53" s="248">
        <v>4.0419951900280319E-4</v>
      </c>
      <c r="G53" s="126">
        <v>44</v>
      </c>
      <c r="H53" s="126">
        <v>83101.194429999989</v>
      </c>
      <c r="I53" s="248">
        <v>3.813138921312076E-4</v>
      </c>
      <c r="J53" s="126">
        <v>46</v>
      </c>
      <c r="K53" s="71">
        <v>81422.968010000011</v>
      </c>
      <c r="L53" s="248">
        <v>3.8972539120105836E-4</v>
      </c>
      <c r="M53" s="71">
        <v>47</v>
      </c>
    </row>
    <row r="54" spans="1:13" s="45" customFormat="1" ht="15" customHeight="1">
      <c r="A54" s="47" t="s">
        <v>79</v>
      </c>
      <c r="B54" s="126">
        <v>220681.60548</v>
      </c>
      <c r="C54" s="248">
        <v>1.1765249178172423E-3</v>
      </c>
      <c r="D54" s="126">
        <v>26</v>
      </c>
      <c r="E54" s="126">
        <v>240079.48277999999</v>
      </c>
      <c r="F54" s="248">
        <v>1.1739183548116212E-3</v>
      </c>
      <c r="G54" s="126">
        <v>27</v>
      </c>
      <c r="H54" s="126">
        <v>248406.20793999999</v>
      </c>
      <c r="I54" s="248">
        <v>1.1398240257418102E-3</v>
      </c>
      <c r="J54" s="126">
        <v>28</v>
      </c>
      <c r="K54" s="71">
        <v>249438.21012999999</v>
      </c>
      <c r="L54" s="248">
        <v>1.1939186988549331E-3</v>
      </c>
      <c r="M54" s="71">
        <v>29</v>
      </c>
    </row>
    <row r="55" spans="1:13" s="45" customFormat="1" ht="15" customHeight="1">
      <c r="A55" s="47" t="s">
        <v>77</v>
      </c>
      <c r="B55" s="126">
        <v>73052.792159999997</v>
      </c>
      <c r="C55" s="248">
        <v>3.8946803067441631E-4</v>
      </c>
      <c r="D55" s="126">
        <v>43</v>
      </c>
      <c r="E55" s="126">
        <v>71601.298110000018</v>
      </c>
      <c r="F55" s="248">
        <v>3.5010937672125752E-4</v>
      </c>
      <c r="G55" s="126">
        <v>45</v>
      </c>
      <c r="H55" s="126">
        <v>71806.572970000008</v>
      </c>
      <c r="I55" s="248">
        <v>3.2948796954848143E-4</v>
      </c>
      <c r="J55" s="126">
        <v>47</v>
      </c>
      <c r="K55" s="71">
        <v>71598.614130000002</v>
      </c>
      <c r="L55" s="248">
        <v>3.4270180249190691E-4</v>
      </c>
      <c r="M55" s="71">
        <v>48</v>
      </c>
    </row>
    <row r="56" spans="1:13" s="45" customFormat="1" ht="15" customHeight="1">
      <c r="A56" s="47" t="s">
        <v>78</v>
      </c>
      <c r="B56" s="126">
        <v>58633.435010000001</v>
      </c>
      <c r="C56" s="248">
        <v>3.1259378033088824E-4</v>
      </c>
      <c r="D56" s="126">
        <v>46</v>
      </c>
      <c r="E56" s="126">
        <v>63266.945390000008</v>
      </c>
      <c r="F56" s="248">
        <v>3.093568329378817E-4</v>
      </c>
      <c r="G56" s="126">
        <v>47</v>
      </c>
      <c r="H56" s="126">
        <v>67316.746170000013</v>
      </c>
      <c r="I56" s="248">
        <v>3.0888617984081208E-4</v>
      </c>
      <c r="J56" s="126">
        <v>50</v>
      </c>
      <c r="K56" s="71">
        <v>65043.789830000002</v>
      </c>
      <c r="L56" s="248">
        <v>3.11327590435943E-4</v>
      </c>
      <c r="M56" s="71">
        <v>53</v>
      </c>
    </row>
    <row r="57" spans="1:13" s="45" customFormat="1" ht="15" customHeight="1">
      <c r="A57" s="47" t="s">
        <v>86</v>
      </c>
      <c r="B57" s="126">
        <v>222969.96033999999</v>
      </c>
      <c r="C57" s="248">
        <v>1.188724876702543E-3</v>
      </c>
      <c r="D57" s="126">
        <v>25</v>
      </c>
      <c r="E57" s="126">
        <v>257273.82758000001</v>
      </c>
      <c r="F57" s="248">
        <v>1.2579936648962251E-3</v>
      </c>
      <c r="G57" s="126">
        <v>24</v>
      </c>
      <c r="H57" s="126">
        <v>273719.21842000005</v>
      </c>
      <c r="I57" s="248">
        <v>1.2559740114777838E-3</v>
      </c>
      <c r="J57" s="126">
        <v>26</v>
      </c>
      <c r="K57" s="71">
        <v>274464.02622</v>
      </c>
      <c r="L57" s="248">
        <v>1.3137030324916429E-3</v>
      </c>
      <c r="M57" s="71">
        <v>26</v>
      </c>
    </row>
    <row r="58" spans="1:13" s="45" customFormat="1" ht="15" customHeight="1">
      <c r="A58" s="47" t="s">
        <v>87</v>
      </c>
      <c r="B58" s="126">
        <v>255718.49351000006</v>
      </c>
      <c r="C58" s="248">
        <v>1.3633178846365977E-3</v>
      </c>
      <c r="D58" s="126">
        <v>21</v>
      </c>
      <c r="E58" s="126">
        <v>313621.99817000004</v>
      </c>
      <c r="F58" s="248">
        <v>1.5335197154762038E-3</v>
      </c>
      <c r="G58" s="126">
        <v>21</v>
      </c>
      <c r="H58" s="126">
        <v>329695.07823999994</v>
      </c>
      <c r="I58" s="248">
        <v>1.5128219800269532E-3</v>
      </c>
      <c r="J58" s="126">
        <v>22</v>
      </c>
      <c r="K58" s="71">
        <v>319481.23203999997</v>
      </c>
      <c r="L58" s="248">
        <v>1.5291747670373957E-3</v>
      </c>
      <c r="M58" s="71">
        <v>22</v>
      </c>
    </row>
    <row r="59" spans="1:13" s="45" customFormat="1" ht="15" customHeight="1">
      <c r="A59" s="47" t="s">
        <v>85</v>
      </c>
      <c r="B59" s="126">
        <v>61892.999369999998</v>
      </c>
      <c r="C59" s="248">
        <v>3.299715707562736E-4</v>
      </c>
      <c r="D59" s="126">
        <v>44</v>
      </c>
      <c r="E59" s="126">
        <v>63006.453810000006</v>
      </c>
      <c r="F59" s="248">
        <v>3.0808310540608714E-4</v>
      </c>
      <c r="G59" s="126">
        <v>48</v>
      </c>
      <c r="H59" s="126">
        <v>68291.904180000012</v>
      </c>
      <c r="I59" s="248">
        <v>3.1336074002958578E-4</v>
      </c>
      <c r="J59" s="126">
        <v>48</v>
      </c>
      <c r="K59" s="71">
        <v>67537.806070000006</v>
      </c>
      <c r="L59" s="248">
        <v>3.2326502625474565E-4</v>
      </c>
      <c r="M59" s="71">
        <v>52</v>
      </c>
    </row>
    <row r="60" spans="1:13" s="45" customFormat="1" ht="15" customHeight="1">
      <c r="A60" s="47" t="s">
        <v>84</v>
      </c>
      <c r="B60" s="126">
        <v>147478.73498000001</v>
      </c>
      <c r="C60" s="248">
        <v>7.8625677103776775E-4</v>
      </c>
      <c r="D60" s="126">
        <v>33</v>
      </c>
      <c r="E60" s="126">
        <v>164173.2739</v>
      </c>
      <c r="F60" s="248">
        <v>8.0275922527429271E-4</v>
      </c>
      <c r="G60" s="126">
        <v>31</v>
      </c>
      <c r="H60" s="126">
        <v>176137.61692</v>
      </c>
      <c r="I60" s="248">
        <v>8.0821606379022598E-4</v>
      </c>
      <c r="J60" s="126">
        <v>33</v>
      </c>
      <c r="K60" s="71">
        <v>173952.90512000004</v>
      </c>
      <c r="L60" s="248">
        <v>8.3261351993612492E-4</v>
      </c>
      <c r="M60" s="71">
        <v>34</v>
      </c>
    </row>
    <row r="61" spans="1:13" s="45" customFormat="1" ht="15" customHeight="1">
      <c r="A61" s="47" t="s">
        <v>83</v>
      </c>
      <c r="B61" s="126">
        <v>91154.371169999999</v>
      </c>
      <c r="C61" s="248">
        <v>4.8597339509198973E-4</v>
      </c>
      <c r="D61" s="126">
        <v>41</v>
      </c>
      <c r="E61" s="126">
        <v>93606.007379999981</v>
      </c>
      <c r="F61" s="248">
        <v>4.5770596017448678E-4</v>
      </c>
      <c r="G61" s="126">
        <v>42</v>
      </c>
      <c r="H61" s="126">
        <v>93780.615210000004</v>
      </c>
      <c r="I61" s="248">
        <v>4.3031693632642571E-4</v>
      </c>
      <c r="J61" s="126">
        <v>44</v>
      </c>
      <c r="K61" s="71">
        <v>92205.361199999999</v>
      </c>
      <c r="L61" s="248">
        <v>4.4133456864519526E-4</v>
      </c>
      <c r="M61" s="71">
        <v>45</v>
      </c>
    </row>
    <row r="62" spans="1:13" s="45" customFormat="1" ht="15" customHeight="1">
      <c r="A62" s="47" t="s">
        <v>90</v>
      </c>
      <c r="B62" s="126">
        <v>96553.669840000002</v>
      </c>
      <c r="C62" s="248">
        <v>5.1475880024696627E-4</v>
      </c>
      <c r="D62" s="126">
        <v>40</v>
      </c>
      <c r="E62" s="126">
        <v>99496.080949999989</v>
      </c>
      <c r="F62" s="248">
        <v>4.8650669481014903E-4</v>
      </c>
      <c r="G62" s="126">
        <v>40</v>
      </c>
      <c r="H62" s="126">
        <v>102645.52359</v>
      </c>
      <c r="I62" s="248">
        <v>4.7099400169173461E-4</v>
      </c>
      <c r="J62" s="126">
        <v>42</v>
      </c>
      <c r="K62" s="71">
        <v>104931.18311</v>
      </c>
      <c r="L62" s="248">
        <v>5.0224583291672909E-4</v>
      </c>
      <c r="M62" s="71">
        <v>43</v>
      </c>
    </row>
    <row r="63" spans="1:13" s="45" customFormat="1" ht="15" customHeight="1">
      <c r="A63" s="47" t="s">
        <v>91</v>
      </c>
      <c r="B63" s="126">
        <v>246728.53064000001</v>
      </c>
      <c r="C63" s="248">
        <v>1.3153894888656805E-3</v>
      </c>
      <c r="D63" s="126">
        <v>22</v>
      </c>
      <c r="E63" s="126">
        <v>242233.22014999998</v>
      </c>
      <c r="F63" s="248">
        <v>1.184449499750831E-3</v>
      </c>
      <c r="G63" s="126">
        <v>26</v>
      </c>
      <c r="H63" s="126">
        <v>236912.92712000001</v>
      </c>
      <c r="I63" s="248">
        <v>1.0870865449764432E-3</v>
      </c>
      <c r="J63" s="126">
        <v>29</v>
      </c>
      <c r="K63" s="71">
        <v>236896.91480999999</v>
      </c>
      <c r="L63" s="248">
        <v>1.1338906583129237E-3</v>
      </c>
      <c r="M63" s="71">
        <v>30</v>
      </c>
    </row>
    <row r="64" spans="1:13" s="45" customFormat="1" ht="15" customHeight="1">
      <c r="A64" s="47" t="s">
        <v>92</v>
      </c>
      <c r="B64" s="126">
        <v>103284.01615</v>
      </c>
      <c r="C64" s="248">
        <v>5.5064045029220286E-4</v>
      </c>
      <c r="D64" s="126">
        <v>36</v>
      </c>
      <c r="E64" s="126">
        <v>97790.152360000007</v>
      </c>
      <c r="F64" s="248">
        <v>4.781652036480991E-4</v>
      </c>
      <c r="G64" s="126">
        <v>41</v>
      </c>
      <c r="H64" s="126">
        <v>98573.938489999986</v>
      </c>
      <c r="I64" s="248">
        <v>4.5231133446566697E-4</v>
      </c>
      <c r="J64" s="126">
        <v>43</v>
      </c>
      <c r="K64" s="71">
        <v>96394.659039999984</v>
      </c>
      <c r="L64" s="248">
        <v>4.6138635230593366E-4</v>
      </c>
      <c r="M64" s="71">
        <v>44</v>
      </c>
    </row>
    <row r="65" spans="1:13" s="45" customFormat="1" ht="15" customHeight="1">
      <c r="A65" s="47" t="s">
        <v>93</v>
      </c>
      <c r="B65" s="126">
        <v>237804.25669000004</v>
      </c>
      <c r="C65" s="248">
        <v>1.267811301944461E-3</v>
      </c>
      <c r="D65" s="126">
        <v>23</v>
      </c>
      <c r="E65" s="126">
        <v>261032.52976999999</v>
      </c>
      <c r="F65" s="248">
        <v>1.276372617733086E-3</v>
      </c>
      <c r="G65" s="126">
        <v>23</v>
      </c>
      <c r="H65" s="126">
        <v>281999.38863999996</v>
      </c>
      <c r="I65" s="248">
        <v>1.2939679772174298E-3</v>
      </c>
      <c r="J65" s="126">
        <v>24</v>
      </c>
      <c r="K65" s="71">
        <v>283904.74479999999</v>
      </c>
      <c r="L65" s="248">
        <v>1.3588903774353659E-3</v>
      </c>
      <c r="M65" s="71">
        <v>23</v>
      </c>
    </row>
    <row r="66" spans="1:13" s="45" customFormat="1" ht="15" customHeight="1">
      <c r="A66" s="47" t="s">
        <v>94</v>
      </c>
      <c r="B66" s="126">
        <v>219884.18454999998</v>
      </c>
      <c r="C66" s="248">
        <v>1.172273609276626E-3</v>
      </c>
      <c r="D66" s="126">
        <v>27</v>
      </c>
      <c r="E66" s="126">
        <v>224118.76876999997</v>
      </c>
      <c r="F66" s="248">
        <v>1.0958751379766052E-3</v>
      </c>
      <c r="G66" s="126">
        <v>29</v>
      </c>
      <c r="H66" s="126">
        <v>236671.66774999999</v>
      </c>
      <c r="I66" s="248">
        <v>1.0859795145658835E-3</v>
      </c>
      <c r="J66" s="126">
        <v>30</v>
      </c>
      <c r="K66" s="71">
        <v>268435.56637000002</v>
      </c>
      <c r="L66" s="248">
        <v>1.2848482273819524E-3</v>
      </c>
      <c r="M66" s="71">
        <v>27</v>
      </c>
    </row>
    <row r="67" spans="1:13" s="45" customFormat="1" ht="15" customHeight="1">
      <c r="A67" s="47" t="s">
        <v>95</v>
      </c>
      <c r="B67" s="126">
        <v>49052.547079999997</v>
      </c>
      <c r="C67" s="248">
        <v>2.6151497219941019E-4</v>
      </c>
      <c r="D67" s="126">
        <v>47</v>
      </c>
      <c r="E67" s="126">
        <v>56552.214209999998</v>
      </c>
      <c r="F67" s="248">
        <v>2.7652376412020524E-4</v>
      </c>
      <c r="G67" s="126">
        <v>49</v>
      </c>
      <c r="H67" s="564">
        <v>59051.416570000001</v>
      </c>
      <c r="I67" s="248">
        <v>2.7096031101135626E-4</v>
      </c>
      <c r="J67" s="126">
        <v>53</v>
      </c>
      <c r="K67" s="71">
        <v>69106.088940000001</v>
      </c>
      <c r="L67" s="248">
        <v>3.3077150348055249E-4</v>
      </c>
      <c r="M67" s="71">
        <v>49</v>
      </c>
    </row>
    <row r="68" spans="1:13" s="45" customFormat="1" ht="15" customHeight="1">
      <c r="A68" s="47" t="s">
        <v>96</v>
      </c>
      <c r="B68" s="126">
        <v>223593.21939999997</v>
      </c>
      <c r="C68" s="248">
        <v>1.1920476720608168E-3</v>
      </c>
      <c r="D68" s="126">
        <v>24</v>
      </c>
      <c r="E68" s="126">
        <v>245911.02390999996</v>
      </c>
      <c r="F68" s="248">
        <v>1.202432882959031E-3</v>
      </c>
      <c r="G68" s="126">
        <v>25</v>
      </c>
      <c r="H68" s="564">
        <v>274374.05581999995</v>
      </c>
      <c r="I68" s="248">
        <v>1.2589787648922173E-3</v>
      </c>
      <c r="J68" s="126">
        <v>25</v>
      </c>
      <c r="K68" s="71">
        <v>278674.36444000003</v>
      </c>
      <c r="L68" s="248">
        <v>1.3338555244724899E-3</v>
      </c>
      <c r="M68" s="71">
        <v>25</v>
      </c>
    </row>
    <row r="69" spans="1:13" s="45" customFormat="1" ht="15" customHeight="1">
      <c r="A69" s="47" t="s">
        <v>1440</v>
      </c>
      <c r="B69" s="126">
        <v>16131.751659999996</v>
      </c>
      <c r="C69" s="248">
        <v>8.6003578570800857E-5</v>
      </c>
      <c r="D69" s="126">
        <v>49</v>
      </c>
      <c r="E69" s="126">
        <v>21404.121079999997</v>
      </c>
      <c r="F69" s="248">
        <v>1.0465988310816011E-4</v>
      </c>
      <c r="G69" s="126">
        <v>56</v>
      </c>
      <c r="H69" s="564">
        <v>26852.337090000001</v>
      </c>
      <c r="I69" s="248">
        <v>1.2321326111903259E-4</v>
      </c>
      <c r="J69" s="126">
        <v>57</v>
      </c>
      <c r="K69" s="71">
        <v>28380.928929999998</v>
      </c>
      <c r="L69" s="248">
        <v>1.3584334863026915E-4</v>
      </c>
      <c r="M69" s="71">
        <v>61</v>
      </c>
    </row>
    <row r="70" spans="1:13" s="45" customFormat="1" ht="15" customHeight="1">
      <c r="A70" s="47" t="s">
        <v>1441</v>
      </c>
      <c r="B70" s="126" t="s">
        <v>1022</v>
      </c>
      <c r="C70" s="248" t="s">
        <v>1022</v>
      </c>
      <c r="D70" s="126" t="s">
        <v>1022</v>
      </c>
      <c r="E70" s="126">
        <v>52749.027859999995</v>
      </c>
      <c r="F70" s="248">
        <v>2.5792729676974346E-4</v>
      </c>
      <c r="G70" s="126">
        <v>51</v>
      </c>
      <c r="H70" s="564">
        <v>63504.526100000003</v>
      </c>
      <c r="I70" s="248">
        <v>2.9139362173111021E-4</v>
      </c>
      <c r="J70" s="126">
        <v>51</v>
      </c>
      <c r="K70" s="71">
        <v>63017.044760000004</v>
      </c>
      <c r="L70" s="248">
        <v>3.0162671567572109E-4</v>
      </c>
      <c r="M70" s="71">
        <v>55</v>
      </c>
    </row>
    <row r="71" spans="1:13" s="45" customFormat="1" ht="15" customHeight="1">
      <c r="A71" s="47" t="s">
        <v>1442</v>
      </c>
      <c r="B71" s="126" t="s">
        <v>1022</v>
      </c>
      <c r="C71" s="248" t="s">
        <v>1022</v>
      </c>
      <c r="D71" s="126" t="s">
        <v>1022</v>
      </c>
      <c r="E71" s="126">
        <v>54999.023270000005</v>
      </c>
      <c r="F71" s="248">
        <v>2.6892911533189567E-4</v>
      </c>
      <c r="G71" s="126">
        <v>50</v>
      </c>
      <c r="H71" s="564">
        <v>56873.294090000003</v>
      </c>
      <c r="I71" s="248">
        <v>2.6096588955828212E-4</v>
      </c>
      <c r="J71" s="126">
        <v>54</v>
      </c>
      <c r="K71" s="126">
        <v>56101.66120000001</v>
      </c>
      <c r="L71" s="138">
        <v>2.6852671171989179E-4</v>
      </c>
      <c r="M71" s="78">
        <v>56</v>
      </c>
    </row>
    <row r="72" spans="1:13" s="45" customFormat="1" ht="15" customHeight="1">
      <c r="A72" s="47" t="s">
        <v>1443</v>
      </c>
      <c r="B72" s="126" t="s">
        <v>1022</v>
      </c>
      <c r="C72" s="248" t="s">
        <v>1022</v>
      </c>
      <c r="D72" s="126" t="s">
        <v>1022</v>
      </c>
      <c r="E72" s="126">
        <v>14055.812760000001</v>
      </c>
      <c r="F72" s="248">
        <v>6.8728807641924703E-5</v>
      </c>
      <c r="G72" s="126">
        <v>57</v>
      </c>
      <c r="H72" s="564">
        <v>15093.23704</v>
      </c>
      <c r="I72" s="248">
        <v>6.9256055825157027E-5</v>
      </c>
      <c r="J72" s="126">
        <v>59</v>
      </c>
      <c r="K72" s="71">
        <v>15296.098050000001</v>
      </c>
      <c r="L72" s="248">
        <v>7.3213712814470961E-5</v>
      </c>
      <c r="M72" s="71">
        <v>63</v>
      </c>
    </row>
    <row r="73" spans="1:13" s="45" customFormat="1" ht="15" customHeight="1">
      <c r="A73" s="47" t="s">
        <v>1444</v>
      </c>
      <c r="B73" s="126" t="s">
        <v>1022</v>
      </c>
      <c r="C73" s="248" t="s">
        <v>1022</v>
      </c>
      <c r="D73" s="126" t="s">
        <v>1022</v>
      </c>
      <c r="E73" s="126">
        <v>4749.4085299999997</v>
      </c>
      <c r="F73" s="248">
        <v>2.322321667518331E-5</v>
      </c>
      <c r="G73" s="126">
        <v>58</v>
      </c>
      <c r="H73" s="564">
        <v>5536.0787300000002</v>
      </c>
      <c r="I73" s="248">
        <v>2.5402567823008524E-5</v>
      </c>
      <c r="J73" s="126">
        <v>60</v>
      </c>
      <c r="K73" s="71">
        <v>5401.0713700000006</v>
      </c>
      <c r="L73" s="248">
        <v>2.5851853647972741E-5</v>
      </c>
      <c r="M73" s="71">
        <v>64</v>
      </c>
    </row>
    <row r="74" spans="1:13" s="45" customFormat="1" ht="15" customHeight="1">
      <c r="A74" s="47" t="s">
        <v>1445</v>
      </c>
      <c r="B74" s="126" t="s">
        <v>1022</v>
      </c>
      <c r="C74" s="248" t="s">
        <v>1022</v>
      </c>
      <c r="D74" s="126" t="s">
        <v>1022</v>
      </c>
      <c r="E74" s="126">
        <v>39248.17323</v>
      </c>
      <c r="F74" s="248">
        <v>1.9191207184390585E-4</v>
      </c>
      <c r="G74" s="126">
        <v>53</v>
      </c>
      <c r="H74" s="564">
        <v>42694.609499999999</v>
      </c>
      <c r="I74" s="248">
        <v>1.9590630234780167E-4</v>
      </c>
      <c r="J74" s="126">
        <v>56</v>
      </c>
      <c r="K74" s="71">
        <v>42702.088640000002</v>
      </c>
      <c r="L74" s="248">
        <v>2.043905866742952E-4</v>
      </c>
      <c r="M74" s="71">
        <v>58</v>
      </c>
    </row>
    <row r="75" spans="1:13" s="45" customFormat="1" ht="15" customHeight="1">
      <c r="A75" s="47" t="s">
        <v>1446</v>
      </c>
      <c r="B75" s="126" t="s">
        <v>1022</v>
      </c>
      <c r="C75" s="248" t="s">
        <v>1022</v>
      </c>
      <c r="D75" s="126" t="s">
        <v>1022</v>
      </c>
      <c r="E75" s="126" t="s">
        <v>1022</v>
      </c>
      <c r="F75" s="248" t="s">
        <v>1022</v>
      </c>
      <c r="G75" s="126" t="s">
        <v>1022</v>
      </c>
      <c r="H75" s="564">
        <v>113427.61212999999</v>
      </c>
      <c r="I75" s="248">
        <v>5.2046814192149848E-4</v>
      </c>
      <c r="J75" s="126">
        <v>40</v>
      </c>
      <c r="K75" s="71">
        <v>118441.02054999999</v>
      </c>
      <c r="L75" s="248">
        <v>5.6690973316561285E-4</v>
      </c>
      <c r="M75" s="71">
        <v>40</v>
      </c>
    </row>
    <row r="76" spans="1:13" s="45" customFormat="1" ht="15" customHeight="1">
      <c r="A76" s="47" t="s">
        <v>1447</v>
      </c>
      <c r="B76" s="126" t="s">
        <v>1022</v>
      </c>
      <c r="C76" s="248" t="s">
        <v>1022</v>
      </c>
      <c r="D76" s="126" t="s">
        <v>1022</v>
      </c>
      <c r="E76" s="126" t="s">
        <v>1022</v>
      </c>
      <c r="F76" s="248" t="s">
        <v>1022</v>
      </c>
      <c r="G76" s="126" t="s">
        <v>1022</v>
      </c>
      <c r="H76" s="564" t="s">
        <v>1022</v>
      </c>
      <c r="I76" s="248" t="s">
        <v>1022</v>
      </c>
      <c r="J76" s="126" t="s">
        <v>1022</v>
      </c>
      <c r="K76" s="71">
        <v>163014.12300999998</v>
      </c>
      <c r="L76" s="248">
        <v>7.8025579776909047E-4</v>
      </c>
      <c r="M76" s="71">
        <v>36</v>
      </c>
    </row>
    <row r="77" spans="1:13" s="45" customFormat="1" ht="15" customHeight="1">
      <c r="A77" s="47" t="s">
        <v>1448</v>
      </c>
      <c r="B77" s="126" t="s">
        <v>1022</v>
      </c>
      <c r="C77" s="248" t="s">
        <v>1022</v>
      </c>
      <c r="D77" s="126" t="s">
        <v>1022</v>
      </c>
      <c r="E77" s="126" t="s">
        <v>1022</v>
      </c>
      <c r="F77" s="248" t="s">
        <v>1022</v>
      </c>
      <c r="G77" s="126" t="s">
        <v>1022</v>
      </c>
      <c r="H77" s="126" t="s">
        <v>1022</v>
      </c>
      <c r="I77" s="248" t="s">
        <v>1022</v>
      </c>
      <c r="J77" s="126" t="s">
        <v>1022</v>
      </c>
      <c r="K77" s="71">
        <v>64744.018550000001</v>
      </c>
      <c r="L77" s="248">
        <v>3.0989275598782397E-4</v>
      </c>
      <c r="M77" s="71">
        <v>54</v>
      </c>
    </row>
    <row r="78" spans="1:13" s="45" customFormat="1" ht="15" customHeight="1">
      <c r="A78" s="47" t="s">
        <v>1449</v>
      </c>
      <c r="B78" s="126" t="s">
        <v>1022</v>
      </c>
      <c r="C78" s="248" t="s">
        <v>1022</v>
      </c>
      <c r="D78" s="126" t="s">
        <v>1022</v>
      </c>
      <c r="E78" s="126" t="s">
        <v>1022</v>
      </c>
      <c r="F78" s="248" t="s">
        <v>1022</v>
      </c>
      <c r="G78" s="126" t="s">
        <v>1022</v>
      </c>
      <c r="H78" s="126" t="s">
        <v>1022</v>
      </c>
      <c r="I78" s="248" t="s">
        <v>1022</v>
      </c>
      <c r="J78" s="126" t="s">
        <v>1022</v>
      </c>
      <c r="K78" s="71">
        <v>21746.667820000002</v>
      </c>
      <c r="L78" s="248">
        <v>1.0408891779071574E-4</v>
      </c>
      <c r="M78" s="71">
        <v>62</v>
      </c>
    </row>
    <row r="79" spans="1:13" s="19" customFormat="1" ht="15" customHeight="1">
      <c r="A79" s="49" t="s">
        <v>439</v>
      </c>
      <c r="B79" s="126">
        <v>6123341</v>
      </c>
      <c r="C79" s="248">
        <v>3.1960441952702749E-2</v>
      </c>
      <c r="D79" s="126"/>
      <c r="E79" s="126">
        <v>6574933.4901700001</v>
      </c>
      <c r="F79" s="248">
        <v>3.2149499059230667E-2</v>
      </c>
      <c r="G79" s="126"/>
      <c r="H79" s="126">
        <v>7097301.3040500004</v>
      </c>
      <c r="I79" s="636">
        <v>3.2566313907254882E-2</v>
      </c>
      <c r="J79" s="126"/>
      <c r="K79" s="126">
        <v>7248491.2435300006</v>
      </c>
      <c r="L79" s="636">
        <v>3.4694400788180937E-2</v>
      </c>
      <c r="M79" s="71"/>
    </row>
    <row r="80" spans="1:13" s="19" customFormat="1" ht="15" customHeight="1">
      <c r="A80" s="49"/>
      <c r="B80" s="126"/>
      <c r="C80" s="248"/>
      <c r="D80" s="126"/>
      <c r="E80" s="126"/>
      <c r="F80" s="248"/>
      <c r="G80" s="126"/>
      <c r="H80" s="126"/>
      <c r="I80" s="248"/>
      <c r="J80" s="126"/>
      <c r="K80" s="71"/>
      <c r="L80" s="248"/>
      <c r="M80" s="71"/>
    </row>
    <row r="81" spans="1:13" s="19" customFormat="1" ht="15" customHeight="1">
      <c r="A81" s="434" t="s">
        <v>445</v>
      </c>
      <c r="B81" s="460"/>
      <c r="C81" s="460"/>
      <c r="D81" s="460"/>
      <c r="E81" s="460"/>
      <c r="F81" s="460"/>
      <c r="G81" s="460"/>
      <c r="H81" s="460"/>
      <c r="I81" s="460"/>
      <c r="J81" s="460"/>
      <c r="K81" s="705"/>
      <c r="L81" s="705"/>
      <c r="M81" s="705"/>
    </row>
    <row r="82" spans="1:13" s="19" customFormat="1" ht="15" customHeight="1">
      <c r="A82" s="47" t="s">
        <v>1450</v>
      </c>
      <c r="B82" s="126">
        <v>2579</v>
      </c>
      <c r="C82" s="248">
        <v>1.3460948817977045E-5</v>
      </c>
      <c r="D82" s="126">
        <v>51</v>
      </c>
      <c r="E82" s="126">
        <v>37780.500150000007</v>
      </c>
      <c r="F82" s="248">
        <v>1.8473558034398988E-4</v>
      </c>
      <c r="G82" s="126">
        <v>54</v>
      </c>
      <c r="H82" s="126">
        <v>62469.228780000005</v>
      </c>
      <c r="I82" s="248">
        <v>2.8664310937915184E-4</v>
      </c>
      <c r="J82" s="126">
        <v>52</v>
      </c>
      <c r="K82" s="706">
        <v>68829.640830000004</v>
      </c>
      <c r="L82" s="636">
        <v>3.2944830376860747E-4</v>
      </c>
      <c r="M82" s="706">
        <v>50</v>
      </c>
    </row>
    <row r="83" spans="1:13" s="19" customFormat="1" ht="15" customHeight="1">
      <c r="A83" s="47" t="s">
        <v>1451</v>
      </c>
      <c r="B83" s="126" t="s">
        <v>1022</v>
      </c>
      <c r="C83" s="248" t="s">
        <v>1022</v>
      </c>
      <c r="D83" s="126" t="s">
        <v>1022</v>
      </c>
      <c r="E83" s="126">
        <v>147219.65950000001</v>
      </c>
      <c r="F83" s="248">
        <v>7.1986101633906186E-4</v>
      </c>
      <c r="G83" s="126">
        <v>35</v>
      </c>
      <c r="H83" s="126">
        <v>748742.33027999999</v>
      </c>
      <c r="I83" s="248">
        <v>3.4356407765348284E-3</v>
      </c>
      <c r="J83" s="126">
        <v>19</v>
      </c>
      <c r="K83" s="706">
        <v>738973.13959999999</v>
      </c>
      <c r="L83" s="636">
        <v>3.5370436985582968E-3</v>
      </c>
      <c r="M83" s="706">
        <v>19</v>
      </c>
    </row>
    <row r="84" spans="1:13" s="19" customFormat="1" ht="15" customHeight="1">
      <c r="A84" s="47" t="s">
        <v>1452</v>
      </c>
      <c r="B84" s="126" t="s">
        <v>1022</v>
      </c>
      <c r="C84" s="248" t="s">
        <v>1022</v>
      </c>
      <c r="D84" s="126" t="s">
        <v>1022</v>
      </c>
      <c r="E84" s="126">
        <v>32079.45117</v>
      </c>
      <c r="F84" s="248">
        <v>1.5685912059072181E-4</v>
      </c>
      <c r="G84" s="126">
        <v>55</v>
      </c>
      <c r="H84" s="126">
        <v>226183.56834999999</v>
      </c>
      <c r="I84" s="248">
        <v>1.0378543578734398E-3</v>
      </c>
      <c r="J84" s="126">
        <v>31</v>
      </c>
      <c r="K84" s="706">
        <v>215526.67306</v>
      </c>
      <c r="L84" s="636">
        <v>1.0316034778080684E-3</v>
      </c>
      <c r="M84" s="706">
        <v>31</v>
      </c>
    </row>
    <row r="85" spans="1:13" s="19" customFormat="1" ht="15" customHeight="1">
      <c r="A85" s="47" t="s">
        <v>1453</v>
      </c>
      <c r="B85" s="126" t="s">
        <v>1022</v>
      </c>
      <c r="C85" s="248" t="s">
        <v>1022</v>
      </c>
      <c r="D85" s="126" t="s">
        <v>1022</v>
      </c>
      <c r="E85" s="126">
        <v>308.73887000000002</v>
      </c>
      <c r="F85" s="248">
        <v>1.509642648926066E-6</v>
      </c>
      <c r="G85" s="126">
        <v>59</v>
      </c>
      <c r="H85" s="126">
        <v>877.20454000000007</v>
      </c>
      <c r="I85" s="248">
        <v>4.0250959042992137E-6</v>
      </c>
      <c r="J85" s="126">
        <v>62</v>
      </c>
      <c r="K85" s="706">
        <v>40904.522839999998</v>
      </c>
      <c r="L85" s="636">
        <v>1.9578666260057921E-4</v>
      </c>
      <c r="M85" s="706">
        <v>59</v>
      </c>
    </row>
    <row r="86" spans="1:13" s="19" customFormat="1" ht="15" customHeight="1">
      <c r="A86" s="47" t="s">
        <v>1454</v>
      </c>
      <c r="B86" s="126" t="s">
        <v>1022</v>
      </c>
      <c r="C86" s="248" t="s">
        <v>1022</v>
      </c>
      <c r="D86" s="126" t="s">
        <v>1022</v>
      </c>
      <c r="E86" s="126" t="s">
        <v>1022</v>
      </c>
      <c r="F86" s="248" t="s">
        <v>1022</v>
      </c>
      <c r="G86" s="126" t="s">
        <v>1022</v>
      </c>
      <c r="H86" s="126">
        <v>21730.638850000003</v>
      </c>
      <c r="I86" s="126">
        <v>9.9712098426828005E-5</v>
      </c>
      <c r="J86" s="126">
        <v>58</v>
      </c>
      <c r="K86" s="706">
        <v>39488.591630000003</v>
      </c>
      <c r="L86" s="636">
        <v>1.8900940603258892E-4</v>
      </c>
      <c r="M86" s="706">
        <v>60</v>
      </c>
    </row>
    <row r="87" spans="1:13" s="19" customFormat="1" ht="15" customHeight="1">
      <c r="A87" s="47" t="s">
        <v>1455</v>
      </c>
      <c r="B87" s="126" t="s">
        <v>1022</v>
      </c>
      <c r="C87" s="248" t="s">
        <v>1022</v>
      </c>
      <c r="D87" s="126" t="s">
        <v>1022</v>
      </c>
      <c r="E87" s="126" t="s">
        <v>1022</v>
      </c>
      <c r="F87" s="248" t="s">
        <v>1022</v>
      </c>
      <c r="G87" s="126" t="s">
        <v>1022</v>
      </c>
      <c r="H87" s="126">
        <v>3305.5114699999999</v>
      </c>
      <c r="I87" s="126">
        <v>1.516750093371732E-5</v>
      </c>
      <c r="J87" s="126">
        <v>61</v>
      </c>
      <c r="K87" s="706">
        <v>4499.3152700000001</v>
      </c>
      <c r="L87" s="636">
        <v>2.1535660595451258E-5</v>
      </c>
      <c r="M87" s="706">
        <v>65</v>
      </c>
    </row>
    <row r="88" spans="1:13" s="19" customFormat="1" ht="15" customHeight="1">
      <c r="A88" s="49" t="s">
        <v>439</v>
      </c>
      <c r="B88" s="126">
        <v>2579</v>
      </c>
      <c r="C88" s="248">
        <v>1.3460948817977045E-5</v>
      </c>
      <c r="D88" s="126"/>
      <c r="E88" s="126">
        <v>217388.34969</v>
      </c>
      <c r="F88" s="248">
        <v>1.0629653599226992E-3</v>
      </c>
      <c r="G88" s="126"/>
      <c r="H88" s="706">
        <v>1063308.48227</v>
      </c>
      <c r="I88" s="636">
        <v>4.879042939052264E-3</v>
      </c>
      <c r="J88" s="126"/>
      <c r="K88" s="706">
        <v>1108221.8832299998</v>
      </c>
      <c r="L88" s="636">
        <v>5.3044272093635911E-3</v>
      </c>
      <c r="M88" s="706"/>
    </row>
    <row r="89" spans="1:13" s="19" customFormat="1" ht="15" customHeight="1">
      <c r="A89" s="49"/>
      <c r="B89" s="126"/>
      <c r="C89" s="248"/>
      <c r="D89" s="126"/>
      <c r="E89" s="126"/>
      <c r="F89" s="248"/>
      <c r="G89" s="126"/>
      <c r="H89" s="126"/>
      <c r="I89" s="248"/>
      <c r="J89" s="126"/>
      <c r="K89" s="71"/>
      <c r="L89" s="248"/>
      <c r="M89" s="71"/>
    </row>
    <row r="90" spans="1:13" s="45" customFormat="1" ht="15" customHeight="1">
      <c r="A90" s="434" t="s">
        <v>158</v>
      </c>
      <c r="B90" s="440">
        <v>191591249.24059999</v>
      </c>
      <c r="C90" s="452">
        <v>1</v>
      </c>
      <c r="D90" s="460"/>
      <c r="E90" s="440">
        <v>204511226.69304001</v>
      </c>
      <c r="F90" s="452">
        <v>1</v>
      </c>
      <c r="G90" s="460"/>
      <c r="H90" s="440">
        <v>217933823.40605998</v>
      </c>
      <c r="I90" s="452">
        <v>1</v>
      </c>
      <c r="J90" s="460"/>
      <c r="K90" s="440">
        <v>208923949.65355003</v>
      </c>
      <c r="L90" s="452">
        <v>1</v>
      </c>
      <c r="M90" s="705"/>
    </row>
    <row r="91" spans="1:13" s="31" customFormat="1" ht="15" customHeight="1" thickBot="1">
      <c r="A91" s="118"/>
      <c r="B91" s="118"/>
      <c r="C91" s="118"/>
      <c r="D91" s="118"/>
      <c r="E91" s="185"/>
      <c r="F91" s="183"/>
      <c r="G91" s="185"/>
      <c r="H91" s="185"/>
      <c r="I91" s="183"/>
      <c r="J91" s="185"/>
      <c r="K91" s="185"/>
      <c r="L91" s="183"/>
      <c r="M91" s="185"/>
    </row>
    <row r="92" spans="1:13" s="31" customFormat="1" ht="13.5" thickTop="1">
      <c r="A92" s="703" t="s">
        <v>1024</v>
      </c>
      <c r="B92" s="703"/>
      <c r="C92" s="703"/>
      <c r="D92" s="703"/>
      <c r="E92" s="71"/>
      <c r="F92" s="307"/>
      <c r="G92" s="47"/>
      <c r="H92" s="71"/>
      <c r="I92" s="307"/>
      <c r="J92" s="47"/>
      <c r="K92" s="71"/>
      <c r="L92" s="307"/>
      <c r="M92" s="71"/>
    </row>
    <row r="93" spans="1:13" s="31" customFormat="1">
      <c r="A93" s="703" t="s">
        <v>1025</v>
      </c>
      <c r="B93" s="703"/>
      <c r="C93" s="703"/>
      <c r="D93" s="703"/>
      <c r="E93" s="71"/>
      <c r="F93" s="307"/>
      <c r="G93" s="71"/>
      <c r="H93" s="71"/>
      <c r="I93" s="307"/>
      <c r="J93" s="71"/>
      <c r="K93" s="71"/>
      <c r="L93" s="307"/>
      <c r="M93" s="71"/>
    </row>
    <row r="94" spans="1:13" s="31" customFormat="1">
      <c r="A94" s="703" t="s">
        <v>1456</v>
      </c>
      <c r="B94" s="703"/>
      <c r="C94" s="703"/>
      <c r="D94" s="703"/>
      <c r="E94" s="71"/>
      <c r="F94" s="307"/>
      <c r="G94" s="71"/>
      <c r="H94" s="71"/>
      <c r="I94" s="307"/>
      <c r="J94" s="71"/>
      <c r="K94" s="71"/>
      <c r="L94" s="639"/>
      <c r="M94" s="71"/>
    </row>
    <row r="95" spans="1:13" s="31" customFormat="1">
      <c r="A95" s="703" t="s">
        <v>1457</v>
      </c>
      <c r="B95" s="703"/>
      <c r="C95" s="703"/>
      <c r="D95" s="703"/>
      <c r="E95" s="71"/>
      <c r="F95" s="307"/>
      <c r="G95" s="71"/>
      <c r="H95" s="71"/>
      <c r="I95" s="307"/>
      <c r="J95" s="71"/>
      <c r="K95" s="71"/>
      <c r="L95" s="307"/>
      <c r="M95" s="71"/>
    </row>
    <row r="96" spans="1:13" s="31" customFormat="1">
      <c r="A96" s="703" t="s">
        <v>1458</v>
      </c>
      <c r="B96" s="703"/>
      <c r="C96" s="703"/>
      <c r="D96" s="703"/>
      <c r="E96" s="71"/>
      <c r="F96" s="307"/>
      <c r="G96" s="71"/>
      <c r="H96" s="71"/>
      <c r="I96" s="307"/>
      <c r="J96" s="71"/>
      <c r="K96" s="71"/>
      <c r="L96" s="307"/>
      <c r="M96" s="71"/>
    </row>
    <row r="97" spans="1:13" s="31" customFormat="1">
      <c r="A97" s="703" t="s">
        <v>1459</v>
      </c>
      <c r="B97" s="703"/>
      <c r="C97" s="703"/>
      <c r="D97" s="703"/>
      <c r="E97" s="71"/>
      <c r="F97" s="307"/>
      <c r="G97" s="71"/>
      <c r="H97" s="71"/>
      <c r="I97" s="307"/>
      <c r="J97" s="71"/>
      <c r="K97" s="71"/>
      <c r="L97" s="307"/>
      <c r="M97" s="71"/>
    </row>
    <row r="98" spans="1:13" s="31" customFormat="1">
      <c r="A98" s="703" t="s">
        <v>1460</v>
      </c>
      <c r="B98" s="703"/>
      <c r="C98" s="703"/>
      <c r="D98" s="703"/>
      <c r="E98" s="71"/>
      <c r="F98" s="307"/>
      <c r="G98" s="71"/>
      <c r="H98" s="71"/>
      <c r="I98" s="307"/>
      <c r="J98" s="71"/>
      <c r="K98" s="71"/>
      <c r="L98" s="307"/>
      <c r="M98" s="71"/>
    </row>
    <row r="99" spans="1:13" s="31" customFormat="1">
      <c r="A99" s="703" t="s">
        <v>1461</v>
      </c>
      <c r="B99" s="703"/>
      <c r="C99" s="703"/>
      <c r="D99" s="703"/>
      <c r="E99" s="71"/>
      <c r="F99" s="307"/>
      <c r="G99" s="71"/>
      <c r="H99" s="71"/>
      <c r="I99" s="307"/>
      <c r="J99" s="71"/>
      <c r="K99" s="71"/>
      <c r="L99" s="307"/>
      <c r="M99" s="71"/>
    </row>
    <row r="100" spans="1:13" s="31" customFormat="1">
      <c r="A100" s="703" t="s">
        <v>1462</v>
      </c>
      <c r="B100" s="703"/>
      <c r="C100" s="703"/>
      <c r="D100" s="703"/>
      <c r="E100" s="71"/>
      <c r="F100" s="307"/>
      <c r="G100" s="71"/>
      <c r="H100" s="71"/>
      <c r="I100" s="307"/>
      <c r="J100" s="71"/>
      <c r="K100" s="71"/>
      <c r="L100" s="307"/>
      <c r="M100" s="71"/>
    </row>
    <row r="101" spans="1:13">
      <c r="A101" s="703" t="s">
        <v>1463</v>
      </c>
      <c r="B101" s="703"/>
      <c r="C101" s="703"/>
      <c r="D101" s="703"/>
    </row>
    <row r="102" spans="1:13">
      <c r="A102" s="703" t="s">
        <v>1464</v>
      </c>
      <c r="B102" s="703"/>
      <c r="C102" s="703"/>
      <c r="D102" s="703"/>
    </row>
    <row r="103" spans="1:13">
      <c r="A103" s="703" t="s">
        <v>1465</v>
      </c>
      <c r="B103" s="703"/>
      <c r="C103" s="703"/>
      <c r="D103" s="703"/>
    </row>
    <row r="104" spans="1:13">
      <c r="A104" s="703" t="s">
        <v>1466</v>
      </c>
      <c r="B104" s="703"/>
      <c r="C104" s="703"/>
      <c r="D104" s="703"/>
    </row>
  </sheetData>
  <mergeCells count="7">
    <mergeCell ref="A1:M1"/>
    <mergeCell ref="A2:M2"/>
    <mergeCell ref="A3:M3"/>
    <mergeCell ref="B5:D5"/>
    <mergeCell ref="E5:G5"/>
    <mergeCell ref="H5:J5"/>
    <mergeCell ref="K5:M5"/>
  </mergeCells>
  <pageMargins left="0.84" right="0.65" top="0.52" bottom="0.25" header="0.5" footer="0.17"/>
  <pageSetup scale="40"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M102"/>
  <sheetViews>
    <sheetView zoomScaleNormal="100" workbookViewId="0">
      <selection activeCell="A3" sqref="A3:M3"/>
    </sheetView>
  </sheetViews>
  <sheetFormatPr defaultRowHeight="12.75"/>
  <cols>
    <col min="1" max="1" width="45.7109375" style="33" customWidth="1"/>
    <col min="2" max="2" width="11.140625" style="33" bestFit="1" customWidth="1"/>
    <col min="3" max="3" width="15.42578125" style="33" customWidth="1"/>
    <col min="4" max="4" width="16.5703125" style="33" customWidth="1"/>
    <col min="5" max="5" width="11.140625" style="623" bestFit="1" customWidth="1"/>
    <col min="6" max="6" width="15.42578125" style="623" customWidth="1"/>
    <col min="7" max="7" width="16.5703125" style="623" customWidth="1"/>
    <col min="8" max="8" width="11.140625" style="623" bestFit="1" customWidth="1"/>
    <col min="9" max="9" width="15.42578125" style="623" customWidth="1"/>
    <col min="10" max="10" width="16.5703125" style="623" customWidth="1"/>
    <col min="11" max="11" width="11.140625" style="623" bestFit="1" customWidth="1"/>
    <col min="12" max="12" width="15.42578125" style="623" customWidth="1"/>
    <col min="13" max="13" width="16.5703125" style="623" customWidth="1"/>
    <col min="14" max="255" width="9.140625" style="623"/>
    <col min="256" max="256" width="0" style="623" hidden="1" customWidth="1"/>
    <col min="257" max="257" width="45.7109375" style="623" customWidth="1"/>
    <col min="258" max="258" width="11.140625" style="623" bestFit="1" customWidth="1"/>
    <col min="259" max="259" width="15.42578125" style="623" customWidth="1"/>
    <col min="260" max="260" width="16.5703125" style="623" customWidth="1"/>
    <col min="261" max="261" width="11.140625" style="623" bestFit="1" customWidth="1"/>
    <col min="262" max="262" width="15.42578125" style="623" customWidth="1"/>
    <col min="263" max="263" width="16.5703125" style="623" customWidth="1"/>
    <col min="264" max="264" width="11.140625" style="623" bestFit="1" customWidth="1"/>
    <col min="265" max="265" width="15.42578125" style="623" customWidth="1"/>
    <col min="266" max="266" width="16.5703125" style="623" customWidth="1"/>
    <col min="267" max="267" width="11.140625" style="623" bestFit="1" customWidth="1"/>
    <col min="268" max="268" width="15.42578125" style="623" customWidth="1"/>
    <col min="269" max="269" width="16.5703125" style="623" customWidth="1"/>
    <col min="270" max="511" width="9.140625" style="623"/>
    <col min="512" max="512" width="0" style="623" hidden="1" customWidth="1"/>
    <col min="513" max="513" width="45.7109375" style="623" customWidth="1"/>
    <col min="514" max="514" width="11.140625" style="623" bestFit="1" customWidth="1"/>
    <col min="515" max="515" width="15.42578125" style="623" customWidth="1"/>
    <col min="516" max="516" width="16.5703125" style="623" customWidth="1"/>
    <col min="517" max="517" width="11.140625" style="623" bestFit="1" customWidth="1"/>
    <col min="518" max="518" width="15.42578125" style="623" customWidth="1"/>
    <col min="519" max="519" width="16.5703125" style="623" customWidth="1"/>
    <col min="520" max="520" width="11.140625" style="623" bestFit="1" customWidth="1"/>
    <col min="521" max="521" width="15.42578125" style="623" customWidth="1"/>
    <col min="522" max="522" width="16.5703125" style="623" customWidth="1"/>
    <col min="523" max="523" width="11.140625" style="623" bestFit="1" customWidth="1"/>
    <col min="524" max="524" width="15.42578125" style="623" customWidth="1"/>
    <col min="525" max="525" width="16.5703125" style="623" customWidth="1"/>
    <col min="526" max="767" width="9.140625" style="623"/>
    <col min="768" max="768" width="0" style="623" hidden="1" customWidth="1"/>
    <col min="769" max="769" width="45.7109375" style="623" customWidth="1"/>
    <col min="770" max="770" width="11.140625" style="623" bestFit="1" customWidth="1"/>
    <col min="771" max="771" width="15.42578125" style="623" customWidth="1"/>
    <col min="772" max="772" width="16.5703125" style="623" customWidth="1"/>
    <col min="773" max="773" width="11.140625" style="623" bestFit="1" customWidth="1"/>
    <col min="774" max="774" width="15.42578125" style="623" customWidth="1"/>
    <col min="775" max="775" width="16.5703125" style="623" customWidth="1"/>
    <col min="776" max="776" width="11.140625" style="623" bestFit="1" customWidth="1"/>
    <col min="777" max="777" width="15.42578125" style="623" customWidth="1"/>
    <col min="778" max="778" width="16.5703125" style="623" customWidth="1"/>
    <col min="779" max="779" width="11.140625" style="623" bestFit="1" customWidth="1"/>
    <col min="780" max="780" width="15.42578125" style="623" customWidth="1"/>
    <col min="781" max="781" width="16.5703125" style="623" customWidth="1"/>
    <col min="782" max="1023" width="9.140625" style="623"/>
    <col min="1024" max="1024" width="0" style="623" hidden="1" customWidth="1"/>
    <col min="1025" max="1025" width="45.7109375" style="623" customWidth="1"/>
    <col min="1026" max="1026" width="11.140625" style="623" bestFit="1" customWidth="1"/>
    <col min="1027" max="1027" width="15.42578125" style="623" customWidth="1"/>
    <col min="1028" max="1028" width="16.5703125" style="623" customWidth="1"/>
    <col min="1029" max="1029" width="11.140625" style="623" bestFit="1" customWidth="1"/>
    <col min="1030" max="1030" width="15.42578125" style="623" customWidth="1"/>
    <col min="1031" max="1031" width="16.5703125" style="623" customWidth="1"/>
    <col min="1032" max="1032" width="11.140625" style="623" bestFit="1" customWidth="1"/>
    <col min="1033" max="1033" width="15.42578125" style="623" customWidth="1"/>
    <col min="1034" max="1034" width="16.5703125" style="623" customWidth="1"/>
    <col min="1035" max="1035" width="11.140625" style="623" bestFit="1" customWidth="1"/>
    <col min="1036" max="1036" width="15.42578125" style="623" customWidth="1"/>
    <col min="1037" max="1037" width="16.5703125" style="623" customWidth="1"/>
    <col min="1038" max="1279" width="9.140625" style="623"/>
    <col min="1280" max="1280" width="0" style="623" hidden="1" customWidth="1"/>
    <col min="1281" max="1281" width="45.7109375" style="623" customWidth="1"/>
    <col min="1282" max="1282" width="11.140625" style="623" bestFit="1" customWidth="1"/>
    <col min="1283" max="1283" width="15.42578125" style="623" customWidth="1"/>
    <col min="1284" max="1284" width="16.5703125" style="623" customWidth="1"/>
    <col min="1285" max="1285" width="11.140625" style="623" bestFit="1" customWidth="1"/>
    <col min="1286" max="1286" width="15.42578125" style="623" customWidth="1"/>
    <col min="1287" max="1287" width="16.5703125" style="623" customWidth="1"/>
    <col min="1288" max="1288" width="11.140625" style="623" bestFit="1" customWidth="1"/>
    <col min="1289" max="1289" width="15.42578125" style="623" customWidth="1"/>
    <col min="1290" max="1290" width="16.5703125" style="623" customWidth="1"/>
    <col min="1291" max="1291" width="11.140625" style="623" bestFit="1" customWidth="1"/>
    <col min="1292" max="1292" width="15.42578125" style="623" customWidth="1"/>
    <col min="1293" max="1293" width="16.5703125" style="623" customWidth="1"/>
    <col min="1294" max="1535" width="9.140625" style="623"/>
    <col min="1536" max="1536" width="0" style="623" hidden="1" customWidth="1"/>
    <col min="1537" max="1537" width="45.7109375" style="623" customWidth="1"/>
    <col min="1538" max="1538" width="11.140625" style="623" bestFit="1" customWidth="1"/>
    <col min="1539" max="1539" width="15.42578125" style="623" customWidth="1"/>
    <col min="1540" max="1540" width="16.5703125" style="623" customWidth="1"/>
    <col min="1541" max="1541" width="11.140625" style="623" bestFit="1" customWidth="1"/>
    <col min="1542" max="1542" width="15.42578125" style="623" customWidth="1"/>
    <col min="1543" max="1543" width="16.5703125" style="623" customWidth="1"/>
    <col min="1544" max="1544" width="11.140625" style="623" bestFit="1" customWidth="1"/>
    <col min="1545" max="1545" width="15.42578125" style="623" customWidth="1"/>
    <col min="1546" max="1546" width="16.5703125" style="623" customWidth="1"/>
    <col min="1547" max="1547" width="11.140625" style="623" bestFit="1" customWidth="1"/>
    <col min="1548" max="1548" width="15.42578125" style="623" customWidth="1"/>
    <col min="1549" max="1549" width="16.5703125" style="623" customWidth="1"/>
    <col min="1550" max="1791" width="9.140625" style="623"/>
    <col min="1792" max="1792" width="0" style="623" hidden="1" customWidth="1"/>
    <col min="1793" max="1793" width="45.7109375" style="623" customWidth="1"/>
    <col min="1794" max="1794" width="11.140625" style="623" bestFit="1" customWidth="1"/>
    <col min="1795" max="1795" width="15.42578125" style="623" customWidth="1"/>
    <col min="1796" max="1796" width="16.5703125" style="623" customWidth="1"/>
    <col min="1797" max="1797" width="11.140625" style="623" bestFit="1" customWidth="1"/>
    <col min="1798" max="1798" width="15.42578125" style="623" customWidth="1"/>
    <col min="1799" max="1799" width="16.5703125" style="623" customWidth="1"/>
    <col min="1800" max="1800" width="11.140625" style="623" bestFit="1" customWidth="1"/>
    <col min="1801" max="1801" width="15.42578125" style="623" customWidth="1"/>
    <col min="1802" max="1802" width="16.5703125" style="623" customWidth="1"/>
    <col min="1803" max="1803" width="11.140625" style="623" bestFit="1" customWidth="1"/>
    <col min="1804" max="1804" width="15.42578125" style="623" customWidth="1"/>
    <col min="1805" max="1805" width="16.5703125" style="623" customWidth="1"/>
    <col min="1806" max="2047" width="9.140625" style="623"/>
    <col min="2048" max="2048" width="0" style="623" hidden="1" customWidth="1"/>
    <col min="2049" max="2049" width="45.7109375" style="623" customWidth="1"/>
    <col min="2050" max="2050" width="11.140625" style="623" bestFit="1" customWidth="1"/>
    <col min="2051" max="2051" width="15.42578125" style="623" customWidth="1"/>
    <col min="2052" max="2052" width="16.5703125" style="623" customWidth="1"/>
    <col min="2053" max="2053" width="11.140625" style="623" bestFit="1" customWidth="1"/>
    <col min="2054" max="2054" width="15.42578125" style="623" customWidth="1"/>
    <col min="2055" max="2055" width="16.5703125" style="623" customWidth="1"/>
    <col min="2056" max="2056" width="11.140625" style="623" bestFit="1" customWidth="1"/>
    <col min="2057" max="2057" width="15.42578125" style="623" customWidth="1"/>
    <col min="2058" max="2058" width="16.5703125" style="623" customWidth="1"/>
    <col min="2059" max="2059" width="11.140625" style="623" bestFit="1" customWidth="1"/>
    <col min="2060" max="2060" width="15.42578125" style="623" customWidth="1"/>
    <col min="2061" max="2061" width="16.5703125" style="623" customWidth="1"/>
    <col min="2062" max="2303" width="9.140625" style="623"/>
    <col min="2304" max="2304" width="0" style="623" hidden="1" customWidth="1"/>
    <col min="2305" max="2305" width="45.7109375" style="623" customWidth="1"/>
    <col min="2306" max="2306" width="11.140625" style="623" bestFit="1" customWidth="1"/>
    <col min="2307" max="2307" width="15.42578125" style="623" customWidth="1"/>
    <col min="2308" max="2308" width="16.5703125" style="623" customWidth="1"/>
    <col min="2309" max="2309" width="11.140625" style="623" bestFit="1" customWidth="1"/>
    <col min="2310" max="2310" width="15.42578125" style="623" customWidth="1"/>
    <col min="2311" max="2311" width="16.5703125" style="623" customWidth="1"/>
    <col min="2312" max="2312" width="11.140625" style="623" bestFit="1" customWidth="1"/>
    <col min="2313" max="2313" width="15.42578125" style="623" customWidth="1"/>
    <col min="2314" max="2314" width="16.5703125" style="623" customWidth="1"/>
    <col min="2315" max="2315" width="11.140625" style="623" bestFit="1" customWidth="1"/>
    <col min="2316" max="2316" width="15.42578125" style="623" customWidth="1"/>
    <col min="2317" max="2317" width="16.5703125" style="623" customWidth="1"/>
    <col min="2318" max="2559" width="9.140625" style="623"/>
    <col min="2560" max="2560" width="0" style="623" hidden="1" customWidth="1"/>
    <col min="2561" max="2561" width="45.7109375" style="623" customWidth="1"/>
    <col min="2562" max="2562" width="11.140625" style="623" bestFit="1" customWidth="1"/>
    <col min="2563" max="2563" width="15.42578125" style="623" customWidth="1"/>
    <col min="2564" max="2564" width="16.5703125" style="623" customWidth="1"/>
    <col min="2565" max="2565" width="11.140625" style="623" bestFit="1" customWidth="1"/>
    <col min="2566" max="2566" width="15.42578125" style="623" customWidth="1"/>
    <col min="2567" max="2567" width="16.5703125" style="623" customWidth="1"/>
    <col min="2568" max="2568" width="11.140625" style="623" bestFit="1" customWidth="1"/>
    <col min="2569" max="2569" width="15.42578125" style="623" customWidth="1"/>
    <col min="2570" max="2570" width="16.5703125" style="623" customWidth="1"/>
    <col min="2571" max="2571" width="11.140625" style="623" bestFit="1" customWidth="1"/>
    <col min="2572" max="2572" width="15.42578125" style="623" customWidth="1"/>
    <col min="2573" max="2573" width="16.5703125" style="623" customWidth="1"/>
    <col min="2574" max="2815" width="9.140625" style="623"/>
    <col min="2816" max="2816" width="0" style="623" hidden="1" customWidth="1"/>
    <col min="2817" max="2817" width="45.7109375" style="623" customWidth="1"/>
    <col min="2818" max="2818" width="11.140625" style="623" bestFit="1" customWidth="1"/>
    <col min="2819" max="2819" width="15.42578125" style="623" customWidth="1"/>
    <col min="2820" max="2820" width="16.5703125" style="623" customWidth="1"/>
    <col min="2821" max="2821" width="11.140625" style="623" bestFit="1" customWidth="1"/>
    <col min="2822" max="2822" width="15.42578125" style="623" customWidth="1"/>
    <col min="2823" max="2823" width="16.5703125" style="623" customWidth="1"/>
    <col min="2824" max="2824" width="11.140625" style="623" bestFit="1" customWidth="1"/>
    <col min="2825" max="2825" width="15.42578125" style="623" customWidth="1"/>
    <col min="2826" max="2826" width="16.5703125" style="623" customWidth="1"/>
    <col min="2827" max="2827" width="11.140625" style="623" bestFit="1" customWidth="1"/>
    <col min="2828" max="2828" width="15.42578125" style="623" customWidth="1"/>
    <col min="2829" max="2829" width="16.5703125" style="623" customWidth="1"/>
    <col min="2830" max="3071" width="9.140625" style="623"/>
    <col min="3072" max="3072" width="0" style="623" hidden="1" customWidth="1"/>
    <col min="3073" max="3073" width="45.7109375" style="623" customWidth="1"/>
    <col min="3074" max="3074" width="11.140625" style="623" bestFit="1" customWidth="1"/>
    <col min="3075" max="3075" width="15.42578125" style="623" customWidth="1"/>
    <col min="3076" max="3076" width="16.5703125" style="623" customWidth="1"/>
    <col min="3077" max="3077" width="11.140625" style="623" bestFit="1" customWidth="1"/>
    <col min="3078" max="3078" width="15.42578125" style="623" customWidth="1"/>
    <col min="3079" max="3079" width="16.5703125" style="623" customWidth="1"/>
    <col min="3080" max="3080" width="11.140625" style="623" bestFit="1" customWidth="1"/>
    <col min="3081" max="3081" width="15.42578125" style="623" customWidth="1"/>
    <col min="3082" max="3082" width="16.5703125" style="623" customWidth="1"/>
    <col min="3083" max="3083" width="11.140625" style="623" bestFit="1" customWidth="1"/>
    <col min="3084" max="3084" width="15.42578125" style="623" customWidth="1"/>
    <col min="3085" max="3085" width="16.5703125" style="623" customWidth="1"/>
    <col min="3086" max="3327" width="9.140625" style="623"/>
    <col min="3328" max="3328" width="0" style="623" hidden="1" customWidth="1"/>
    <col min="3329" max="3329" width="45.7109375" style="623" customWidth="1"/>
    <col min="3330" max="3330" width="11.140625" style="623" bestFit="1" customWidth="1"/>
    <col min="3331" max="3331" width="15.42578125" style="623" customWidth="1"/>
    <col min="3332" max="3332" width="16.5703125" style="623" customWidth="1"/>
    <col min="3333" max="3333" width="11.140625" style="623" bestFit="1" customWidth="1"/>
    <col min="3334" max="3334" width="15.42578125" style="623" customWidth="1"/>
    <col min="3335" max="3335" width="16.5703125" style="623" customWidth="1"/>
    <col min="3336" max="3336" width="11.140625" style="623" bestFit="1" customWidth="1"/>
    <col min="3337" max="3337" width="15.42578125" style="623" customWidth="1"/>
    <col min="3338" max="3338" width="16.5703125" style="623" customWidth="1"/>
    <col min="3339" max="3339" width="11.140625" style="623" bestFit="1" customWidth="1"/>
    <col min="3340" max="3340" width="15.42578125" style="623" customWidth="1"/>
    <col min="3341" max="3341" width="16.5703125" style="623" customWidth="1"/>
    <col min="3342" max="3583" width="9.140625" style="623"/>
    <col min="3584" max="3584" width="0" style="623" hidden="1" customWidth="1"/>
    <col min="3585" max="3585" width="45.7109375" style="623" customWidth="1"/>
    <col min="3586" max="3586" width="11.140625" style="623" bestFit="1" customWidth="1"/>
    <col min="3587" max="3587" width="15.42578125" style="623" customWidth="1"/>
    <col min="3588" max="3588" width="16.5703125" style="623" customWidth="1"/>
    <col min="3589" max="3589" width="11.140625" style="623" bestFit="1" customWidth="1"/>
    <col min="3590" max="3590" width="15.42578125" style="623" customWidth="1"/>
    <col min="3591" max="3591" width="16.5703125" style="623" customWidth="1"/>
    <col min="3592" max="3592" width="11.140625" style="623" bestFit="1" customWidth="1"/>
    <col min="3593" max="3593" width="15.42578125" style="623" customWidth="1"/>
    <col min="3594" max="3594" width="16.5703125" style="623" customWidth="1"/>
    <col min="3595" max="3595" width="11.140625" style="623" bestFit="1" customWidth="1"/>
    <col min="3596" max="3596" width="15.42578125" style="623" customWidth="1"/>
    <col min="3597" max="3597" width="16.5703125" style="623" customWidth="1"/>
    <col min="3598" max="3839" width="9.140625" style="623"/>
    <col min="3840" max="3840" width="0" style="623" hidden="1" customWidth="1"/>
    <col min="3841" max="3841" width="45.7109375" style="623" customWidth="1"/>
    <col min="3842" max="3842" width="11.140625" style="623" bestFit="1" customWidth="1"/>
    <col min="3843" max="3843" width="15.42578125" style="623" customWidth="1"/>
    <col min="3844" max="3844" width="16.5703125" style="623" customWidth="1"/>
    <col min="3845" max="3845" width="11.140625" style="623" bestFit="1" customWidth="1"/>
    <col min="3846" max="3846" width="15.42578125" style="623" customWidth="1"/>
    <col min="3847" max="3847" width="16.5703125" style="623" customWidth="1"/>
    <col min="3848" max="3848" width="11.140625" style="623" bestFit="1" customWidth="1"/>
    <col min="3849" max="3849" width="15.42578125" style="623" customWidth="1"/>
    <col min="3850" max="3850" width="16.5703125" style="623" customWidth="1"/>
    <col min="3851" max="3851" width="11.140625" style="623" bestFit="1" customWidth="1"/>
    <col min="3852" max="3852" width="15.42578125" style="623" customWidth="1"/>
    <col min="3853" max="3853" width="16.5703125" style="623" customWidth="1"/>
    <col min="3854" max="4095" width="9.140625" style="623"/>
    <col min="4096" max="4096" width="0" style="623" hidden="1" customWidth="1"/>
    <col min="4097" max="4097" width="45.7109375" style="623" customWidth="1"/>
    <col min="4098" max="4098" width="11.140625" style="623" bestFit="1" customWidth="1"/>
    <col min="4099" max="4099" width="15.42578125" style="623" customWidth="1"/>
    <col min="4100" max="4100" width="16.5703125" style="623" customWidth="1"/>
    <col min="4101" max="4101" width="11.140625" style="623" bestFit="1" customWidth="1"/>
    <col min="4102" max="4102" width="15.42578125" style="623" customWidth="1"/>
    <col min="4103" max="4103" width="16.5703125" style="623" customWidth="1"/>
    <col min="4104" max="4104" width="11.140625" style="623" bestFit="1" customWidth="1"/>
    <col min="4105" max="4105" width="15.42578125" style="623" customWidth="1"/>
    <col min="4106" max="4106" width="16.5703125" style="623" customWidth="1"/>
    <col min="4107" max="4107" width="11.140625" style="623" bestFit="1" customWidth="1"/>
    <col min="4108" max="4108" width="15.42578125" style="623" customWidth="1"/>
    <col min="4109" max="4109" width="16.5703125" style="623" customWidth="1"/>
    <col min="4110" max="4351" width="9.140625" style="623"/>
    <col min="4352" max="4352" width="0" style="623" hidden="1" customWidth="1"/>
    <col min="4353" max="4353" width="45.7109375" style="623" customWidth="1"/>
    <col min="4354" max="4354" width="11.140625" style="623" bestFit="1" customWidth="1"/>
    <col min="4355" max="4355" width="15.42578125" style="623" customWidth="1"/>
    <col min="4356" max="4356" width="16.5703125" style="623" customWidth="1"/>
    <col min="4357" max="4357" width="11.140625" style="623" bestFit="1" customWidth="1"/>
    <col min="4358" max="4358" width="15.42578125" style="623" customWidth="1"/>
    <col min="4359" max="4359" width="16.5703125" style="623" customWidth="1"/>
    <col min="4360" max="4360" width="11.140625" style="623" bestFit="1" customWidth="1"/>
    <col min="4361" max="4361" width="15.42578125" style="623" customWidth="1"/>
    <col min="4362" max="4362" width="16.5703125" style="623" customWidth="1"/>
    <col min="4363" max="4363" width="11.140625" style="623" bestFit="1" customWidth="1"/>
    <col min="4364" max="4364" width="15.42578125" style="623" customWidth="1"/>
    <col min="4365" max="4365" width="16.5703125" style="623" customWidth="1"/>
    <col min="4366" max="4607" width="9.140625" style="623"/>
    <col min="4608" max="4608" width="0" style="623" hidden="1" customWidth="1"/>
    <col min="4609" max="4609" width="45.7109375" style="623" customWidth="1"/>
    <col min="4610" max="4610" width="11.140625" style="623" bestFit="1" customWidth="1"/>
    <col min="4611" max="4611" width="15.42578125" style="623" customWidth="1"/>
    <col min="4612" max="4612" width="16.5703125" style="623" customWidth="1"/>
    <col min="4613" max="4613" width="11.140625" style="623" bestFit="1" customWidth="1"/>
    <col min="4614" max="4614" width="15.42578125" style="623" customWidth="1"/>
    <col min="4615" max="4615" width="16.5703125" style="623" customWidth="1"/>
    <col min="4616" max="4616" width="11.140625" style="623" bestFit="1" customWidth="1"/>
    <col min="4617" max="4617" width="15.42578125" style="623" customWidth="1"/>
    <col min="4618" max="4618" width="16.5703125" style="623" customWidth="1"/>
    <col min="4619" max="4619" width="11.140625" style="623" bestFit="1" customWidth="1"/>
    <col min="4620" max="4620" width="15.42578125" style="623" customWidth="1"/>
    <col min="4621" max="4621" width="16.5703125" style="623" customWidth="1"/>
    <col min="4622" max="4863" width="9.140625" style="623"/>
    <col min="4864" max="4864" width="0" style="623" hidden="1" customWidth="1"/>
    <col min="4865" max="4865" width="45.7109375" style="623" customWidth="1"/>
    <col min="4866" max="4866" width="11.140625" style="623" bestFit="1" customWidth="1"/>
    <col min="4867" max="4867" width="15.42578125" style="623" customWidth="1"/>
    <col min="4868" max="4868" width="16.5703125" style="623" customWidth="1"/>
    <col min="4869" max="4869" width="11.140625" style="623" bestFit="1" customWidth="1"/>
    <col min="4870" max="4870" width="15.42578125" style="623" customWidth="1"/>
    <col min="4871" max="4871" width="16.5703125" style="623" customWidth="1"/>
    <col min="4872" max="4872" width="11.140625" style="623" bestFit="1" customWidth="1"/>
    <col min="4873" max="4873" width="15.42578125" style="623" customWidth="1"/>
    <col min="4874" max="4874" width="16.5703125" style="623" customWidth="1"/>
    <col min="4875" max="4875" width="11.140625" style="623" bestFit="1" customWidth="1"/>
    <col min="4876" max="4876" width="15.42578125" style="623" customWidth="1"/>
    <col min="4877" max="4877" width="16.5703125" style="623" customWidth="1"/>
    <col min="4878" max="5119" width="9.140625" style="623"/>
    <col min="5120" max="5120" width="0" style="623" hidden="1" customWidth="1"/>
    <col min="5121" max="5121" width="45.7109375" style="623" customWidth="1"/>
    <col min="5122" max="5122" width="11.140625" style="623" bestFit="1" customWidth="1"/>
    <col min="5123" max="5123" width="15.42578125" style="623" customWidth="1"/>
    <col min="5124" max="5124" width="16.5703125" style="623" customWidth="1"/>
    <col min="5125" max="5125" width="11.140625" style="623" bestFit="1" customWidth="1"/>
    <col min="5126" max="5126" width="15.42578125" style="623" customWidth="1"/>
    <col min="5127" max="5127" width="16.5703125" style="623" customWidth="1"/>
    <col min="5128" max="5128" width="11.140625" style="623" bestFit="1" customWidth="1"/>
    <col min="5129" max="5129" width="15.42578125" style="623" customWidth="1"/>
    <col min="5130" max="5130" width="16.5703125" style="623" customWidth="1"/>
    <col min="5131" max="5131" width="11.140625" style="623" bestFit="1" customWidth="1"/>
    <col min="5132" max="5132" width="15.42578125" style="623" customWidth="1"/>
    <col min="5133" max="5133" width="16.5703125" style="623" customWidth="1"/>
    <col min="5134" max="5375" width="9.140625" style="623"/>
    <col min="5376" max="5376" width="0" style="623" hidden="1" customWidth="1"/>
    <col min="5377" max="5377" width="45.7109375" style="623" customWidth="1"/>
    <col min="5378" max="5378" width="11.140625" style="623" bestFit="1" customWidth="1"/>
    <col min="5379" max="5379" width="15.42578125" style="623" customWidth="1"/>
    <col min="5380" max="5380" width="16.5703125" style="623" customWidth="1"/>
    <col min="5381" max="5381" width="11.140625" style="623" bestFit="1" customWidth="1"/>
    <col min="5382" max="5382" width="15.42578125" style="623" customWidth="1"/>
    <col min="5383" max="5383" width="16.5703125" style="623" customWidth="1"/>
    <col min="5384" max="5384" width="11.140625" style="623" bestFit="1" customWidth="1"/>
    <col min="5385" max="5385" width="15.42578125" style="623" customWidth="1"/>
    <col min="5386" max="5386" width="16.5703125" style="623" customWidth="1"/>
    <col min="5387" max="5387" width="11.140625" style="623" bestFit="1" customWidth="1"/>
    <col min="5388" max="5388" width="15.42578125" style="623" customWidth="1"/>
    <col min="5389" max="5389" width="16.5703125" style="623" customWidth="1"/>
    <col min="5390" max="5631" width="9.140625" style="623"/>
    <col min="5632" max="5632" width="0" style="623" hidden="1" customWidth="1"/>
    <col min="5633" max="5633" width="45.7109375" style="623" customWidth="1"/>
    <col min="5634" max="5634" width="11.140625" style="623" bestFit="1" customWidth="1"/>
    <col min="5635" max="5635" width="15.42578125" style="623" customWidth="1"/>
    <col min="5636" max="5636" width="16.5703125" style="623" customWidth="1"/>
    <col min="5637" max="5637" width="11.140625" style="623" bestFit="1" customWidth="1"/>
    <col min="5638" max="5638" width="15.42578125" style="623" customWidth="1"/>
    <col min="5639" max="5639" width="16.5703125" style="623" customWidth="1"/>
    <col min="5640" max="5640" width="11.140625" style="623" bestFit="1" customWidth="1"/>
    <col min="5641" max="5641" width="15.42578125" style="623" customWidth="1"/>
    <col min="5642" max="5642" width="16.5703125" style="623" customWidth="1"/>
    <col min="5643" max="5643" width="11.140625" style="623" bestFit="1" customWidth="1"/>
    <col min="5644" max="5644" width="15.42578125" style="623" customWidth="1"/>
    <col min="5645" max="5645" width="16.5703125" style="623" customWidth="1"/>
    <col min="5646" max="5887" width="9.140625" style="623"/>
    <col min="5888" max="5888" width="0" style="623" hidden="1" customWidth="1"/>
    <col min="5889" max="5889" width="45.7109375" style="623" customWidth="1"/>
    <col min="5890" max="5890" width="11.140625" style="623" bestFit="1" customWidth="1"/>
    <col min="5891" max="5891" width="15.42578125" style="623" customWidth="1"/>
    <col min="5892" max="5892" width="16.5703125" style="623" customWidth="1"/>
    <col min="5893" max="5893" width="11.140625" style="623" bestFit="1" customWidth="1"/>
    <col min="5894" max="5894" width="15.42578125" style="623" customWidth="1"/>
    <col min="5895" max="5895" width="16.5703125" style="623" customWidth="1"/>
    <col min="5896" max="5896" width="11.140625" style="623" bestFit="1" customWidth="1"/>
    <col min="5897" max="5897" width="15.42578125" style="623" customWidth="1"/>
    <col min="5898" max="5898" width="16.5703125" style="623" customWidth="1"/>
    <col min="5899" max="5899" width="11.140625" style="623" bestFit="1" customWidth="1"/>
    <col min="5900" max="5900" width="15.42578125" style="623" customWidth="1"/>
    <col min="5901" max="5901" width="16.5703125" style="623" customWidth="1"/>
    <col min="5902" max="6143" width="9.140625" style="623"/>
    <col min="6144" max="6144" width="0" style="623" hidden="1" customWidth="1"/>
    <col min="6145" max="6145" width="45.7109375" style="623" customWidth="1"/>
    <col min="6146" max="6146" width="11.140625" style="623" bestFit="1" customWidth="1"/>
    <col min="6147" max="6147" width="15.42578125" style="623" customWidth="1"/>
    <col min="6148" max="6148" width="16.5703125" style="623" customWidth="1"/>
    <col min="6149" max="6149" width="11.140625" style="623" bestFit="1" customWidth="1"/>
    <col min="6150" max="6150" width="15.42578125" style="623" customWidth="1"/>
    <col min="6151" max="6151" width="16.5703125" style="623" customWidth="1"/>
    <col min="6152" max="6152" width="11.140625" style="623" bestFit="1" customWidth="1"/>
    <col min="6153" max="6153" width="15.42578125" style="623" customWidth="1"/>
    <col min="6154" max="6154" width="16.5703125" style="623" customWidth="1"/>
    <col min="6155" max="6155" width="11.140625" style="623" bestFit="1" customWidth="1"/>
    <col min="6156" max="6156" width="15.42578125" style="623" customWidth="1"/>
    <col min="6157" max="6157" width="16.5703125" style="623" customWidth="1"/>
    <col min="6158" max="6399" width="9.140625" style="623"/>
    <col min="6400" max="6400" width="0" style="623" hidden="1" customWidth="1"/>
    <col min="6401" max="6401" width="45.7109375" style="623" customWidth="1"/>
    <col min="6402" max="6402" width="11.140625" style="623" bestFit="1" customWidth="1"/>
    <col min="6403" max="6403" width="15.42578125" style="623" customWidth="1"/>
    <col min="6404" max="6404" width="16.5703125" style="623" customWidth="1"/>
    <col min="6405" max="6405" width="11.140625" style="623" bestFit="1" customWidth="1"/>
    <col min="6406" max="6406" width="15.42578125" style="623" customWidth="1"/>
    <col min="6407" max="6407" width="16.5703125" style="623" customWidth="1"/>
    <col min="6408" max="6408" width="11.140625" style="623" bestFit="1" customWidth="1"/>
    <col min="6409" max="6409" width="15.42578125" style="623" customWidth="1"/>
    <col min="6410" max="6410" width="16.5703125" style="623" customWidth="1"/>
    <col min="6411" max="6411" width="11.140625" style="623" bestFit="1" customWidth="1"/>
    <col min="6412" max="6412" width="15.42578125" style="623" customWidth="1"/>
    <col min="6413" max="6413" width="16.5703125" style="623" customWidth="1"/>
    <col min="6414" max="6655" width="9.140625" style="623"/>
    <col min="6656" max="6656" width="0" style="623" hidden="1" customWidth="1"/>
    <col min="6657" max="6657" width="45.7109375" style="623" customWidth="1"/>
    <col min="6658" max="6658" width="11.140625" style="623" bestFit="1" customWidth="1"/>
    <col min="6659" max="6659" width="15.42578125" style="623" customWidth="1"/>
    <col min="6660" max="6660" width="16.5703125" style="623" customWidth="1"/>
    <col min="6661" max="6661" width="11.140625" style="623" bestFit="1" customWidth="1"/>
    <col min="6662" max="6662" width="15.42578125" style="623" customWidth="1"/>
    <col min="6663" max="6663" width="16.5703125" style="623" customWidth="1"/>
    <col min="6664" max="6664" width="11.140625" style="623" bestFit="1" customWidth="1"/>
    <col min="6665" max="6665" width="15.42578125" style="623" customWidth="1"/>
    <col min="6666" max="6666" width="16.5703125" style="623" customWidth="1"/>
    <col min="6667" max="6667" width="11.140625" style="623" bestFit="1" customWidth="1"/>
    <col min="6668" max="6668" width="15.42578125" style="623" customWidth="1"/>
    <col min="6669" max="6669" width="16.5703125" style="623" customWidth="1"/>
    <col min="6670" max="6911" width="9.140625" style="623"/>
    <col min="6912" max="6912" width="0" style="623" hidden="1" customWidth="1"/>
    <col min="6913" max="6913" width="45.7109375" style="623" customWidth="1"/>
    <col min="6914" max="6914" width="11.140625" style="623" bestFit="1" customWidth="1"/>
    <col min="6915" max="6915" width="15.42578125" style="623" customWidth="1"/>
    <col min="6916" max="6916" width="16.5703125" style="623" customWidth="1"/>
    <col min="6917" max="6917" width="11.140625" style="623" bestFit="1" customWidth="1"/>
    <col min="6918" max="6918" width="15.42578125" style="623" customWidth="1"/>
    <col min="6919" max="6919" width="16.5703125" style="623" customWidth="1"/>
    <col min="6920" max="6920" width="11.140625" style="623" bestFit="1" customWidth="1"/>
    <col min="6921" max="6921" width="15.42578125" style="623" customWidth="1"/>
    <col min="6922" max="6922" width="16.5703125" style="623" customWidth="1"/>
    <col min="6923" max="6923" width="11.140625" style="623" bestFit="1" customWidth="1"/>
    <col min="6924" max="6924" width="15.42578125" style="623" customWidth="1"/>
    <col min="6925" max="6925" width="16.5703125" style="623" customWidth="1"/>
    <col min="6926" max="7167" width="9.140625" style="623"/>
    <col min="7168" max="7168" width="0" style="623" hidden="1" customWidth="1"/>
    <col min="7169" max="7169" width="45.7109375" style="623" customWidth="1"/>
    <col min="7170" max="7170" width="11.140625" style="623" bestFit="1" customWidth="1"/>
    <col min="7171" max="7171" width="15.42578125" style="623" customWidth="1"/>
    <col min="7172" max="7172" width="16.5703125" style="623" customWidth="1"/>
    <col min="7173" max="7173" width="11.140625" style="623" bestFit="1" customWidth="1"/>
    <col min="7174" max="7174" width="15.42578125" style="623" customWidth="1"/>
    <col min="7175" max="7175" width="16.5703125" style="623" customWidth="1"/>
    <col min="7176" max="7176" width="11.140625" style="623" bestFit="1" customWidth="1"/>
    <col min="7177" max="7177" width="15.42578125" style="623" customWidth="1"/>
    <col min="7178" max="7178" width="16.5703125" style="623" customWidth="1"/>
    <col min="7179" max="7179" width="11.140625" style="623" bestFit="1" customWidth="1"/>
    <col min="7180" max="7180" width="15.42578125" style="623" customWidth="1"/>
    <col min="7181" max="7181" width="16.5703125" style="623" customWidth="1"/>
    <col min="7182" max="7423" width="9.140625" style="623"/>
    <col min="7424" max="7424" width="0" style="623" hidden="1" customWidth="1"/>
    <col min="7425" max="7425" width="45.7109375" style="623" customWidth="1"/>
    <col min="7426" max="7426" width="11.140625" style="623" bestFit="1" customWidth="1"/>
    <col min="7427" max="7427" width="15.42578125" style="623" customWidth="1"/>
    <col min="7428" max="7428" width="16.5703125" style="623" customWidth="1"/>
    <col min="7429" max="7429" width="11.140625" style="623" bestFit="1" customWidth="1"/>
    <col min="7430" max="7430" width="15.42578125" style="623" customWidth="1"/>
    <col min="7431" max="7431" width="16.5703125" style="623" customWidth="1"/>
    <col min="7432" max="7432" width="11.140625" style="623" bestFit="1" customWidth="1"/>
    <col min="7433" max="7433" width="15.42578125" style="623" customWidth="1"/>
    <col min="7434" max="7434" width="16.5703125" style="623" customWidth="1"/>
    <col min="7435" max="7435" width="11.140625" style="623" bestFit="1" customWidth="1"/>
    <col min="7436" max="7436" width="15.42578125" style="623" customWidth="1"/>
    <col min="7437" max="7437" width="16.5703125" style="623" customWidth="1"/>
    <col min="7438" max="7679" width="9.140625" style="623"/>
    <col min="7680" max="7680" width="0" style="623" hidden="1" customWidth="1"/>
    <col min="7681" max="7681" width="45.7109375" style="623" customWidth="1"/>
    <col min="7682" max="7682" width="11.140625" style="623" bestFit="1" customWidth="1"/>
    <col min="7683" max="7683" width="15.42578125" style="623" customWidth="1"/>
    <col min="7684" max="7684" width="16.5703125" style="623" customWidth="1"/>
    <col min="7685" max="7685" width="11.140625" style="623" bestFit="1" customWidth="1"/>
    <col min="7686" max="7686" width="15.42578125" style="623" customWidth="1"/>
    <col min="7687" max="7687" width="16.5703125" style="623" customWidth="1"/>
    <col min="7688" max="7688" width="11.140625" style="623" bestFit="1" customWidth="1"/>
    <col min="7689" max="7689" width="15.42578125" style="623" customWidth="1"/>
    <col min="7690" max="7690" width="16.5703125" style="623" customWidth="1"/>
    <col min="7691" max="7691" width="11.140625" style="623" bestFit="1" customWidth="1"/>
    <col min="7692" max="7692" width="15.42578125" style="623" customWidth="1"/>
    <col min="7693" max="7693" width="16.5703125" style="623" customWidth="1"/>
    <col min="7694" max="7935" width="9.140625" style="623"/>
    <col min="7936" max="7936" width="0" style="623" hidden="1" customWidth="1"/>
    <col min="7937" max="7937" width="45.7109375" style="623" customWidth="1"/>
    <col min="7938" max="7938" width="11.140625" style="623" bestFit="1" customWidth="1"/>
    <col min="7939" max="7939" width="15.42578125" style="623" customWidth="1"/>
    <col min="7940" max="7940" width="16.5703125" style="623" customWidth="1"/>
    <col min="7941" max="7941" width="11.140625" style="623" bestFit="1" customWidth="1"/>
    <col min="7942" max="7942" width="15.42578125" style="623" customWidth="1"/>
    <col min="7943" max="7943" width="16.5703125" style="623" customWidth="1"/>
    <col min="7944" max="7944" width="11.140625" style="623" bestFit="1" customWidth="1"/>
    <col min="7945" max="7945" width="15.42578125" style="623" customWidth="1"/>
    <col min="7946" max="7946" width="16.5703125" style="623" customWidth="1"/>
    <col min="7947" max="7947" width="11.140625" style="623" bestFit="1" customWidth="1"/>
    <col min="7948" max="7948" width="15.42578125" style="623" customWidth="1"/>
    <col min="7949" max="7949" width="16.5703125" style="623" customWidth="1"/>
    <col min="7950" max="8191" width="9.140625" style="623"/>
    <col min="8192" max="8192" width="0" style="623" hidden="1" customWidth="1"/>
    <col min="8193" max="8193" width="45.7109375" style="623" customWidth="1"/>
    <col min="8194" max="8194" width="11.140625" style="623" bestFit="1" customWidth="1"/>
    <col min="8195" max="8195" width="15.42578125" style="623" customWidth="1"/>
    <col min="8196" max="8196" width="16.5703125" style="623" customWidth="1"/>
    <col min="8197" max="8197" width="11.140625" style="623" bestFit="1" customWidth="1"/>
    <col min="8198" max="8198" width="15.42578125" style="623" customWidth="1"/>
    <col min="8199" max="8199" width="16.5703125" style="623" customWidth="1"/>
    <col min="8200" max="8200" width="11.140625" style="623" bestFit="1" customWidth="1"/>
    <col min="8201" max="8201" width="15.42578125" style="623" customWidth="1"/>
    <col min="8202" max="8202" width="16.5703125" style="623" customWidth="1"/>
    <col min="8203" max="8203" width="11.140625" style="623" bestFit="1" customWidth="1"/>
    <col min="8204" max="8204" width="15.42578125" style="623" customWidth="1"/>
    <col min="8205" max="8205" width="16.5703125" style="623" customWidth="1"/>
    <col min="8206" max="8447" width="9.140625" style="623"/>
    <col min="8448" max="8448" width="0" style="623" hidden="1" customWidth="1"/>
    <col min="8449" max="8449" width="45.7109375" style="623" customWidth="1"/>
    <col min="8450" max="8450" width="11.140625" style="623" bestFit="1" customWidth="1"/>
    <col min="8451" max="8451" width="15.42578125" style="623" customWidth="1"/>
    <col min="8452" max="8452" width="16.5703125" style="623" customWidth="1"/>
    <col min="8453" max="8453" width="11.140625" style="623" bestFit="1" customWidth="1"/>
    <col min="8454" max="8454" width="15.42578125" style="623" customWidth="1"/>
    <col min="8455" max="8455" width="16.5703125" style="623" customWidth="1"/>
    <col min="8456" max="8456" width="11.140625" style="623" bestFit="1" customWidth="1"/>
    <col min="8457" max="8457" width="15.42578125" style="623" customWidth="1"/>
    <col min="8458" max="8458" width="16.5703125" style="623" customWidth="1"/>
    <col min="8459" max="8459" width="11.140625" style="623" bestFit="1" customWidth="1"/>
    <col min="8460" max="8460" width="15.42578125" style="623" customWidth="1"/>
    <col min="8461" max="8461" width="16.5703125" style="623" customWidth="1"/>
    <col min="8462" max="8703" width="9.140625" style="623"/>
    <col min="8704" max="8704" width="0" style="623" hidden="1" customWidth="1"/>
    <col min="8705" max="8705" width="45.7109375" style="623" customWidth="1"/>
    <col min="8706" max="8706" width="11.140625" style="623" bestFit="1" customWidth="1"/>
    <col min="8707" max="8707" width="15.42578125" style="623" customWidth="1"/>
    <col min="8708" max="8708" width="16.5703125" style="623" customWidth="1"/>
    <col min="8709" max="8709" width="11.140625" style="623" bestFit="1" customWidth="1"/>
    <col min="8710" max="8710" width="15.42578125" style="623" customWidth="1"/>
    <col min="8711" max="8711" width="16.5703125" style="623" customWidth="1"/>
    <col min="8712" max="8712" width="11.140625" style="623" bestFit="1" customWidth="1"/>
    <col min="8713" max="8713" width="15.42578125" style="623" customWidth="1"/>
    <col min="8714" max="8714" width="16.5703125" style="623" customWidth="1"/>
    <col min="8715" max="8715" width="11.140625" style="623" bestFit="1" customWidth="1"/>
    <col min="8716" max="8716" width="15.42578125" style="623" customWidth="1"/>
    <col min="8717" max="8717" width="16.5703125" style="623" customWidth="1"/>
    <col min="8718" max="8959" width="9.140625" style="623"/>
    <col min="8960" max="8960" width="0" style="623" hidden="1" customWidth="1"/>
    <col min="8961" max="8961" width="45.7109375" style="623" customWidth="1"/>
    <col min="8962" max="8962" width="11.140625" style="623" bestFit="1" customWidth="1"/>
    <col min="8963" max="8963" width="15.42578125" style="623" customWidth="1"/>
    <col min="8964" max="8964" width="16.5703125" style="623" customWidth="1"/>
    <col min="8965" max="8965" width="11.140625" style="623" bestFit="1" customWidth="1"/>
    <col min="8966" max="8966" width="15.42578125" style="623" customWidth="1"/>
    <col min="8967" max="8967" width="16.5703125" style="623" customWidth="1"/>
    <col min="8968" max="8968" width="11.140625" style="623" bestFit="1" customWidth="1"/>
    <col min="8969" max="8969" width="15.42578125" style="623" customWidth="1"/>
    <col min="8970" max="8970" width="16.5703125" style="623" customWidth="1"/>
    <col min="8971" max="8971" width="11.140625" style="623" bestFit="1" customWidth="1"/>
    <col min="8972" max="8972" width="15.42578125" style="623" customWidth="1"/>
    <col min="8973" max="8973" width="16.5703125" style="623" customWidth="1"/>
    <col min="8974" max="9215" width="9.140625" style="623"/>
    <col min="9216" max="9216" width="0" style="623" hidden="1" customWidth="1"/>
    <col min="9217" max="9217" width="45.7109375" style="623" customWidth="1"/>
    <col min="9218" max="9218" width="11.140625" style="623" bestFit="1" customWidth="1"/>
    <col min="9219" max="9219" width="15.42578125" style="623" customWidth="1"/>
    <col min="9220" max="9220" width="16.5703125" style="623" customWidth="1"/>
    <col min="9221" max="9221" width="11.140625" style="623" bestFit="1" customWidth="1"/>
    <col min="9222" max="9222" width="15.42578125" style="623" customWidth="1"/>
    <col min="9223" max="9223" width="16.5703125" style="623" customWidth="1"/>
    <col min="9224" max="9224" width="11.140625" style="623" bestFit="1" customWidth="1"/>
    <col min="9225" max="9225" width="15.42578125" style="623" customWidth="1"/>
    <col min="9226" max="9226" width="16.5703125" style="623" customWidth="1"/>
    <col min="9227" max="9227" width="11.140625" style="623" bestFit="1" customWidth="1"/>
    <col min="9228" max="9228" width="15.42578125" style="623" customWidth="1"/>
    <col min="9229" max="9229" width="16.5703125" style="623" customWidth="1"/>
    <col min="9230" max="9471" width="9.140625" style="623"/>
    <col min="9472" max="9472" width="0" style="623" hidden="1" customWidth="1"/>
    <col min="9473" max="9473" width="45.7109375" style="623" customWidth="1"/>
    <col min="9474" max="9474" width="11.140625" style="623" bestFit="1" customWidth="1"/>
    <col min="9475" max="9475" width="15.42578125" style="623" customWidth="1"/>
    <col min="9476" max="9476" width="16.5703125" style="623" customWidth="1"/>
    <col min="9477" max="9477" width="11.140625" style="623" bestFit="1" customWidth="1"/>
    <col min="9478" max="9478" width="15.42578125" style="623" customWidth="1"/>
    <col min="9479" max="9479" width="16.5703125" style="623" customWidth="1"/>
    <col min="9480" max="9480" width="11.140625" style="623" bestFit="1" customWidth="1"/>
    <col min="9481" max="9481" width="15.42578125" style="623" customWidth="1"/>
    <col min="9482" max="9482" width="16.5703125" style="623" customWidth="1"/>
    <col min="9483" max="9483" width="11.140625" style="623" bestFit="1" customWidth="1"/>
    <col min="9484" max="9484" width="15.42578125" style="623" customWidth="1"/>
    <col min="9485" max="9485" width="16.5703125" style="623" customWidth="1"/>
    <col min="9486" max="9727" width="9.140625" style="623"/>
    <col min="9728" max="9728" width="0" style="623" hidden="1" customWidth="1"/>
    <col min="9729" max="9729" width="45.7109375" style="623" customWidth="1"/>
    <col min="9730" max="9730" width="11.140625" style="623" bestFit="1" customWidth="1"/>
    <col min="9731" max="9731" width="15.42578125" style="623" customWidth="1"/>
    <col min="9732" max="9732" width="16.5703125" style="623" customWidth="1"/>
    <col min="9733" max="9733" width="11.140625" style="623" bestFit="1" customWidth="1"/>
    <col min="9734" max="9734" width="15.42578125" style="623" customWidth="1"/>
    <col min="9735" max="9735" width="16.5703125" style="623" customWidth="1"/>
    <col min="9736" max="9736" width="11.140625" style="623" bestFit="1" customWidth="1"/>
    <col min="9737" max="9737" width="15.42578125" style="623" customWidth="1"/>
    <col min="9738" max="9738" width="16.5703125" style="623" customWidth="1"/>
    <col min="9739" max="9739" width="11.140625" style="623" bestFit="1" customWidth="1"/>
    <col min="9740" max="9740" width="15.42578125" style="623" customWidth="1"/>
    <col min="9741" max="9741" width="16.5703125" style="623" customWidth="1"/>
    <col min="9742" max="9983" width="9.140625" style="623"/>
    <col min="9984" max="9984" width="0" style="623" hidden="1" customWidth="1"/>
    <col min="9985" max="9985" width="45.7109375" style="623" customWidth="1"/>
    <col min="9986" max="9986" width="11.140625" style="623" bestFit="1" customWidth="1"/>
    <col min="9987" max="9987" width="15.42578125" style="623" customWidth="1"/>
    <col min="9988" max="9988" width="16.5703125" style="623" customWidth="1"/>
    <col min="9989" max="9989" width="11.140625" style="623" bestFit="1" customWidth="1"/>
    <col min="9990" max="9990" width="15.42578125" style="623" customWidth="1"/>
    <col min="9991" max="9991" width="16.5703125" style="623" customWidth="1"/>
    <col min="9992" max="9992" width="11.140625" style="623" bestFit="1" customWidth="1"/>
    <col min="9993" max="9993" width="15.42578125" style="623" customWidth="1"/>
    <col min="9994" max="9994" width="16.5703125" style="623" customWidth="1"/>
    <col min="9995" max="9995" width="11.140625" style="623" bestFit="1" customWidth="1"/>
    <col min="9996" max="9996" width="15.42578125" style="623" customWidth="1"/>
    <col min="9997" max="9997" width="16.5703125" style="623" customWidth="1"/>
    <col min="9998" max="10239" width="9.140625" style="623"/>
    <col min="10240" max="10240" width="0" style="623" hidden="1" customWidth="1"/>
    <col min="10241" max="10241" width="45.7109375" style="623" customWidth="1"/>
    <col min="10242" max="10242" width="11.140625" style="623" bestFit="1" customWidth="1"/>
    <col min="10243" max="10243" width="15.42578125" style="623" customWidth="1"/>
    <col min="10244" max="10244" width="16.5703125" style="623" customWidth="1"/>
    <col min="10245" max="10245" width="11.140625" style="623" bestFit="1" customWidth="1"/>
    <col min="10246" max="10246" width="15.42578125" style="623" customWidth="1"/>
    <col min="10247" max="10247" width="16.5703125" style="623" customWidth="1"/>
    <col min="10248" max="10248" width="11.140625" style="623" bestFit="1" customWidth="1"/>
    <col min="10249" max="10249" width="15.42578125" style="623" customWidth="1"/>
    <col min="10250" max="10250" width="16.5703125" style="623" customWidth="1"/>
    <col min="10251" max="10251" width="11.140625" style="623" bestFit="1" customWidth="1"/>
    <col min="10252" max="10252" width="15.42578125" style="623" customWidth="1"/>
    <col min="10253" max="10253" width="16.5703125" style="623" customWidth="1"/>
    <col min="10254" max="10495" width="9.140625" style="623"/>
    <col min="10496" max="10496" width="0" style="623" hidden="1" customWidth="1"/>
    <col min="10497" max="10497" width="45.7109375" style="623" customWidth="1"/>
    <col min="10498" max="10498" width="11.140625" style="623" bestFit="1" customWidth="1"/>
    <col min="10499" max="10499" width="15.42578125" style="623" customWidth="1"/>
    <col min="10500" max="10500" width="16.5703125" style="623" customWidth="1"/>
    <col min="10501" max="10501" width="11.140625" style="623" bestFit="1" customWidth="1"/>
    <col min="10502" max="10502" width="15.42578125" style="623" customWidth="1"/>
    <col min="10503" max="10503" width="16.5703125" style="623" customWidth="1"/>
    <col min="10504" max="10504" width="11.140625" style="623" bestFit="1" customWidth="1"/>
    <col min="10505" max="10505" width="15.42578125" style="623" customWidth="1"/>
    <col min="10506" max="10506" width="16.5703125" style="623" customWidth="1"/>
    <col min="10507" max="10507" width="11.140625" style="623" bestFit="1" customWidth="1"/>
    <col min="10508" max="10508" width="15.42578125" style="623" customWidth="1"/>
    <col min="10509" max="10509" width="16.5703125" style="623" customWidth="1"/>
    <col min="10510" max="10751" width="9.140625" style="623"/>
    <col min="10752" max="10752" width="0" style="623" hidden="1" customWidth="1"/>
    <col min="10753" max="10753" width="45.7109375" style="623" customWidth="1"/>
    <col min="10754" max="10754" width="11.140625" style="623" bestFit="1" customWidth="1"/>
    <col min="10755" max="10755" width="15.42578125" style="623" customWidth="1"/>
    <col min="10756" max="10756" width="16.5703125" style="623" customWidth="1"/>
    <col min="10757" max="10757" width="11.140625" style="623" bestFit="1" customWidth="1"/>
    <col min="10758" max="10758" width="15.42578125" style="623" customWidth="1"/>
    <col min="10759" max="10759" width="16.5703125" style="623" customWidth="1"/>
    <col min="10760" max="10760" width="11.140625" style="623" bestFit="1" customWidth="1"/>
    <col min="10761" max="10761" width="15.42578125" style="623" customWidth="1"/>
    <col min="10762" max="10762" width="16.5703125" style="623" customWidth="1"/>
    <col min="10763" max="10763" width="11.140625" style="623" bestFit="1" customWidth="1"/>
    <col min="10764" max="10764" width="15.42578125" style="623" customWidth="1"/>
    <col min="10765" max="10765" width="16.5703125" style="623" customWidth="1"/>
    <col min="10766" max="11007" width="9.140625" style="623"/>
    <col min="11008" max="11008" width="0" style="623" hidden="1" customWidth="1"/>
    <col min="11009" max="11009" width="45.7109375" style="623" customWidth="1"/>
    <col min="11010" max="11010" width="11.140625" style="623" bestFit="1" customWidth="1"/>
    <col min="11011" max="11011" width="15.42578125" style="623" customWidth="1"/>
    <col min="11012" max="11012" width="16.5703125" style="623" customWidth="1"/>
    <col min="11013" max="11013" width="11.140625" style="623" bestFit="1" customWidth="1"/>
    <col min="11014" max="11014" width="15.42578125" style="623" customWidth="1"/>
    <col min="11015" max="11015" width="16.5703125" style="623" customWidth="1"/>
    <col min="11016" max="11016" width="11.140625" style="623" bestFit="1" customWidth="1"/>
    <col min="11017" max="11017" width="15.42578125" style="623" customWidth="1"/>
    <col min="11018" max="11018" width="16.5703125" style="623" customWidth="1"/>
    <col min="11019" max="11019" width="11.140625" style="623" bestFit="1" customWidth="1"/>
    <col min="11020" max="11020" width="15.42578125" style="623" customWidth="1"/>
    <col min="11021" max="11021" width="16.5703125" style="623" customWidth="1"/>
    <col min="11022" max="11263" width="9.140625" style="623"/>
    <col min="11264" max="11264" width="0" style="623" hidden="1" customWidth="1"/>
    <col min="11265" max="11265" width="45.7109375" style="623" customWidth="1"/>
    <col min="11266" max="11266" width="11.140625" style="623" bestFit="1" customWidth="1"/>
    <col min="11267" max="11267" width="15.42578125" style="623" customWidth="1"/>
    <col min="11268" max="11268" width="16.5703125" style="623" customWidth="1"/>
    <col min="11269" max="11269" width="11.140625" style="623" bestFit="1" customWidth="1"/>
    <col min="11270" max="11270" width="15.42578125" style="623" customWidth="1"/>
    <col min="11271" max="11271" width="16.5703125" style="623" customWidth="1"/>
    <col min="11272" max="11272" width="11.140625" style="623" bestFit="1" customWidth="1"/>
    <col min="11273" max="11273" width="15.42578125" style="623" customWidth="1"/>
    <col min="11274" max="11274" width="16.5703125" style="623" customWidth="1"/>
    <col min="11275" max="11275" width="11.140625" style="623" bestFit="1" customWidth="1"/>
    <col min="11276" max="11276" width="15.42578125" style="623" customWidth="1"/>
    <col min="11277" max="11277" width="16.5703125" style="623" customWidth="1"/>
    <col min="11278" max="11519" width="9.140625" style="623"/>
    <col min="11520" max="11520" width="0" style="623" hidden="1" customWidth="1"/>
    <col min="11521" max="11521" width="45.7109375" style="623" customWidth="1"/>
    <col min="11522" max="11522" width="11.140625" style="623" bestFit="1" customWidth="1"/>
    <col min="11523" max="11523" width="15.42578125" style="623" customWidth="1"/>
    <col min="11524" max="11524" width="16.5703125" style="623" customWidth="1"/>
    <col min="11525" max="11525" width="11.140625" style="623" bestFit="1" customWidth="1"/>
    <col min="11526" max="11526" width="15.42578125" style="623" customWidth="1"/>
    <col min="11527" max="11527" width="16.5703125" style="623" customWidth="1"/>
    <col min="11528" max="11528" width="11.140625" style="623" bestFit="1" customWidth="1"/>
    <col min="11529" max="11529" width="15.42578125" style="623" customWidth="1"/>
    <col min="11530" max="11530" width="16.5703125" style="623" customWidth="1"/>
    <col min="11531" max="11531" width="11.140625" style="623" bestFit="1" customWidth="1"/>
    <col min="11532" max="11532" width="15.42578125" style="623" customWidth="1"/>
    <col min="11533" max="11533" width="16.5703125" style="623" customWidth="1"/>
    <col min="11534" max="11775" width="9.140625" style="623"/>
    <col min="11776" max="11776" width="0" style="623" hidden="1" customWidth="1"/>
    <col min="11777" max="11777" width="45.7109375" style="623" customWidth="1"/>
    <col min="11778" max="11778" width="11.140625" style="623" bestFit="1" customWidth="1"/>
    <col min="11779" max="11779" width="15.42578125" style="623" customWidth="1"/>
    <col min="11780" max="11780" width="16.5703125" style="623" customWidth="1"/>
    <col min="11781" max="11781" width="11.140625" style="623" bestFit="1" customWidth="1"/>
    <col min="11782" max="11782" width="15.42578125" style="623" customWidth="1"/>
    <col min="11783" max="11783" width="16.5703125" style="623" customWidth="1"/>
    <col min="11784" max="11784" width="11.140625" style="623" bestFit="1" customWidth="1"/>
    <col min="11785" max="11785" width="15.42578125" style="623" customWidth="1"/>
    <col min="11786" max="11786" width="16.5703125" style="623" customWidth="1"/>
    <col min="11787" max="11787" width="11.140625" style="623" bestFit="1" customWidth="1"/>
    <col min="11788" max="11788" width="15.42578125" style="623" customWidth="1"/>
    <col min="11789" max="11789" width="16.5703125" style="623" customWidth="1"/>
    <col min="11790" max="12031" width="9.140625" style="623"/>
    <col min="12032" max="12032" width="0" style="623" hidden="1" customWidth="1"/>
    <col min="12033" max="12033" width="45.7109375" style="623" customWidth="1"/>
    <col min="12034" max="12034" width="11.140625" style="623" bestFit="1" customWidth="1"/>
    <col min="12035" max="12035" width="15.42578125" style="623" customWidth="1"/>
    <col min="12036" max="12036" width="16.5703125" style="623" customWidth="1"/>
    <col min="12037" max="12037" width="11.140625" style="623" bestFit="1" customWidth="1"/>
    <col min="12038" max="12038" width="15.42578125" style="623" customWidth="1"/>
    <col min="12039" max="12039" width="16.5703125" style="623" customWidth="1"/>
    <col min="12040" max="12040" width="11.140625" style="623" bestFit="1" customWidth="1"/>
    <col min="12041" max="12041" width="15.42578125" style="623" customWidth="1"/>
    <col min="12042" max="12042" width="16.5703125" style="623" customWidth="1"/>
    <col min="12043" max="12043" width="11.140625" style="623" bestFit="1" customWidth="1"/>
    <col min="12044" max="12044" width="15.42578125" style="623" customWidth="1"/>
    <col min="12045" max="12045" width="16.5703125" style="623" customWidth="1"/>
    <col min="12046" max="12287" width="9.140625" style="623"/>
    <col min="12288" max="12288" width="0" style="623" hidden="1" customWidth="1"/>
    <col min="12289" max="12289" width="45.7109375" style="623" customWidth="1"/>
    <col min="12290" max="12290" width="11.140625" style="623" bestFit="1" customWidth="1"/>
    <col min="12291" max="12291" width="15.42578125" style="623" customWidth="1"/>
    <col min="12292" max="12292" width="16.5703125" style="623" customWidth="1"/>
    <col min="12293" max="12293" width="11.140625" style="623" bestFit="1" customWidth="1"/>
    <col min="12294" max="12294" width="15.42578125" style="623" customWidth="1"/>
    <col min="12295" max="12295" width="16.5703125" style="623" customWidth="1"/>
    <col min="12296" max="12296" width="11.140625" style="623" bestFit="1" customWidth="1"/>
    <col min="12297" max="12297" width="15.42578125" style="623" customWidth="1"/>
    <col min="12298" max="12298" width="16.5703125" style="623" customWidth="1"/>
    <col min="12299" max="12299" width="11.140625" style="623" bestFit="1" customWidth="1"/>
    <col min="12300" max="12300" width="15.42578125" style="623" customWidth="1"/>
    <col min="12301" max="12301" width="16.5703125" style="623" customWidth="1"/>
    <col min="12302" max="12543" width="9.140625" style="623"/>
    <col min="12544" max="12544" width="0" style="623" hidden="1" customWidth="1"/>
    <col min="12545" max="12545" width="45.7109375" style="623" customWidth="1"/>
    <col min="12546" max="12546" width="11.140625" style="623" bestFit="1" customWidth="1"/>
    <col min="12547" max="12547" width="15.42578125" style="623" customWidth="1"/>
    <col min="12548" max="12548" width="16.5703125" style="623" customWidth="1"/>
    <col min="12549" max="12549" width="11.140625" style="623" bestFit="1" customWidth="1"/>
    <col min="12550" max="12550" width="15.42578125" style="623" customWidth="1"/>
    <col min="12551" max="12551" width="16.5703125" style="623" customWidth="1"/>
    <col min="12552" max="12552" width="11.140625" style="623" bestFit="1" customWidth="1"/>
    <col min="12553" max="12553" width="15.42578125" style="623" customWidth="1"/>
    <col min="12554" max="12554" width="16.5703125" style="623" customWidth="1"/>
    <col min="12555" max="12555" width="11.140625" style="623" bestFit="1" customWidth="1"/>
    <col min="12556" max="12556" width="15.42578125" style="623" customWidth="1"/>
    <col min="12557" max="12557" width="16.5703125" style="623" customWidth="1"/>
    <col min="12558" max="12799" width="9.140625" style="623"/>
    <col min="12800" max="12800" width="0" style="623" hidden="1" customWidth="1"/>
    <col min="12801" max="12801" width="45.7109375" style="623" customWidth="1"/>
    <col min="12802" max="12802" width="11.140625" style="623" bestFit="1" customWidth="1"/>
    <col min="12803" max="12803" width="15.42578125" style="623" customWidth="1"/>
    <col min="12804" max="12804" width="16.5703125" style="623" customWidth="1"/>
    <col min="12805" max="12805" width="11.140625" style="623" bestFit="1" customWidth="1"/>
    <col min="12806" max="12806" width="15.42578125" style="623" customWidth="1"/>
    <col min="12807" max="12807" width="16.5703125" style="623" customWidth="1"/>
    <col min="12808" max="12808" width="11.140625" style="623" bestFit="1" customWidth="1"/>
    <col min="12809" max="12809" width="15.42578125" style="623" customWidth="1"/>
    <col min="12810" max="12810" width="16.5703125" style="623" customWidth="1"/>
    <col min="12811" max="12811" width="11.140625" style="623" bestFit="1" customWidth="1"/>
    <col min="12812" max="12812" width="15.42578125" style="623" customWidth="1"/>
    <col min="12813" max="12813" width="16.5703125" style="623" customWidth="1"/>
    <col min="12814" max="13055" width="9.140625" style="623"/>
    <col min="13056" max="13056" width="0" style="623" hidden="1" customWidth="1"/>
    <col min="13057" max="13057" width="45.7109375" style="623" customWidth="1"/>
    <col min="13058" max="13058" width="11.140625" style="623" bestFit="1" customWidth="1"/>
    <col min="13059" max="13059" width="15.42578125" style="623" customWidth="1"/>
    <col min="13060" max="13060" width="16.5703125" style="623" customWidth="1"/>
    <col min="13061" max="13061" width="11.140625" style="623" bestFit="1" customWidth="1"/>
    <col min="13062" max="13062" width="15.42578125" style="623" customWidth="1"/>
    <col min="13063" max="13063" width="16.5703125" style="623" customWidth="1"/>
    <col min="13064" max="13064" width="11.140625" style="623" bestFit="1" customWidth="1"/>
    <col min="13065" max="13065" width="15.42578125" style="623" customWidth="1"/>
    <col min="13066" max="13066" width="16.5703125" style="623" customWidth="1"/>
    <col min="13067" max="13067" width="11.140625" style="623" bestFit="1" customWidth="1"/>
    <col min="13068" max="13068" width="15.42578125" style="623" customWidth="1"/>
    <col min="13069" max="13069" width="16.5703125" style="623" customWidth="1"/>
    <col min="13070" max="13311" width="9.140625" style="623"/>
    <col min="13312" max="13312" width="0" style="623" hidden="1" customWidth="1"/>
    <col min="13313" max="13313" width="45.7109375" style="623" customWidth="1"/>
    <col min="13314" max="13314" width="11.140625" style="623" bestFit="1" customWidth="1"/>
    <col min="13315" max="13315" width="15.42578125" style="623" customWidth="1"/>
    <col min="13316" max="13316" width="16.5703125" style="623" customWidth="1"/>
    <col min="13317" max="13317" width="11.140625" style="623" bestFit="1" customWidth="1"/>
    <col min="13318" max="13318" width="15.42578125" style="623" customWidth="1"/>
    <col min="13319" max="13319" width="16.5703125" style="623" customWidth="1"/>
    <col min="13320" max="13320" width="11.140625" style="623" bestFit="1" customWidth="1"/>
    <col min="13321" max="13321" width="15.42578125" style="623" customWidth="1"/>
    <col min="13322" max="13322" width="16.5703125" style="623" customWidth="1"/>
    <col min="13323" max="13323" width="11.140625" style="623" bestFit="1" customWidth="1"/>
    <col min="13324" max="13324" width="15.42578125" style="623" customWidth="1"/>
    <col min="13325" max="13325" width="16.5703125" style="623" customWidth="1"/>
    <col min="13326" max="13567" width="9.140625" style="623"/>
    <col min="13568" max="13568" width="0" style="623" hidden="1" customWidth="1"/>
    <col min="13569" max="13569" width="45.7109375" style="623" customWidth="1"/>
    <col min="13570" max="13570" width="11.140625" style="623" bestFit="1" customWidth="1"/>
    <col min="13571" max="13571" width="15.42578125" style="623" customWidth="1"/>
    <col min="13572" max="13572" width="16.5703125" style="623" customWidth="1"/>
    <col min="13573" max="13573" width="11.140625" style="623" bestFit="1" customWidth="1"/>
    <col min="13574" max="13574" width="15.42578125" style="623" customWidth="1"/>
    <col min="13575" max="13575" width="16.5703125" style="623" customWidth="1"/>
    <col min="13576" max="13576" width="11.140625" style="623" bestFit="1" customWidth="1"/>
    <col min="13577" max="13577" width="15.42578125" style="623" customWidth="1"/>
    <col min="13578" max="13578" width="16.5703125" style="623" customWidth="1"/>
    <col min="13579" max="13579" width="11.140625" style="623" bestFit="1" customWidth="1"/>
    <col min="13580" max="13580" width="15.42578125" style="623" customWidth="1"/>
    <col min="13581" max="13581" width="16.5703125" style="623" customWidth="1"/>
    <col min="13582" max="13823" width="9.140625" style="623"/>
    <col min="13824" max="13824" width="0" style="623" hidden="1" customWidth="1"/>
    <col min="13825" max="13825" width="45.7109375" style="623" customWidth="1"/>
    <col min="13826" max="13826" width="11.140625" style="623" bestFit="1" customWidth="1"/>
    <col min="13827" max="13827" width="15.42578125" style="623" customWidth="1"/>
    <col min="13828" max="13828" width="16.5703125" style="623" customWidth="1"/>
    <col min="13829" max="13829" width="11.140625" style="623" bestFit="1" customWidth="1"/>
    <col min="13830" max="13830" width="15.42578125" style="623" customWidth="1"/>
    <col min="13831" max="13831" width="16.5703125" style="623" customWidth="1"/>
    <col min="13832" max="13832" width="11.140625" style="623" bestFit="1" customWidth="1"/>
    <col min="13833" max="13833" width="15.42578125" style="623" customWidth="1"/>
    <col min="13834" max="13834" width="16.5703125" style="623" customWidth="1"/>
    <col min="13835" max="13835" width="11.140625" style="623" bestFit="1" customWidth="1"/>
    <col min="13836" max="13836" width="15.42578125" style="623" customWidth="1"/>
    <col min="13837" max="13837" width="16.5703125" style="623" customWidth="1"/>
    <col min="13838" max="14079" width="9.140625" style="623"/>
    <col min="14080" max="14080" width="0" style="623" hidden="1" customWidth="1"/>
    <col min="14081" max="14081" width="45.7109375" style="623" customWidth="1"/>
    <col min="14082" max="14082" width="11.140625" style="623" bestFit="1" customWidth="1"/>
    <col min="14083" max="14083" width="15.42578125" style="623" customWidth="1"/>
    <col min="14084" max="14084" width="16.5703125" style="623" customWidth="1"/>
    <col min="14085" max="14085" width="11.140625" style="623" bestFit="1" customWidth="1"/>
    <col min="14086" max="14086" width="15.42578125" style="623" customWidth="1"/>
    <col min="14087" max="14087" width="16.5703125" style="623" customWidth="1"/>
    <col min="14088" max="14088" width="11.140625" style="623" bestFit="1" customWidth="1"/>
    <col min="14089" max="14089" width="15.42578125" style="623" customWidth="1"/>
    <col min="14090" max="14090" width="16.5703125" style="623" customWidth="1"/>
    <col min="14091" max="14091" width="11.140625" style="623" bestFit="1" customWidth="1"/>
    <col min="14092" max="14092" width="15.42578125" style="623" customWidth="1"/>
    <col min="14093" max="14093" width="16.5703125" style="623" customWidth="1"/>
    <col min="14094" max="14335" width="9.140625" style="623"/>
    <col min="14336" max="14336" width="0" style="623" hidden="1" customWidth="1"/>
    <col min="14337" max="14337" width="45.7109375" style="623" customWidth="1"/>
    <col min="14338" max="14338" width="11.140625" style="623" bestFit="1" customWidth="1"/>
    <col min="14339" max="14339" width="15.42578125" style="623" customWidth="1"/>
    <col min="14340" max="14340" width="16.5703125" style="623" customWidth="1"/>
    <col min="14341" max="14341" width="11.140625" style="623" bestFit="1" customWidth="1"/>
    <col min="14342" max="14342" width="15.42578125" style="623" customWidth="1"/>
    <col min="14343" max="14343" width="16.5703125" style="623" customWidth="1"/>
    <col min="14344" max="14344" width="11.140625" style="623" bestFit="1" customWidth="1"/>
    <col min="14345" max="14345" width="15.42578125" style="623" customWidth="1"/>
    <col min="14346" max="14346" width="16.5703125" style="623" customWidth="1"/>
    <col min="14347" max="14347" width="11.140625" style="623" bestFit="1" customWidth="1"/>
    <col min="14348" max="14348" width="15.42578125" style="623" customWidth="1"/>
    <col min="14349" max="14349" width="16.5703125" style="623" customWidth="1"/>
    <col min="14350" max="14591" width="9.140625" style="623"/>
    <col min="14592" max="14592" width="0" style="623" hidden="1" customWidth="1"/>
    <col min="14593" max="14593" width="45.7109375" style="623" customWidth="1"/>
    <col min="14594" max="14594" width="11.140625" style="623" bestFit="1" customWidth="1"/>
    <col min="14595" max="14595" width="15.42578125" style="623" customWidth="1"/>
    <col min="14596" max="14596" width="16.5703125" style="623" customWidth="1"/>
    <col min="14597" max="14597" width="11.140625" style="623" bestFit="1" customWidth="1"/>
    <col min="14598" max="14598" width="15.42578125" style="623" customWidth="1"/>
    <col min="14599" max="14599" width="16.5703125" style="623" customWidth="1"/>
    <col min="14600" max="14600" width="11.140625" style="623" bestFit="1" customWidth="1"/>
    <col min="14601" max="14601" width="15.42578125" style="623" customWidth="1"/>
    <col min="14602" max="14602" width="16.5703125" style="623" customWidth="1"/>
    <col min="14603" max="14603" width="11.140625" style="623" bestFit="1" customWidth="1"/>
    <col min="14604" max="14604" width="15.42578125" style="623" customWidth="1"/>
    <col min="14605" max="14605" width="16.5703125" style="623" customWidth="1"/>
    <col min="14606" max="14847" width="9.140625" style="623"/>
    <col min="14848" max="14848" width="0" style="623" hidden="1" customWidth="1"/>
    <col min="14849" max="14849" width="45.7109375" style="623" customWidth="1"/>
    <col min="14850" max="14850" width="11.140625" style="623" bestFit="1" customWidth="1"/>
    <col min="14851" max="14851" width="15.42578125" style="623" customWidth="1"/>
    <col min="14852" max="14852" width="16.5703125" style="623" customWidth="1"/>
    <col min="14853" max="14853" width="11.140625" style="623" bestFit="1" customWidth="1"/>
    <col min="14854" max="14854" width="15.42578125" style="623" customWidth="1"/>
    <col min="14855" max="14855" width="16.5703125" style="623" customWidth="1"/>
    <col min="14856" max="14856" width="11.140625" style="623" bestFit="1" customWidth="1"/>
    <col min="14857" max="14857" width="15.42578125" style="623" customWidth="1"/>
    <col min="14858" max="14858" width="16.5703125" style="623" customWidth="1"/>
    <col min="14859" max="14859" width="11.140625" style="623" bestFit="1" customWidth="1"/>
    <col min="14860" max="14860" width="15.42578125" style="623" customWidth="1"/>
    <col min="14861" max="14861" width="16.5703125" style="623" customWidth="1"/>
    <col min="14862" max="15103" width="9.140625" style="623"/>
    <col min="15104" max="15104" width="0" style="623" hidden="1" customWidth="1"/>
    <col min="15105" max="15105" width="45.7109375" style="623" customWidth="1"/>
    <col min="15106" max="15106" width="11.140625" style="623" bestFit="1" customWidth="1"/>
    <col min="15107" max="15107" width="15.42578125" style="623" customWidth="1"/>
    <col min="15108" max="15108" width="16.5703125" style="623" customWidth="1"/>
    <col min="15109" max="15109" width="11.140625" style="623" bestFit="1" customWidth="1"/>
    <col min="15110" max="15110" width="15.42578125" style="623" customWidth="1"/>
    <col min="15111" max="15111" width="16.5703125" style="623" customWidth="1"/>
    <col min="15112" max="15112" width="11.140625" style="623" bestFit="1" customWidth="1"/>
    <col min="15113" max="15113" width="15.42578125" style="623" customWidth="1"/>
    <col min="15114" max="15114" width="16.5703125" style="623" customWidth="1"/>
    <col min="15115" max="15115" width="11.140625" style="623" bestFit="1" customWidth="1"/>
    <col min="15116" max="15116" width="15.42578125" style="623" customWidth="1"/>
    <col min="15117" max="15117" width="16.5703125" style="623" customWidth="1"/>
    <col min="15118" max="15359" width="9.140625" style="623"/>
    <col min="15360" max="15360" width="0" style="623" hidden="1" customWidth="1"/>
    <col min="15361" max="15361" width="45.7109375" style="623" customWidth="1"/>
    <col min="15362" max="15362" width="11.140625" style="623" bestFit="1" customWidth="1"/>
    <col min="15363" max="15363" width="15.42578125" style="623" customWidth="1"/>
    <col min="15364" max="15364" width="16.5703125" style="623" customWidth="1"/>
    <col min="15365" max="15365" width="11.140625" style="623" bestFit="1" customWidth="1"/>
    <col min="15366" max="15366" width="15.42578125" style="623" customWidth="1"/>
    <col min="15367" max="15367" width="16.5703125" style="623" customWidth="1"/>
    <col min="15368" max="15368" width="11.140625" style="623" bestFit="1" customWidth="1"/>
    <col min="15369" max="15369" width="15.42578125" style="623" customWidth="1"/>
    <col min="15370" max="15370" width="16.5703125" style="623" customWidth="1"/>
    <col min="15371" max="15371" width="11.140625" style="623" bestFit="1" customWidth="1"/>
    <col min="15372" max="15372" width="15.42578125" style="623" customWidth="1"/>
    <col min="15373" max="15373" width="16.5703125" style="623" customWidth="1"/>
    <col min="15374" max="15615" width="9.140625" style="623"/>
    <col min="15616" max="15616" width="0" style="623" hidden="1" customWidth="1"/>
    <col min="15617" max="15617" width="45.7109375" style="623" customWidth="1"/>
    <col min="15618" max="15618" width="11.140625" style="623" bestFit="1" customWidth="1"/>
    <col min="15619" max="15619" width="15.42578125" style="623" customWidth="1"/>
    <col min="15620" max="15620" width="16.5703125" style="623" customWidth="1"/>
    <col min="15621" max="15621" width="11.140625" style="623" bestFit="1" customWidth="1"/>
    <col min="15622" max="15622" width="15.42578125" style="623" customWidth="1"/>
    <col min="15623" max="15623" width="16.5703125" style="623" customWidth="1"/>
    <col min="15624" max="15624" width="11.140625" style="623" bestFit="1" customWidth="1"/>
    <col min="15625" max="15625" width="15.42578125" style="623" customWidth="1"/>
    <col min="15626" max="15626" width="16.5703125" style="623" customWidth="1"/>
    <col min="15627" max="15627" width="11.140625" style="623" bestFit="1" customWidth="1"/>
    <col min="15628" max="15628" width="15.42578125" style="623" customWidth="1"/>
    <col min="15629" max="15629" width="16.5703125" style="623" customWidth="1"/>
    <col min="15630" max="15871" width="9.140625" style="623"/>
    <col min="15872" max="15872" width="0" style="623" hidden="1" customWidth="1"/>
    <col min="15873" max="15873" width="45.7109375" style="623" customWidth="1"/>
    <col min="15874" max="15874" width="11.140625" style="623" bestFit="1" customWidth="1"/>
    <col min="15875" max="15875" width="15.42578125" style="623" customWidth="1"/>
    <col min="15876" max="15876" width="16.5703125" style="623" customWidth="1"/>
    <col min="15877" max="15877" width="11.140625" style="623" bestFit="1" customWidth="1"/>
    <col min="15878" max="15878" width="15.42578125" style="623" customWidth="1"/>
    <col min="15879" max="15879" width="16.5703125" style="623" customWidth="1"/>
    <col min="15880" max="15880" width="11.140625" style="623" bestFit="1" customWidth="1"/>
    <col min="15881" max="15881" width="15.42578125" style="623" customWidth="1"/>
    <col min="15882" max="15882" width="16.5703125" style="623" customWidth="1"/>
    <col min="15883" max="15883" width="11.140625" style="623" bestFit="1" customWidth="1"/>
    <col min="15884" max="15884" width="15.42578125" style="623" customWidth="1"/>
    <col min="15885" max="15885" width="16.5703125" style="623" customWidth="1"/>
    <col min="15886" max="16127" width="9.140625" style="623"/>
    <col min="16128" max="16128" width="0" style="623" hidden="1" customWidth="1"/>
    <col min="16129" max="16129" width="45.7109375" style="623" customWidth="1"/>
    <col min="16130" max="16130" width="11.140625" style="623" bestFit="1" customWidth="1"/>
    <col min="16131" max="16131" width="15.42578125" style="623" customWidth="1"/>
    <col min="16132" max="16132" width="16.5703125" style="623" customWidth="1"/>
    <col min="16133" max="16133" width="11.140625" style="623" bestFit="1" customWidth="1"/>
    <col min="16134" max="16134" width="15.42578125" style="623" customWidth="1"/>
    <col min="16135" max="16135" width="16.5703125" style="623" customWidth="1"/>
    <col min="16136" max="16136" width="11.140625" style="623" bestFit="1" customWidth="1"/>
    <col min="16137" max="16137" width="15.42578125" style="623" customWidth="1"/>
    <col min="16138" max="16138" width="16.5703125" style="623" customWidth="1"/>
    <col min="16139" max="16139" width="11.140625" style="623" bestFit="1" customWidth="1"/>
    <col min="16140" max="16140" width="15.42578125" style="623" customWidth="1"/>
    <col min="16141" max="16141" width="16.5703125" style="623" customWidth="1"/>
    <col min="16142" max="16384" width="9.140625" style="623"/>
  </cols>
  <sheetData>
    <row r="1" spans="1:13" s="28" customFormat="1" ht="30" customHeight="1">
      <c r="A1" s="726" t="s">
        <v>1</v>
      </c>
      <c r="B1" s="726"/>
      <c r="C1" s="726"/>
      <c r="D1" s="726"/>
      <c r="E1" s="726"/>
      <c r="F1" s="726"/>
      <c r="G1" s="726"/>
      <c r="H1" s="726"/>
      <c r="I1" s="726"/>
      <c r="J1" s="726"/>
      <c r="K1" s="726"/>
      <c r="L1" s="726"/>
      <c r="M1" s="726"/>
    </row>
    <row r="2" spans="1:13" s="28" customFormat="1" ht="15" customHeight="1">
      <c r="A2" s="727" t="s">
        <v>1026</v>
      </c>
      <c r="B2" s="727"/>
      <c r="C2" s="727"/>
      <c r="D2" s="727"/>
      <c r="E2" s="727"/>
      <c r="F2" s="727"/>
      <c r="G2" s="727"/>
      <c r="H2" s="727"/>
      <c r="I2" s="727"/>
      <c r="J2" s="727"/>
      <c r="K2" s="727"/>
      <c r="L2" s="727"/>
      <c r="M2" s="727"/>
    </row>
    <row r="3" spans="1:13" s="343" customFormat="1" ht="30" customHeight="1">
      <c r="A3" s="728" t="s">
        <v>510</v>
      </c>
      <c r="B3" s="728"/>
      <c r="C3" s="728"/>
      <c r="D3" s="728"/>
      <c r="E3" s="728"/>
      <c r="F3" s="728"/>
      <c r="G3" s="728"/>
      <c r="H3" s="728"/>
      <c r="I3" s="728"/>
      <c r="J3" s="728"/>
      <c r="K3" s="728"/>
      <c r="L3" s="728"/>
      <c r="M3" s="728"/>
    </row>
    <row r="4" spans="1:13" s="31" customFormat="1" ht="15" customHeight="1">
      <c r="A4" s="47"/>
      <c r="B4" s="47"/>
      <c r="C4" s="47"/>
      <c r="D4" s="47"/>
      <c r="E4" s="47"/>
      <c r="F4" s="47"/>
      <c r="G4" s="47"/>
      <c r="H4" s="47"/>
      <c r="I4" s="47"/>
      <c r="J4" s="47"/>
      <c r="K4" s="47"/>
      <c r="L4" s="47"/>
      <c r="M4" s="47"/>
    </row>
    <row r="5" spans="1:13" s="31" customFormat="1" ht="15" customHeight="1">
      <c r="A5" s="447"/>
      <c r="B5" s="791" t="str">
        <f>"DIC-20"</f>
        <v>DIC-20</v>
      </c>
      <c r="C5" s="791"/>
      <c r="D5" s="791"/>
      <c r="E5" s="791" t="str">
        <f>"DIC-21"</f>
        <v>DIC-21</v>
      </c>
      <c r="F5" s="791"/>
      <c r="G5" s="791"/>
      <c r="H5" s="791" t="str">
        <f>"DIC-22"</f>
        <v>DIC-22</v>
      </c>
      <c r="I5" s="791"/>
      <c r="J5" s="791"/>
      <c r="K5" s="791" t="str">
        <f>UPPER("MAR-23")</f>
        <v>MAR-23</v>
      </c>
      <c r="L5" s="791"/>
      <c r="M5" s="791"/>
    </row>
    <row r="6" spans="1:13" s="31" customFormat="1" ht="15" customHeight="1" thickBot="1">
      <c r="A6" s="448"/>
      <c r="B6" s="449" t="s">
        <v>1027</v>
      </c>
      <c r="C6" s="450" t="s">
        <v>1019</v>
      </c>
      <c r="D6" s="449" t="s">
        <v>1020</v>
      </c>
      <c r="E6" s="449" t="s">
        <v>1027</v>
      </c>
      <c r="F6" s="450" t="s">
        <v>1019</v>
      </c>
      <c r="G6" s="449" t="s">
        <v>1020</v>
      </c>
      <c r="H6" s="449" t="s">
        <v>1027</v>
      </c>
      <c r="I6" s="450" t="s">
        <v>1019</v>
      </c>
      <c r="J6" s="449" t="s">
        <v>1020</v>
      </c>
      <c r="K6" s="449" t="s">
        <v>1027</v>
      </c>
      <c r="L6" s="450" t="s">
        <v>1019</v>
      </c>
      <c r="M6" s="449" t="s">
        <v>1020</v>
      </c>
    </row>
    <row r="7" spans="1:13" s="19" customFormat="1" ht="15" customHeight="1" thickTop="1">
      <c r="A7" s="434" t="s">
        <v>438</v>
      </c>
      <c r="B7" s="434"/>
      <c r="C7" s="434"/>
      <c r="D7" s="434"/>
      <c r="E7" s="705"/>
      <c r="F7" s="705"/>
      <c r="G7" s="705"/>
      <c r="H7" s="705"/>
      <c r="I7" s="705"/>
      <c r="J7" s="705"/>
      <c r="K7" s="705"/>
      <c r="L7" s="705"/>
      <c r="M7" s="705"/>
    </row>
    <row r="8" spans="1:13" s="19" customFormat="1" ht="15" customHeight="1">
      <c r="A8" s="47" t="s">
        <v>33</v>
      </c>
      <c r="B8" s="71">
        <v>19513299.219260003</v>
      </c>
      <c r="C8" s="636">
        <v>0.10189901271198498</v>
      </c>
      <c r="D8" s="71">
        <v>3</v>
      </c>
      <c r="E8" s="71">
        <v>19598291.262990002</v>
      </c>
      <c r="F8" s="636">
        <v>9.8296351384206088E-2</v>
      </c>
      <c r="G8" s="71">
        <v>3</v>
      </c>
      <c r="H8" s="71">
        <v>20339044.25646</v>
      </c>
      <c r="I8" s="636">
        <v>9.4708962685514458E-2</v>
      </c>
      <c r="J8" s="71">
        <v>4</v>
      </c>
      <c r="K8" s="71">
        <v>20891482.636660002</v>
      </c>
      <c r="L8" s="636">
        <v>9.5984699706727392E-2</v>
      </c>
      <c r="M8" s="706">
        <v>3</v>
      </c>
    </row>
    <row r="9" spans="1:13" s="19" customFormat="1" ht="15" customHeight="1">
      <c r="A9" s="47" t="s">
        <v>115</v>
      </c>
      <c r="B9" s="71">
        <v>20111436.971809998</v>
      </c>
      <c r="C9" s="636">
        <v>0.10502250667707624</v>
      </c>
      <c r="D9" s="71">
        <v>2</v>
      </c>
      <c r="E9" s="71">
        <v>22125826.554990001</v>
      </c>
      <c r="F9" s="636">
        <v>0.1109733492849154</v>
      </c>
      <c r="G9" s="71">
        <v>2</v>
      </c>
      <c r="H9" s="71">
        <v>24697830.654620003</v>
      </c>
      <c r="I9" s="636">
        <v>0.11500569507530445</v>
      </c>
      <c r="J9" s="71">
        <v>2</v>
      </c>
      <c r="K9" s="71">
        <v>25359801.800329998</v>
      </c>
      <c r="L9" s="636">
        <v>0.11651413175220944</v>
      </c>
      <c r="M9" s="706">
        <v>2</v>
      </c>
    </row>
    <row r="10" spans="1:13" s="19" customFormat="1" ht="15" customHeight="1">
      <c r="A10" s="47" t="s">
        <v>35</v>
      </c>
      <c r="B10" s="71">
        <v>25681501.997009996</v>
      </c>
      <c r="C10" s="636">
        <v>0.13410954748148263</v>
      </c>
      <c r="D10" s="71">
        <v>1</v>
      </c>
      <c r="E10" s="71">
        <v>25320421.576700002</v>
      </c>
      <c r="F10" s="636">
        <v>0.12699602343392352</v>
      </c>
      <c r="G10" s="71">
        <v>1</v>
      </c>
      <c r="H10" s="71">
        <v>25988637.388270002</v>
      </c>
      <c r="I10" s="636">
        <v>0.12101634952051712</v>
      </c>
      <c r="J10" s="71">
        <v>1</v>
      </c>
      <c r="K10" s="71">
        <v>26340779.694290001</v>
      </c>
      <c r="L10" s="636">
        <v>0.12102117752814975</v>
      </c>
      <c r="M10" s="706">
        <v>1</v>
      </c>
    </row>
    <row r="11" spans="1:13" s="19" customFormat="1" ht="15" customHeight="1">
      <c r="A11" s="47" t="s">
        <v>37</v>
      </c>
      <c r="B11" s="71">
        <v>16345417.584729999</v>
      </c>
      <c r="C11" s="636">
        <v>8.5356246350999296E-2</v>
      </c>
      <c r="D11" s="71">
        <v>5</v>
      </c>
      <c r="E11" s="71">
        <v>16089936.252730004</v>
      </c>
      <c r="F11" s="636">
        <v>8.0699996057030307E-2</v>
      </c>
      <c r="G11" s="71">
        <v>5</v>
      </c>
      <c r="H11" s="71">
        <v>17355460.971329998</v>
      </c>
      <c r="I11" s="636">
        <v>8.0815877324300761E-2</v>
      </c>
      <c r="J11" s="71">
        <v>5</v>
      </c>
      <c r="K11" s="71">
        <v>18000132.81876</v>
      </c>
      <c r="L11" s="636">
        <v>8.2700561436366615E-2</v>
      </c>
      <c r="M11" s="706">
        <v>5</v>
      </c>
    </row>
    <row r="12" spans="1:13" s="19" customFormat="1" ht="15" customHeight="1">
      <c r="A12" s="47" t="s">
        <v>45</v>
      </c>
      <c r="B12" s="71">
        <v>15973089.098619999</v>
      </c>
      <c r="C12" s="636">
        <v>8.3411933525984888E-2</v>
      </c>
      <c r="D12" s="71">
        <v>6</v>
      </c>
      <c r="E12" s="71">
        <v>15817386.780310001</v>
      </c>
      <c r="F12" s="636">
        <v>7.9333008580873707E-2</v>
      </c>
      <c r="G12" s="71">
        <v>6</v>
      </c>
      <c r="H12" s="71">
        <v>16057812.36081</v>
      </c>
      <c r="I12" s="636">
        <v>7.4773363611120094E-2</v>
      </c>
      <c r="J12" s="71">
        <v>6</v>
      </c>
      <c r="K12" s="71">
        <v>16499295.818540003</v>
      </c>
      <c r="L12" s="636">
        <v>7.5805053286931948E-2</v>
      </c>
      <c r="M12" s="706">
        <v>6</v>
      </c>
    </row>
    <row r="13" spans="1:13" s="19" customFormat="1" ht="15" customHeight="1">
      <c r="A13" s="47" t="s">
        <v>43</v>
      </c>
      <c r="B13" s="71">
        <v>10108545.860170001</v>
      </c>
      <c r="C13" s="636">
        <v>5.2787120074042064E-2</v>
      </c>
      <c r="D13" s="71">
        <v>9</v>
      </c>
      <c r="E13" s="71">
        <v>10601623.353329999</v>
      </c>
      <c r="F13" s="636">
        <v>5.3173048629492785E-2</v>
      </c>
      <c r="G13" s="71">
        <v>9</v>
      </c>
      <c r="H13" s="71">
        <v>11397054.536939999</v>
      </c>
      <c r="I13" s="636">
        <v>5.3070498262030585E-2</v>
      </c>
      <c r="J13" s="71">
        <v>9</v>
      </c>
      <c r="K13" s="71">
        <v>11640413.873540001</v>
      </c>
      <c r="L13" s="636">
        <v>5.3481203299240207E-2</v>
      </c>
      <c r="M13" s="706">
        <v>9</v>
      </c>
    </row>
    <row r="14" spans="1:13" s="19" customFormat="1" ht="15" customHeight="1">
      <c r="A14" s="47" t="s">
        <v>39</v>
      </c>
      <c r="B14" s="71">
        <v>8442511.4861699995</v>
      </c>
      <c r="C14" s="636">
        <v>4.408703703612972E-2</v>
      </c>
      <c r="D14" s="71">
        <v>10</v>
      </c>
      <c r="E14" s="71">
        <v>8784116.941300001</v>
      </c>
      <c r="F14" s="636">
        <v>4.4057241209214039E-2</v>
      </c>
      <c r="G14" s="71">
        <v>10</v>
      </c>
      <c r="H14" s="71">
        <v>9534881.6552400012</v>
      </c>
      <c r="I14" s="636">
        <v>4.4399271642771625E-2</v>
      </c>
      <c r="J14" s="71">
        <v>10</v>
      </c>
      <c r="K14" s="71">
        <v>9832201.2024100013</v>
      </c>
      <c r="L14" s="636">
        <v>4.5173475539423337E-2</v>
      </c>
      <c r="M14" s="706">
        <v>10</v>
      </c>
    </row>
    <row r="15" spans="1:13" s="19" customFormat="1" ht="15" customHeight="1">
      <c r="A15" s="47" t="s">
        <v>41</v>
      </c>
      <c r="B15" s="71">
        <v>12218608.015070001</v>
      </c>
      <c r="C15" s="636">
        <v>6.3805924970183739E-2</v>
      </c>
      <c r="D15" s="71">
        <v>8</v>
      </c>
      <c r="E15" s="71">
        <v>13157632.404539999</v>
      </c>
      <c r="F15" s="636">
        <v>6.5992858298992416E-2</v>
      </c>
      <c r="G15" s="71">
        <v>8</v>
      </c>
      <c r="H15" s="71">
        <v>14325664.206240002</v>
      </c>
      <c r="I15" s="636">
        <v>6.6707598432166421E-2</v>
      </c>
      <c r="J15" s="71">
        <v>8</v>
      </c>
      <c r="K15" s="71">
        <v>14468707.881920001</v>
      </c>
      <c r="L15" s="636">
        <v>6.6475635326784036E-2</v>
      </c>
      <c r="M15" s="706">
        <v>8</v>
      </c>
    </row>
    <row r="16" spans="1:13" s="19" customFormat="1" ht="15" customHeight="1">
      <c r="A16" s="47" t="s">
        <v>47</v>
      </c>
      <c r="B16" s="71">
        <v>82041.368229999993</v>
      </c>
      <c r="C16" s="636">
        <v>4.2842047886951148E-4</v>
      </c>
      <c r="D16" s="71">
        <v>50</v>
      </c>
      <c r="E16" s="71">
        <v>107566.4837</v>
      </c>
      <c r="F16" s="636">
        <v>5.3950585472243629E-4</v>
      </c>
      <c r="G16" s="71">
        <v>47</v>
      </c>
      <c r="H16" s="71">
        <v>112714.87134</v>
      </c>
      <c r="I16" s="636">
        <v>5.2485792396326787E-4</v>
      </c>
      <c r="J16" s="71">
        <v>46</v>
      </c>
      <c r="K16" s="71">
        <v>126520.61080999998</v>
      </c>
      <c r="L16" s="636">
        <v>5.8129157449071731E-4</v>
      </c>
      <c r="M16" s="706">
        <v>45</v>
      </c>
    </row>
    <row r="17" spans="1:13" s="19" customFormat="1" ht="15" customHeight="1">
      <c r="A17" s="47" t="s">
        <v>49</v>
      </c>
      <c r="B17" s="71">
        <v>12905007.11906</v>
      </c>
      <c r="C17" s="636">
        <v>6.7390320434348658E-2</v>
      </c>
      <c r="D17" s="71">
        <v>7</v>
      </c>
      <c r="E17" s="71">
        <v>13876697.968430001</v>
      </c>
      <c r="F17" s="636">
        <v>6.9599372784767563E-2</v>
      </c>
      <c r="G17" s="71">
        <v>7</v>
      </c>
      <c r="H17" s="71">
        <v>15170827.55572</v>
      </c>
      <c r="I17" s="636">
        <v>7.0643110008805132E-2</v>
      </c>
      <c r="J17" s="71">
        <v>7</v>
      </c>
      <c r="K17" s="71">
        <v>15495933.827579997</v>
      </c>
      <c r="L17" s="636">
        <v>7.1195165081561512E-2</v>
      </c>
      <c r="M17" s="706">
        <v>7</v>
      </c>
    </row>
    <row r="18" spans="1:13" s="19" customFormat="1" ht="15" customHeight="1">
      <c r="A18" s="47" t="s">
        <v>51</v>
      </c>
      <c r="B18" s="71">
        <v>3215531.8658499997</v>
      </c>
      <c r="C18" s="636">
        <v>1.6791601263517485E-2</v>
      </c>
      <c r="D18" s="71">
        <v>13</v>
      </c>
      <c r="E18" s="71">
        <v>3444045.79764</v>
      </c>
      <c r="F18" s="636">
        <v>1.7273808791046157E-2</v>
      </c>
      <c r="G18" s="71">
        <v>13</v>
      </c>
      <c r="H18" s="71">
        <v>3947649.89004</v>
      </c>
      <c r="I18" s="636">
        <v>1.8382271134127857E-2</v>
      </c>
      <c r="J18" s="71">
        <v>13</v>
      </c>
      <c r="K18" s="71">
        <v>4012737.9649699992</v>
      </c>
      <c r="L18" s="636">
        <v>1.8436290773042371E-2</v>
      </c>
      <c r="M18" s="706">
        <v>13</v>
      </c>
    </row>
    <row r="19" spans="1:13" s="19" customFormat="1" ht="15" customHeight="1">
      <c r="A19" s="47" t="s">
        <v>53</v>
      </c>
      <c r="B19" s="71">
        <v>16775325.838169999</v>
      </c>
      <c r="C19" s="636">
        <v>8.7601238382176802E-2</v>
      </c>
      <c r="D19" s="71">
        <v>4</v>
      </c>
      <c r="E19" s="71">
        <v>18567618.147810005</v>
      </c>
      <c r="F19" s="636">
        <v>9.3126951392518711E-2</v>
      </c>
      <c r="G19" s="71">
        <v>4</v>
      </c>
      <c r="H19" s="71">
        <v>20984435.415589999</v>
      </c>
      <c r="I19" s="636">
        <v>9.7714233062867126E-2</v>
      </c>
      <c r="J19" s="71">
        <v>3</v>
      </c>
      <c r="K19" s="71">
        <v>19717231.372989997</v>
      </c>
      <c r="L19" s="636">
        <v>9.0589670694960225E-2</v>
      </c>
      <c r="M19" s="706">
        <v>4</v>
      </c>
    </row>
    <row r="20" spans="1:13" s="19" customFormat="1" ht="15" customHeight="1">
      <c r="A20" s="47" t="s">
        <v>55</v>
      </c>
      <c r="B20" s="71">
        <v>7763556.7714499999</v>
      </c>
      <c r="C20" s="636">
        <v>4.0541519577659314E-2</v>
      </c>
      <c r="D20" s="71">
        <v>11</v>
      </c>
      <c r="E20" s="71">
        <v>8558062.4795300029</v>
      </c>
      <c r="F20" s="636">
        <v>4.2923452119750259E-2</v>
      </c>
      <c r="G20" s="71">
        <v>11</v>
      </c>
      <c r="H20" s="71">
        <v>8993744.6667600013</v>
      </c>
      <c r="I20" s="636">
        <v>4.1879461852130852E-2</v>
      </c>
      <c r="J20" s="71">
        <v>11</v>
      </c>
      <c r="K20" s="71">
        <v>9041928.2184200007</v>
      </c>
      <c r="L20" s="636">
        <v>4.1542612360688853E-2</v>
      </c>
      <c r="M20" s="706">
        <v>11</v>
      </c>
    </row>
    <row r="21" spans="1:13" s="19" customFormat="1" ht="15" customHeight="1">
      <c r="A21" s="49" t="s">
        <v>439</v>
      </c>
      <c r="B21" s="71">
        <v>169135873.1956</v>
      </c>
      <c r="C21" s="636">
        <v>0.88323242896445531</v>
      </c>
      <c r="D21" s="71"/>
      <c r="E21" s="71">
        <v>176049226.00400004</v>
      </c>
      <c r="F21" s="636">
        <v>0.88298496782145353</v>
      </c>
      <c r="G21" s="71"/>
      <c r="H21" s="71">
        <v>188905758.42936</v>
      </c>
      <c r="I21" s="636">
        <v>0.87964155053561977</v>
      </c>
      <c r="J21" s="71"/>
      <c r="K21" s="71">
        <v>191427167.72122005</v>
      </c>
      <c r="L21" s="636">
        <v>0.87950096836057656</v>
      </c>
      <c r="M21" s="71"/>
    </row>
    <row r="22" spans="1:13" s="19" customFormat="1" ht="15" customHeight="1">
      <c r="A22" s="49"/>
      <c r="B22" s="71"/>
      <c r="C22" s="248"/>
      <c r="D22" s="71"/>
      <c r="E22" s="71"/>
      <c r="F22" s="248"/>
      <c r="G22" s="71"/>
      <c r="H22" s="71"/>
      <c r="I22" s="248"/>
      <c r="J22" s="71"/>
      <c r="K22" s="71"/>
      <c r="L22" s="248"/>
      <c r="M22" s="71"/>
    </row>
    <row r="23" spans="1:13" s="31" customFormat="1" ht="15" customHeight="1">
      <c r="A23" s="434" t="s">
        <v>440</v>
      </c>
      <c r="B23" s="705"/>
      <c r="C23" s="452"/>
      <c r="D23" s="705"/>
      <c r="E23" s="705"/>
      <c r="F23" s="452"/>
      <c r="G23" s="705"/>
      <c r="H23" s="705"/>
      <c r="I23" s="452"/>
      <c r="J23" s="705"/>
      <c r="K23" s="705"/>
      <c r="L23" s="452"/>
      <c r="M23" s="705"/>
    </row>
    <row r="24" spans="1:13" s="19" customFormat="1" ht="15" customHeight="1">
      <c r="A24" s="47" t="s">
        <v>59</v>
      </c>
      <c r="B24" s="71">
        <v>3424424.5969900005</v>
      </c>
      <c r="C24" s="636">
        <v>1.7882446561508596E-2</v>
      </c>
      <c r="D24" s="71">
        <v>12</v>
      </c>
      <c r="E24" s="71">
        <v>3615748.2094799997</v>
      </c>
      <c r="F24" s="636">
        <v>1.8134992063672209E-2</v>
      </c>
      <c r="G24" s="71">
        <v>12</v>
      </c>
      <c r="H24" s="71">
        <v>4144646.3068400011</v>
      </c>
      <c r="I24" s="636">
        <v>1.9299586916159527E-2</v>
      </c>
      <c r="J24" s="71">
        <v>12</v>
      </c>
      <c r="K24" s="71">
        <v>4111660.8719100007</v>
      </c>
      <c r="L24" s="636">
        <v>1.8890786305115849E-2</v>
      </c>
      <c r="M24" s="706">
        <v>12</v>
      </c>
    </row>
    <row r="25" spans="1:13" s="19" customFormat="1" ht="15" customHeight="1">
      <c r="A25" s="47" t="s">
        <v>57</v>
      </c>
      <c r="B25" s="71">
        <v>794282.52010999992</v>
      </c>
      <c r="C25" s="636">
        <v>4.1477688377507859E-3</v>
      </c>
      <c r="D25" s="71">
        <v>19</v>
      </c>
      <c r="E25" s="71">
        <v>693635.13957999996</v>
      </c>
      <c r="F25" s="636">
        <v>3.4789667373372017E-3</v>
      </c>
      <c r="G25" s="71">
        <v>23</v>
      </c>
      <c r="H25" s="71">
        <v>641816.22237000009</v>
      </c>
      <c r="I25" s="636">
        <v>2.988623648630475E-3</v>
      </c>
      <c r="J25" s="71">
        <v>23</v>
      </c>
      <c r="K25" s="71">
        <v>611692.31411000004</v>
      </c>
      <c r="L25" s="636">
        <v>2.8103846961887143E-3</v>
      </c>
      <c r="M25" s="706">
        <v>23</v>
      </c>
    </row>
    <row r="26" spans="1:13" s="19" customFormat="1" ht="15" customHeight="1">
      <c r="A26" s="49" t="s">
        <v>439</v>
      </c>
      <c r="B26" s="71">
        <v>4218707.1171000004</v>
      </c>
      <c r="C26" s="636">
        <v>2.2030210177230412E-2</v>
      </c>
      <c r="D26" s="347"/>
      <c r="E26" s="71">
        <v>4309383.3490599999</v>
      </c>
      <c r="F26" s="636">
        <v>2.1613958801009411E-2</v>
      </c>
      <c r="G26" s="347"/>
      <c r="H26" s="71">
        <v>4786462.5292100012</v>
      </c>
      <c r="I26" s="636">
        <v>2.2288210564790002E-2</v>
      </c>
      <c r="J26" s="347"/>
      <c r="K26" s="71">
        <v>4723353.1860200008</v>
      </c>
      <c r="L26" s="636">
        <v>2.1701171001304562E-2</v>
      </c>
      <c r="M26" s="347"/>
    </row>
    <row r="27" spans="1:13" s="19" customFormat="1" ht="15" customHeight="1">
      <c r="A27" s="49"/>
      <c r="B27" s="71"/>
      <c r="C27" s="248"/>
      <c r="D27" s="347"/>
      <c r="E27" s="71"/>
      <c r="F27" s="248"/>
      <c r="G27" s="347"/>
      <c r="H27" s="71"/>
      <c r="I27" s="248"/>
      <c r="J27" s="347"/>
      <c r="K27" s="71"/>
      <c r="L27" s="248"/>
      <c r="M27" s="347"/>
    </row>
    <row r="28" spans="1:13" s="19" customFormat="1" ht="15" customHeight="1">
      <c r="A28" s="434" t="s">
        <v>1014</v>
      </c>
      <c r="B28" s="705"/>
      <c r="C28" s="452"/>
      <c r="D28" s="705"/>
      <c r="E28" s="705"/>
      <c r="F28" s="452"/>
      <c r="G28" s="705"/>
      <c r="H28" s="705"/>
      <c r="I28" s="452"/>
      <c r="J28" s="705"/>
      <c r="K28" s="705"/>
      <c r="L28" s="452"/>
      <c r="M28" s="705"/>
    </row>
    <row r="29" spans="1:13" s="19" customFormat="1" ht="15" customHeight="1">
      <c r="A29" s="47" t="s">
        <v>118</v>
      </c>
      <c r="B29" s="706">
        <v>2371300.1074399999</v>
      </c>
      <c r="C29" s="636">
        <v>1.2382997861712666E-2</v>
      </c>
      <c r="D29" s="706">
        <v>14</v>
      </c>
      <c r="E29" s="706">
        <v>2626807.0635199999</v>
      </c>
      <c r="F29" s="636">
        <v>1.3174901151810083E-2</v>
      </c>
      <c r="G29" s="706">
        <v>14</v>
      </c>
      <c r="H29" s="706">
        <v>3239511.4605099997</v>
      </c>
      <c r="I29" s="636">
        <v>1.5084817465564542E-2</v>
      </c>
      <c r="J29" s="706">
        <v>14</v>
      </c>
      <c r="K29" s="706">
        <v>3367212.8612999995</v>
      </c>
      <c r="L29" s="636">
        <v>1.5470463296528488E-2</v>
      </c>
      <c r="M29" s="706">
        <v>14</v>
      </c>
    </row>
    <row r="30" spans="1:13" s="19" customFormat="1" ht="15" customHeight="1">
      <c r="A30" s="49" t="s">
        <v>439</v>
      </c>
      <c r="B30" s="706">
        <v>2371300.1074399999</v>
      </c>
      <c r="C30" s="636">
        <v>1.2382997861712666E-2</v>
      </c>
      <c r="D30" s="707"/>
      <c r="E30" s="706">
        <v>2626807.0635199999</v>
      </c>
      <c r="F30" s="636">
        <v>1.3174901151810083E-2</v>
      </c>
      <c r="G30" s="707"/>
      <c r="H30" s="706">
        <v>3239511.4605099997</v>
      </c>
      <c r="I30" s="636">
        <v>1.5084817465564542E-2</v>
      </c>
      <c r="J30" s="707"/>
      <c r="K30" s="706">
        <v>3367212.8612999995</v>
      </c>
      <c r="L30" s="636">
        <v>1.5470463296528488E-2</v>
      </c>
      <c r="M30" s="707"/>
    </row>
    <row r="31" spans="1:13" s="19" customFormat="1" ht="15" customHeight="1">
      <c r="A31" s="49"/>
      <c r="B31" s="71"/>
      <c r="C31" s="248"/>
      <c r="D31" s="71"/>
      <c r="E31" s="71"/>
      <c r="F31" s="248"/>
      <c r="G31" s="71"/>
      <c r="H31" s="71"/>
      <c r="I31" s="248"/>
      <c r="J31" s="71"/>
      <c r="K31" s="71"/>
      <c r="L31" s="248"/>
      <c r="M31" s="71"/>
    </row>
    <row r="32" spans="1:13" s="19" customFormat="1" ht="15" customHeight="1">
      <c r="A32" s="434" t="s">
        <v>1028</v>
      </c>
      <c r="B32" s="705"/>
      <c r="C32" s="452"/>
      <c r="D32" s="705"/>
      <c r="E32" s="705"/>
      <c r="F32" s="452"/>
      <c r="G32" s="705"/>
      <c r="H32" s="705"/>
      <c r="I32" s="452"/>
      <c r="J32" s="705"/>
      <c r="K32" s="705"/>
      <c r="L32" s="452"/>
      <c r="M32" s="705"/>
    </row>
    <row r="33" spans="1:13" s="19" customFormat="1" ht="15" customHeight="1">
      <c r="A33" s="47" t="s">
        <v>62</v>
      </c>
      <c r="B33" s="71">
        <v>1812032.7058700002</v>
      </c>
      <c r="C33" s="636">
        <v>9.4624888237266423E-3</v>
      </c>
      <c r="D33" s="71">
        <v>15</v>
      </c>
      <c r="E33" s="71">
        <v>1671830.6194199999</v>
      </c>
      <c r="F33" s="636">
        <v>8.3851621458304413E-3</v>
      </c>
      <c r="G33" s="71">
        <v>16</v>
      </c>
      <c r="H33" s="71">
        <v>1605459.4961400002</v>
      </c>
      <c r="I33" s="636">
        <v>7.4758381758638541E-3</v>
      </c>
      <c r="J33" s="71">
        <v>17</v>
      </c>
      <c r="K33" s="71">
        <v>1581904.91475</v>
      </c>
      <c r="L33" s="636">
        <v>7.2679699592230543E-3</v>
      </c>
      <c r="M33" s="706">
        <v>17</v>
      </c>
    </row>
    <row r="34" spans="1:13" s="19" customFormat="1" ht="15" customHeight="1">
      <c r="A34" s="47" t="s">
        <v>64</v>
      </c>
      <c r="B34" s="71">
        <v>781167.69137999997</v>
      </c>
      <c r="C34" s="636">
        <v>4.0792819277865764E-3</v>
      </c>
      <c r="D34" s="71">
        <v>20</v>
      </c>
      <c r="E34" s="71">
        <v>764914.02136999997</v>
      </c>
      <c r="F34" s="636">
        <v>3.836470048043392E-3</v>
      </c>
      <c r="G34" s="71">
        <v>21</v>
      </c>
      <c r="H34" s="71">
        <v>806716.48396999994</v>
      </c>
      <c r="I34" s="636">
        <v>3.7564833634617452E-3</v>
      </c>
      <c r="J34" s="71">
        <v>21</v>
      </c>
      <c r="K34" s="71">
        <v>809782.38705000002</v>
      </c>
      <c r="L34" s="636">
        <v>3.7204979943547749E-3</v>
      </c>
      <c r="M34" s="706">
        <v>21</v>
      </c>
    </row>
    <row r="35" spans="1:13" s="19" customFormat="1" ht="15" customHeight="1">
      <c r="A35" s="47" t="s">
        <v>66</v>
      </c>
      <c r="B35" s="71">
        <v>252403.64713999999</v>
      </c>
      <c r="C35" s="636">
        <v>1.3180610005799562E-3</v>
      </c>
      <c r="D35" s="71">
        <v>29</v>
      </c>
      <c r="E35" s="71">
        <v>240231.60378</v>
      </c>
      <c r="F35" s="636">
        <v>1.2048953565326089E-3</v>
      </c>
      <c r="G35" s="71">
        <v>33</v>
      </c>
      <c r="H35" s="71">
        <v>247765.51426</v>
      </c>
      <c r="I35" s="636">
        <v>1.1537225913333953E-3</v>
      </c>
      <c r="J35" s="71">
        <v>33</v>
      </c>
      <c r="K35" s="71">
        <v>246831.13869000002</v>
      </c>
      <c r="L35" s="636">
        <v>1.134051284797514E-3</v>
      </c>
      <c r="M35" s="706">
        <v>34</v>
      </c>
    </row>
    <row r="36" spans="1:13" s="19" customFormat="1" ht="15" customHeight="1">
      <c r="A36" s="49" t="s">
        <v>439</v>
      </c>
      <c r="B36" s="71">
        <v>2845604.0443900004</v>
      </c>
      <c r="C36" s="636">
        <v>1.4859826530064204E-2</v>
      </c>
      <c r="D36" s="71"/>
      <c r="E36" s="71">
        <v>2676976.2445699996</v>
      </c>
      <c r="F36" s="636">
        <v>1.3426527550406442E-2</v>
      </c>
      <c r="G36" s="71"/>
      <c r="H36" s="71">
        <v>2659941.49437</v>
      </c>
      <c r="I36" s="636">
        <v>1.2386044130658993E-2</v>
      </c>
      <c r="J36" s="71"/>
      <c r="K36" s="71">
        <v>2638518.4404899999</v>
      </c>
      <c r="L36" s="636">
        <v>1.2122519238375342E-2</v>
      </c>
      <c r="M36" s="71"/>
    </row>
    <row r="37" spans="1:13" s="19" customFormat="1" ht="15" customHeight="1">
      <c r="A37" s="49"/>
      <c r="B37" s="71"/>
      <c r="C37" s="248"/>
      <c r="D37" s="71"/>
      <c r="E37" s="71"/>
      <c r="F37" s="248"/>
      <c r="G37" s="71"/>
      <c r="H37" s="71"/>
      <c r="I37" s="248"/>
      <c r="J37" s="71"/>
      <c r="K37" s="71"/>
      <c r="L37" s="248"/>
      <c r="M37" s="71"/>
    </row>
    <row r="38" spans="1:13" s="19" customFormat="1" ht="15" customHeight="1">
      <c r="A38" s="434" t="s">
        <v>960</v>
      </c>
      <c r="B38" s="705"/>
      <c r="C38" s="452"/>
      <c r="D38" s="705"/>
      <c r="E38" s="705"/>
      <c r="F38" s="452"/>
      <c r="G38" s="705"/>
      <c r="H38" s="705"/>
      <c r="I38" s="452"/>
      <c r="J38" s="705"/>
      <c r="K38" s="705"/>
      <c r="L38" s="452"/>
      <c r="M38" s="705"/>
    </row>
    <row r="39" spans="1:13" s="19" customFormat="1" ht="15" customHeight="1">
      <c r="A39" s="47" t="s">
        <v>67</v>
      </c>
      <c r="B39" s="71">
        <v>1171948.66977</v>
      </c>
      <c r="C39" s="636">
        <v>6.119951631387296E-3</v>
      </c>
      <c r="D39" s="71">
        <v>17</v>
      </c>
      <c r="E39" s="71">
        <v>1145621.8426999999</v>
      </c>
      <c r="F39" s="636">
        <v>5.7459319127539351E-3</v>
      </c>
      <c r="G39" s="71">
        <v>18</v>
      </c>
      <c r="H39" s="71">
        <v>1215264.87301</v>
      </c>
      <c r="I39" s="636">
        <v>5.6588930167829352E-3</v>
      </c>
      <c r="J39" s="71">
        <v>18</v>
      </c>
      <c r="K39" s="71">
        <v>1255804.5149399999</v>
      </c>
      <c r="L39" s="636">
        <v>5.7697206729287066E-3</v>
      </c>
      <c r="M39" s="706">
        <v>18</v>
      </c>
    </row>
    <row r="40" spans="1:13" s="19" customFormat="1" ht="15" customHeight="1">
      <c r="A40" s="47" t="s">
        <v>68</v>
      </c>
      <c r="B40" s="71">
        <v>758492.71574000013</v>
      </c>
      <c r="C40" s="636">
        <v>3.9608724208526512E-3</v>
      </c>
      <c r="D40" s="71">
        <v>22</v>
      </c>
      <c r="E40" s="71">
        <v>754205.56166999985</v>
      </c>
      <c r="F40" s="636">
        <v>3.7827611556032338E-3</v>
      </c>
      <c r="G40" s="71">
        <v>22</v>
      </c>
      <c r="H40" s="71">
        <v>771164.66134999995</v>
      </c>
      <c r="I40" s="636">
        <v>3.5909359464118915E-3</v>
      </c>
      <c r="J40" s="71">
        <v>22</v>
      </c>
      <c r="K40" s="71">
        <v>773223.26242000004</v>
      </c>
      <c r="L40" s="636">
        <v>3.5525292264036849E-3</v>
      </c>
      <c r="M40" s="706">
        <v>22</v>
      </c>
    </row>
    <row r="41" spans="1:13" s="19" customFormat="1" ht="15" customHeight="1">
      <c r="A41" s="47" t="s">
        <v>69</v>
      </c>
      <c r="B41" s="71">
        <v>364911.22950999998</v>
      </c>
      <c r="C41" s="636">
        <v>1.9055758141021235E-3</v>
      </c>
      <c r="D41" s="71">
        <v>23</v>
      </c>
      <c r="E41" s="71">
        <v>365390.73890000005</v>
      </c>
      <c r="F41" s="636">
        <v>1.8326381612296498E-3</v>
      </c>
      <c r="G41" s="71">
        <v>26</v>
      </c>
      <c r="H41" s="71">
        <v>332437.98602999997</v>
      </c>
      <c r="I41" s="636">
        <v>1.5480008016680901E-3</v>
      </c>
      <c r="J41" s="71">
        <v>28</v>
      </c>
      <c r="K41" s="71">
        <v>332960.78597999999</v>
      </c>
      <c r="L41" s="636">
        <v>1.5297689308237459E-3</v>
      </c>
      <c r="M41" s="706">
        <v>28</v>
      </c>
    </row>
    <row r="42" spans="1:13" s="19" customFormat="1" ht="15" customHeight="1">
      <c r="A42" s="47" t="s">
        <v>70</v>
      </c>
      <c r="B42" s="71">
        <v>101158.48117</v>
      </c>
      <c r="C42" s="636">
        <v>5.282500067220298E-4</v>
      </c>
      <c r="D42" s="71">
        <v>47</v>
      </c>
      <c r="E42" s="71">
        <v>93882.000149999993</v>
      </c>
      <c r="F42" s="636">
        <v>4.7087054435319091E-4</v>
      </c>
      <c r="G42" s="71">
        <v>50</v>
      </c>
      <c r="H42" s="71">
        <v>86289.497499999998</v>
      </c>
      <c r="I42" s="636">
        <v>4.0180790679402811E-4</v>
      </c>
      <c r="J42" s="71">
        <v>52</v>
      </c>
      <c r="K42" s="71">
        <v>88220.530130000014</v>
      </c>
      <c r="L42" s="636">
        <v>4.0532408540680428E-4</v>
      </c>
      <c r="M42" s="706">
        <v>53</v>
      </c>
    </row>
    <row r="43" spans="1:13" s="19" customFormat="1" ht="15" customHeight="1">
      <c r="A43" s="47" t="s">
        <v>71</v>
      </c>
      <c r="B43" s="71">
        <v>199593.82615000004</v>
      </c>
      <c r="C43" s="636">
        <v>1.0422856505830167E-3</v>
      </c>
      <c r="D43" s="71">
        <v>36</v>
      </c>
      <c r="E43" s="71">
        <v>183462.43691999998</v>
      </c>
      <c r="F43" s="636">
        <v>9.2016635140770755E-4</v>
      </c>
      <c r="G43" s="71">
        <v>38</v>
      </c>
      <c r="H43" s="71">
        <v>201660.94502000004</v>
      </c>
      <c r="I43" s="636">
        <v>9.3903620426798542E-4</v>
      </c>
      <c r="J43" s="71">
        <v>38</v>
      </c>
      <c r="K43" s="71">
        <v>203803.3106</v>
      </c>
      <c r="L43" s="636">
        <v>9.3636243570625487E-4</v>
      </c>
      <c r="M43" s="706">
        <v>38</v>
      </c>
    </row>
    <row r="44" spans="1:13" s="19" customFormat="1" ht="15" customHeight="1">
      <c r="A44" s="47" t="s">
        <v>88</v>
      </c>
      <c r="B44" s="71">
        <v>112733.19877000002</v>
      </c>
      <c r="C44" s="636">
        <v>5.8869499206977774E-4</v>
      </c>
      <c r="D44" s="71">
        <v>44</v>
      </c>
      <c r="E44" s="71">
        <v>112333.33829</v>
      </c>
      <c r="F44" s="636">
        <v>5.6341428671216316E-4</v>
      </c>
      <c r="G44" s="71">
        <v>45</v>
      </c>
      <c r="H44" s="71">
        <v>122448.88518000003</v>
      </c>
      <c r="I44" s="636">
        <v>5.7018445661290477E-4</v>
      </c>
      <c r="J44" s="71">
        <v>45</v>
      </c>
      <c r="K44" s="71">
        <v>120382.61048999999</v>
      </c>
      <c r="L44" s="636">
        <v>5.5309088965846138E-4</v>
      </c>
      <c r="M44" s="706">
        <v>47</v>
      </c>
    </row>
    <row r="45" spans="1:13" s="19" customFormat="1" ht="15" customHeight="1">
      <c r="A45" s="47" t="s">
        <v>72</v>
      </c>
      <c r="B45" s="71">
        <v>328517.22124000004</v>
      </c>
      <c r="C45" s="636">
        <v>1.7155252917050658E-3</v>
      </c>
      <c r="D45" s="71">
        <v>26</v>
      </c>
      <c r="E45" s="71">
        <v>327425.90900000004</v>
      </c>
      <c r="F45" s="636">
        <v>1.6422233842465529E-3</v>
      </c>
      <c r="G45" s="71">
        <v>28</v>
      </c>
      <c r="H45" s="71">
        <v>335223.63727000001</v>
      </c>
      <c r="I45" s="636">
        <v>1.5609722144846105E-3</v>
      </c>
      <c r="J45" s="71">
        <v>27</v>
      </c>
      <c r="K45" s="71">
        <v>333567.13011999999</v>
      </c>
      <c r="L45" s="636">
        <v>1.5325547436456041E-3</v>
      </c>
      <c r="M45" s="706">
        <v>27</v>
      </c>
    </row>
    <row r="46" spans="1:13" s="19" customFormat="1" ht="15" customHeight="1">
      <c r="A46" s="47" t="s">
        <v>73</v>
      </c>
      <c r="B46" s="71">
        <v>189189.47148000001</v>
      </c>
      <c r="C46" s="636">
        <v>9.8795043913219006E-4</v>
      </c>
      <c r="D46" s="71">
        <v>37</v>
      </c>
      <c r="E46" s="71">
        <v>178029.16958000002</v>
      </c>
      <c r="F46" s="636">
        <v>8.9291548813344229E-4</v>
      </c>
      <c r="G46" s="71">
        <v>39</v>
      </c>
      <c r="H46" s="71">
        <v>188683.34272000002</v>
      </c>
      <c r="I46" s="636">
        <v>8.7860586956394588E-4</v>
      </c>
      <c r="J46" s="71">
        <v>39</v>
      </c>
      <c r="K46" s="71">
        <v>187841.49617999999</v>
      </c>
      <c r="L46" s="636">
        <v>8.630268093879136E-4</v>
      </c>
      <c r="M46" s="706">
        <v>39</v>
      </c>
    </row>
    <row r="47" spans="1:13" s="19" customFormat="1" ht="15" customHeight="1">
      <c r="A47" s="47" t="s">
        <v>74</v>
      </c>
      <c r="B47" s="71">
        <v>176077.60759</v>
      </c>
      <c r="C47" s="636">
        <v>9.1948441728386841E-4</v>
      </c>
      <c r="D47" s="71">
        <v>39</v>
      </c>
      <c r="E47" s="71">
        <v>173292.81723000002</v>
      </c>
      <c r="F47" s="636">
        <v>8.6916004187399213E-4</v>
      </c>
      <c r="G47" s="71">
        <v>40</v>
      </c>
      <c r="H47" s="71">
        <v>182158.52492999999</v>
      </c>
      <c r="I47" s="636">
        <v>8.4822299036810462E-4</v>
      </c>
      <c r="J47" s="71">
        <v>40</v>
      </c>
      <c r="K47" s="71">
        <v>182127.66879999998</v>
      </c>
      <c r="L47" s="636">
        <v>8.3677496241354023E-4</v>
      </c>
      <c r="M47" s="706">
        <v>40</v>
      </c>
    </row>
    <row r="48" spans="1:13" s="19" customFormat="1" ht="15" customHeight="1">
      <c r="A48" s="47" t="s">
        <v>75</v>
      </c>
      <c r="B48" s="71">
        <v>154314.53187999999</v>
      </c>
      <c r="C48" s="636">
        <v>8.0583740077215863E-4</v>
      </c>
      <c r="D48" s="71">
        <v>41</v>
      </c>
      <c r="E48" s="71">
        <v>154198.69886999999</v>
      </c>
      <c r="F48" s="636">
        <v>7.7339239853711902E-4</v>
      </c>
      <c r="G48" s="71">
        <v>42</v>
      </c>
      <c r="H48" s="71">
        <v>158832.99768</v>
      </c>
      <c r="I48" s="636">
        <v>7.3960743980020893E-4</v>
      </c>
      <c r="J48" s="71">
        <v>42</v>
      </c>
      <c r="K48" s="71">
        <v>161400.50895999998</v>
      </c>
      <c r="L48" s="636">
        <v>7.4154523422160145E-4</v>
      </c>
      <c r="M48" s="706">
        <v>42</v>
      </c>
    </row>
    <row r="49" spans="1:13" s="19" customFormat="1" ht="15" customHeight="1">
      <c r="A49" s="47" t="s">
        <v>76</v>
      </c>
      <c r="B49" s="71">
        <v>116177.84432999999</v>
      </c>
      <c r="C49" s="636">
        <v>6.0668488187737963E-4</v>
      </c>
      <c r="D49" s="71">
        <v>42</v>
      </c>
      <c r="E49" s="71">
        <v>120698.57520000001</v>
      </c>
      <c r="F49" s="636">
        <v>6.053706111530748E-4</v>
      </c>
      <c r="G49" s="71">
        <v>43</v>
      </c>
      <c r="H49" s="71">
        <v>134899.13662999996</v>
      </c>
      <c r="I49" s="636">
        <v>6.2815917681780333E-4</v>
      </c>
      <c r="J49" s="71">
        <v>43</v>
      </c>
      <c r="K49" s="71">
        <v>135870.44693000001</v>
      </c>
      <c r="L49" s="636">
        <v>6.2424885176459071E-4</v>
      </c>
      <c r="M49" s="706">
        <v>44</v>
      </c>
    </row>
    <row r="50" spans="1:13" s="19" customFormat="1" ht="15" customHeight="1">
      <c r="A50" s="47" t="s">
        <v>82</v>
      </c>
      <c r="B50" s="71">
        <v>55025.075279999997</v>
      </c>
      <c r="C50" s="636">
        <v>2.8734214416931619E-4</v>
      </c>
      <c r="D50" s="71">
        <v>54</v>
      </c>
      <c r="E50" s="71">
        <v>55079.264549999993</v>
      </c>
      <c r="F50" s="636">
        <v>2.7625320338077512E-4</v>
      </c>
      <c r="G50" s="71">
        <v>58</v>
      </c>
      <c r="H50" s="71">
        <v>55820.14824000001</v>
      </c>
      <c r="I50" s="636">
        <v>2.5992707769849696E-4</v>
      </c>
      <c r="J50" s="71">
        <v>61</v>
      </c>
      <c r="K50" s="71">
        <v>56471.086349999998</v>
      </c>
      <c r="L50" s="636">
        <v>2.5945311587918942E-4</v>
      </c>
      <c r="M50" s="706">
        <v>63</v>
      </c>
    </row>
    <row r="51" spans="1:13" s="19" customFormat="1" ht="15" customHeight="1">
      <c r="A51" s="47" t="s">
        <v>80</v>
      </c>
      <c r="B51" s="71">
        <v>112742.14984</v>
      </c>
      <c r="C51" s="636">
        <v>5.8874199033052336E-4</v>
      </c>
      <c r="D51" s="71">
        <v>43</v>
      </c>
      <c r="E51" s="71">
        <v>118230.98081000001</v>
      </c>
      <c r="F51" s="636">
        <v>5.9299425027659449E-4</v>
      </c>
      <c r="G51" s="71">
        <v>44</v>
      </c>
      <c r="H51" s="71">
        <v>122727.0907</v>
      </c>
      <c r="I51" s="636">
        <v>5.7147992339493968E-4</v>
      </c>
      <c r="J51" s="71">
        <v>44</v>
      </c>
      <c r="K51" s="71">
        <v>122664.31877000001</v>
      </c>
      <c r="L51" s="636">
        <v>5.6357406540443941E-4</v>
      </c>
      <c r="M51" s="706">
        <v>46</v>
      </c>
    </row>
    <row r="52" spans="1:13" s="19" customFormat="1" ht="15" customHeight="1">
      <c r="A52" s="47" t="s">
        <v>89</v>
      </c>
      <c r="B52" s="71">
        <v>185443.72385000001</v>
      </c>
      <c r="C52" s="636">
        <v>9.6839394063306993E-4</v>
      </c>
      <c r="D52" s="71">
        <v>38</v>
      </c>
      <c r="E52" s="71">
        <v>186615.20939999999</v>
      </c>
      <c r="F52" s="636">
        <v>9.3597926220538369E-4</v>
      </c>
      <c r="G52" s="71">
        <v>37</v>
      </c>
      <c r="H52" s="71">
        <v>208062.24525000001</v>
      </c>
      <c r="I52" s="636">
        <v>9.6884392271224238E-4</v>
      </c>
      <c r="J52" s="71">
        <v>37</v>
      </c>
      <c r="K52" s="71">
        <v>212240.87173000001</v>
      </c>
      <c r="L52" s="636">
        <v>9.7512831869337466E-4</v>
      </c>
      <c r="M52" s="706">
        <v>36</v>
      </c>
    </row>
    <row r="53" spans="1:13" s="19" customFormat="1" ht="15" customHeight="1">
      <c r="A53" s="47" t="s">
        <v>81</v>
      </c>
      <c r="B53" s="71">
        <v>80083.997929999983</v>
      </c>
      <c r="C53" s="636">
        <v>4.1820096817184042E-4</v>
      </c>
      <c r="D53" s="71">
        <v>51</v>
      </c>
      <c r="E53" s="71">
        <v>73732.826199999996</v>
      </c>
      <c r="F53" s="636">
        <v>3.6981120932683088E-4</v>
      </c>
      <c r="G53" s="71">
        <v>52</v>
      </c>
      <c r="H53" s="71">
        <v>69782.360900000014</v>
      </c>
      <c r="I53" s="636">
        <v>3.2494226037617661E-4</v>
      </c>
      <c r="J53" s="71">
        <v>53</v>
      </c>
      <c r="K53" s="71">
        <v>69536.080399999992</v>
      </c>
      <c r="L53" s="636">
        <v>3.1947946979429468E-4</v>
      </c>
      <c r="M53" s="706">
        <v>56</v>
      </c>
    </row>
    <row r="54" spans="1:13" s="19" customFormat="1" ht="15" customHeight="1">
      <c r="A54" s="47" t="s">
        <v>79</v>
      </c>
      <c r="B54" s="71">
        <v>230552.75467999998</v>
      </c>
      <c r="C54" s="636">
        <v>1.2039544455187342E-3</v>
      </c>
      <c r="D54" s="71">
        <v>32</v>
      </c>
      <c r="E54" s="71">
        <v>242044.13655999998</v>
      </c>
      <c r="F54" s="636">
        <v>1.2139862184168142E-3</v>
      </c>
      <c r="G54" s="71">
        <v>32</v>
      </c>
      <c r="H54" s="71">
        <v>252019.86357999998</v>
      </c>
      <c r="I54" s="636">
        <v>1.1735330114258265E-3</v>
      </c>
      <c r="J54" s="71">
        <v>32</v>
      </c>
      <c r="K54" s="71">
        <v>249753.73486</v>
      </c>
      <c r="L54" s="636">
        <v>1.1474789826119917E-3</v>
      </c>
      <c r="M54" s="706">
        <v>33</v>
      </c>
    </row>
    <row r="55" spans="1:13" s="19" customFormat="1" ht="15" customHeight="1">
      <c r="A55" s="47" t="s">
        <v>77</v>
      </c>
      <c r="B55" s="71">
        <v>103063.68607000001</v>
      </c>
      <c r="C55" s="636">
        <v>5.3820319394214274E-4</v>
      </c>
      <c r="D55" s="71">
        <v>46</v>
      </c>
      <c r="E55" s="71">
        <v>97577.613290000008</v>
      </c>
      <c r="F55" s="636">
        <v>4.8940610354632999E-4</v>
      </c>
      <c r="G55" s="71">
        <v>49</v>
      </c>
      <c r="H55" s="71">
        <v>100584.39077</v>
      </c>
      <c r="I55" s="636">
        <v>4.6837222005431499E-4</v>
      </c>
      <c r="J55" s="71">
        <v>50</v>
      </c>
      <c r="K55" s="71">
        <v>99428.943639999998</v>
      </c>
      <c r="L55" s="636">
        <v>4.5682048820678151E-4</v>
      </c>
      <c r="M55" s="706">
        <v>51</v>
      </c>
    </row>
    <row r="56" spans="1:13" s="19" customFormat="1" ht="15" customHeight="1">
      <c r="A56" s="47" t="s">
        <v>78</v>
      </c>
      <c r="B56" s="71">
        <v>61295.356189999999</v>
      </c>
      <c r="C56" s="636">
        <v>3.2008426582204883E-4</v>
      </c>
      <c r="D56" s="71">
        <v>53</v>
      </c>
      <c r="E56" s="71">
        <v>62107.243459999998</v>
      </c>
      <c r="F56" s="636">
        <v>3.115024337952003E-4</v>
      </c>
      <c r="G56" s="71">
        <v>53</v>
      </c>
      <c r="H56" s="71">
        <v>63011.15750999999</v>
      </c>
      <c r="I56" s="636">
        <v>2.9341208417353343E-4</v>
      </c>
      <c r="J56" s="71">
        <v>56</v>
      </c>
      <c r="K56" s="71">
        <v>62805.103049999998</v>
      </c>
      <c r="L56" s="636">
        <v>2.8855438654822485E-4</v>
      </c>
      <c r="M56" s="706">
        <v>59</v>
      </c>
    </row>
    <row r="57" spans="1:13" s="19" customFormat="1" ht="15" customHeight="1">
      <c r="A57" s="47" t="s">
        <v>86</v>
      </c>
      <c r="B57" s="71">
        <v>224060.40239999999</v>
      </c>
      <c r="C57" s="636">
        <v>1.1700478114053065E-3</v>
      </c>
      <c r="D57" s="71">
        <v>34</v>
      </c>
      <c r="E57" s="71">
        <v>252382.11810000002</v>
      </c>
      <c r="F57" s="636">
        <v>1.2658369564440765E-3</v>
      </c>
      <c r="G57" s="71">
        <v>30</v>
      </c>
      <c r="H57" s="71">
        <v>292589.02283999999</v>
      </c>
      <c r="I57" s="636">
        <v>1.362443706642868E-3</v>
      </c>
      <c r="J57" s="71">
        <v>30</v>
      </c>
      <c r="K57" s="71">
        <v>287846.65451999998</v>
      </c>
      <c r="L57" s="636">
        <v>1.3224946824600013E-3</v>
      </c>
      <c r="M57" s="706">
        <v>31</v>
      </c>
    </row>
    <row r="58" spans="1:13" s="19" customFormat="1" ht="15" customHeight="1">
      <c r="A58" s="47" t="s">
        <v>87</v>
      </c>
      <c r="B58" s="71">
        <v>239471.45837000001</v>
      </c>
      <c r="C58" s="636">
        <v>1.2505244998886019E-3</v>
      </c>
      <c r="D58" s="71">
        <v>30</v>
      </c>
      <c r="E58" s="71">
        <v>251409.29581999997</v>
      </c>
      <c r="F58" s="636">
        <v>1.2609577106268736E-3</v>
      </c>
      <c r="G58" s="71">
        <v>31</v>
      </c>
      <c r="H58" s="71">
        <v>294848.8062799999</v>
      </c>
      <c r="I58" s="636">
        <v>1.372966410797382E-3</v>
      </c>
      <c r="J58" s="71">
        <v>29</v>
      </c>
      <c r="K58" s="71">
        <v>296256.16292999999</v>
      </c>
      <c r="L58" s="636">
        <v>1.3611316788596068E-3</v>
      </c>
      <c r="M58" s="706">
        <v>29</v>
      </c>
    </row>
    <row r="59" spans="1:13" s="19" customFormat="1" ht="15" customHeight="1">
      <c r="A59" s="47" t="s">
        <v>85</v>
      </c>
      <c r="B59" s="71">
        <v>64833.583039999998</v>
      </c>
      <c r="C59" s="636">
        <v>3.3856502635299312E-4</v>
      </c>
      <c r="D59" s="71">
        <v>52</v>
      </c>
      <c r="E59" s="71">
        <v>59798.658579999988</v>
      </c>
      <c r="F59" s="636">
        <v>2.9992359421578862E-4</v>
      </c>
      <c r="G59" s="71">
        <v>55</v>
      </c>
      <c r="H59" s="71">
        <v>60463.207350000004</v>
      </c>
      <c r="I59" s="636">
        <v>2.8154752880971172E-4</v>
      </c>
      <c r="J59" s="71">
        <v>58</v>
      </c>
      <c r="K59" s="71">
        <v>60231.438140000006</v>
      </c>
      <c r="L59" s="636">
        <v>2.7672983307691678E-4</v>
      </c>
      <c r="M59" s="706">
        <v>60</v>
      </c>
    </row>
    <row r="60" spans="1:13" s="19" customFormat="1" ht="15" customHeight="1">
      <c r="A60" s="47" t="s">
        <v>84</v>
      </c>
      <c r="B60" s="71">
        <v>163526.15749999997</v>
      </c>
      <c r="C60" s="636">
        <v>8.5393750963074237E-4</v>
      </c>
      <c r="D60" s="71">
        <v>40</v>
      </c>
      <c r="E60" s="71">
        <v>163435.53535999998</v>
      </c>
      <c r="F60" s="636">
        <v>8.1972028055069489E-4</v>
      </c>
      <c r="G60" s="71">
        <v>41</v>
      </c>
      <c r="H60" s="71">
        <v>175343.41076999999</v>
      </c>
      <c r="I60" s="636">
        <v>8.1648834322646448E-4</v>
      </c>
      <c r="J60" s="71">
        <v>41</v>
      </c>
      <c r="K60" s="71">
        <v>176913.50086999999</v>
      </c>
      <c r="L60" s="636">
        <v>8.1281877166893197E-4</v>
      </c>
      <c r="M60" s="706">
        <v>41</v>
      </c>
    </row>
    <row r="61" spans="1:13" s="19" customFormat="1" ht="15" customHeight="1">
      <c r="A61" s="47" t="s">
        <v>83</v>
      </c>
      <c r="B61" s="71">
        <v>90660.458660000004</v>
      </c>
      <c r="C61" s="636">
        <v>4.7342914657683247E-4</v>
      </c>
      <c r="D61" s="71">
        <v>49</v>
      </c>
      <c r="E61" s="71">
        <v>86701.80481999999</v>
      </c>
      <c r="F61" s="636">
        <v>4.3485786377334135E-4</v>
      </c>
      <c r="G61" s="71">
        <v>51</v>
      </c>
      <c r="H61" s="71">
        <v>94280.300720000014</v>
      </c>
      <c r="I61" s="636">
        <v>4.3901716178396696E-4</v>
      </c>
      <c r="J61" s="71">
        <v>51</v>
      </c>
      <c r="K61" s="71">
        <v>94812.629310000004</v>
      </c>
      <c r="L61" s="636">
        <v>4.3561110099271297E-4</v>
      </c>
      <c r="M61" s="706">
        <v>52</v>
      </c>
    </row>
    <row r="62" spans="1:13" s="19" customFormat="1" ht="15" customHeight="1">
      <c r="A62" s="47" t="s">
        <v>90</v>
      </c>
      <c r="B62" s="71">
        <v>95531.935710000005</v>
      </c>
      <c r="C62" s="636">
        <v>4.9887087172708982E-4</v>
      </c>
      <c r="D62" s="71">
        <v>48</v>
      </c>
      <c r="E62" s="71">
        <v>100788.91200999999</v>
      </c>
      <c r="F62" s="636">
        <v>5.0551255605001675E-4</v>
      </c>
      <c r="G62" s="71">
        <v>48</v>
      </c>
      <c r="H62" s="71">
        <v>102376.97871000001</v>
      </c>
      <c r="I62" s="636">
        <v>4.7671942369767407E-4</v>
      </c>
      <c r="J62" s="71">
        <v>49</v>
      </c>
      <c r="K62" s="71">
        <v>100439.86783</v>
      </c>
      <c r="L62" s="636">
        <v>4.6146512049502063E-4</v>
      </c>
      <c r="M62" s="706">
        <v>50</v>
      </c>
    </row>
    <row r="63" spans="1:13" s="19" customFormat="1" ht="15" customHeight="1">
      <c r="A63" s="47" t="s">
        <v>91</v>
      </c>
      <c r="B63" s="71">
        <v>220042.41217000003</v>
      </c>
      <c r="C63" s="636">
        <v>1.1490656989969045E-3</v>
      </c>
      <c r="D63" s="71">
        <v>35</v>
      </c>
      <c r="E63" s="71">
        <v>212535.55826000002</v>
      </c>
      <c r="F63" s="636">
        <v>1.0659842552608371E-3</v>
      </c>
      <c r="G63" s="71">
        <v>36</v>
      </c>
      <c r="H63" s="71">
        <v>208506.03451</v>
      </c>
      <c r="I63" s="636">
        <v>9.7091043183310341E-4</v>
      </c>
      <c r="J63" s="71">
        <v>36</v>
      </c>
      <c r="K63" s="71">
        <v>206379.05885</v>
      </c>
      <c r="L63" s="636">
        <v>9.4819656096180468E-4</v>
      </c>
      <c r="M63" s="706">
        <v>37</v>
      </c>
    </row>
    <row r="64" spans="1:13" s="19" customFormat="1" ht="15" customHeight="1">
      <c r="A64" s="47" t="s">
        <v>92</v>
      </c>
      <c r="B64" s="71">
        <v>109291.15242</v>
      </c>
      <c r="C64" s="636">
        <v>5.707207683490911E-4</v>
      </c>
      <c r="D64" s="71">
        <v>45</v>
      </c>
      <c r="E64" s="71">
        <v>107826.59182000002</v>
      </c>
      <c r="F64" s="636">
        <v>5.4081044188354708E-4</v>
      </c>
      <c r="G64" s="71">
        <v>46</v>
      </c>
      <c r="H64" s="71">
        <v>108773.71429</v>
      </c>
      <c r="I64" s="636">
        <v>5.0650588680362367E-4</v>
      </c>
      <c r="J64" s="71">
        <v>48</v>
      </c>
      <c r="K64" s="71">
        <v>108678.34276</v>
      </c>
      <c r="L64" s="636">
        <v>4.9931631353623764E-4</v>
      </c>
      <c r="M64" s="706">
        <v>49</v>
      </c>
    </row>
    <row r="65" spans="1:13" s="19" customFormat="1" ht="15" customHeight="1">
      <c r="A65" s="47" t="s">
        <v>93</v>
      </c>
      <c r="B65" s="71">
        <v>252509.16699</v>
      </c>
      <c r="C65" s="636">
        <v>1.3186093136219874E-3</v>
      </c>
      <c r="D65" s="71">
        <v>28</v>
      </c>
      <c r="E65" s="71">
        <v>271467.56900999998</v>
      </c>
      <c r="F65" s="636">
        <v>1.3615611276894608E-3</v>
      </c>
      <c r="G65" s="71">
        <v>29</v>
      </c>
      <c r="H65" s="71">
        <v>290512.09653000004</v>
      </c>
      <c r="I65" s="636">
        <v>1.3527724785402067E-3</v>
      </c>
      <c r="J65" s="71">
        <v>31</v>
      </c>
      <c r="K65" s="71">
        <v>288671.77575000003</v>
      </c>
      <c r="L65" s="636">
        <v>1.3262856538745541E-3</v>
      </c>
      <c r="M65" s="706">
        <v>30</v>
      </c>
    </row>
    <row r="66" spans="1:13" s="19" customFormat="1" ht="15" customHeight="1">
      <c r="A66" s="47" t="s">
        <v>94</v>
      </c>
      <c r="B66" s="71">
        <v>238228.51446000001</v>
      </c>
      <c r="C66" s="636">
        <v>1.2440387399057162E-3</v>
      </c>
      <c r="D66" s="71">
        <v>31</v>
      </c>
      <c r="E66" s="71">
        <v>218562.05544999999</v>
      </c>
      <c r="F66" s="636">
        <v>1.0962104967966407E-3</v>
      </c>
      <c r="G66" s="71">
        <v>35</v>
      </c>
      <c r="H66" s="71">
        <v>235561.91799999998</v>
      </c>
      <c r="I66" s="636">
        <v>1.0968964234838255E-3</v>
      </c>
      <c r="J66" s="71">
        <v>35</v>
      </c>
      <c r="K66" s="71">
        <v>281860.14906000003</v>
      </c>
      <c r="L66" s="636">
        <v>1.294990031934985E-3</v>
      </c>
      <c r="M66" s="706">
        <v>32</v>
      </c>
    </row>
    <row r="67" spans="1:13" s="19" customFormat="1" ht="15" customHeight="1">
      <c r="A67" s="47" t="s">
        <v>95</v>
      </c>
      <c r="B67" s="71">
        <v>51576.978990000003</v>
      </c>
      <c r="C67" s="636">
        <v>2.6933658827479911E-4</v>
      </c>
      <c r="D67" s="71">
        <v>56</v>
      </c>
      <c r="E67" s="71">
        <v>61559.615409999999</v>
      </c>
      <c r="F67" s="636">
        <v>3.0875577397122361E-4</v>
      </c>
      <c r="G67" s="71">
        <v>54</v>
      </c>
      <c r="H67" s="71">
        <v>67246.83481</v>
      </c>
      <c r="I67" s="636">
        <v>3.1313555781837632E-4</v>
      </c>
      <c r="J67" s="71">
        <v>54</v>
      </c>
      <c r="K67" s="71">
        <v>75164.553</v>
      </c>
      <c r="L67" s="636">
        <v>3.4533915920525722E-4</v>
      </c>
      <c r="M67" s="706">
        <v>55</v>
      </c>
    </row>
    <row r="68" spans="1:13" s="19" customFormat="1" ht="15" customHeight="1">
      <c r="A68" s="47" t="s">
        <v>96</v>
      </c>
      <c r="B68" s="71">
        <v>224300.96023999999</v>
      </c>
      <c r="C68" s="636">
        <v>1.1713063203874928E-3</v>
      </c>
      <c r="D68" s="71">
        <v>33</v>
      </c>
      <c r="E68" s="71">
        <v>229251.12529999999</v>
      </c>
      <c r="F68" s="636">
        <v>1.1498221383344971E-3</v>
      </c>
      <c r="G68" s="71">
        <v>34</v>
      </c>
      <c r="H68" s="71">
        <v>236952.31825000001</v>
      </c>
      <c r="I68" s="636">
        <v>1.103370836132461E-3</v>
      </c>
      <c r="J68" s="71">
        <v>34</v>
      </c>
      <c r="K68" s="71">
        <v>235787.34415999998</v>
      </c>
      <c r="L68" s="636">
        <v>1.0833112143094233E-3</v>
      </c>
      <c r="M68" s="706">
        <v>35</v>
      </c>
    </row>
    <row r="69" spans="1:13" s="19" customFormat="1" ht="15" customHeight="1">
      <c r="A69" s="47" t="s">
        <v>1440</v>
      </c>
      <c r="B69" s="71">
        <v>54122.804880000003</v>
      </c>
      <c r="C69" s="636">
        <v>2.8263187403681784E-4</v>
      </c>
      <c r="D69" s="71">
        <v>55</v>
      </c>
      <c r="E69" s="71">
        <v>54887.714740000003</v>
      </c>
      <c r="F69" s="636">
        <v>2.7529247434686729E-4</v>
      </c>
      <c r="G69" s="71">
        <v>59</v>
      </c>
      <c r="H69" s="71">
        <v>60755.906430000003</v>
      </c>
      <c r="I69" s="636">
        <v>2.8291048499861916E-4</v>
      </c>
      <c r="J69" s="71">
        <v>57</v>
      </c>
      <c r="K69" s="71">
        <v>62861.587890000003</v>
      </c>
      <c r="L69" s="636">
        <v>2.8881390285444763E-4</v>
      </c>
      <c r="M69" s="706">
        <v>58</v>
      </c>
    </row>
    <row r="70" spans="1:13" s="19" customFormat="1" ht="15" customHeight="1">
      <c r="A70" s="47" t="s">
        <v>1289</v>
      </c>
      <c r="B70" s="636" t="s">
        <v>1022</v>
      </c>
      <c r="C70" s="636" t="s">
        <v>1022</v>
      </c>
      <c r="D70" s="636" t="s">
        <v>1022</v>
      </c>
      <c r="E70" s="71">
        <v>55476.561350000004</v>
      </c>
      <c r="F70" s="636">
        <v>2.7824586821734534E-4</v>
      </c>
      <c r="G70" s="71">
        <v>57</v>
      </c>
      <c r="H70" s="71">
        <v>64144.507459999993</v>
      </c>
      <c r="I70" s="636">
        <v>2.9868953953331948E-4</v>
      </c>
      <c r="J70" s="71">
        <v>55</v>
      </c>
      <c r="K70" s="71">
        <v>65407.312470000004</v>
      </c>
      <c r="L70" s="636">
        <v>3.0051008610754778E-4</v>
      </c>
      <c r="M70" s="706">
        <v>57</v>
      </c>
    </row>
    <row r="71" spans="1:13" s="19" customFormat="1" ht="15" customHeight="1">
      <c r="A71" s="47" t="s">
        <v>1296</v>
      </c>
      <c r="B71" s="636" t="s">
        <v>1022</v>
      </c>
      <c r="C71" s="636" t="s">
        <v>1022</v>
      </c>
      <c r="D71" s="636" t="s">
        <v>1022</v>
      </c>
      <c r="E71" s="71">
        <v>57641.103479999998</v>
      </c>
      <c r="F71" s="636">
        <v>2.8910225314097347E-4</v>
      </c>
      <c r="G71" s="71">
        <v>56</v>
      </c>
      <c r="H71" s="71">
        <v>58411.458989999999</v>
      </c>
      <c r="I71" s="636">
        <v>2.7199354208265171E-4</v>
      </c>
      <c r="J71" s="71">
        <v>59</v>
      </c>
      <c r="K71" s="71">
        <v>59113.189440000002</v>
      </c>
      <c r="L71" s="636">
        <v>2.7159210458087458E-4</v>
      </c>
      <c r="M71" s="706">
        <v>61</v>
      </c>
    </row>
    <row r="72" spans="1:13" s="19" customFormat="1" ht="15" customHeight="1">
      <c r="A72" s="47" t="s">
        <v>1297</v>
      </c>
      <c r="B72" s="636" t="s">
        <v>1022</v>
      </c>
      <c r="C72" s="636" t="s">
        <v>1022</v>
      </c>
      <c r="D72" s="636" t="s">
        <v>1022</v>
      </c>
      <c r="E72" s="71">
        <v>20014.280970000003</v>
      </c>
      <c r="F72" s="636">
        <v>1.0038277156562702E-4</v>
      </c>
      <c r="G72" s="71">
        <v>63</v>
      </c>
      <c r="H72" s="71">
        <v>21244.862650000003</v>
      </c>
      <c r="I72" s="636">
        <v>9.8926915080518705E-5</v>
      </c>
      <c r="J72" s="71">
        <v>64</v>
      </c>
      <c r="K72" s="71">
        <v>21002.656280000003</v>
      </c>
      <c r="L72" s="636">
        <v>9.649548053338674E-5</v>
      </c>
      <c r="M72" s="706">
        <v>67</v>
      </c>
    </row>
    <row r="73" spans="1:13" s="19" customFormat="1" ht="15" customHeight="1">
      <c r="A73" s="47" t="s">
        <v>1308</v>
      </c>
      <c r="B73" s="636" t="s">
        <v>1022</v>
      </c>
      <c r="C73" s="636" t="s">
        <v>1022</v>
      </c>
      <c r="D73" s="636" t="s">
        <v>1022</v>
      </c>
      <c r="E73" s="71">
        <v>32707.584079999997</v>
      </c>
      <c r="F73" s="636">
        <v>1.6404675971560414E-4</v>
      </c>
      <c r="G73" s="71">
        <v>61</v>
      </c>
      <c r="H73" s="71">
        <v>35713.16822</v>
      </c>
      <c r="I73" s="636">
        <v>1.6629872444744748E-4</v>
      </c>
      <c r="J73" s="71">
        <v>62</v>
      </c>
      <c r="K73" s="71">
        <v>36093.218669999995</v>
      </c>
      <c r="L73" s="636">
        <v>1.6582819016444213E-4</v>
      </c>
      <c r="M73" s="706">
        <v>64</v>
      </c>
    </row>
    <row r="74" spans="1:13" s="19" customFormat="1" ht="15" customHeight="1">
      <c r="A74" s="47" t="s">
        <v>1307</v>
      </c>
      <c r="B74" s="636" t="s">
        <v>1022</v>
      </c>
      <c r="C74" s="636" t="s">
        <v>1022</v>
      </c>
      <c r="D74" s="636" t="s">
        <v>1022</v>
      </c>
      <c r="E74" s="71">
        <v>17310.47928</v>
      </c>
      <c r="F74" s="636">
        <v>8.6821699458522163E-5</v>
      </c>
      <c r="G74" s="71">
        <v>64</v>
      </c>
      <c r="H74" s="71">
        <v>18932.089799999998</v>
      </c>
      <c r="I74" s="636">
        <v>8.8157465209188056E-5</v>
      </c>
      <c r="J74" s="71">
        <v>65</v>
      </c>
      <c r="K74" s="71">
        <v>19448.975710000002</v>
      </c>
      <c r="L74" s="636">
        <v>8.935718568159211E-5</v>
      </c>
      <c r="M74" s="706">
        <v>68</v>
      </c>
    </row>
    <row r="75" spans="1:13" s="19" customFormat="1" ht="15" customHeight="1">
      <c r="A75" s="47" t="s">
        <v>1401</v>
      </c>
      <c r="B75" s="636" t="s">
        <v>1022</v>
      </c>
      <c r="C75" s="636" t="s">
        <v>1022</v>
      </c>
      <c r="D75" s="636" t="s">
        <v>1022</v>
      </c>
      <c r="E75" s="636" t="s">
        <v>1022</v>
      </c>
      <c r="F75" s="636" t="s">
        <v>1022</v>
      </c>
      <c r="G75" s="636" t="s">
        <v>1022</v>
      </c>
      <c r="H75" s="71">
        <v>111453.74949000002</v>
      </c>
      <c r="I75" s="636">
        <v>5.1898549747520417E-4</v>
      </c>
      <c r="J75" s="71">
        <v>47</v>
      </c>
      <c r="K75" s="71">
        <v>114496.73279999998</v>
      </c>
      <c r="L75" s="636">
        <v>5.2604856755951164E-4</v>
      </c>
      <c r="M75" s="706">
        <v>48</v>
      </c>
    </row>
    <row r="76" spans="1:13" s="19" customFormat="1" ht="15" customHeight="1">
      <c r="A76" s="47" t="s">
        <v>1467</v>
      </c>
      <c r="B76" s="636" t="s">
        <v>1022</v>
      </c>
      <c r="C76" s="636" t="s">
        <v>1022</v>
      </c>
      <c r="D76" s="636" t="s">
        <v>1022</v>
      </c>
      <c r="E76" s="636" t="s">
        <v>1022</v>
      </c>
      <c r="F76" s="636" t="s">
        <v>1022</v>
      </c>
      <c r="G76" s="636" t="s">
        <v>1022</v>
      </c>
      <c r="H76" s="636" t="s">
        <v>1022</v>
      </c>
      <c r="I76" s="636" t="s">
        <v>1022</v>
      </c>
      <c r="J76" s="636" t="s">
        <v>1022</v>
      </c>
      <c r="K76" s="71">
        <v>159985.53967</v>
      </c>
      <c r="L76" s="636">
        <v>7.3504424026358704E-4</v>
      </c>
      <c r="M76" s="706">
        <v>43</v>
      </c>
    </row>
    <row r="77" spans="1:13" s="19" customFormat="1" ht="15" customHeight="1">
      <c r="A77" s="47" t="s">
        <v>1468</v>
      </c>
      <c r="B77" s="636" t="s">
        <v>1022</v>
      </c>
      <c r="C77" s="636" t="s">
        <v>1022</v>
      </c>
      <c r="D77" s="636" t="s">
        <v>1022</v>
      </c>
      <c r="E77" s="636" t="s">
        <v>1022</v>
      </c>
      <c r="F77" s="636" t="s">
        <v>1022</v>
      </c>
      <c r="G77" s="636" t="s">
        <v>1022</v>
      </c>
      <c r="H77" s="636" t="s">
        <v>1022</v>
      </c>
      <c r="I77" s="636" t="s">
        <v>1022</v>
      </c>
      <c r="J77" s="636" t="s">
        <v>1022</v>
      </c>
      <c r="K77" s="71">
        <v>80129.524210000003</v>
      </c>
      <c r="L77" s="636">
        <v>3.6815043013957259E-4</v>
      </c>
      <c r="M77" s="706">
        <v>54</v>
      </c>
    </row>
    <row r="78" spans="1:13" s="19" customFormat="1" ht="15" customHeight="1">
      <c r="A78" s="47" t="s">
        <v>1469</v>
      </c>
      <c r="B78" s="636" t="s">
        <v>1022</v>
      </c>
      <c r="C78" s="636" t="s">
        <v>1022</v>
      </c>
      <c r="D78" s="636" t="s">
        <v>1022</v>
      </c>
      <c r="E78" s="636" t="s">
        <v>1022</v>
      </c>
      <c r="F78" s="636" t="s">
        <v>1022</v>
      </c>
      <c r="G78" s="636" t="s">
        <v>1022</v>
      </c>
      <c r="H78" s="636" t="s">
        <v>1022</v>
      </c>
      <c r="I78" s="636" t="s">
        <v>1022</v>
      </c>
      <c r="J78" s="636" t="s">
        <v>1022</v>
      </c>
      <c r="K78" s="71">
        <v>23797.682629999999</v>
      </c>
      <c r="L78" s="636">
        <v>1.0933706624288385E-4</v>
      </c>
      <c r="M78" s="706">
        <v>66</v>
      </c>
    </row>
    <row r="79" spans="1:13" s="19" customFormat="1" ht="15" customHeight="1">
      <c r="A79" s="49" t="s">
        <v>439</v>
      </c>
      <c r="B79" s="71">
        <v>6529477.5273000002</v>
      </c>
      <c r="C79" s="636">
        <v>3.4097123286258579E-2</v>
      </c>
      <c r="D79" s="71"/>
      <c r="E79" s="71">
        <v>6697684.9266199982</v>
      </c>
      <c r="F79" s="636">
        <v>3.3592622038993922E-2</v>
      </c>
      <c r="G79" s="71"/>
      <c r="H79" s="71">
        <v>7139182.1303700004</v>
      </c>
      <c r="I79" s="636">
        <v>3.3243672881804652E-2</v>
      </c>
      <c r="J79" s="71"/>
      <c r="K79" s="71">
        <v>7503480.3012999995</v>
      </c>
      <c r="L79" s="636">
        <v>3.44743030450025E-2</v>
      </c>
      <c r="M79" s="71"/>
    </row>
    <row r="80" spans="1:13" s="19" customFormat="1" ht="15" customHeight="1">
      <c r="A80" s="49"/>
      <c r="B80" s="126"/>
      <c r="C80" s="248"/>
      <c r="D80" s="71"/>
      <c r="E80" s="126"/>
      <c r="F80" s="248"/>
      <c r="G80" s="71"/>
      <c r="H80" s="126"/>
      <c r="I80" s="248"/>
      <c r="J80" s="71"/>
      <c r="K80" s="126"/>
      <c r="L80" s="248"/>
      <c r="M80" s="71"/>
    </row>
    <row r="81" spans="1:13" s="19" customFormat="1" ht="15" customHeight="1">
      <c r="A81" s="434" t="s">
        <v>445</v>
      </c>
      <c r="B81" s="705"/>
      <c r="C81" s="452"/>
      <c r="D81" s="705"/>
      <c r="E81" s="705"/>
      <c r="F81" s="452"/>
      <c r="G81" s="705"/>
      <c r="H81" s="705"/>
      <c r="I81" s="452"/>
      <c r="J81" s="705"/>
      <c r="K81" s="705"/>
      <c r="L81" s="452"/>
      <c r="M81" s="705"/>
    </row>
    <row r="82" spans="1:13" s="19" customFormat="1" ht="15" customHeight="1">
      <c r="A82" s="47" t="s">
        <v>99</v>
      </c>
      <c r="B82" s="71">
        <v>770888.8261699999</v>
      </c>
      <c r="C82" s="636">
        <v>4.0256046919861883E-3</v>
      </c>
      <c r="D82" s="126">
        <v>21</v>
      </c>
      <c r="E82" s="71">
        <v>821143.84735000005</v>
      </c>
      <c r="F82" s="636">
        <v>4.1184939581197033E-3</v>
      </c>
      <c r="G82" s="126">
        <v>20</v>
      </c>
      <c r="H82" s="71">
        <v>863681.98626000003</v>
      </c>
      <c r="I82" s="636">
        <v>4.0217437937315513E-3</v>
      </c>
      <c r="J82" s="126">
        <v>20</v>
      </c>
      <c r="K82" s="71">
        <v>865999.10726000008</v>
      </c>
      <c r="L82" s="636">
        <v>3.9787824398246838E-3</v>
      </c>
      <c r="M82" s="564">
        <v>20</v>
      </c>
    </row>
    <row r="83" spans="1:13" s="19" customFormat="1" ht="15" customHeight="1">
      <c r="A83" s="47" t="s">
        <v>101</v>
      </c>
      <c r="B83" s="71">
        <v>2271682.6220799997</v>
      </c>
      <c r="C83" s="636">
        <v>1.1862794440581276E-2</v>
      </c>
      <c r="D83" s="126">
        <v>14</v>
      </c>
      <c r="E83" s="71">
        <v>2527737.87751</v>
      </c>
      <c r="F83" s="636">
        <v>1.2678013979928114E-2</v>
      </c>
      <c r="G83" s="126">
        <v>15</v>
      </c>
      <c r="H83" s="71">
        <v>2912334.1314899996</v>
      </c>
      <c r="I83" s="636">
        <v>1.3561312965796338E-2</v>
      </c>
      <c r="J83" s="126">
        <v>15</v>
      </c>
      <c r="K83" s="71">
        <v>2876798.6441199998</v>
      </c>
      <c r="L83" s="636">
        <v>1.3217283750270219E-2</v>
      </c>
      <c r="M83" s="564">
        <v>15</v>
      </c>
    </row>
    <row r="84" spans="1:13" s="19" customFormat="1" ht="15" customHeight="1">
      <c r="A84" s="47" t="s">
        <v>102</v>
      </c>
      <c r="B84" s="71">
        <v>1377303.4752199999</v>
      </c>
      <c r="C84" s="636">
        <v>7.1923161688474636E-3</v>
      </c>
      <c r="D84" s="126">
        <v>16</v>
      </c>
      <c r="E84" s="71">
        <v>1467789.9495600001</v>
      </c>
      <c r="F84" s="636">
        <v>7.361784489478199E-3</v>
      </c>
      <c r="G84" s="126">
        <v>17</v>
      </c>
      <c r="H84" s="71">
        <v>1730560.3254999998</v>
      </c>
      <c r="I84" s="636">
        <v>8.0583714370331908E-3</v>
      </c>
      <c r="J84" s="126">
        <v>16</v>
      </c>
      <c r="K84" s="71">
        <v>1752902.33491</v>
      </c>
      <c r="L84" s="636">
        <v>8.0536076427774623E-3</v>
      </c>
      <c r="M84" s="564">
        <v>16</v>
      </c>
    </row>
    <row r="85" spans="1:13" s="19" customFormat="1" ht="15" customHeight="1">
      <c r="A85" s="47" t="s">
        <v>104</v>
      </c>
      <c r="B85" s="71">
        <v>46097.48431</v>
      </c>
      <c r="C85" s="636">
        <v>2.4071986950973136E-4</v>
      </c>
      <c r="D85" s="126">
        <v>57</v>
      </c>
      <c r="E85" s="71">
        <v>49962.5599</v>
      </c>
      <c r="F85" s="636">
        <v>2.5059007839419058E-4</v>
      </c>
      <c r="G85" s="126">
        <v>60</v>
      </c>
      <c r="H85" s="71">
        <v>55988.344259999998</v>
      </c>
      <c r="I85" s="636">
        <v>2.6071028414522914E-4</v>
      </c>
      <c r="J85" s="126">
        <v>60</v>
      </c>
      <c r="K85" s="71">
        <v>57637.981580000007</v>
      </c>
      <c r="L85" s="636">
        <v>2.6481434802286795E-4</v>
      </c>
      <c r="M85" s="564">
        <v>62</v>
      </c>
    </row>
    <row r="86" spans="1:13" s="19" customFormat="1" ht="15" customHeight="1">
      <c r="A86" s="47" t="s">
        <v>106</v>
      </c>
      <c r="B86" s="71">
        <v>332900.15563000005</v>
      </c>
      <c r="C86" s="636">
        <v>1.7384134446881484E-3</v>
      </c>
      <c r="D86" s="126">
        <v>25</v>
      </c>
      <c r="E86" s="71">
        <v>365446.85824000003</v>
      </c>
      <c r="F86" s="636">
        <v>1.8329196309909703E-3</v>
      </c>
      <c r="G86" s="126">
        <v>25</v>
      </c>
      <c r="H86" s="71">
        <v>434221.26226999995</v>
      </c>
      <c r="I86" s="636">
        <v>2.0219556438855076E-3</v>
      </c>
      <c r="J86" s="126">
        <v>25</v>
      </c>
      <c r="K86" s="71">
        <v>438276.29923999996</v>
      </c>
      <c r="L86" s="636">
        <v>2.0136349201615462E-3</v>
      </c>
      <c r="M86" s="564">
        <v>25</v>
      </c>
    </row>
    <row r="87" spans="1:13" s="19" customFormat="1" ht="15" customHeight="1">
      <c r="A87" s="47" t="s">
        <v>108</v>
      </c>
      <c r="B87" s="71">
        <v>272962.42324999999</v>
      </c>
      <c r="C87" s="636">
        <v>1.4254154721807339E-3</v>
      </c>
      <c r="D87" s="126">
        <v>27</v>
      </c>
      <c r="E87" s="71">
        <v>340924.92345</v>
      </c>
      <c r="F87" s="636">
        <v>1.7099284637308769E-3</v>
      </c>
      <c r="G87" s="126">
        <v>27</v>
      </c>
      <c r="H87" s="71">
        <v>447043.63884999999</v>
      </c>
      <c r="I87" s="636">
        <v>2.0816631684742858E-3</v>
      </c>
      <c r="J87" s="126">
        <v>24</v>
      </c>
      <c r="K87" s="71">
        <v>455325.68080000009</v>
      </c>
      <c r="L87" s="636">
        <v>2.0919673103362078E-3</v>
      </c>
      <c r="M87" s="564">
        <v>24</v>
      </c>
    </row>
    <row r="88" spans="1:13" s="19" customFormat="1" ht="15" customHeight="1">
      <c r="A88" s="47" t="s">
        <v>110</v>
      </c>
      <c r="B88" s="71">
        <v>37846.343829999998</v>
      </c>
      <c r="C88" s="636">
        <v>1.9763290846400619E-4</v>
      </c>
      <c r="D88" s="126">
        <v>58</v>
      </c>
      <c r="E88" s="71">
        <v>27865.578449999997</v>
      </c>
      <c r="F88" s="636">
        <v>1.3976140338407613E-4</v>
      </c>
      <c r="G88" s="126">
        <v>62</v>
      </c>
      <c r="H88" s="71">
        <v>30794.973169999997</v>
      </c>
      <c r="I88" s="636">
        <v>1.433971000841204E-4</v>
      </c>
      <c r="J88" s="126">
        <v>63</v>
      </c>
      <c r="K88" s="71">
        <v>30357.454529999999</v>
      </c>
      <c r="L88" s="636">
        <v>1.3947555602442053E-4</v>
      </c>
      <c r="M88" s="564">
        <v>65</v>
      </c>
    </row>
    <row r="89" spans="1:13" s="19" customFormat="1" ht="15" customHeight="1">
      <c r="A89" s="47" t="s">
        <v>112</v>
      </c>
      <c r="B89" s="71">
        <v>950834.13968000002</v>
      </c>
      <c r="C89" s="636">
        <v>4.9652826953037275E-3</v>
      </c>
      <c r="D89" s="126">
        <v>18</v>
      </c>
      <c r="E89" s="71">
        <v>1033638.8509099999</v>
      </c>
      <c r="F89" s="636">
        <v>5.1842748089618593E-3</v>
      </c>
      <c r="G89" s="126">
        <v>19</v>
      </c>
      <c r="H89" s="71">
        <v>1128672.6568500001</v>
      </c>
      <c r="I89" s="636">
        <v>5.2556754975256748E-3</v>
      </c>
      <c r="J89" s="126">
        <v>19</v>
      </c>
      <c r="K89" s="71">
        <v>1095371.5545399999</v>
      </c>
      <c r="L89" s="636">
        <v>5.0326207841906428E-3</v>
      </c>
      <c r="M89" s="564">
        <v>19</v>
      </c>
    </row>
    <row r="90" spans="1:13" s="19" customFormat="1" ht="15" customHeight="1">
      <c r="A90" s="47" t="s">
        <v>509</v>
      </c>
      <c r="B90" s="126">
        <v>334970.45262999996</v>
      </c>
      <c r="C90" s="636">
        <v>1.7492230446596246E-3</v>
      </c>
      <c r="D90" s="126">
        <v>24</v>
      </c>
      <c r="E90" s="126">
        <v>385053.09297999996</v>
      </c>
      <c r="F90" s="636">
        <v>1.9312558233387023E-3</v>
      </c>
      <c r="G90" s="126">
        <v>24</v>
      </c>
      <c r="H90" s="71">
        <v>418956.37221</v>
      </c>
      <c r="I90" s="636">
        <v>1.9508745308862165E-3</v>
      </c>
      <c r="J90" s="126">
        <v>26</v>
      </c>
      <c r="K90" s="71">
        <v>421898.55022999999</v>
      </c>
      <c r="L90" s="636">
        <v>1.93838830660438E-3</v>
      </c>
      <c r="M90" s="564">
        <v>26</v>
      </c>
    </row>
    <row r="91" spans="1:13" s="19" customFormat="1" ht="15" customHeight="1">
      <c r="A91" s="49" t="s">
        <v>439</v>
      </c>
      <c r="B91" s="71">
        <v>6395485.9227999998</v>
      </c>
      <c r="C91" s="636">
        <v>3.3397413180278841E-2</v>
      </c>
      <c r="D91" s="126"/>
      <c r="E91" s="71">
        <v>7019563.5383499991</v>
      </c>
      <c r="F91" s="636">
        <v>3.5207022636326683E-2</v>
      </c>
      <c r="G91" s="126"/>
      <c r="H91" s="71">
        <v>8022253.6908599986</v>
      </c>
      <c r="I91" s="636">
        <v>3.7355704421562108E-2</v>
      </c>
      <c r="J91" s="126"/>
      <c r="K91" s="71">
        <v>7994567.60721</v>
      </c>
      <c r="L91" s="636">
        <v>3.6730575058212429E-2</v>
      </c>
      <c r="M91" s="126"/>
    </row>
    <row r="92" spans="1:13" s="19" customFormat="1" ht="15" customHeight="1">
      <c r="A92" s="49"/>
      <c r="B92" s="71"/>
      <c r="C92" s="248"/>
      <c r="D92" s="71"/>
      <c r="E92" s="71"/>
      <c r="F92" s="248"/>
      <c r="G92" s="71"/>
      <c r="H92" s="71"/>
      <c r="I92" s="248"/>
      <c r="J92" s="71"/>
      <c r="K92" s="71"/>
      <c r="L92" s="248"/>
      <c r="M92" s="71"/>
    </row>
    <row r="93" spans="1:13" s="45" customFormat="1" ht="15" customHeight="1">
      <c r="A93" s="434" t="s">
        <v>158</v>
      </c>
      <c r="B93" s="453">
        <v>191496447.91463</v>
      </c>
      <c r="C93" s="660">
        <v>1</v>
      </c>
      <c r="D93" s="705"/>
      <c r="E93" s="453">
        <v>199379641.12612003</v>
      </c>
      <c r="F93" s="660">
        <v>1</v>
      </c>
      <c r="G93" s="705"/>
      <c r="H93" s="453">
        <v>214753109.73468</v>
      </c>
      <c r="I93" s="660">
        <v>1</v>
      </c>
      <c r="J93" s="705"/>
      <c r="K93" s="453">
        <v>217654300.11754006</v>
      </c>
      <c r="L93" s="660">
        <v>1</v>
      </c>
      <c r="M93" s="705"/>
    </row>
    <row r="94" spans="1:13" s="31" customFormat="1" ht="15" customHeight="1" thickBot="1">
      <c r="A94" s="118"/>
      <c r="B94" s="118"/>
      <c r="C94" s="118"/>
      <c r="D94" s="118"/>
      <c r="E94" s="185"/>
      <c r="F94" s="183"/>
      <c r="G94" s="185"/>
      <c r="H94" s="185"/>
      <c r="I94" s="183"/>
      <c r="J94" s="185"/>
      <c r="K94" s="185"/>
      <c r="L94" s="183"/>
      <c r="M94" s="185"/>
    </row>
    <row r="95" spans="1:13" s="31" customFormat="1" ht="15" customHeight="1" thickTop="1">
      <c r="A95" s="703" t="s">
        <v>1470</v>
      </c>
      <c r="B95" s="703"/>
      <c r="C95" s="703"/>
      <c r="D95" s="703"/>
      <c r="E95" s="71"/>
      <c r="F95" s="307"/>
      <c r="G95" s="71"/>
      <c r="H95" s="71"/>
      <c r="I95" s="307"/>
      <c r="J95" s="71"/>
      <c r="K95" s="71"/>
      <c r="L95" s="307"/>
      <c r="M95" s="71"/>
    </row>
    <row r="96" spans="1:13" s="31" customFormat="1" ht="15" customHeight="1">
      <c r="A96" s="703" t="s">
        <v>1025</v>
      </c>
      <c r="B96" s="703"/>
      <c r="C96" s="703"/>
      <c r="D96" s="703"/>
      <c r="E96" s="71"/>
      <c r="F96" s="307"/>
      <c r="G96" s="71"/>
      <c r="H96" s="71"/>
      <c r="I96" s="307"/>
      <c r="J96" s="71"/>
      <c r="K96" s="71"/>
      <c r="L96" s="307"/>
      <c r="M96" s="71"/>
    </row>
    <row r="97" spans="1:13" s="31" customFormat="1" ht="15" customHeight="1">
      <c r="A97" s="703" t="s">
        <v>1456</v>
      </c>
      <c r="B97" s="703"/>
      <c r="C97" s="703"/>
      <c r="D97" s="703"/>
      <c r="E97" s="71"/>
      <c r="F97" s="307"/>
      <c r="G97" s="71"/>
      <c r="H97" s="71"/>
      <c r="I97" s="307"/>
      <c r="J97" s="307"/>
      <c r="K97" s="307"/>
      <c r="L97" s="307"/>
      <c r="M97" s="71"/>
    </row>
    <row r="98" spans="1:13" s="31" customFormat="1" ht="15" customHeight="1">
      <c r="A98" s="703" t="s">
        <v>1471</v>
      </c>
      <c r="B98" s="703"/>
      <c r="C98" s="703"/>
      <c r="D98" s="703"/>
      <c r="E98" s="71"/>
      <c r="F98" s="307"/>
      <c r="G98" s="71"/>
      <c r="H98" s="71"/>
      <c r="I98" s="307"/>
      <c r="J98" s="71"/>
      <c r="K98" s="71"/>
      <c r="L98" s="307"/>
      <c r="M98" s="71"/>
    </row>
    <row r="99" spans="1:13" s="31" customFormat="1" ht="15" customHeight="1">
      <c r="A99" s="703" t="s">
        <v>1472</v>
      </c>
      <c r="B99" s="703"/>
      <c r="C99" s="703"/>
      <c r="D99" s="703"/>
      <c r="E99" s="71"/>
      <c r="F99" s="307"/>
      <c r="G99" s="71"/>
      <c r="H99" s="71"/>
      <c r="I99" s="307"/>
      <c r="J99" s="71"/>
      <c r="K99" s="71"/>
      <c r="L99" s="307"/>
      <c r="M99" s="71"/>
    </row>
    <row r="100" spans="1:13" s="31" customFormat="1" ht="15" customHeight="1">
      <c r="A100" s="703" t="s">
        <v>1473</v>
      </c>
      <c r="B100" s="703"/>
      <c r="C100" s="703"/>
      <c r="D100" s="703"/>
      <c r="E100" s="71"/>
      <c r="F100" s="307"/>
      <c r="G100" s="71"/>
      <c r="H100" s="71"/>
      <c r="I100" s="307"/>
      <c r="J100" s="71"/>
      <c r="K100" s="71"/>
      <c r="L100" s="307"/>
      <c r="M100" s="71"/>
    </row>
    <row r="101" spans="1:13">
      <c r="A101" s="703" t="s">
        <v>1474</v>
      </c>
      <c r="B101" s="703"/>
      <c r="C101" s="703"/>
      <c r="D101" s="703"/>
    </row>
    <row r="102" spans="1:13">
      <c r="A102" s="703" t="s">
        <v>1475</v>
      </c>
      <c r="B102" s="703"/>
      <c r="C102" s="703"/>
      <c r="D102" s="703"/>
    </row>
  </sheetData>
  <mergeCells count="7">
    <mergeCell ref="A1:M1"/>
    <mergeCell ref="A2:M2"/>
    <mergeCell ref="A3:M3"/>
    <mergeCell ref="B5:D5"/>
    <mergeCell ref="E5:G5"/>
    <mergeCell ref="H5:J5"/>
    <mergeCell ref="K5:M5"/>
  </mergeCells>
  <pageMargins left="0.9" right="0.65" top="0.56000000000000005" bottom="0.28000000000000003" header="0.5" footer="0.23"/>
  <pageSetup scale="40"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N47"/>
  <sheetViews>
    <sheetView zoomScaleNormal="100" workbookViewId="0">
      <selection activeCell="A2" sqref="A2:M2"/>
    </sheetView>
  </sheetViews>
  <sheetFormatPr defaultRowHeight="12.75"/>
  <cols>
    <col min="1" max="1" width="48.85546875" style="33" customWidth="1"/>
    <col min="2" max="2" width="21.140625" style="33" customWidth="1"/>
    <col min="3" max="3" width="15.42578125" style="33" customWidth="1"/>
    <col min="4" max="4" width="16.5703125" style="33" customWidth="1"/>
    <col min="5" max="5" width="21.140625" style="623" customWidth="1"/>
    <col min="6" max="6" width="15.42578125" style="623" customWidth="1"/>
    <col min="7" max="7" width="16.5703125" style="623" customWidth="1"/>
    <col min="8" max="8" width="21.140625" style="623" customWidth="1"/>
    <col min="9" max="9" width="15.42578125" style="623" customWidth="1"/>
    <col min="10" max="10" width="16.5703125" style="623" customWidth="1"/>
    <col min="11" max="11" width="21.140625" style="623" customWidth="1"/>
    <col min="12" max="12" width="15.42578125" style="623" customWidth="1"/>
    <col min="13" max="13" width="16.5703125" style="623" customWidth="1"/>
    <col min="14" max="255" width="9.140625" style="623"/>
    <col min="256" max="256" width="0" style="623" hidden="1" customWidth="1"/>
    <col min="257" max="257" width="48.85546875" style="623" customWidth="1"/>
    <col min="258" max="258" width="21.140625" style="623" customWidth="1"/>
    <col min="259" max="259" width="15.42578125" style="623" customWidth="1"/>
    <col min="260" max="260" width="16.5703125" style="623" customWidth="1"/>
    <col min="261" max="261" width="21.140625" style="623" customWidth="1"/>
    <col min="262" max="262" width="15.42578125" style="623" customWidth="1"/>
    <col min="263" max="263" width="16.5703125" style="623" customWidth="1"/>
    <col min="264" max="264" width="21.140625" style="623" customWidth="1"/>
    <col min="265" max="265" width="15.42578125" style="623" customWidth="1"/>
    <col min="266" max="266" width="16.5703125" style="623" customWidth="1"/>
    <col min="267" max="267" width="21.140625" style="623" customWidth="1"/>
    <col min="268" max="268" width="15.42578125" style="623" customWidth="1"/>
    <col min="269" max="269" width="16.5703125" style="623" customWidth="1"/>
    <col min="270" max="511" width="9.140625" style="623"/>
    <col min="512" max="512" width="0" style="623" hidden="1" customWidth="1"/>
    <col min="513" max="513" width="48.85546875" style="623" customWidth="1"/>
    <col min="514" max="514" width="21.140625" style="623" customWidth="1"/>
    <col min="515" max="515" width="15.42578125" style="623" customWidth="1"/>
    <col min="516" max="516" width="16.5703125" style="623" customWidth="1"/>
    <col min="517" max="517" width="21.140625" style="623" customWidth="1"/>
    <col min="518" max="518" width="15.42578125" style="623" customWidth="1"/>
    <col min="519" max="519" width="16.5703125" style="623" customWidth="1"/>
    <col min="520" max="520" width="21.140625" style="623" customWidth="1"/>
    <col min="521" max="521" width="15.42578125" style="623" customWidth="1"/>
    <col min="522" max="522" width="16.5703125" style="623" customWidth="1"/>
    <col min="523" max="523" width="21.140625" style="623" customWidth="1"/>
    <col min="524" max="524" width="15.42578125" style="623" customWidth="1"/>
    <col min="525" max="525" width="16.5703125" style="623" customWidth="1"/>
    <col min="526" max="767" width="9.140625" style="623"/>
    <col min="768" max="768" width="0" style="623" hidden="1" customWidth="1"/>
    <col min="769" max="769" width="48.85546875" style="623" customWidth="1"/>
    <col min="770" max="770" width="21.140625" style="623" customWidth="1"/>
    <col min="771" max="771" width="15.42578125" style="623" customWidth="1"/>
    <col min="772" max="772" width="16.5703125" style="623" customWidth="1"/>
    <col min="773" max="773" width="21.140625" style="623" customWidth="1"/>
    <col min="774" max="774" width="15.42578125" style="623" customWidth="1"/>
    <col min="775" max="775" width="16.5703125" style="623" customWidth="1"/>
    <col min="776" max="776" width="21.140625" style="623" customWidth="1"/>
    <col min="777" max="777" width="15.42578125" style="623" customWidth="1"/>
    <col min="778" max="778" width="16.5703125" style="623" customWidth="1"/>
    <col min="779" max="779" width="21.140625" style="623" customWidth="1"/>
    <col min="780" max="780" width="15.42578125" style="623" customWidth="1"/>
    <col min="781" max="781" width="16.5703125" style="623" customWidth="1"/>
    <col min="782" max="1023" width="9.140625" style="623"/>
    <col min="1024" max="1024" width="0" style="623" hidden="1" customWidth="1"/>
    <col min="1025" max="1025" width="48.85546875" style="623" customWidth="1"/>
    <col min="1026" max="1026" width="21.140625" style="623" customWidth="1"/>
    <col min="1027" max="1027" width="15.42578125" style="623" customWidth="1"/>
    <col min="1028" max="1028" width="16.5703125" style="623" customWidth="1"/>
    <col min="1029" max="1029" width="21.140625" style="623" customWidth="1"/>
    <col min="1030" max="1030" width="15.42578125" style="623" customWidth="1"/>
    <col min="1031" max="1031" width="16.5703125" style="623" customWidth="1"/>
    <col min="1032" max="1032" width="21.140625" style="623" customWidth="1"/>
    <col min="1033" max="1033" width="15.42578125" style="623" customWidth="1"/>
    <col min="1034" max="1034" width="16.5703125" style="623" customWidth="1"/>
    <col min="1035" max="1035" width="21.140625" style="623" customWidth="1"/>
    <col min="1036" max="1036" width="15.42578125" style="623" customWidth="1"/>
    <col min="1037" max="1037" width="16.5703125" style="623" customWidth="1"/>
    <col min="1038" max="1279" width="9.140625" style="623"/>
    <col min="1280" max="1280" width="0" style="623" hidden="1" customWidth="1"/>
    <col min="1281" max="1281" width="48.85546875" style="623" customWidth="1"/>
    <col min="1282" max="1282" width="21.140625" style="623" customWidth="1"/>
    <col min="1283" max="1283" width="15.42578125" style="623" customWidth="1"/>
    <col min="1284" max="1284" width="16.5703125" style="623" customWidth="1"/>
    <col min="1285" max="1285" width="21.140625" style="623" customWidth="1"/>
    <col min="1286" max="1286" width="15.42578125" style="623" customWidth="1"/>
    <col min="1287" max="1287" width="16.5703125" style="623" customWidth="1"/>
    <col min="1288" max="1288" width="21.140625" style="623" customWidth="1"/>
    <col min="1289" max="1289" width="15.42578125" style="623" customWidth="1"/>
    <col min="1290" max="1290" width="16.5703125" style="623" customWidth="1"/>
    <col min="1291" max="1291" width="21.140625" style="623" customWidth="1"/>
    <col min="1292" max="1292" width="15.42578125" style="623" customWidth="1"/>
    <col min="1293" max="1293" width="16.5703125" style="623" customWidth="1"/>
    <col min="1294" max="1535" width="9.140625" style="623"/>
    <col min="1536" max="1536" width="0" style="623" hidden="1" customWidth="1"/>
    <col min="1537" max="1537" width="48.85546875" style="623" customWidth="1"/>
    <col min="1538" max="1538" width="21.140625" style="623" customWidth="1"/>
    <col min="1539" max="1539" width="15.42578125" style="623" customWidth="1"/>
    <col min="1540" max="1540" width="16.5703125" style="623" customWidth="1"/>
    <col min="1541" max="1541" width="21.140625" style="623" customWidth="1"/>
    <col min="1542" max="1542" width="15.42578125" style="623" customWidth="1"/>
    <col min="1543" max="1543" width="16.5703125" style="623" customWidth="1"/>
    <col min="1544" max="1544" width="21.140625" style="623" customWidth="1"/>
    <col min="1545" max="1545" width="15.42578125" style="623" customWidth="1"/>
    <col min="1546" max="1546" width="16.5703125" style="623" customWidth="1"/>
    <col min="1547" max="1547" width="21.140625" style="623" customWidth="1"/>
    <col min="1548" max="1548" width="15.42578125" style="623" customWidth="1"/>
    <col min="1549" max="1549" width="16.5703125" style="623" customWidth="1"/>
    <col min="1550" max="1791" width="9.140625" style="623"/>
    <col min="1792" max="1792" width="0" style="623" hidden="1" customWidth="1"/>
    <col min="1793" max="1793" width="48.85546875" style="623" customWidth="1"/>
    <col min="1794" max="1794" width="21.140625" style="623" customWidth="1"/>
    <col min="1795" max="1795" width="15.42578125" style="623" customWidth="1"/>
    <col min="1796" max="1796" width="16.5703125" style="623" customWidth="1"/>
    <col min="1797" max="1797" width="21.140625" style="623" customWidth="1"/>
    <col min="1798" max="1798" width="15.42578125" style="623" customWidth="1"/>
    <col min="1799" max="1799" width="16.5703125" style="623" customWidth="1"/>
    <col min="1800" max="1800" width="21.140625" style="623" customWidth="1"/>
    <col min="1801" max="1801" width="15.42578125" style="623" customWidth="1"/>
    <col min="1802" max="1802" width="16.5703125" style="623" customWidth="1"/>
    <col min="1803" max="1803" width="21.140625" style="623" customWidth="1"/>
    <col min="1804" max="1804" width="15.42578125" style="623" customWidth="1"/>
    <col min="1805" max="1805" width="16.5703125" style="623" customWidth="1"/>
    <col min="1806" max="2047" width="9.140625" style="623"/>
    <col min="2048" max="2048" width="0" style="623" hidden="1" customWidth="1"/>
    <col min="2049" max="2049" width="48.85546875" style="623" customWidth="1"/>
    <col min="2050" max="2050" width="21.140625" style="623" customWidth="1"/>
    <col min="2051" max="2051" width="15.42578125" style="623" customWidth="1"/>
    <col min="2052" max="2052" width="16.5703125" style="623" customWidth="1"/>
    <col min="2053" max="2053" width="21.140625" style="623" customWidth="1"/>
    <col min="2054" max="2054" width="15.42578125" style="623" customWidth="1"/>
    <col min="2055" max="2055" width="16.5703125" style="623" customWidth="1"/>
    <col min="2056" max="2056" width="21.140625" style="623" customWidth="1"/>
    <col min="2057" max="2057" width="15.42578125" style="623" customWidth="1"/>
    <col min="2058" max="2058" width="16.5703125" style="623" customWidth="1"/>
    <col min="2059" max="2059" width="21.140625" style="623" customWidth="1"/>
    <col min="2060" max="2060" width="15.42578125" style="623" customWidth="1"/>
    <col min="2061" max="2061" width="16.5703125" style="623" customWidth="1"/>
    <col min="2062" max="2303" width="9.140625" style="623"/>
    <col min="2304" max="2304" width="0" style="623" hidden="1" customWidth="1"/>
    <col min="2305" max="2305" width="48.85546875" style="623" customWidth="1"/>
    <col min="2306" max="2306" width="21.140625" style="623" customWidth="1"/>
    <col min="2307" max="2307" width="15.42578125" style="623" customWidth="1"/>
    <col min="2308" max="2308" width="16.5703125" style="623" customWidth="1"/>
    <col min="2309" max="2309" width="21.140625" style="623" customWidth="1"/>
    <col min="2310" max="2310" width="15.42578125" style="623" customWidth="1"/>
    <col min="2311" max="2311" width="16.5703125" style="623" customWidth="1"/>
    <col min="2312" max="2312" width="21.140625" style="623" customWidth="1"/>
    <col min="2313" max="2313" width="15.42578125" style="623" customWidth="1"/>
    <col min="2314" max="2314" width="16.5703125" style="623" customWidth="1"/>
    <col min="2315" max="2315" width="21.140625" style="623" customWidth="1"/>
    <col min="2316" max="2316" width="15.42578125" style="623" customWidth="1"/>
    <col min="2317" max="2317" width="16.5703125" style="623" customWidth="1"/>
    <col min="2318" max="2559" width="9.140625" style="623"/>
    <col min="2560" max="2560" width="0" style="623" hidden="1" customWidth="1"/>
    <col min="2561" max="2561" width="48.85546875" style="623" customWidth="1"/>
    <col min="2562" max="2562" width="21.140625" style="623" customWidth="1"/>
    <col min="2563" max="2563" width="15.42578125" style="623" customWidth="1"/>
    <col min="2564" max="2564" width="16.5703125" style="623" customWidth="1"/>
    <col min="2565" max="2565" width="21.140625" style="623" customWidth="1"/>
    <col min="2566" max="2566" width="15.42578125" style="623" customWidth="1"/>
    <col min="2567" max="2567" width="16.5703125" style="623" customWidth="1"/>
    <col min="2568" max="2568" width="21.140625" style="623" customWidth="1"/>
    <col min="2569" max="2569" width="15.42578125" style="623" customWidth="1"/>
    <col min="2570" max="2570" width="16.5703125" style="623" customWidth="1"/>
    <col min="2571" max="2571" width="21.140625" style="623" customWidth="1"/>
    <col min="2572" max="2572" width="15.42578125" style="623" customWidth="1"/>
    <col min="2573" max="2573" width="16.5703125" style="623" customWidth="1"/>
    <col min="2574" max="2815" width="9.140625" style="623"/>
    <col min="2816" max="2816" width="0" style="623" hidden="1" customWidth="1"/>
    <col min="2817" max="2817" width="48.85546875" style="623" customWidth="1"/>
    <col min="2818" max="2818" width="21.140625" style="623" customWidth="1"/>
    <col min="2819" max="2819" width="15.42578125" style="623" customWidth="1"/>
    <col min="2820" max="2820" width="16.5703125" style="623" customWidth="1"/>
    <col min="2821" max="2821" width="21.140625" style="623" customWidth="1"/>
    <col min="2822" max="2822" width="15.42578125" style="623" customWidth="1"/>
    <col min="2823" max="2823" width="16.5703125" style="623" customWidth="1"/>
    <col min="2824" max="2824" width="21.140625" style="623" customWidth="1"/>
    <col min="2825" max="2825" width="15.42578125" style="623" customWidth="1"/>
    <col min="2826" max="2826" width="16.5703125" style="623" customWidth="1"/>
    <col min="2827" max="2827" width="21.140625" style="623" customWidth="1"/>
    <col min="2828" max="2828" width="15.42578125" style="623" customWidth="1"/>
    <col min="2829" max="2829" width="16.5703125" style="623" customWidth="1"/>
    <col min="2830" max="3071" width="9.140625" style="623"/>
    <col min="3072" max="3072" width="0" style="623" hidden="1" customWidth="1"/>
    <col min="3073" max="3073" width="48.85546875" style="623" customWidth="1"/>
    <col min="3074" max="3074" width="21.140625" style="623" customWidth="1"/>
    <col min="3075" max="3075" width="15.42578125" style="623" customWidth="1"/>
    <col min="3076" max="3076" width="16.5703125" style="623" customWidth="1"/>
    <col min="3077" max="3077" width="21.140625" style="623" customWidth="1"/>
    <col min="3078" max="3078" width="15.42578125" style="623" customWidth="1"/>
    <col min="3079" max="3079" width="16.5703125" style="623" customWidth="1"/>
    <col min="3080" max="3080" width="21.140625" style="623" customWidth="1"/>
    <col min="3081" max="3081" width="15.42578125" style="623" customWidth="1"/>
    <col min="3082" max="3082" width="16.5703125" style="623" customWidth="1"/>
    <col min="3083" max="3083" width="21.140625" style="623" customWidth="1"/>
    <col min="3084" max="3084" width="15.42578125" style="623" customWidth="1"/>
    <col min="3085" max="3085" width="16.5703125" style="623" customWidth="1"/>
    <col min="3086" max="3327" width="9.140625" style="623"/>
    <col min="3328" max="3328" width="0" style="623" hidden="1" customWidth="1"/>
    <col min="3329" max="3329" width="48.85546875" style="623" customWidth="1"/>
    <col min="3330" max="3330" width="21.140625" style="623" customWidth="1"/>
    <col min="3331" max="3331" width="15.42578125" style="623" customWidth="1"/>
    <col min="3332" max="3332" width="16.5703125" style="623" customWidth="1"/>
    <col min="3333" max="3333" width="21.140625" style="623" customWidth="1"/>
    <col min="3334" max="3334" width="15.42578125" style="623" customWidth="1"/>
    <col min="3335" max="3335" width="16.5703125" style="623" customWidth="1"/>
    <col min="3336" max="3336" width="21.140625" style="623" customWidth="1"/>
    <col min="3337" max="3337" width="15.42578125" style="623" customWidth="1"/>
    <col min="3338" max="3338" width="16.5703125" style="623" customWidth="1"/>
    <col min="3339" max="3339" width="21.140625" style="623" customWidth="1"/>
    <col min="3340" max="3340" width="15.42578125" style="623" customWidth="1"/>
    <col min="3341" max="3341" width="16.5703125" style="623" customWidth="1"/>
    <col min="3342" max="3583" width="9.140625" style="623"/>
    <col min="3584" max="3584" width="0" style="623" hidden="1" customWidth="1"/>
    <col min="3585" max="3585" width="48.85546875" style="623" customWidth="1"/>
    <col min="3586" max="3586" width="21.140625" style="623" customWidth="1"/>
    <col min="3587" max="3587" width="15.42578125" style="623" customWidth="1"/>
    <col min="3588" max="3588" width="16.5703125" style="623" customWidth="1"/>
    <col min="3589" max="3589" width="21.140625" style="623" customWidth="1"/>
    <col min="3590" max="3590" width="15.42578125" style="623" customWidth="1"/>
    <col min="3591" max="3591" width="16.5703125" style="623" customWidth="1"/>
    <col min="3592" max="3592" width="21.140625" style="623" customWidth="1"/>
    <col min="3593" max="3593" width="15.42578125" style="623" customWidth="1"/>
    <col min="3594" max="3594" width="16.5703125" style="623" customWidth="1"/>
    <col min="3595" max="3595" width="21.140625" style="623" customWidth="1"/>
    <col min="3596" max="3596" width="15.42578125" style="623" customWidth="1"/>
    <col min="3597" max="3597" width="16.5703125" style="623" customWidth="1"/>
    <col min="3598" max="3839" width="9.140625" style="623"/>
    <col min="3840" max="3840" width="0" style="623" hidden="1" customWidth="1"/>
    <col min="3841" max="3841" width="48.85546875" style="623" customWidth="1"/>
    <col min="3842" max="3842" width="21.140625" style="623" customWidth="1"/>
    <col min="3843" max="3843" width="15.42578125" style="623" customWidth="1"/>
    <col min="3844" max="3844" width="16.5703125" style="623" customWidth="1"/>
    <col min="3845" max="3845" width="21.140625" style="623" customWidth="1"/>
    <col min="3846" max="3846" width="15.42578125" style="623" customWidth="1"/>
    <col min="3847" max="3847" width="16.5703125" style="623" customWidth="1"/>
    <col min="3848" max="3848" width="21.140625" style="623" customWidth="1"/>
    <col min="3849" max="3849" width="15.42578125" style="623" customWidth="1"/>
    <col min="3850" max="3850" width="16.5703125" style="623" customWidth="1"/>
    <col min="3851" max="3851" width="21.140625" style="623" customWidth="1"/>
    <col min="3852" max="3852" width="15.42578125" style="623" customWidth="1"/>
    <col min="3853" max="3853" width="16.5703125" style="623" customWidth="1"/>
    <col min="3854" max="4095" width="9.140625" style="623"/>
    <col min="4096" max="4096" width="0" style="623" hidden="1" customWidth="1"/>
    <col min="4097" max="4097" width="48.85546875" style="623" customWidth="1"/>
    <col min="4098" max="4098" width="21.140625" style="623" customWidth="1"/>
    <col min="4099" max="4099" width="15.42578125" style="623" customWidth="1"/>
    <col min="4100" max="4100" width="16.5703125" style="623" customWidth="1"/>
    <col min="4101" max="4101" width="21.140625" style="623" customWidth="1"/>
    <col min="4102" max="4102" width="15.42578125" style="623" customWidth="1"/>
    <col min="4103" max="4103" width="16.5703125" style="623" customWidth="1"/>
    <col min="4104" max="4104" width="21.140625" style="623" customWidth="1"/>
    <col min="4105" max="4105" width="15.42578125" style="623" customWidth="1"/>
    <col min="4106" max="4106" width="16.5703125" style="623" customWidth="1"/>
    <col min="4107" max="4107" width="21.140625" style="623" customWidth="1"/>
    <col min="4108" max="4108" width="15.42578125" style="623" customWidth="1"/>
    <col min="4109" max="4109" width="16.5703125" style="623" customWidth="1"/>
    <col min="4110" max="4351" width="9.140625" style="623"/>
    <col min="4352" max="4352" width="0" style="623" hidden="1" customWidth="1"/>
    <col min="4353" max="4353" width="48.85546875" style="623" customWidth="1"/>
    <col min="4354" max="4354" width="21.140625" style="623" customWidth="1"/>
    <col min="4355" max="4355" width="15.42578125" style="623" customWidth="1"/>
    <col min="4356" max="4356" width="16.5703125" style="623" customWidth="1"/>
    <col min="4357" max="4357" width="21.140625" style="623" customWidth="1"/>
    <col min="4358" max="4358" width="15.42578125" style="623" customWidth="1"/>
    <col min="4359" max="4359" width="16.5703125" style="623" customWidth="1"/>
    <col min="4360" max="4360" width="21.140625" style="623" customWidth="1"/>
    <col min="4361" max="4361" width="15.42578125" style="623" customWidth="1"/>
    <col min="4362" max="4362" width="16.5703125" style="623" customWidth="1"/>
    <col min="4363" max="4363" width="21.140625" style="623" customWidth="1"/>
    <col min="4364" max="4364" width="15.42578125" style="623" customWidth="1"/>
    <col min="4365" max="4365" width="16.5703125" style="623" customWidth="1"/>
    <col min="4366" max="4607" width="9.140625" style="623"/>
    <col min="4608" max="4608" width="0" style="623" hidden="1" customWidth="1"/>
    <col min="4609" max="4609" width="48.85546875" style="623" customWidth="1"/>
    <col min="4610" max="4610" width="21.140625" style="623" customWidth="1"/>
    <col min="4611" max="4611" width="15.42578125" style="623" customWidth="1"/>
    <col min="4612" max="4612" width="16.5703125" style="623" customWidth="1"/>
    <col min="4613" max="4613" width="21.140625" style="623" customWidth="1"/>
    <col min="4614" max="4614" width="15.42578125" style="623" customWidth="1"/>
    <col min="4615" max="4615" width="16.5703125" style="623" customWidth="1"/>
    <col min="4616" max="4616" width="21.140625" style="623" customWidth="1"/>
    <col min="4617" max="4617" width="15.42578125" style="623" customWidth="1"/>
    <col min="4618" max="4618" width="16.5703125" style="623" customWidth="1"/>
    <col min="4619" max="4619" width="21.140625" style="623" customWidth="1"/>
    <col min="4620" max="4620" width="15.42578125" style="623" customWidth="1"/>
    <col min="4621" max="4621" width="16.5703125" style="623" customWidth="1"/>
    <col min="4622" max="4863" width="9.140625" style="623"/>
    <col min="4864" max="4864" width="0" style="623" hidden="1" customWidth="1"/>
    <col min="4865" max="4865" width="48.85546875" style="623" customWidth="1"/>
    <col min="4866" max="4866" width="21.140625" style="623" customWidth="1"/>
    <col min="4867" max="4867" width="15.42578125" style="623" customWidth="1"/>
    <col min="4868" max="4868" width="16.5703125" style="623" customWidth="1"/>
    <col min="4869" max="4869" width="21.140625" style="623" customWidth="1"/>
    <col min="4870" max="4870" width="15.42578125" style="623" customWidth="1"/>
    <col min="4871" max="4871" width="16.5703125" style="623" customWidth="1"/>
    <col min="4872" max="4872" width="21.140625" style="623" customWidth="1"/>
    <col min="4873" max="4873" width="15.42578125" style="623" customWidth="1"/>
    <col min="4874" max="4874" width="16.5703125" style="623" customWidth="1"/>
    <col min="4875" max="4875" width="21.140625" style="623" customWidth="1"/>
    <col min="4876" max="4876" width="15.42578125" style="623" customWidth="1"/>
    <col min="4877" max="4877" width="16.5703125" style="623" customWidth="1"/>
    <col min="4878" max="5119" width="9.140625" style="623"/>
    <col min="5120" max="5120" width="0" style="623" hidden="1" customWidth="1"/>
    <col min="5121" max="5121" width="48.85546875" style="623" customWidth="1"/>
    <col min="5122" max="5122" width="21.140625" style="623" customWidth="1"/>
    <col min="5123" max="5123" width="15.42578125" style="623" customWidth="1"/>
    <col min="5124" max="5124" width="16.5703125" style="623" customWidth="1"/>
    <col min="5125" max="5125" width="21.140625" style="623" customWidth="1"/>
    <col min="5126" max="5126" width="15.42578125" style="623" customWidth="1"/>
    <col min="5127" max="5127" width="16.5703125" style="623" customWidth="1"/>
    <col min="5128" max="5128" width="21.140625" style="623" customWidth="1"/>
    <col min="5129" max="5129" width="15.42578125" style="623" customWidth="1"/>
    <col min="5130" max="5130" width="16.5703125" style="623" customWidth="1"/>
    <col min="5131" max="5131" width="21.140625" style="623" customWidth="1"/>
    <col min="5132" max="5132" width="15.42578125" style="623" customWidth="1"/>
    <col min="5133" max="5133" width="16.5703125" style="623" customWidth="1"/>
    <col min="5134" max="5375" width="9.140625" style="623"/>
    <col min="5376" max="5376" width="0" style="623" hidden="1" customWidth="1"/>
    <col min="5377" max="5377" width="48.85546875" style="623" customWidth="1"/>
    <col min="5378" max="5378" width="21.140625" style="623" customWidth="1"/>
    <col min="5379" max="5379" width="15.42578125" style="623" customWidth="1"/>
    <col min="5380" max="5380" width="16.5703125" style="623" customWidth="1"/>
    <col min="5381" max="5381" width="21.140625" style="623" customWidth="1"/>
    <col min="5382" max="5382" width="15.42578125" style="623" customWidth="1"/>
    <col min="5383" max="5383" width="16.5703125" style="623" customWidth="1"/>
    <col min="5384" max="5384" width="21.140625" style="623" customWidth="1"/>
    <col min="5385" max="5385" width="15.42578125" style="623" customWidth="1"/>
    <col min="5386" max="5386" width="16.5703125" style="623" customWidth="1"/>
    <col min="5387" max="5387" width="21.140625" style="623" customWidth="1"/>
    <col min="5388" max="5388" width="15.42578125" style="623" customWidth="1"/>
    <col min="5389" max="5389" width="16.5703125" style="623" customWidth="1"/>
    <col min="5390" max="5631" width="9.140625" style="623"/>
    <col min="5632" max="5632" width="0" style="623" hidden="1" customWidth="1"/>
    <col min="5633" max="5633" width="48.85546875" style="623" customWidth="1"/>
    <col min="5634" max="5634" width="21.140625" style="623" customWidth="1"/>
    <col min="5635" max="5635" width="15.42578125" style="623" customWidth="1"/>
    <col min="5636" max="5636" width="16.5703125" style="623" customWidth="1"/>
    <col min="5637" max="5637" width="21.140625" style="623" customWidth="1"/>
    <col min="5638" max="5638" width="15.42578125" style="623" customWidth="1"/>
    <col min="5639" max="5639" width="16.5703125" style="623" customWidth="1"/>
    <col min="5640" max="5640" width="21.140625" style="623" customWidth="1"/>
    <col min="5641" max="5641" width="15.42578125" style="623" customWidth="1"/>
    <col min="5642" max="5642" width="16.5703125" style="623" customWidth="1"/>
    <col min="5643" max="5643" width="21.140625" style="623" customWidth="1"/>
    <col min="5644" max="5644" width="15.42578125" style="623" customWidth="1"/>
    <col min="5645" max="5645" width="16.5703125" style="623" customWidth="1"/>
    <col min="5646" max="5887" width="9.140625" style="623"/>
    <col min="5888" max="5888" width="0" style="623" hidden="1" customWidth="1"/>
    <col min="5889" max="5889" width="48.85546875" style="623" customWidth="1"/>
    <col min="5890" max="5890" width="21.140625" style="623" customWidth="1"/>
    <col min="5891" max="5891" width="15.42578125" style="623" customWidth="1"/>
    <col min="5892" max="5892" width="16.5703125" style="623" customWidth="1"/>
    <col min="5893" max="5893" width="21.140625" style="623" customWidth="1"/>
    <col min="5894" max="5894" width="15.42578125" style="623" customWidth="1"/>
    <col min="5895" max="5895" width="16.5703125" style="623" customWidth="1"/>
    <col min="5896" max="5896" width="21.140625" style="623" customWidth="1"/>
    <col min="5897" max="5897" width="15.42578125" style="623" customWidth="1"/>
    <col min="5898" max="5898" width="16.5703125" style="623" customWidth="1"/>
    <col min="5899" max="5899" width="21.140625" style="623" customWidth="1"/>
    <col min="5900" max="5900" width="15.42578125" style="623" customWidth="1"/>
    <col min="5901" max="5901" width="16.5703125" style="623" customWidth="1"/>
    <col min="5902" max="6143" width="9.140625" style="623"/>
    <col min="6144" max="6144" width="0" style="623" hidden="1" customWidth="1"/>
    <col min="6145" max="6145" width="48.85546875" style="623" customWidth="1"/>
    <col min="6146" max="6146" width="21.140625" style="623" customWidth="1"/>
    <col min="6147" max="6147" width="15.42578125" style="623" customWidth="1"/>
    <col min="6148" max="6148" width="16.5703125" style="623" customWidth="1"/>
    <col min="6149" max="6149" width="21.140625" style="623" customWidth="1"/>
    <col min="6150" max="6150" width="15.42578125" style="623" customWidth="1"/>
    <col min="6151" max="6151" width="16.5703125" style="623" customWidth="1"/>
    <col min="6152" max="6152" width="21.140625" style="623" customWidth="1"/>
    <col min="6153" max="6153" width="15.42578125" style="623" customWidth="1"/>
    <col min="6154" max="6154" width="16.5703125" style="623" customWidth="1"/>
    <col min="6155" max="6155" width="21.140625" style="623" customWidth="1"/>
    <col min="6156" max="6156" width="15.42578125" style="623" customWidth="1"/>
    <col min="6157" max="6157" width="16.5703125" style="623" customWidth="1"/>
    <col min="6158" max="6399" width="9.140625" style="623"/>
    <col min="6400" max="6400" width="0" style="623" hidden="1" customWidth="1"/>
    <col min="6401" max="6401" width="48.85546875" style="623" customWidth="1"/>
    <col min="6402" max="6402" width="21.140625" style="623" customWidth="1"/>
    <col min="6403" max="6403" width="15.42578125" style="623" customWidth="1"/>
    <col min="6404" max="6404" width="16.5703125" style="623" customWidth="1"/>
    <col min="6405" max="6405" width="21.140625" style="623" customWidth="1"/>
    <col min="6406" max="6406" width="15.42578125" style="623" customWidth="1"/>
    <col min="6407" max="6407" width="16.5703125" style="623" customWidth="1"/>
    <col min="6408" max="6408" width="21.140625" style="623" customWidth="1"/>
    <col min="6409" max="6409" width="15.42578125" style="623" customWidth="1"/>
    <col min="6410" max="6410" width="16.5703125" style="623" customWidth="1"/>
    <col min="6411" max="6411" width="21.140625" style="623" customWidth="1"/>
    <col min="6412" max="6412" width="15.42578125" style="623" customWidth="1"/>
    <col min="6413" max="6413" width="16.5703125" style="623" customWidth="1"/>
    <col min="6414" max="6655" width="9.140625" style="623"/>
    <col min="6656" max="6656" width="0" style="623" hidden="1" customWidth="1"/>
    <col min="6657" max="6657" width="48.85546875" style="623" customWidth="1"/>
    <col min="6658" max="6658" width="21.140625" style="623" customWidth="1"/>
    <col min="6659" max="6659" width="15.42578125" style="623" customWidth="1"/>
    <col min="6660" max="6660" width="16.5703125" style="623" customWidth="1"/>
    <col min="6661" max="6661" width="21.140625" style="623" customWidth="1"/>
    <col min="6662" max="6662" width="15.42578125" style="623" customWidth="1"/>
    <col min="6663" max="6663" width="16.5703125" style="623" customWidth="1"/>
    <col min="6664" max="6664" width="21.140625" style="623" customWidth="1"/>
    <col min="6665" max="6665" width="15.42578125" style="623" customWidth="1"/>
    <col min="6666" max="6666" width="16.5703125" style="623" customWidth="1"/>
    <col min="6667" max="6667" width="21.140625" style="623" customWidth="1"/>
    <col min="6668" max="6668" width="15.42578125" style="623" customWidth="1"/>
    <col min="6669" max="6669" width="16.5703125" style="623" customWidth="1"/>
    <col min="6670" max="6911" width="9.140625" style="623"/>
    <col min="6912" max="6912" width="0" style="623" hidden="1" customWidth="1"/>
    <col min="6913" max="6913" width="48.85546875" style="623" customWidth="1"/>
    <col min="6914" max="6914" width="21.140625" style="623" customWidth="1"/>
    <col min="6915" max="6915" width="15.42578125" style="623" customWidth="1"/>
    <col min="6916" max="6916" width="16.5703125" style="623" customWidth="1"/>
    <col min="6917" max="6917" width="21.140625" style="623" customWidth="1"/>
    <col min="6918" max="6918" width="15.42578125" style="623" customWidth="1"/>
    <col min="6919" max="6919" width="16.5703125" style="623" customWidth="1"/>
    <col min="6920" max="6920" width="21.140625" style="623" customWidth="1"/>
    <col min="6921" max="6921" width="15.42578125" style="623" customWidth="1"/>
    <col min="6922" max="6922" width="16.5703125" style="623" customWidth="1"/>
    <col min="6923" max="6923" width="21.140625" style="623" customWidth="1"/>
    <col min="6924" max="6924" width="15.42578125" style="623" customWidth="1"/>
    <col min="6925" max="6925" width="16.5703125" style="623" customWidth="1"/>
    <col min="6926" max="7167" width="9.140625" style="623"/>
    <col min="7168" max="7168" width="0" style="623" hidden="1" customWidth="1"/>
    <col min="7169" max="7169" width="48.85546875" style="623" customWidth="1"/>
    <col min="7170" max="7170" width="21.140625" style="623" customWidth="1"/>
    <col min="7171" max="7171" width="15.42578125" style="623" customWidth="1"/>
    <col min="7172" max="7172" width="16.5703125" style="623" customWidth="1"/>
    <col min="7173" max="7173" width="21.140625" style="623" customWidth="1"/>
    <col min="7174" max="7174" width="15.42578125" style="623" customWidth="1"/>
    <col min="7175" max="7175" width="16.5703125" style="623" customWidth="1"/>
    <col min="7176" max="7176" width="21.140625" style="623" customWidth="1"/>
    <col min="7177" max="7177" width="15.42578125" style="623" customWidth="1"/>
    <col min="7178" max="7178" width="16.5703125" style="623" customWidth="1"/>
    <col min="7179" max="7179" width="21.140625" style="623" customWidth="1"/>
    <col min="7180" max="7180" width="15.42578125" style="623" customWidth="1"/>
    <col min="7181" max="7181" width="16.5703125" style="623" customWidth="1"/>
    <col min="7182" max="7423" width="9.140625" style="623"/>
    <col min="7424" max="7424" width="0" style="623" hidden="1" customWidth="1"/>
    <col min="7425" max="7425" width="48.85546875" style="623" customWidth="1"/>
    <col min="7426" max="7426" width="21.140625" style="623" customWidth="1"/>
    <col min="7427" max="7427" width="15.42578125" style="623" customWidth="1"/>
    <col min="7428" max="7428" width="16.5703125" style="623" customWidth="1"/>
    <col min="7429" max="7429" width="21.140625" style="623" customWidth="1"/>
    <col min="7430" max="7430" width="15.42578125" style="623" customWidth="1"/>
    <col min="7431" max="7431" width="16.5703125" style="623" customWidth="1"/>
    <col min="7432" max="7432" width="21.140625" style="623" customWidth="1"/>
    <col min="7433" max="7433" width="15.42578125" style="623" customWidth="1"/>
    <col min="7434" max="7434" width="16.5703125" style="623" customWidth="1"/>
    <col min="7435" max="7435" width="21.140625" style="623" customWidth="1"/>
    <col min="7436" max="7436" width="15.42578125" style="623" customWidth="1"/>
    <col min="7437" max="7437" width="16.5703125" style="623" customWidth="1"/>
    <col min="7438" max="7679" width="9.140625" style="623"/>
    <col min="7680" max="7680" width="0" style="623" hidden="1" customWidth="1"/>
    <col min="7681" max="7681" width="48.85546875" style="623" customWidth="1"/>
    <col min="7682" max="7682" width="21.140625" style="623" customWidth="1"/>
    <col min="7683" max="7683" width="15.42578125" style="623" customWidth="1"/>
    <col min="7684" max="7684" width="16.5703125" style="623" customWidth="1"/>
    <col min="7685" max="7685" width="21.140625" style="623" customWidth="1"/>
    <col min="7686" max="7686" width="15.42578125" style="623" customWidth="1"/>
    <col min="7687" max="7687" width="16.5703125" style="623" customWidth="1"/>
    <col min="7688" max="7688" width="21.140625" style="623" customWidth="1"/>
    <col min="7689" max="7689" width="15.42578125" style="623" customWidth="1"/>
    <col min="7690" max="7690" width="16.5703125" style="623" customWidth="1"/>
    <col min="7691" max="7691" width="21.140625" style="623" customWidth="1"/>
    <col min="7692" max="7692" width="15.42578125" style="623" customWidth="1"/>
    <col min="7693" max="7693" width="16.5703125" style="623" customWidth="1"/>
    <col min="7694" max="7935" width="9.140625" style="623"/>
    <col min="7936" max="7936" width="0" style="623" hidden="1" customWidth="1"/>
    <col min="7937" max="7937" width="48.85546875" style="623" customWidth="1"/>
    <col min="7938" max="7938" width="21.140625" style="623" customWidth="1"/>
    <col min="7939" max="7939" width="15.42578125" style="623" customWidth="1"/>
    <col min="7940" max="7940" width="16.5703125" style="623" customWidth="1"/>
    <col min="7941" max="7941" width="21.140625" style="623" customWidth="1"/>
    <col min="7942" max="7942" width="15.42578125" style="623" customWidth="1"/>
    <col min="7943" max="7943" width="16.5703125" style="623" customWidth="1"/>
    <col min="7944" max="7944" width="21.140625" style="623" customWidth="1"/>
    <col min="7945" max="7945" width="15.42578125" style="623" customWidth="1"/>
    <col min="7946" max="7946" width="16.5703125" style="623" customWidth="1"/>
    <col min="7947" max="7947" width="21.140625" style="623" customWidth="1"/>
    <col min="7948" max="7948" width="15.42578125" style="623" customWidth="1"/>
    <col min="7949" max="7949" width="16.5703125" style="623" customWidth="1"/>
    <col min="7950" max="8191" width="9.140625" style="623"/>
    <col min="8192" max="8192" width="0" style="623" hidden="1" customWidth="1"/>
    <col min="8193" max="8193" width="48.85546875" style="623" customWidth="1"/>
    <col min="8194" max="8194" width="21.140625" style="623" customWidth="1"/>
    <col min="8195" max="8195" width="15.42578125" style="623" customWidth="1"/>
    <col min="8196" max="8196" width="16.5703125" style="623" customWidth="1"/>
    <col min="8197" max="8197" width="21.140625" style="623" customWidth="1"/>
    <col min="8198" max="8198" width="15.42578125" style="623" customWidth="1"/>
    <col min="8199" max="8199" width="16.5703125" style="623" customWidth="1"/>
    <col min="8200" max="8200" width="21.140625" style="623" customWidth="1"/>
    <col min="8201" max="8201" width="15.42578125" style="623" customWidth="1"/>
    <col min="8202" max="8202" width="16.5703125" style="623" customWidth="1"/>
    <col min="8203" max="8203" width="21.140625" style="623" customWidth="1"/>
    <col min="8204" max="8204" width="15.42578125" style="623" customWidth="1"/>
    <col min="8205" max="8205" width="16.5703125" style="623" customWidth="1"/>
    <col min="8206" max="8447" width="9.140625" style="623"/>
    <col min="8448" max="8448" width="0" style="623" hidden="1" customWidth="1"/>
    <col min="8449" max="8449" width="48.85546875" style="623" customWidth="1"/>
    <col min="8450" max="8450" width="21.140625" style="623" customWidth="1"/>
    <col min="8451" max="8451" width="15.42578125" style="623" customWidth="1"/>
    <col min="8452" max="8452" width="16.5703125" style="623" customWidth="1"/>
    <col min="8453" max="8453" width="21.140625" style="623" customWidth="1"/>
    <col min="8454" max="8454" width="15.42578125" style="623" customWidth="1"/>
    <col min="8455" max="8455" width="16.5703125" style="623" customWidth="1"/>
    <col min="8456" max="8456" width="21.140625" style="623" customWidth="1"/>
    <col min="8457" max="8457" width="15.42578125" style="623" customWidth="1"/>
    <col min="8458" max="8458" width="16.5703125" style="623" customWidth="1"/>
    <col min="8459" max="8459" width="21.140625" style="623" customWidth="1"/>
    <col min="8460" max="8460" width="15.42578125" style="623" customWidth="1"/>
    <col min="8461" max="8461" width="16.5703125" style="623" customWidth="1"/>
    <col min="8462" max="8703" width="9.140625" style="623"/>
    <col min="8704" max="8704" width="0" style="623" hidden="1" customWidth="1"/>
    <col min="8705" max="8705" width="48.85546875" style="623" customWidth="1"/>
    <col min="8706" max="8706" width="21.140625" style="623" customWidth="1"/>
    <col min="8707" max="8707" width="15.42578125" style="623" customWidth="1"/>
    <col min="8708" max="8708" width="16.5703125" style="623" customWidth="1"/>
    <col min="8709" max="8709" width="21.140625" style="623" customWidth="1"/>
    <col min="8710" max="8710" width="15.42578125" style="623" customWidth="1"/>
    <col min="8711" max="8711" width="16.5703125" style="623" customWidth="1"/>
    <col min="8712" max="8712" width="21.140625" style="623" customWidth="1"/>
    <col min="8713" max="8713" width="15.42578125" style="623" customWidth="1"/>
    <col min="8714" max="8714" width="16.5703125" style="623" customWidth="1"/>
    <col min="8715" max="8715" width="21.140625" style="623" customWidth="1"/>
    <col min="8716" max="8716" width="15.42578125" style="623" customWidth="1"/>
    <col min="8717" max="8717" width="16.5703125" style="623" customWidth="1"/>
    <col min="8718" max="8959" width="9.140625" style="623"/>
    <col min="8960" max="8960" width="0" style="623" hidden="1" customWidth="1"/>
    <col min="8961" max="8961" width="48.85546875" style="623" customWidth="1"/>
    <col min="8962" max="8962" width="21.140625" style="623" customWidth="1"/>
    <col min="8963" max="8963" width="15.42578125" style="623" customWidth="1"/>
    <col min="8964" max="8964" width="16.5703125" style="623" customWidth="1"/>
    <col min="8965" max="8965" width="21.140625" style="623" customWidth="1"/>
    <col min="8966" max="8966" width="15.42578125" style="623" customWidth="1"/>
    <col min="8967" max="8967" width="16.5703125" style="623" customWidth="1"/>
    <col min="8968" max="8968" width="21.140625" style="623" customWidth="1"/>
    <col min="8969" max="8969" width="15.42578125" style="623" customWidth="1"/>
    <col min="8970" max="8970" width="16.5703125" style="623" customWidth="1"/>
    <col min="8971" max="8971" width="21.140625" style="623" customWidth="1"/>
    <col min="8972" max="8972" width="15.42578125" style="623" customWidth="1"/>
    <col min="8973" max="8973" width="16.5703125" style="623" customWidth="1"/>
    <col min="8974" max="9215" width="9.140625" style="623"/>
    <col min="9216" max="9216" width="0" style="623" hidden="1" customWidth="1"/>
    <col min="9217" max="9217" width="48.85546875" style="623" customWidth="1"/>
    <col min="9218" max="9218" width="21.140625" style="623" customWidth="1"/>
    <col min="9219" max="9219" width="15.42578125" style="623" customWidth="1"/>
    <col min="9220" max="9220" width="16.5703125" style="623" customWidth="1"/>
    <col min="9221" max="9221" width="21.140625" style="623" customWidth="1"/>
    <col min="9222" max="9222" width="15.42578125" style="623" customWidth="1"/>
    <col min="9223" max="9223" width="16.5703125" style="623" customWidth="1"/>
    <col min="9224" max="9224" width="21.140625" style="623" customWidth="1"/>
    <col min="9225" max="9225" width="15.42578125" style="623" customWidth="1"/>
    <col min="9226" max="9226" width="16.5703125" style="623" customWidth="1"/>
    <col min="9227" max="9227" width="21.140625" style="623" customWidth="1"/>
    <col min="9228" max="9228" width="15.42578125" style="623" customWidth="1"/>
    <col min="9229" max="9229" width="16.5703125" style="623" customWidth="1"/>
    <col min="9230" max="9471" width="9.140625" style="623"/>
    <col min="9472" max="9472" width="0" style="623" hidden="1" customWidth="1"/>
    <col min="9473" max="9473" width="48.85546875" style="623" customWidth="1"/>
    <col min="9474" max="9474" width="21.140625" style="623" customWidth="1"/>
    <col min="9475" max="9475" width="15.42578125" style="623" customWidth="1"/>
    <col min="9476" max="9476" width="16.5703125" style="623" customWidth="1"/>
    <col min="9477" max="9477" width="21.140625" style="623" customWidth="1"/>
    <col min="9478" max="9478" width="15.42578125" style="623" customWidth="1"/>
    <col min="9479" max="9479" width="16.5703125" style="623" customWidth="1"/>
    <col min="9480" max="9480" width="21.140625" style="623" customWidth="1"/>
    <col min="9481" max="9481" width="15.42578125" style="623" customWidth="1"/>
    <col min="9482" max="9482" width="16.5703125" style="623" customWidth="1"/>
    <col min="9483" max="9483" width="21.140625" style="623" customWidth="1"/>
    <col min="9484" max="9484" width="15.42578125" style="623" customWidth="1"/>
    <col min="9485" max="9485" width="16.5703125" style="623" customWidth="1"/>
    <col min="9486" max="9727" width="9.140625" style="623"/>
    <col min="9728" max="9728" width="0" style="623" hidden="1" customWidth="1"/>
    <col min="9729" max="9729" width="48.85546875" style="623" customWidth="1"/>
    <col min="9730" max="9730" width="21.140625" style="623" customWidth="1"/>
    <col min="9731" max="9731" width="15.42578125" style="623" customWidth="1"/>
    <col min="9732" max="9732" width="16.5703125" style="623" customWidth="1"/>
    <col min="9733" max="9733" width="21.140625" style="623" customWidth="1"/>
    <col min="9734" max="9734" width="15.42578125" style="623" customWidth="1"/>
    <col min="9735" max="9735" width="16.5703125" style="623" customWidth="1"/>
    <col min="9736" max="9736" width="21.140625" style="623" customWidth="1"/>
    <col min="9737" max="9737" width="15.42578125" style="623" customWidth="1"/>
    <col min="9738" max="9738" width="16.5703125" style="623" customWidth="1"/>
    <col min="9739" max="9739" width="21.140625" style="623" customWidth="1"/>
    <col min="9740" max="9740" width="15.42578125" style="623" customWidth="1"/>
    <col min="9741" max="9741" width="16.5703125" style="623" customWidth="1"/>
    <col min="9742" max="9983" width="9.140625" style="623"/>
    <col min="9984" max="9984" width="0" style="623" hidden="1" customWidth="1"/>
    <col min="9985" max="9985" width="48.85546875" style="623" customWidth="1"/>
    <col min="9986" max="9986" width="21.140625" style="623" customWidth="1"/>
    <col min="9987" max="9987" width="15.42578125" style="623" customWidth="1"/>
    <col min="9988" max="9988" width="16.5703125" style="623" customWidth="1"/>
    <col min="9989" max="9989" width="21.140625" style="623" customWidth="1"/>
    <col min="9990" max="9990" width="15.42578125" style="623" customWidth="1"/>
    <col min="9991" max="9991" width="16.5703125" style="623" customWidth="1"/>
    <col min="9992" max="9992" width="21.140625" style="623" customWidth="1"/>
    <col min="9993" max="9993" width="15.42578125" style="623" customWidth="1"/>
    <col min="9994" max="9994" width="16.5703125" style="623" customWidth="1"/>
    <col min="9995" max="9995" width="21.140625" style="623" customWidth="1"/>
    <col min="9996" max="9996" width="15.42578125" style="623" customWidth="1"/>
    <col min="9997" max="9997" width="16.5703125" style="623" customWidth="1"/>
    <col min="9998" max="10239" width="9.140625" style="623"/>
    <col min="10240" max="10240" width="0" style="623" hidden="1" customWidth="1"/>
    <col min="10241" max="10241" width="48.85546875" style="623" customWidth="1"/>
    <col min="10242" max="10242" width="21.140625" style="623" customWidth="1"/>
    <col min="10243" max="10243" width="15.42578125" style="623" customWidth="1"/>
    <col min="10244" max="10244" width="16.5703125" style="623" customWidth="1"/>
    <col min="10245" max="10245" width="21.140625" style="623" customWidth="1"/>
    <col min="10246" max="10246" width="15.42578125" style="623" customWidth="1"/>
    <col min="10247" max="10247" width="16.5703125" style="623" customWidth="1"/>
    <col min="10248" max="10248" width="21.140625" style="623" customWidth="1"/>
    <col min="10249" max="10249" width="15.42578125" style="623" customWidth="1"/>
    <col min="10250" max="10250" width="16.5703125" style="623" customWidth="1"/>
    <col min="10251" max="10251" width="21.140625" style="623" customWidth="1"/>
    <col min="10252" max="10252" width="15.42578125" style="623" customWidth="1"/>
    <col min="10253" max="10253" width="16.5703125" style="623" customWidth="1"/>
    <col min="10254" max="10495" width="9.140625" style="623"/>
    <col min="10496" max="10496" width="0" style="623" hidden="1" customWidth="1"/>
    <col min="10497" max="10497" width="48.85546875" style="623" customWidth="1"/>
    <col min="10498" max="10498" width="21.140625" style="623" customWidth="1"/>
    <col min="10499" max="10499" width="15.42578125" style="623" customWidth="1"/>
    <col min="10500" max="10500" width="16.5703125" style="623" customWidth="1"/>
    <col min="10501" max="10501" width="21.140625" style="623" customWidth="1"/>
    <col min="10502" max="10502" width="15.42578125" style="623" customWidth="1"/>
    <col min="10503" max="10503" width="16.5703125" style="623" customWidth="1"/>
    <col min="10504" max="10504" width="21.140625" style="623" customWidth="1"/>
    <col min="10505" max="10505" width="15.42578125" style="623" customWidth="1"/>
    <col min="10506" max="10506" width="16.5703125" style="623" customWidth="1"/>
    <col min="10507" max="10507" width="21.140625" style="623" customWidth="1"/>
    <col min="10508" max="10508" width="15.42578125" style="623" customWidth="1"/>
    <col min="10509" max="10509" width="16.5703125" style="623" customWidth="1"/>
    <col min="10510" max="10751" width="9.140625" style="623"/>
    <col min="10752" max="10752" width="0" style="623" hidden="1" customWidth="1"/>
    <col min="10753" max="10753" width="48.85546875" style="623" customWidth="1"/>
    <col min="10754" max="10754" width="21.140625" style="623" customWidth="1"/>
    <col min="10755" max="10755" width="15.42578125" style="623" customWidth="1"/>
    <col min="10756" max="10756" width="16.5703125" style="623" customWidth="1"/>
    <col min="10757" max="10757" width="21.140625" style="623" customWidth="1"/>
    <col min="10758" max="10758" width="15.42578125" style="623" customWidth="1"/>
    <col min="10759" max="10759" width="16.5703125" style="623" customWidth="1"/>
    <col min="10760" max="10760" width="21.140625" style="623" customWidth="1"/>
    <col min="10761" max="10761" width="15.42578125" style="623" customWidth="1"/>
    <col min="10762" max="10762" width="16.5703125" style="623" customWidth="1"/>
    <col min="10763" max="10763" width="21.140625" style="623" customWidth="1"/>
    <col min="10764" max="10764" width="15.42578125" style="623" customWidth="1"/>
    <col min="10765" max="10765" width="16.5703125" style="623" customWidth="1"/>
    <col min="10766" max="11007" width="9.140625" style="623"/>
    <col min="11008" max="11008" width="0" style="623" hidden="1" customWidth="1"/>
    <col min="11009" max="11009" width="48.85546875" style="623" customWidth="1"/>
    <col min="11010" max="11010" width="21.140625" style="623" customWidth="1"/>
    <col min="11011" max="11011" width="15.42578125" style="623" customWidth="1"/>
    <col min="11012" max="11012" width="16.5703125" style="623" customWidth="1"/>
    <col min="11013" max="11013" width="21.140625" style="623" customWidth="1"/>
    <col min="11014" max="11014" width="15.42578125" style="623" customWidth="1"/>
    <col min="11015" max="11015" width="16.5703125" style="623" customWidth="1"/>
    <col min="11016" max="11016" width="21.140625" style="623" customWidth="1"/>
    <col min="11017" max="11017" width="15.42578125" style="623" customWidth="1"/>
    <col min="11018" max="11018" width="16.5703125" style="623" customWidth="1"/>
    <col min="11019" max="11019" width="21.140625" style="623" customWidth="1"/>
    <col min="11020" max="11020" width="15.42578125" style="623" customWidth="1"/>
    <col min="11021" max="11021" width="16.5703125" style="623" customWidth="1"/>
    <col min="11022" max="11263" width="9.140625" style="623"/>
    <col min="11264" max="11264" width="0" style="623" hidden="1" customWidth="1"/>
    <col min="11265" max="11265" width="48.85546875" style="623" customWidth="1"/>
    <col min="11266" max="11266" width="21.140625" style="623" customWidth="1"/>
    <col min="11267" max="11267" width="15.42578125" style="623" customWidth="1"/>
    <col min="11268" max="11268" width="16.5703125" style="623" customWidth="1"/>
    <col min="11269" max="11269" width="21.140625" style="623" customWidth="1"/>
    <col min="11270" max="11270" width="15.42578125" style="623" customWidth="1"/>
    <col min="11271" max="11271" width="16.5703125" style="623" customWidth="1"/>
    <col min="11272" max="11272" width="21.140625" style="623" customWidth="1"/>
    <col min="11273" max="11273" width="15.42578125" style="623" customWidth="1"/>
    <col min="11274" max="11274" width="16.5703125" style="623" customWidth="1"/>
    <col min="11275" max="11275" width="21.140625" style="623" customWidth="1"/>
    <col min="11276" max="11276" width="15.42578125" style="623" customWidth="1"/>
    <col min="11277" max="11277" width="16.5703125" style="623" customWidth="1"/>
    <col min="11278" max="11519" width="9.140625" style="623"/>
    <col min="11520" max="11520" width="0" style="623" hidden="1" customWidth="1"/>
    <col min="11521" max="11521" width="48.85546875" style="623" customWidth="1"/>
    <col min="11522" max="11522" width="21.140625" style="623" customWidth="1"/>
    <col min="11523" max="11523" width="15.42578125" style="623" customWidth="1"/>
    <col min="11524" max="11524" width="16.5703125" style="623" customWidth="1"/>
    <col min="11525" max="11525" width="21.140625" style="623" customWidth="1"/>
    <col min="11526" max="11526" width="15.42578125" style="623" customWidth="1"/>
    <col min="11527" max="11527" width="16.5703125" style="623" customWidth="1"/>
    <col min="11528" max="11528" width="21.140625" style="623" customWidth="1"/>
    <col min="11529" max="11529" width="15.42578125" style="623" customWidth="1"/>
    <col min="11530" max="11530" width="16.5703125" style="623" customWidth="1"/>
    <col min="11531" max="11531" width="21.140625" style="623" customWidth="1"/>
    <col min="11532" max="11532" width="15.42578125" style="623" customWidth="1"/>
    <col min="11533" max="11533" width="16.5703125" style="623" customWidth="1"/>
    <col min="11534" max="11775" width="9.140625" style="623"/>
    <col min="11776" max="11776" width="0" style="623" hidden="1" customWidth="1"/>
    <col min="11777" max="11777" width="48.85546875" style="623" customWidth="1"/>
    <col min="11778" max="11778" width="21.140625" style="623" customWidth="1"/>
    <col min="11779" max="11779" width="15.42578125" style="623" customWidth="1"/>
    <col min="11780" max="11780" width="16.5703125" style="623" customWidth="1"/>
    <col min="11781" max="11781" width="21.140625" style="623" customWidth="1"/>
    <col min="11782" max="11782" width="15.42578125" style="623" customWidth="1"/>
    <col min="11783" max="11783" width="16.5703125" style="623" customWidth="1"/>
    <col min="11784" max="11784" width="21.140625" style="623" customWidth="1"/>
    <col min="11785" max="11785" width="15.42578125" style="623" customWidth="1"/>
    <col min="11786" max="11786" width="16.5703125" style="623" customWidth="1"/>
    <col min="11787" max="11787" width="21.140625" style="623" customWidth="1"/>
    <col min="11788" max="11788" width="15.42578125" style="623" customWidth="1"/>
    <col min="11789" max="11789" width="16.5703125" style="623" customWidth="1"/>
    <col min="11790" max="12031" width="9.140625" style="623"/>
    <col min="12032" max="12032" width="0" style="623" hidden="1" customWidth="1"/>
    <col min="12033" max="12033" width="48.85546875" style="623" customWidth="1"/>
    <col min="12034" max="12034" width="21.140625" style="623" customWidth="1"/>
    <col min="12035" max="12035" width="15.42578125" style="623" customWidth="1"/>
    <col min="12036" max="12036" width="16.5703125" style="623" customWidth="1"/>
    <col min="12037" max="12037" width="21.140625" style="623" customWidth="1"/>
    <col min="12038" max="12038" width="15.42578125" style="623" customWidth="1"/>
    <col min="12039" max="12039" width="16.5703125" style="623" customWidth="1"/>
    <col min="12040" max="12040" width="21.140625" style="623" customWidth="1"/>
    <col min="12041" max="12041" width="15.42578125" style="623" customWidth="1"/>
    <col min="12042" max="12042" width="16.5703125" style="623" customWidth="1"/>
    <col min="12043" max="12043" width="21.140625" style="623" customWidth="1"/>
    <col min="12044" max="12044" width="15.42578125" style="623" customWidth="1"/>
    <col min="12045" max="12045" width="16.5703125" style="623" customWidth="1"/>
    <col min="12046" max="12287" width="9.140625" style="623"/>
    <col min="12288" max="12288" width="0" style="623" hidden="1" customWidth="1"/>
    <col min="12289" max="12289" width="48.85546875" style="623" customWidth="1"/>
    <col min="12290" max="12290" width="21.140625" style="623" customWidth="1"/>
    <col min="12291" max="12291" width="15.42578125" style="623" customWidth="1"/>
    <col min="12292" max="12292" width="16.5703125" style="623" customWidth="1"/>
    <col min="12293" max="12293" width="21.140625" style="623" customWidth="1"/>
    <col min="12294" max="12294" width="15.42578125" style="623" customWidth="1"/>
    <col min="12295" max="12295" width="16.5703125" style="623" customWidth="1"/>
    <col min="12296" max="12296" width="21.140625" style="623" customWidth="1"/>
    <col min="12297" max="12297" width="15.42578125" style="623" customWidth="1"/>
    <col min="12298" max="12298" width="16.5703125" style="623" customWidth="1"/>
    <col min="12299" max="12299" width="21.140625" style="623" customWidth="1"/>
    <col min="12300" max="12300" width="15.42578125" style="623" customWidth="1"/>
    <col min="12301" max="12301" width="16.5703125" style="623" customWidth="1"/>
    <col min="12302" max="12543" width="9.140625" style="623"/>
    <col min="12544" max="12544" width="0" style="623" hidden="1" customWidth="1"/>
    <col min="12545" max="12545" width="48.85546875" style="623" customWidth="1"/>
    <col min="12546" max="12546" width="21.140625" style="623" customWidth="1"/>
    <col min="12547" max="12547" width="15.42578125" style="623" customWidth="1"/>
    <col min="12548" max="12548" width="16.5703125" style="623" customWidth="1"/>
    <col min="12549" max="12549" width="21.140625" style="623" customWidth="1"/>
    <col min="12550" max="12550" width="15.42578125" style="623" customWidth="1"/>
    <col min="12551" max="12551" width="16.5703125" style="623" customWidth="1"/>
    <col min="12552" max="12552" width="21.140625" style="623" customWidth="1"/>
    <col min="12553" max="12553" width="15.42578125" style="623" customWidth="1"/>
    <col min="12554" max="12554" width="16.5703125" style="623" customWidth="1"/>
    <col min="12555" max="12555" width="21.140625" style="623" customWidth="1"/>
    <col min="12556" max="12556" width="15.42578125" style="623" customWidth="1"/>
    <col min="12557" max="12557" width="16.5703125" style="623" customWidth="1"/>
    <col min="12558" max="12799" width="9.140625" style="623"/>
    <col min="12800" max="12800" width="0" style="623" hidden="1" customWidth="1"/>
    <col min="12801" max="12801" width="48.85546875" style="623" customWidth="1"/>
    <col min="12802" max="12802" width="21.140625" style="623" customWidth="1"/>
    <col min="12803" max="12803" width="15.42578125" style="623" customWidth="1"/>
    <col min="12804" max="12804" width="16.5703125" style="623" customWidth="1"/>
    <col min="12805" max="12805" width="21.140625" style="623" customWidth="1"/>
    <col min="12806" max="12806" width="15.42578125" style="623" customWidth="1"/>
    <col min="12807" max="12807" width="16.5703125" style="623" customWidth="1"/>
    <col min="12808" max="12808" width="21.140625" style="623" customWidth="1"/>
    <col min="12809" max="12809" width="15.42578125" style="623" customWidth="1"/>
    <col min="12810" max="12810" width="16.5703125" style="623" customWidth="1"/>
    <col min="12811" max="12811" width="21.140625" style="623" customWidth="1"/>
    <col min="12812" max="12812" width="15.42578125" style="623" customWidth="1"/>
    <col min="12813" max="12813" width="16.5703125" style="623" customWidth="1"/>
    <col min="12814" max="13055" width="9.140625" style="623"/>
    <col min="13056" max="13056" width="0" style="623" hidden="1" customWidth="1"/>
    <col min="13057" max="13057" width="48.85546875" style="623" customWidth="1"/>
    <col min="13058" max="13058" width="21.140625" style="623" customWidth="1"/>
    <col min="13059" max="13059" width="15.42578125" style="623" customWidth="1"/>
    <col min="13060" max="13060" width="16.5703125" style="623" customWidth="1"/>
    <col min="13061" max="13061" width="21.140625" style="623" customWidth="1"/>
    <col min="13062" max="13062" width="15.42578125" style="623" customWidth="1"/>
    <col min="13063" max="13063" width="16.5703125" style="623" customWidth="1"/>
    <col min="13064" max="13064" width="21.140625" style="623" customWidth="1"/>
    <col min="13065" max="13065" width="15.42578125" style="623" customWidth="1"/>
    <col min="13066" max="13066" width="16.5703125" style="623" customWidth="1"/>
    <col min="13067" max="13067" width="21.140625" style="623" customWidth="1"/>
    <col min="13068" max="13068" width="15.42578125" style="623" customWidth="1"/>
    <col min="13069" max="13069" width="16.5703125" style="623" customWidth="1"/>
    <col min="13070" max="13311" width="9.140625" style="623"/>
    <col min="13312" max="13312" width="0" style="623" hidden="1" customWidth="1"/>
    <col min="13313" max="13313" width="48.85546875" style="623" customWidth="1"/>
    <col min="13314" max="13314" width="21.140625" style="623" customWidth="1"/>
    <col min="13315" max="13315" width="15.42578125" style="623" customWidth="1"/>
    <col min="13316" max="13316" width="16.5703125" style="623" customWidth="1"/>
    <col min="13317" max="13317" width="21.140625" style="623" customWidth="1"/>
    <col min="13318" max="13318" width="15.42578125" style="623" customWidth="1"/>
    <col min="13319" max="13319" width="16.5703125" style="623" customWidth="1"/>
    <col min="13320" max="13320" width="21.140625" style="623" customWidth="1"/>
    <col min="13321" max="13321" width="15.42578125" style="623" customWidth="1"/>
    <col min="13322" max="13322" width="16.5703125" style="623" customWidth="1"/>
    <col min="13323" max="13323" width="21.140625" style="623" customWidth="1"/>
    <col min="13324" max="13324" width="15.42578125" style="623" customWidth="1"/>
    <col min="13325" max="13325" width="16.5703125" style="623" customWidth="1"/>
    <col min="13326" max="13567" width="9.140625" style="623"/>
    <col min="13568" max="13568" width="0" style="623" hidden="1" customWidth="1"/>
    <col min="13569" max="13569" width="48.85546875" style="623" customWidth="1"/>
    <col min="13570" max="13570" width="21.140625" style="623" customWidth="1"/>
    <col min="13571" max="13571" width="15.42578125" style="623" customWidth="1"/>
    <col min="13572" max="13572" width="16.5703125" style="623" customWidth="1"/>
    <col min="13573" max="13573" width="21.140625" style="623" customWidth="1"/>
    <col min="13574" max="13574" width="15.42578125" style="623" customWidth="1"/>
    <col min="13575" max="13575" width="16.5703125" style="623" customWidth="1"/>
    <col min="13576" max="13576" width="21.140625" style="623" customWidth="1"/>
    <col min="13577" max="13577" width="15.42578125" style="623" customWidth="1"/>
    <col min="13578" max="13578" width="16.5703125" style="623" customWidth="1"/>
    <col min="13579" max="13579" width="21.140625" style="623" customWidth="1"/>
    <col min="13580" max="13580" width="15.42578125" style="623" customWidth="1"/>
    <col min="13581" max="13581" width="16.5703125" style="623" customWidth="1"/>
    <col min="13582" max="13823" width="9.140625" style="623"/>
    <col min="13824" max="13824" width="0" style="623" hidden="1" customWidth="1"/>
    <col min="13825" max="13825" width="48.85546875" style="623" customWidth="1"/>
    <col min="13826" max="13826" width="21.140625" style="623" customWidth="1"/>
    <col min="13827" max="13827" width="15.42578125" style="623" customWidth="1"/>
    <col min="13828" max="13828" width="16.5703125" style="623" customWidth="1"/>
    <col min="13829" max="13829" width="21.140625" style="623" customWidth="1"/>
    <col min="13830" max="13830" width="15.42578125" style="623" customWidth="1"/>
    <col min="13831" max="13831" width="16.5703125" style="623" customWidth="1"/>
    <col min="13832" max="13832" width="21.140625" style="623" customWidth="1"/>
    <col min="13833" max="13833" width="15.42578125" style="623" customWidth="1"/>
    <col min="13834" max="13834" width="16.5703125" style="623" customWidth="1"/>
    <col min="13835" max="13835" width="21.140625" style="623" customWidth="1"/>
    <col min="13836" max="13836" width="15.42578125" style="623" customWidth="1"/>
    <col min="13837" max="13837" width="16.5703125" style="623" customWidth="1"/>
    <col min="13838" max="14079" width="9.140625" style="623"/>
    <col min="14080" max="14080" width="0" style="623" hidden="1" customWidth="1"/>
    <col min="14081" max="14081" width="48.85546875" style="623" customWidth="1"/>
    <col min="14082" max="14082" width="21.140625" style="623" customWidth="1"/>
    <col min="14083" max="14083" width="15.42578125" style="623" customWidth="1"/>
    <col min="14084" max="14084" width="16.5703125" style="623" customWidth="1"/>
    <col min="14085" max="14085" width="21.140625" style="623" customWidth="1"/>
    <col min="14086" max="14086" width="15.42578125" style="623" customWidth="1"/>
    <col min="14087" max="14087" width="16.5703125" style="623" customWidth="1"/>
    <col min="14088" max="14088" width="21.140625" style="623" customWidth="1"/>
    <col min="14089" max="14089" width="15.42578125" style="623" customWidth="1"/>
    <col min="14090" max="14090" width="16.5703125" style="623" customWidth="1"/>
    <col min="14091" max="14091" width="21.140625" style="623" customWidth="1"/>
    <col min="14092" max="14092" width="15.42578125" style="623" customWidth="1"/>
    <col min="14093" max="14093" width="16.5703125" style="623" customWidth="1"/>
    <col min="14094" max="14335" width="9.140625" style="623"/>
    <col min="14336" max="14336" width="0" style="623" hidden="1" customWidth="1"/>
    <col min="14337" max="14337" width="48.85546875" style="623" customWidth="1"/>
    <col min="14338" max="14338" width="21.140625" style="623" customWidth="1"/>
    <col min="14339" max="14339" width="15.42578125" style="623" customWidth="1"/>
    <col min="14340" max="14340" width="16.5703125" style="623" customWidth="1"/>
    <col min="14341" max="14341" width="21.140625" style="623" customWidth="1"/>
    <col min="14342" max="14342" width="15.42578125" style="623" customWidth="1"/>
    <col min="14343" max="14343" width="16.5703125" style="623" customWidth="1"/>
    <col min="14344" max="14344" width="21.140625" style="623" customWidth="1"/>
    <col min="14345" max="14345" width="15.42578125" style="623" customWidth="1"/>
    <col min="14346" max="14346" width="16.5703125" style="623" customWidth="1"/>
    <col min="14347" max="14347" width="21.140625" style="623" customWidth="1"/>
    <col min="14348" max="14348" width="15.42578125" style="623" customWidth="1"/>
    <col min="14349" max="14349" width="16.5703125" style="623" customWidth="1"/>
    <col min="14350" max="14591" width="9.140625" style="623"/>
    <col min="14592" max="14592" width="0" style="623" hidden="1" customWidth="1"/>
    <col min="14593" max="14593" width="48.85546875" style="623" customWidth="1"/>
    <col min="14594" max="14594" width="21.140625" style="623" customWidth="1"/>
    <col min="14595" max="14595" width="15.42578125" style="623" customWidth="1"/>
    <col min="14596" max="14596" width="16.5703125" style="623" customWidth="1"/>
    <col min="14597" max="14597" width="21.140625" style="623" customWidth="1"/>
    <col min="14598" max="14598" width="15.42578125" style="623" customWidth="1"/>
    <col min="14599" max="14599" width="16.5703125" style="623" customWidth="1"/>
    <col min="14600" max="14600" width="21.140625" style="623" customWidth="1"/>
    <col min="14601" max="14601" width="15.42578125" style="623" customWidth="1"/>
    <col min="14602" max="14602" width="16.5703125" style="623" customWidth="1"/>
    <col min="14603" max="14603" width="21.140625" style="623" customWidth="1"/>
    <col min="14604" max="14604" width="15.42578125" style="623" customWidth="1"/>
    <col min="14605" max="14605" width="16.5703125" style="623" customWidth="1"/>
    <col min="14606" max="14847" width="9.140625" style="623"/>
    <col min="14848" max="14848" width="0" style="623" hidden="1" customWidth="1"/>
    <col min="14849" max="14849" width="48.85546875" style="623" customWidth="1"/>
    <col min="14850" max="14850" width="21.140625" style="623" customWidth="1"/>
    <col min="14851" max="14851" width="15.42578125" style="623" customWidth="1"/>
    <col min="14852" max="14852" width="16.5703125" style="623" customWidth="1"/>
    <col min="14853" max="14853" width="21.140625" style="623" customWidth="1"/>
    <col min="14854" max="14854" width="15.42578125" style="623" customWidth="1"/>
    <col min="14855" max="14855" width="16.5703125" style="623" customWidth="1"/>
    <col min="14856" max="14856" width="21.140625" style="623" customWidth="1"/>
    <col min="14857" max="14857" width="15.42578125" style="623" customWidth="1"/>
    <col min="14858" max="14858" width="16.5703125" style="623" customWidth="1"/>
    <col min="14859" max="14859" width="21.140625" style="623" customWidth="1"/>
    <col min="14860" max="14860" width="15.42578125" style="623" customWidth="1"/>
    <col min="14861" max="14861" width="16.5703125" style="623" customWidth="1"/>
    <col min="14862" max="15103" width="9.140625" style="623"/>
    <col min="15104" max="15104" width="0" style="623" hidden="1" customWidth="1"/>
    <col min="15105" max="15105" width="48.85546875" style="623" customWidth="1"/>
    <col min="15106" max="15106" width="21.140625" style="623" customWidth="1"/>
    <col min="15107" max="15107" width="15.42578125" style="623" customWidth="1"/>
    <col min="15108" max="15108" width="16.5703125" style="623" customWidth="1"/>
    <col min="15109" max="15109" width="21.140625" style="623" customWidth="1"/>
    <col min="15110" max="15110" width="15.42578125" style="623" customWidth="1"/>
    <col min="15111" max="15111" width="16.5703125" style="623" customWidth="1"/>
    <col min="15112" max="15112" width="21.140625" style="623" customWidth="1"/>
    <col min="15113" max="15113" width="15.42578125" style="623" customWidth="1"/>
    <col min="15114" max="15114" width="16.5703125" style="623" customWidth="1"/>
    <col min="15115" max="15115" width="21.140625" style="623" customWidth="1"/>
    <col min="15116" max="15116" width="15.42578125" style="623" customWidth="1"/>
    <col min="15117" max="15117" width="16.5703125" style="623" customWidth="1"/>
    <col min="15118" max="15359" width="9.140625" style="623"/>
    <col min="15360" max="15360" width="0" style="623" hidden="1" customWidth="1"/>
    <col min="15361" max="15361" width="48.85546875" style="623" customWidth="1"/>
    <col min="15362" max="15362" width="21.140625" style="623" customWidth="1"/>
    <col min="15363" max="15363" width="15.42578125" style="623" customWidth="1"/>
    <col min="15364" max="15364" width="16.5703125" style="623" customWidth="1"/>
    <col min="15365" max="15365" width="21.140625" style="623" customWidth="1"/>
    <col min="15366" max="15366" width="15.42578125" style="623" customWidth="1"/>
    <col min="15367" max="15367" width="16.5703125" style="623" customWidth="1"/>
    <col min="15368" max="15368" width="21.140625" style="623" customWidth="1"/>
    <col min="15369" max="15369" width="15.42578125" style="623" customWidth="1"/>
    <col min="15370" max="15370" width="16.5703125" style="623" customWidth="1"/>
    <col min="15371" max="15371" width="21.140625" style="623" customWidth="1"/>
    <col min="15372" max="15372" width="15.42578125" style="623" customWidth="1"/>
    <col min="15373" max="15373" width="16.5703125" style="623" customWidth="1"/>
    <col min="15374" max="15615" width="9.140625" style="623"/>
    <col min="15616" max="15616" width="0" style="623" hidden="1" customWidth="1"/>
    <col min="15617" max="15617" width="48.85546875" style="623" customWidth="1"/>
    <col min="15618" max="15618" width="21.140625" style="623" customWidth="1"/>
    <col min="15619" max="15619" width="15.42578125" style="623" customWidth="1"/>
    <col min="15620" max="15620" width="16.5703125" style="623" customWidth="1"/>
    <col min="15621" max="15621" width="21.140625" style="623" customWidth="1"/>
    <col min="15622" max="15622" width="15.42578125" style="623" customWidth="1"/>
    <col min="15623" max="15623" width="16.5703125" style="623" customWidth="1"/>
    <col min="15624" max="15624" width="21.140625" style="623" customWidth="1"/>
    <col min="15625" max="15625" width="15.42578125" style="623" customWidth="1"/>
    <col min="15626" max="15626" width="16.5703125" style="623" customWidth="1"/>
    <col min="15627" max="15627" width="21.140625" style="623" customWidth="1"/>
    <col min="15628" max="15628" width="15.42578125" style="623" customWidth="1"/>
    <col min="15629" max="15629" width="16.5703125" style="623" customWidth="1"/>
    <col min="15630" max="15871" width="9.140625" style="623"/>
    <col min="15872" max="15872" width="0" style="623" hidden="1" customWidth="1"/>
    <col min="15873" max="15873" width="48.85546875" style="623" customWidth="1"/>
    <col min="15874" max="15874" width="21.140625" style="623" customWidth="1"/>
    <col min="15875" max="15875" width="15.42578125" style="623" customWidth="1"/>
    <col min="15876" max="15876" width="16.5703125" style="623" customWidth="1"/>
    <col min="15877" max="15877" width="21.140625" style="623" customWidth="1"/>
    <col min="15878" max="15878" width="15.42578125" style="623" customWidth="1"/>
    <col min="15879" max="15879" width="16.5703125" style="623" customWidth="1"/>
    <col min="15880" max="15880" width="21.140625" style="623" customWidth="1"/>
    <col min="15881" max="15881" width="15.42578125" style="623" customWidth="1"/>
    <col min="15882" max="15882" width="16.5703125" style="623" customWidth="1"/>
    <col min="15883" max="15883" width="21.140625" style="623" customWidth="1"/>
    <col min="15884" max="15884" width="15.42578125" style="623" customWidth="1"/>
    <col min="15885" max="15885" width="16.5703125" style="623" customWidth="1"/>
    <col min="15886" max="16127" width="9.140625" style="623"/>
    <col min="16128" max="16128" width="0" style="623" hidden="1" customWidth="1"/>
    <col min="16129" max="16129" width="48.85546875" style="623" customWidth="1"/>
    <col min="16130" max="16130" width="21.140625" style="623" customWidth="1"/>
    <col min="16131" max="16131" width="15.42578125" style="623" customWidth="1"/>
    <col min="16132" max="16132" width="16.5703125" style="623" customWidth="1"/>
    <col min="16133" max="16133" width="21.140625" style="623" customWidth="1"/>
    <col min="16134" max="16134" width="15.42578125" style="623" customWidth="1"/>
    <col min="16135" max="16135" width="16.5703125" style="623" customWidth="1"/>
    <col min="16136" max="16136" width="21.140625" style="623" customWidth="1"/>
    <col min="16137" max="16137" width="15.42578125" style="623" customWidth="1"/>
    <col min="16138" max="16138" width="16.5703125" style="623" customWidth="1"/>
    <col min="16139" max="16139" width="21.140625" style="623" customWidth="1"/>
    <col min="16140" max="16140" width="15.42578125" style="623" customWidth="1"/>
    <col min="16141" max="16141" width="16.5703125" style="623" customWidth="1"/>
    <col min="16142" max="16384" width="9.140625" style="623"/>
  </cols>
  <sheetData>
    <row r="1" spans="1:13" s="348" customFormat="1" ht="30" customHeight="1">
      <c r="A1" s="726" t="s">
        <v>1</v>
      </c>
      <c r="B1" s="726"/>
      <c r="C1" s="726"/>
      <c r="D1" s="726"/>
      <c r="E1" s="726"/>
      <c r="F1" s="726"/>
      <c r="G1" s="726"/>
      <c r="H1" s="726"/>
      <c r="I1" s="726"/>
      <c r="J1" s="726"/>
      <c r="K1" s="726"/>
      <c r="L1" s="726"/>
      <c r="M1" s="726"/>
    </row>
    <row r="2" spans="1:13" s="349" customFormat="1" ht="15" customHeight="1">
      <c r="A2" s="727" t="s">
        <v>1029</v>
      </c>
      <c r="B2" s="727"/>
      <c r="C2" s="727"/>
      <c r="D2" s="727"/>
      <c r="E2" s="727"/>
      <c r="F2" s="727"/>
      <c r="G2" s="727"/>
      <c r="H2" s="727"/>
      <c r="I2" s="727"/>
      <c r="J2" s="727"/>
      <c r="K2" s="727"/>
      <c r="L2" s="727"/>
      <c r="M2" s="727"/>
    </row>
    <row r="3" spans="1:13" s="350" customFormat="1" ht="30" customHeight="1">
      <c r="A3" s="728" t="s">
        <v>510</v>
      </c>
      <c r="B3" s="728"/>
      <c r="C3" s="728"/>
      <c r="D3" s="728"/>
      <c r="E3" s="728"/>
      <c r="F3" s="728"/>
      <c r="G3" s="728"/>
      <c r="H3" s="728"/>
      <c r="I3" s="728"/>
      <c r="J3" s="728"/>
      <c r="K3" s="728"/>
      <c r="L3" s="728"/>
      <c r="M3" s="728"/>
    </row>
    <row r="4" spans="1:13" s="31" customFormat="1" ht="15" customHeight="1">
      <c r="A4" s="47"/>
      <c r="B4" s="47"/>
      <c r="C4" s="47"/>
      <c r="D4" s="47"/>
      <c r="E4" s="47"/>
      <c r="F4" s="47"/>
      <c r="G4" s="47"/>
      <c r="H4" s="47"/>
      <c r="I4" s="47"/>
      <c r="J4" s="47"/>
      <c r="K4" s="47"/>
      <c r="L4" s="47"/>
      <c r="M4" s="47"/>
    </row>
    <row r="5" spans="1:13" s="351" customFormat="1" ht="15" customHeight="1">
      <c r="A5" s="454"/>
      <c r="B5" s="791" t="str">
        <f>"DIC-20"</f>
        <v>DIC-20</v>
      </c>
      <c r="C5" s="791"/>
      <c r="D5" s="791"/>
      <c r="E5" s="791" t="str">
        <f>"DIC-21"</f>
        <v>DIC-21</v>
      </c>
      <c r="F5" s="791"/>
      <c r="G5" s="791"/>
      <c r="H5" s="791" t="str">
        <f>"DIC-22"</f>
        <v>DIC-22</v>
      </c>
      <c r="I5" s="791"/>
      <c r="J5" s="791"/>
      <c r="K5" s="791" t="str">
        <f>UPPER("MAR-23")</f>
        <v>MAR-23</v>
      </c>
      <c r="L5" s="791"/>
      <c r="M5" s="791"/>
    </row>
    <row r="6" spans="1:13" s="352" customFormat="1" ht="15" customHeight="1">
      <c r="A6" s="455"/>
      <c r="B6" s="456" t="s">
        <v>1030</v>
      </c>
      <c r="C6" s="457" t="s">
        <v>1019</v>
      </c>
      <c r="D6" s="456" t="s">
        <v>1020</v>
      </c>
      <c r="E6" s="456" t="s">
        <v>1030</v>
      </c>
      <c r="F6" s="457" t="s">
        <v>1019</v>
      </c>
      <c r="G6" s="456" t="s">
        <v>1020</v>
      </c>
      <c r="H6" s="456" t="s">
        <v>1030</v>
      </c>
      <c r="I6" s="457" t="s">
        <v>1019</v>
      </c>
      <c r="J6" s="456" t="s">
        <v>1020</v>
      </c>
      <c r="K6" s="456" t="s">
        <v>1030</v>
      </c>
      <c r="L6" s="457" t="s">
        <v>1019</v>
      </c>
      <c r="M6" s="456" t="s">
        <v>1020</v>
      </c>
    </row>
    <row r="7" spans="1:13" s="31" customFormat="1" ht="15" customHeight="1">
      <c r="A7" s="49"/>
      <c r="B7" s="49"/>
      <c r="C7" s="49"/>
      <c r="D7" s="49"/>
      <c r="E7" s="47"/>
      <c r="F7" s="47"/>
      <c r="G7" s="47"/>
      <c r="H7" s="47"/>
      <c r="I7" s="47"/>
      <c r="J7" s="47"/>
      <c r="K7" s="47"/>
      <c r="L7" s="47"/>
      <c r="M7" s="47"/>
    </row>
    <row r="8" spans="1:13" s="45" customFormat="1" ht="15" customHeight="1">
      <c r="A8" s="458" t="s">
        <v>438</v>
      </c>
      <c r="B8" s="458"/>
      <c r="C8" s="458"/>
      <c r="D8" s="458"/>
      <c r="E8" s="459"/>
      <c r="F8" s="459"/>
      <c r="G8" s="459"/>
      <c r="H8" s="459"/>
      <c r="I8" s="459"/>
      <c r="J8" s="459"/>
      <c r="K8" s="459"/>
      <c r="L8" s="459"/>
      <c r="M8" s="459"/>
    </row>
    <row r="9" spans="1:13" s="19" customFormat="1" ht="15" customHeight="1">
      <c r="A9" s="47" t="s">
        <v>33</v>
      </c>
      <c r="B9" s="126">
        <v>2955995</v>
      </c>
      <c r="C9" s="248">
        <v>0.18110000000000001</v>
      </c>
      <c r="D9" s="126">
        <v>2</v>
      </c>
      <c r="E9" s="126">
        <v>2294984.9506199998</v>
      </c>
      <c r="F9" s="248">
        <v>0.14535333994872021</v>
      </c>
      <c r="G9" s="126">
        <v>3</v>
      </c>
      <c r="H9" s="126">
        <v>2420343.7037199996</v>
      </c>
      <c r="I9" s="248">
        <v>0.1420547836206805</v>
      </c>
      <c r="J9" s="126">
        <v>3</v>
      </c>
      <c r="K9" s="126">
        <v>2380125.8515999997</v>
      </c>
      <c r="L9" s="248">
        <v>0.15472468669933145</v>
      </c>
      <c r="M9" s="126">
        <v>3</v>
      </c>
    </row>
    <row r="10" spans="1:13" s="19" customFormat="1" ht="15" customHeight="1">
      <c r="A10" s="47" t="s">
        <v>115</v>
      </c>
      <c r="B10" s="126">
        <v>824850</v>
      </c>
      <c r="C10" s="248">
        <v>5.0500000000000003E-2</v>
      </c>
      <c r="D10" s="126">
        <v>5</v>
      </c>
      <c r="E10" s="126">
        <v>808695.75572000002</v>
      </c>
      <c r="F10" s="248">
        <v>5.1218910635775911E-2</v>
      </c>
      <c r="G10" s="126">
        <v>5</v>
      </c>
      <c r="H10" s="126">
        <v>892157.75495000009</v>
      </c>
      <c r="I10" s="248">
        <v>5.2362512249870062E-2</v>
      </c>
      <c r="J10" s="126">
        <v>5</v>
      </c>
      <c r="K10" s="126">
        <v>871861.68520000007</v>
      </c>
      <c r="L10" s="248">
        <v>5.6677055961993725E-2</v>
      </c>
      <c r="M10" s="126">
        <v>6</v>
      </c>
    </row>
    <row r="11" spans="1:13" s="19" customFormat="1" ht="15" customHeight="1">
      <c r="A11" s="47" t="s">
        <v>35</v>
      </c>
      <c r="B11" s="126">
        <v>2018812</v>
      </c>
      <c r="C11" s="248">
        <v>0.1237</v>
      </c>
      <c r="D11" s="126">
        <v>4</v>
      </c>
      <c r="E11" s="126">
        <v>1778459.1049200001</v>
      </c>
      <c r="F11" s="248">
        <v>0.11263907015708195</v>
      </c>
      <c r="G11" s="126">
        <v>4</v>
      </c>
      <c r="H11" s="126">
        <v>2062948.76449</v>
      </c>
      <c r="I11" s="248">
        <v>0.1210785641352362</v>
      </c>
      <c r="J11" s="126">
        <v>4</v>
      </c>
      <c r="K11" s="126">
        <v>1851010.9735999999</v>
      </c>
      <c r="L11" s="248">
        <v>0.1203285501792936</v>
      </c>
      <c r="M11" s="126">
        <v>5</v>
      </c>
    </row>
    <row r="12" spans="1:13" s="19" customFormat="1" ht="15" customHeight="1">
      <c r="A12" s="47" t="s">
        <v>37</v>
      </c>
      <c r="B12" s="126">
        <v>5624757</v>
      </c>
      <c r="C12" s="248">
        <v>0.34449999999999997</v>
      </c>
      <c r="D12" s="126">
        <v>1</v>
      </c>
      <c r="E12" s="126">
        <v>5409835.8529099999</v>
      </c>
      <c r="F12" s="248">
        <v>0.342633057172061</v>
      </c>
      <c r="G12" s="126">
        <v>1</v>
      </c>
      <c r="H12" s="126">
        <v>6135911.4183599995</v>
      </c>
      <c r="I12" s="248">
        <v>0.36012883935083817</v>
      </c>
      <c r="J12" s="126">
        <v>1</v>
      </c>
      <c r="K12" s="126">
        <v>5360134.6153000006</v>
      </c>
      <c r="L12" s="248">
        <v>0.34844592291664778</v>
      </c>
      <c r="M12" s="126">
        <v>2</v>
      </c>
    </row>
    <row r="13" spans="1:13" s="19" customFormat="1" ht="15" customHeight="1">
      <c r="A13" s="47" t="s">
        <v>45</v>
      </c>
      <c r="B13" s="126">
        <v>2832813</v>
      </c>
      <c r="C13" s="248">
        <v>0.17349999999999999</v>
      </c>
      <c r="D13" s="126">
        <v>3</v>
      </c>
      <c r="E13" s="126">
        <v>3100260.53449</v>
      </c>
      <c r="F13" s="248">
        <v>0.19635563330277417</v>
      </c>
      <c r="G13" s="126">
        <v>2</v>
      </c>
      <c r="H13" s="126">
        <v>2786936.6253200001</v>
      </c>
      <c r="I13" s="248">
        <v>0.16357085097703214</v>
      </c>
      <c r="J13" s="126">
        <v>2</v>
      </c>
      <c r="K13" s="126">
        <v>2197027.2388299997</v>
      </c>
      <c r="L13" s="248">
        <v>0.14282200706712789</v>
      </c>
      <c r="M13" s="126">
        <v>4</v>
      </c>
    </row>
    <row r="14" spans="1:13" s="19" customFormat="1" ht="15" customHeight="1">
      <c r="A14" s="47" t="s">
        <v>43</v>
      </c>
      <c r="B14" s="126">
        <v>269632</v>
      </c>
      <c r="C14" s="248">
        <v>1.6500000000000001E-2</v>
      </c>
      <c r="D14" s="126">
        <v>9</v>
      </c>
      <c r="E14" s="126">
        <v>335408.88043999998</v>
      </c>
      <c r="F14" s="248">
        <v>2.1243189855011554E-2</v>
      </c>
      <c r="G14" s="126">
        <v>9</v>
      </c>
      <c r="H14" s="126">
        <v>346682.42413999996</v>
      </c>
      <c r="I14" s="248">
        <v>2.034748067830534E-2</v>
      </c>
      <c r="J14" s="126">
        <v>9</v>
      </c>
      <c r="K14" s="126">
        <v>313249.35138999997</v>
      </c>
      <c r="L14" s="248">
        <v>2.0363380247311349E-2</v>
      </c>
      <c r="M14" s="126">
        <v>12</v>
      </c>
    </row>
    <row r="15" spans="1:13" s="19" customFormat="1" ht="15" customHeight="1">
      <c r="A15" s="47" t="s">
        <v>39</v>
      </c>
      <c r="B15" s="126">
        <v>534954</v>
      </c>
      <c r="C15" s="248">
        <v>3.2800000000000003E-2</v>
      </c>
      <c r="D15" s="126">
        <v>6</v>
      </c>
      <c r="E15" s="126">
        <v>592495.92102999997</v>
      </c>
      <c r="F15" s="248">
        <v>3.7525850008052405E-2</v>
      </c>
      <c r="G15" s="126">
        <v>6</v>
      </c>
      <c r="H15" s="126">
        <v>805560.82851999998</v>
      </c>
      <c r="I15" s="248">
        <v>4.7279966482786408E-2</v>
      </c>
      <c r="J15" s="126">
        <v>6</v>
      </c>
      <c r="K15" s="126">
        <v>822196.23549999995</v>
      </c>
      <c r="L15" s="248">
        <v>5.3448457297999484E-2</v>
      </c>
      <c r="M15" s="126">
        <v>7</v>
      </c>
    </row>
    <row r="16" spans="1:13" s="19" customFormat="1" ht="15" customHeight="1">
      <c r="A16" s="47" t="s">
        <v>41</v>
      </c>
      <c r="B16" s="126">
        <v>401</v>
      </c>
      <c r="C16" s="248">
        <v>0</v>
      </c>
      <c r="D16" s="126">
        <v>18</v>
      </c>
      <c r="E16" s="126">
        <v>304.08785</v>
      </c>
      <c r="F16" s="248">
        <v>1.9259466003637442E-5</v>
      </c>
      <c r="G16" s="126">
        <v>19</v>
      </c>
      <c r="H16" s="126">
        <v>27.818999999999999</v>
      </c>
      <c r="I16" s="248">
        <v>1.6327524142417756E-6</v>
      </c>
      <c r="J16" s="126">
        <v>20</v>
      </c>
      <c r="K16" s="126">
        <v>99.523759999999996</v>
      </c>
      <c r="L16" s="248">
        <v>6.4697346044907173E-6</v>
      </c>
      <c r="M16" s="126">
        <v>24</v>
      </c>
    </row>
    <row r="17" spans="1:14" s="19" customFormat="1" ht="15" customHeight="1">
      <c r="A17" s="47" t="s">
        <v>47</v>
      </c>
      <c r="B17" s="126">
        <v>28633</v>
      </c>
      <c r="C17" s="248">
        <v>1.8E-3</v>
      </c>
      <c r="D17" s="126">
        <v>14</v>
      </c>
      <c r="E17" s="126">
        <v>44567.894289999997</v>
      </c>
      <c r="F17" s="248">
        <v>2.8227166752369821E-3</v>
      </c>
      <c r="G17" s="126">
        <v>13</v>
      </c>
      <c r="H17" s="126">
        <v>16156.58959</v>
      </c>
      <c r="I17" s="248">
        <v>9.4826236237772891E-4</v>
      </c>
      <c r="J17" s="126">
        <v>15</v>
      </c>
      <c r="K17" s="126">
        <v>19399.753909999999</v>
      </c>
      <c r="L17" s="248">
        <v>1.2611185428497787E-3</v>
      </c>
      <c r="M17" s="126">
        <v>18</v>
      </c>
    </row>
    <row r="18" spans="1:14" s="19" customFormat="1" ht="15" customHeight="1">
      <c r="A18" s="47" t="s">
        <v>49</v>
      </c>
      <c r="B18" s="126">
        <v>136082</v>
      </c>
      <c r="C18" s="248">
        <v>8.3000000000000001E-3</v>
      </c>
      <c r="D18" s="126">
        <v>11</v>
      </c>
      <c r="E18" s="126">
        <v>212207.88043000002</v>
      </c>
      <c r="F18" s="248">
        <v>1.3440229390439455E-2</v>
      </c>
      <c r="G18" s="126">
        <v>11</v>
      </c>
      <c r="H18" s="126">
        <v>322471.07654000004</v>
      </c>
      <c r="I18" s="248">
        <v>1.8926468555441587E-2</v>
      </c>
      <c r="J18" s="126">
        <v>10</v>
      </c>
      <c r="K18" s="126">
        <v>319923.68112999998</v>
      </c>
      <c r="L18" s="248">
        <v>2.079725796737196E-2</v>
      </c>
      <c r="M18" s="126">
        <v>11</v>
      </c>
    </row>
    <row r="19" spans="1:14" s="19" customFormat="1" ht="15" customHeight="1">
      <c r="A19" s="47" t="s">
        <v>51</v>
      </c>
      <c r="B19" s="126">
        <v>427926</v>
      </c>
      <c r="C19" s="248">
        <v>2.6200000000000001E-2</v>
      </c>
      <c r="D19" s="126">
        <v>7</v>
      </c>
      <c r="E19" s="126">
        <v>384956.83626000001</v>
      </c>
      <c r="F19" s="248">
        <v>2.4381319743019311E-2</v>
      </c>
      <c r="G19" s="126">
        <v>8</v>
      </c>
      <c r="H19" s="126">
        <v>372815.85666000005</v>
      </c>
      <c r="I19" s="248">
        <v>2.1881303786233541E-2</v>
      </c>
      <c r="J19" s="126">
        <v>8</v>
      </c>
      <c r="K19" s="126">
        <v>375702.25154999999</v>
      </c>
      <c r="L19" s="248">
        <v>2.442325187310157E-2</v>
      </c>
      <c r="M19" s="126">
        <v>9</v>
      </c>
    </row>
    <row r="20" spans="1:14" s="19" customFormat="1" ht="15" customHeight="1">
      <c r="A20" s="47" t="s">
        <v>53</v>
      </c>
      <c r="B20" s="126">
        <v>373107</v>
      </c>
      <c r="C20" s="248">
        <v>2.29E-2</v>
      </c>
      <c r="D20" s="126">
        <v>8</v>
      </c>
      <c r="E20" s="126">
        <v>423511.22766000003</v>
      </c>
      <c r="F20" s="248">
        <v>2.6823169986161983E-2</v>
      </c>
      <c r="G20" s="126">
        <v>7</v>
      </c>
      <c r="H20" s="126">
        <v>463817.16988999996</v>
      </c>
      <c r="I20" s="248">
        <v>2.7222351770541189E-2</v>
      </c>
      <c r="J20" s="126">
        <v>7</v>
      </c>
      <c r="K20" s="126">
        <v>412121.33463</v>
      </c>
      <c r="L20" s="248">
        <v>2.6790744842282985E-2</v>
      </c>
      <c r="M20" s="126">
        <v>8</v>
      </c>
    </row>
    <row r="21" spans="1:14" s="19" customFormat="1" ht="15" customHeight="1">
      <c r="A21" s="47" t="s">
        <v>55</v>
      </c>
      <c r="B21" s="126">
        <v>219758</v>
      </c>
      <c r="C21" s="248">
        <v>1.35E-2</v>
      </c>
      <c r="D21" s="126">
        <v>10</v>
      </c>
      <c r="E21" s="126">
        <v>285013.8296</v>
      </c>
      <c r="F21" s="248">
        <v>1.8051409031132663E-2</v>
      </c>
      <c r="G21" s="126">
        <v>10</v>
      </c>
      <c r="H21" s="126">
        <v>278957.12169999996</v>
      </c>
      <c r="I21" s="248">
        <v>1.6372548040030618E-2</v>
      </c>
      <c r="J21" s="126">
        <v>11</v>
      </c>
      <c r="K21" s="126">
        <v>326396.56154999998</v>
      </c>
      <c r="L21" s="248">
        <v>2.1218040084566934E-2</v>
      </c>
      <c r="M21" s="126">
        <v>10</v>
      </c>
    </row>
    <row r="22" spans="1:14" s="45" customFormat="1" ht="15" customHeight="1">
      <c r="A22" s="49" t="s">
        <v>439</v>
      </c>
      <c r="B22" s="71">
        <v>16247720</v>
      </c>
      <c r="C22" s="248">
        <v>0.99529999999999996</v>
      </c>
      <c r="D22" s="344"/>
      <c r="E22" s="71">
        <v>15670702.756220004</v>
      </c>
      <c r="F22" s="248">
        <v>0.99250715537147149</v>
      </c>
      <c r="G22" s="344"/>
      <c r="H22" s="71">
        <v>16904787.152880002</v>
      </c>
      <c r="I22" s="248">
        <v>0.9921755647617877</v>
      </c>
      <c r="J22" s="344"/>
      <c r="K22" s="71">
        <v>15249249.057950001</v>
      </c>
      <c r="L22" s="248">
        <v>0.99130694341448311</v>
      </c>
      <c r="M22" s="344"/>
    </row>
    <row r="23" spans="1:14" s="19" customFormat="1" ht="15" customHeight="1">
      <c r="A23" s="47"/>
      <c r="B23" s="344"/>
      <c r="C23" s="344"/>
      <c r="D23" s="344"/>
      <c r="E23" s="344"/>
      <c r="F23" s="344"/>
      <c r="G23" s="344"/>
      <c r="H23" s="344"/>
      <c r="I23" s="344"/>
      <c r="J23" s="344"/>
      <c r="K23" s="344"/>
      <c r="L23" s="344"/>
      <c r="M23" s="344"/>
    </row>
    <row r="24" spans="1:14" s="45" customFormat="1" ht="15" customHeight="1">
      <c r="A24" s="434" t="s">
        <v>440</v>
      </c>
      <c r="B24" s="460"/>
      <c r="C24" s="460"/>
      <c r="D24" s="460"/>
      <c r="E24" s="460"/>
      <c r="F24" s="460"/>
      <c r="G24" s="460"/>
      <c r="H24" s="460"/>
      <c r="I24" s="460"/>
      <c r="J24" s="460"/>
      <c r="K24" s="460"/>
      <c r="L24" s="460"/>
      <c r="M24" s="460"/>
    </row>
    <row r="25" spans="1:14" s="19" customFormat="1" ht="15" customHeight="1">
      <c r="A25" s="47" t="s">
        <v>59</v>
      </c>
      <c r="B25" s="126">
        <v>33164</v>
      </c>
      <c r="C25" s="248">
        <v>2E-3</v>
      </c>
      <c r="D25" s="126">
        <v>12</v>
      </c>
      <c r="E25" s="126">
        <v>56016.253600000004</v>
      </c>
      <c r="F25" s="248">
        <v>3.5478008472233716E-3</v>
      </c>
      <c r="G25" s="126">
        <v>12</v>
      </c>
      <c r="H25" s="126">
        <v>39187.9421</v>
      </c>
      <c r="I25" s="248">
        <v>2.3000182275761862E-3</v>
      </c>
      <c r="J25" s="126">
        <v>12</v>
      </c>
      <c r="K25" s="126">
        <v>37298.853240000004</v>
      </c>
      <c r="L25" s="248">
        <v>2.4246841308512533E-3</v>
      </c>
      <c r="M25" s="126">
        <v>16</v>
      </c>
    </row>
    <row r="26" spans="1:14" s="19" customFormat="1" ht="15" customHeight="1">
      <c r="A26" s="47" t="s">
        <v>57</v>
      </c>
      <c r="B26" s="126">
        <v>31953</v>
      </c>
      <c r="C26" s="248">
        <v>2E-3</v>
      </c>
      <c r="D26" s="126">
        <v>13</v>
      </c>
      <c r="E26" s="126">
        <v>29703.61508</v>
      </c>
      <c r="F26" s="248">
        <v>1.8812845196491488E-3</v>
      </c>
      <c r="G26" s="126">
        <v>14</v>
      </c>
      <c r="H26" s="126">
        <v>32284.249309999999</v>
      </c>
      <c r="I26" s="248">
        <v>1.8948267731725037E-3</v>
      </c>
      <c r="J26" s="126">
        <v>13</v>
      </c>
      <c r="K26" s="126">
        <v>29181.33829</v>
      </c>
      <c r="L26" s="248">
        <v>1.8969893635465841E-3</v>
      </c>
      <c r="M26" s="126">
        <v>17</v>
      </c>
    </row>
    <row r="27" spans="1:14" s="45" customFormat="1" ht="15" customHeight="1">
      <c r="A27" s="49" t="s">
        <v>439</v>
      </c>
      <c r="B27" s="71">
        <v>65116</v>
      </c>
      <c r="C27" s="248">
        <v>4.0000000000000001E-3</v>
      </c>
      <c r="D27" s="344"/>
      <c r="E27" s="71">
        <v>85719.86868</v>
      </c>
      <c r="F27" s="248">
        <v>5.4290853668725204E-3</v>
      </c>
      <c r="G27" s="344"/>
      <c r="H27" s="71">
        <v>71472.191409999999</v>
      </c>
      <c r="I27" s="248">
        <v>4.1948450007486893E-3</v>
      </c>
      <c r="J27" s="344"/>
      <c r="K27" s="71">
        <v>66480.191530000011</v>
      </c>
      <c r="L27" s="248">
        <v>4.3216734943978376E-3</v>
      </c>
      <c r="M27" s="344"/>
    </row>
    <row r="28" spans="1:14" s="19" customFormat="1" ht="15" customHeight="1">
      <c r="A28" s="47"/>
      <c r="B28" s="344"/>
      <c r="C28" s="344"/>
      <c r="D28" s="344"/>
      <c r="E28" s="344"/>
      <c r="F28" s="344"/>
      <c r="G28" s="344"/>
      <c r="H28" s="344"/>
      <c r="I28" s="344"/>
      <c r="J28" s="344"/>
      <c r="K28" s="344"/>
      <c r="L28" s="344"/>
      <c r="M28" s="344"/>
    </row>
    <row r="29" spans="1:14" s="45" customFormat="1" ht="15" customHeight="1">
      <c r="A29" s="434" t="s">
        <v>1031</v>
      </c>
      <c r="B29" s="460"/>
      <c r="C29" s="460"/>
      <c r="D29" s="460"/>
      <c r="E29" s="460"/>
      <c r="F29" s="460"/>
      <c r="G29" s="460"/>
      <c r="H29" s="460"/>
      <c r="I29" s="460"/>
      <c r="J29" s="460"/>
      <c r="K29" s="460"/>
      <c r="L29" s="460"/>
      <c r="M29" s="460"/>
    </row>
    <row r="30" spans="1:14" s="19" customFormat="1" ht="15" customHeight="1">
      <c r="A30" s="47" t="s">
        <v>62</v>
      </c>
      <c r="B30" s="126">
        <v>2329</v>
      </c>
      <c r="C30" s="248">
        <v>1E-4</v>
      </c>
      <c r="D30" s="126">
        <v>16</v>
      </c>
      <c r="E30" s="126">
        <v>2265.47982</v>
      </c>
      <c r="F30" s="248">
        <v>1.4348462648282946E-4</v>
      </c>
      <c r="G30" s="126">
        <v>17</v>
      </c>
      <c r="H30" s="126">
        <v>1996.8187700000001</v>
      </c>
      <c r="I30" s="248">
        <v>1.1719726329202319E-4</v>
      </c>
      <c r="J30" s="126">
        <v>18</v>
      </c>
      <c r="K30" s="564">
        <v>1980.97532</v>
      </c>
      <c r="L30" s="248">
        <v>1.2877713400745783E-4</v>
      </c>
      <c r="M30" s="126">
        <v>22</v>
      </c>
      <c r="N30" s="708"/>
    </row>
    <row r="31" spans="1:14" s="19" customFormat="1" ht="15" customHeight="1">
      <c r="A31" s="47" t="s">
        <v>64</v>
      </c>
      <c r="B31" s="126" t="s">
        <v>1022</v>
      </c>
      <c r="C31" s="126" t="s">
        <v>1022</v>
      </c>
      <c r="D31" s="126" t="s">
        <v>1022</v>
      </c>
      <c r="E31" s="126">
        <v>1194.7472600000001</v>
      </c>
      <c r="F31" s="126">
        <v>7.5669561401118081E-5</v>
      </c>
      <c r="G31" s="126">
        <v>18</v>
      </c>
      <c r="H31" s="126">
        <v>30999.52794</v>
      </c>
      <c r="I31" s="126">
        <v>1.8194239219378979E-3</v>
      </c>
      <c r="J31" s="126">
        <v>14</v>
      </c>
      <c r="K31" s="564">
        <v>38944.89486</v>
      </c>
      <c r="L31" s="636">
        <v>2.5316882515692201E-3</v>
      </c>
      <c r="M31" s="564">
        <v>15</v>
      </c>
      <c r="N31" s="708"/>
    </row>
    <row r="32" spans="1:14" s="45" customFormat="1" ht="15" customHeight="1">
      <c r="A32" s="49" t="s">
        <v>439</v>
      </c>
      <c r="B32" s="71">
        <v>2329</v>
      </c>
      <c r="C32" s="248">
        <v>1E-4</v>
      </c>
      <c r="D32" s="344"/>
      <c r="E32" s="71">
        <v>3460.2270800000001</v>
      </c>
      <c r="F32" s="248">
        <v>2.1915418788394755E-4</v>
      </c>
      <c r="G32" s="344"/>
      <c r="H32" s="71">
        <v>32996.346709999998</v>
      </c>
      <c r="I32" s="248">
        <v>1.9366211852299205E-3</v>
      </c>
      <c r="J32" s="344"/>
      <c r="K32" s="71">
        <v>40925.870179999998</v>
      </c>
      <c r="L32" s="248">
        <v>2.6604653855766777E-3</v>
      </c>
      <c r="M32" s="637"/>
    </row>
    <row r="33" spans="1:13" s="19" customFormat="1" ht="15" customHeight="1">
      <c r="A33" s="47"/>
      <c r="B33" s="344"/>
      <c r="C33" s="344"/>
      <c r="D33" s="344"/>
      <c r="E33" s="344"/>
      <c r="F33" s="344"/>
      <c r="G33" s="344"/>
      <c r="H33" s="344"/>
      <c r="I33" s="344"/>
      <c r="J33" s="344"/>
      <c r="K33" s="344"/>
      <c r="L33" s="344"/>
      <c r="M33" s="344"/>
    </row>
    <row r="34" spans="1:13" s="45" customFormat="1" ht="15" customHeight="1">
      <c r="A34" s="434" t="s">
        <v>1032</v>
      </c>
      <c r="B34" s="460"/>
      <c r="C34" s="460"/>
      <c r="D34" s="460"/>
      <c r="E34" s="460"/>
      <c r="F34" s="460"/>
      <c r="G34" s="460"/>
      <c r="H34" s="460"/>
      <c r="I34" s="460"/>
      <c r="J34" s="460"/>
      <c r="K34" s="460"/>
      <c r="L34" s="460"/>
      <c r="M34" s="460"/>
    </row>
    <row r="35" spans="1:13" s="19" customFormat="1" ht="15" customHeight="1">
      <c r="A35" s="47" t="s">
        <v>67</v>
      </c>
      <c r="B35" s="126">
        <v>8908</v>
      </c>
      <c r="C35" s="248">
        <v>5.0000000000000001E-4</v>
      </c>
      <c r="D35" s="126">
        <v>15</v>
      </c>
      <c r="E35" s="126">
        <v>14227.542230000001</v>
      </c>
      <c r="F35" s="248">
        <v>9.0110428908620008E-4</v>
      </c>
      <c r="G35" s="126">
        <v>16</v>
      </c>
      <c r="H35" s="126">
        <v>13148.910749999999</v>
      </c>
      <c r="I35" s="248">
        <v>7.7173571198505106E-4</v>
      </c>
      <c r="J35" s="126">
        <v>17</v>
      </c>
      <c r="K35" s="126">
        <v>10622.936400000001</v>
      </c>
      <c r="L35" s="248">
        <v>6.9056453683405904E-4</v>
      </c>
      <c r="M35" s="126">
        <v>20.5</v>
      </c>
    </row>
    <row r="36" spans="1:13" s="45" customFormat="1" ht="15" customHeight="1">
      <c r="A36" s="49" t="s">
        <v>439</v>
      </c>
      <c r="B36" s="71">
        <v>8908</v>
      </c>
      <c r="C36" s="248">
        <v>5.0000000000000001E-4</v>
      </c>
      <c r="D36" s="344"/>
      <c r="E36" s="71">
        <v>14227.542230000001</v>
      </c>
      <c r="F36" s="248">
        <v>9.0110428908620008E-4</v>
      </c>
      <c r="G36" s="344"/>
      <c r="H36" s="71">
        <v>13148.910749999999</v>
      </c>
      <c r="I36" s="248">
        <v>7.7173571198505095E-4</v>
      </c>
      <c r="J36" s="344"/>
      <c r="K36" s="71">
        <v>10622.936400000001</v>
      </c>
      <c r="L36" s="248">
        <v>6.9056453683405904E-4</v>
      </c>
      <c r="M36" s="637"/>
    </row>
    <row r="37" spans="1:13" s="45" customFormat="1" ht="15" customHeight="1">
      <c r="A37" s="49"/>
      <c r="B37" s="126"/>
      <c r="C37" s="248"/>
      <c r="D37" s="344"/>
      <c r="E37" s="126"/>
      <c r="F37" s="248"/>
      <c r="G37" s="344"/>
      <c r="H37" s="126"/>
      <c r="I37" s="248"/>
      <c r="J37" s="344"/>
      <c r="K37" s="126"/>
      <c r="L37" s="248"/>
      <c r="M37" s="344"/>
    </row>
    <row r="38" spans="1:13" s="45" customFormat="1" ht="15" customHeight="1">
      <c r="A38" s="434" t="s">
        <v>445</v>
      </c>
      <c r="B38" s="460"/>
      <c r="C38" s="460"/>
      <c r="D38" s="460"/>
      <c r="E38" s="460"/>
      <c r="F38" s="460"/>
      <c r="G38" s="460"/>
      <c r="H38" s="460"/>
      <c r="I38" s="460"/>
      <c r="J38" s="460"/>
      <c r="K38" s="460"/>
      <c r="L38" s="460"/>
      <c r="M38" s="460"/>
    </row>
    <row r="39" spans="1:13" s="19" customFormat="1" ht="15" customHeight="1">
      <c r="A39" s="47" t="s">
        <v>112</v>
      </c>
      <c r="B39" s="126">
        <v>905</v>
      </c>
      <c r="C39" s="248">
        <v>1E-4</v>
      </c>
      <c r="D39" s="126">
        <v>17</v>
      </c>
      <c r="E39" s="126">
        <v>14896.94081</v>
      </c>
      <c r="F39" s="248">
        <v>9.4350078468572233E-4</v>
      </c>
      <c r="G39" s="126">
        <v>15</v>
      </c>
      <c r="H39" s="126">
        <v>15386.93685</v>
      </c>
      <c r="I39" s="248">
        <v>9.0308991299555138E-4</v>
      </c>
      <c r="J39" s="126">
        <v>16</v>
      </c>
      <c r="K39" s="126">
        <v>15386.93685</v>
      </c>
      <c r="L39" s="248">
        <v>1.0002576047725528E-3</v>
      </c>
      <c r="M39" s="126">
        <v>19</v>
      </c>
    </row>
    <row r="40" spans="1:13" s="19" customFormat="1" ht="15" customHeight="1">
      <c r="A40" s="47" t="s">
        <v>102</v>
      </c>
      <c r="B40" s="126" t="s">
        <v>1022</v>
      </c>
      <c r="C40" s="126" t="s">
        <v>1022</v>
      </c>
      <c r="D40" s="126" t="s">
        <v>1022</v>
      </c>
      <c r="E40" s="126" t="s">
        <v>1022</v>
      </c>
      <c r="F40" s="126" t="s">
        <v>1022</v>
      </c>
      <c r="G40" s="126" t="s">
        <v>1022</v>
      </c>
      <c r="H40" s="126">
        <v>309.12953999999996</v>
      </c>
      <c r="I40" s="248">
        <v>1.8143427252900877E-5</v>
      </c>
      <c r="J40" s="126">
        <v>19</v>
      </c>
      <c r="K40" s="126">
        <v>309.12953999999996</v>
      </c>
      <c r="L40" s="248">
        <v>2.0095563935770687E-5</v>
      </c>
      <c r="M40" s="126">
        <v>23</v>
      </c>
    </row>
    <row r="41" spans="1:13" s="19" customFormat="1" ht="15" customHeight="1">
      <c r="A41" s="49" t="s">
        <v>439</v>
      </c>
      <c r="B41" s="71">
        <v>905</v>
      </c>
      <c r="C41" s="248">
        <v>1E-4</v>
      </c>
      <c r="D41" s="126"/>
      <c r="E41" s="71">
        <v>14896.94081</v>
      </c>
      <c r="F41" s="248">
        <v>9.4350078468572233E-4</v>
      </c>
      <c r="G41" s="126"/>
      <c r="H41" s="71">
        <v>15696.06639</v>
      </c>
      <c r="I41" s="248">
        <v>9.2123334024845206E-4</v>
      </c>
      <c r="J41" s="126"/>
      <c r="K41" s="71">
        <v>15696.06639</v>
      </c>
      <c r="L41" s="248">
        <v>1.0203531687083235E-3</v>
      </c>
      <c r="M41" s="126"/>
    </row>
    <row r="42" spans="1:13" s="45" customFormat="1" ht="15" customHeight="1">
      <c r="A42" s="49"/>
      <c r="B42" s="126"/>
      <c r="C42" s="248"/>
      <c r="D42" s="344"/>
      <c r="E42" s="126"/>
      <c r="F42" s="248"/>
      <c r="G42" s="344"/>
      <c r="H42" s="126"/>
      <c r="I42" s="248"/>
      <c r="J42" s="344"/>
      <c r="K42" s="126"/>
      <c r="L42" s="248"/>
      <c r="M42" s="344"/>
    </row>
    <row r="43" spans="1:13" s="45" customFormat="1" ht="15" customHeight="1">
      <c r="A43" s="434" t="s">
        <v>158</v>
      </c>
      <c r="B43" s="453">
        <v>16324979</v>
      </c>
      <c r="C43" s="452">
        <v>1</v>
      </c>
      <c r="D43" s="460"/>
      <c r="E43" s="453">
        <v>15789007.335020006</v>
      </c>
      <c r="F43" s="452">
        <v>1</v>
      </c>
      <c r="G43" s="460"/>
      <c r="H43" s="453">
        <v>17038100.668140005</v>
      </c>
      <c r="I43" s="452">
        <v>0.99999999999999989</v>
      </c>
      <c r="J43" s="460"/>
      <c r="K43" s="453">
        <v>15382974.122450002</v>
      </c>
      <c r="L43" s="660">
        <v>1</v>
      </c>
      <c r="M43" s="460"/>
    </row>
    <row r="44" spans="1:13" s="14" customFormat="1" ht="15" customHeight="1" thickBot="1">
      <c r="A44" s="118"/>
      <c r="B44" s="118"/>
      <c r="C44" s="118"/>
      <c r="D44" s="118"/>
      <c r="E44" s="185"/>
      <c r="F44" s="118"/>
      <c r="G44" s="118"/>
      <c r="H44" s="185"/>
      <c r="I44" s="118"/>
      <c r="J44" s="118"/>
      <c r="K44" s="185"/>
      <c r="L44" s="118"/>
      <c r="M44" s="118"/>
    </row>
    <row r="45" spans="1:13" s="31" customFormat="1" ht="15" customHeight="1" thickTop="1">
      <c r="A45" s="703" t="s">
        <v>1033</v>
      </c>
      <c r="B45" s="703"/>
      <c r="C45" s="703"/>
      <c r="D45" s="703"/>
      <c r="E45" s="71"/>
      <c r="F45" s="307"/>
      <c r="G45" s="71"/>
      <c r="H45" s="71"/>
      <c r="I45" s="307"/>
      <c r="J45" s="71"/>
      <c r="K45" s="71"/>
      <c r="L45" s="307"/>
      <c r="M45" s="71"/>
    </row>
    <row r="46" spans="1:13" s="31" customFormat="1" ht="15" customHeight="1">
      <c r="A46" s="703"/>
      <c r="B46" s="703"/>
      <c r="C46" s="703"/>
      <c r="D46" s="703"/>
      <c r="E46" s="71"/>
      <c r="F46" s="307"/>
      <c r="G46" s="71"/>
      <c r="H46" s="71"/>
      <c r="I46" s="307"/>
      <c r="J46" s="71"/>
      <c r="K46" s="71"/>
      <c r="L46" s="307"/>
      <c r="M46" s="71"/>
    </row>
    <row r="47" spans="1:13" s="31" customFormat="1" ht="15" customHeight="1">
      <c r="A47" s="47"/>
      <c r="B47" s="47"/>
      <c r="C47" s="47"/>
      <c r="D47" s="47"/>
      <c r="E47" s="71"/>
      <c r="F47" s="307"/>
      <c r="G47" s="71"/>
      <c r="H47" s="71"/>
      <c r="I47" s="307"/>
      <c r="J47" s="71"/>
      <c r="K47" s="71"/>
      <c r="L47" s="307"/>
      <c r="M47" s="71"/>
    </row>
  </sheetData>
  <mergeCells count="7">
    <mergeCell ref="A1:M1"/>
    <mergeCell ref="A2:M2"/>
    <mergeCell ref="A3:M3"/>
    <mergeCell ref="B5:D5"/>
    <mergeCell ref="E5:G5"/>
    <mergeCell ref="H5:J5"/>
    <mergeCell ref="K5:M5"/>
  </mergeCells>
  <pageMargins left="0.94" right="0.65" top="0.52" bottom="0.32" header="0.5" footer="0.25"/>
  <pageSetup scale="33"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activeCell="A3" sqref="A3:E3"/>
    </sheetView>
  </sheetViews>
  <sheetFormatPr defaultRowHeight="12.75"/>
  <cols>
    <col min="1" max="1" width="94" style="33" bestFit="1" customWidth="1"/>
    <col min="2" max="3" width="8.140625" style="32" bestFit="1" customWidth="1"/>
    <col min="4" max="5" width="9.7109375" style="32" bestFit="1" customWidth="1"/>
    <col min="6" max="251" width="9.140625" style="623"/>
    <col min="252" max="252" width="94" style="623" bestFit="1" customWidth="1"/>
    <col min="253" max="256" width="10.7109375" style="623" customWidth="1"/>
    <col min="257" max="507" width="9.140625" style="623"/>
    <col min="508" max="508" width="94" style="623" bestFit="1" customWidth="1"/>
    <col min="509" max="512" width="10.7109375" style="623" customWidth="1"/>
    <col min="513" max="763" width="9.140625" style="623"/>
    <col min="764" max="764" width="94" style="623" bestFit="1" customWidth="1"/>
    <col min="765" max="768" width="10.7109375" style="623" customWidth="1"/>
    <col min="769" max="1019" width="9.140625" style="623"/>
    <col min="1020" max="1020" width="94" style="623" bestFit="1" customWidth="1"/>
    <col min="1021" max="1024" width="10.7109375" style="623" customWidth="1"/>
    <col min="1025" max="1275" width="9.140625" style="623"/>
    <col min="1276" max="1276" width="94" style="623" bestFit="1" customWidth="1"/>
    <col min="1277" max="1280" width="10.7109375" style="623" customWidth="1"/>
    <col min="1281" max="1531" width="9.140625" style="623"/>
    <col min="1532" max="1532" width="94" style="623" bestFit="1" customWidth="1"/>
    <col min="1533" max="1536" width="10.7109375" style="623" customWidth="1"/>
    <col min="1537" max="1787" width="9.140625" style="623"/>
    <col min="1788" max="1788" width="94" style="623" bestFit="1" customWidth="1"/>
    <col min="1789" max="1792" width="10.7109375" style="623" customWidth="1"/>
    <col min="1793" max="2043" width="9.140625" style="623"/>
    <col min="2044" max="2044" width="94" style="623" bestFit="1" customWidth="1"/>
    <col min="2045" max="2048" width="10.7109375" style="623" customWidth="1"/>
    <col min="2049" max="2299" width="9.140625" style="623"/>
    <col min="2300" max="2300" width="94" style="623" bestFit="1" customWidth="1"/>
    <col min="2301" max="2304" width="10.7109375" style="623" customWidth="1"/>
    <col min="2305" max="2555" width="9.140625" style="623"/>
    <col min="2556" max="2556" width="94" style="623" bestFit="1" customWidth="1"/>
    <col min="2557" max="2560" width="10.7109375" style="623" customWidth="1"/>
    <col min="2561" max="2811" width="9.140625" style="623"/>
    <col min="2812" max="2812" width="94" style="623" bestFit="1" customWidth="1"/>
    <col min="2813" max="2816" width="10.7109375" style="623" customWidth="1"/>
    <col min="2817" max="3067" width="9.140625" style="623"/>
    <col min="3068" max="3068" width="94" style="623" bestFit="1" customWidth="1"/>
    <col min="3069" max="3072" width="10.7109375" style="623" customWidth="1"/>
    <col min="3073" max="3323" width="9.140625" style="623"/>
    <col min="3324" max="3324" width="94" style="623" bestFit="1" customWidth="1"/>
    <col min="3325" max="3328" width="10.7109375" style="623" customWidth="1"/>
    <col min="3329" max="3579" width="9.140625" style="623"/>
    <col min="3580" max="3580" width="94" style="623" bestFit="1" customWidth="1"/>
    <col min="3581" max="3584" width="10.7109375" style="623" customWidth="1"/>
    <col min="3585" max="3835" width="9.140625" style="623"/>
    <col min="3836" max="3836" width="94" style="623" bestFit="1" customWidth="1"/>
    <col min="3837" max="3840" width="10.7109375" style="623" customWidth="1"/>
    <col min="3841" max="4091" width="9.140625" style="623"/>
    <col min="4092" max="4092" width="94" style="623" bestFit="1" customWidth="1"/>
    <col min="4093" max="4096" width="10.7109375" style="623" customWidth="1"/>
    <col min="4097" max="4347" width="9.140625" style="623"/>
    <col min="4348" max="4348" width="94" style="623" bestFit="1" customWidth="1"/>
    <col min="4349" max="4352" width="10.7109375" style="623" customWidth="1"/>
    <col min="4353" max="4603" width="9.140625" style="623"/>
    <col min="4604" max="4604" width="94" style="623" bestFit="1" customWidth="1"/>
    <col min="4605" max="4608" width="10.7109375" style="623" customWidth="1"/>
    <col min="4609" max="4859" width="9.140625" style="623"/>
    <col min="4860" max="4860" width="94" style="623" bestFit="1" customWidth="1"/>
    <col min="4861" max="4864" width="10.7109375" style="623" customWidth="1"/>
    <col min="4865" max="5115" width="9.140625" style="623"/>
    <col min="5116" max="5116" width="94" style="623" bestFit="1" customWidth="1"/>
    <col min="5117" max="5120" width="10.7109375" style="623" customWidth="1"/>
    <col min="5121" max="5371" width="9.140625" style="623"/>
    <col min="5372" max="5372" width="94" style="623" bestFit="1" customWidth="1"/>
    <col min="5373" max="5376" width="10.7109375" style="623" customWidth="1"/>
    <col min="5377" max="5627" width="9.140625" style="623"/>
    <col min="5628" max="5628" width="94" style="623" bestFit="1" customWidth="1"/>
    <col min="5629" max="5632" width="10.7109375" style="623" customWidth="1"/>
    <col min="5633" max="5883" width="9.140625" style="623"/>
    <col min="5884" max="5884" width="94" style="623" bestFit="1" customWidth="1"/>
    <col min="5885" max="5888" width="10.7109375" style="623" customWidth="1"/>
    <col min="5889" max="6139" width="9.140625" style="623"/>
    <col min="6140" max="6140" width="94" style="623" bestFit="1" customWidth="1"/>
    <col min="6141" max="6144" width="10.7109375" style="623" customWidth="1"/>
    <col min="6145" max="6395" width="9.140625" style="623"/>
    <col min="6396" max="6396" width="94" style="623" bestFit="1" customWidth="1"/>
    <col min="6397" max="6400" width="10.7109375" style="623" customWidth="1"/>
    <col min="6401" max="6651" width="9.140625" style="623"/>
    <col min="6652" max="6652" width="94" style="623" bestFit="1" customWidth="1"/>
    <col min="6653" max="6656" width="10.7109375" style="623" customWidth="1"/>
    <col min="6657" max="6907" width="9.140625" style="623"/>
    <col min="6908" max="6908" width="94" style="623" bestFit="1" customWidth="1"/>
    <col min="6909" max="6912" width="10.7109375" style="623" customWidth="1"/>
    <col min="6913" max="7163" width="9.140625" style="623"/>
    <col min="7164" max="7164" width="94" style="623" bestFit="1" customWidth="1"/>
    <col min="7165" max="7168" width="10.7109375" style="623" customWidth="1"/>
    <col min="7169" max="7419" width="9.140625" style="623"/>
    <col min="7420" max="7420" width="94" style="623" bestFit="1" customWidth="1"/>
    <col min="7421" max="7424" width="10.7109375" style="623" customWidth="1"/>
    <col min="7425" max="7675" width="9.140625" style="623"/>
    <col min="7676" max="7676" width="94" style="623" bestFit="1" customWidth="1"/>
    <col min="7677" max="7680" width="10.7109375" style="623" customWidth="1"/>
    <col min="7681" max="7931" width="9.140625" style="623"/>
    <col min="7932" max="7932" width="94" style="623" bestFit="1" customWidth="1"/>
    <col min="7933" max="7936" width="10.7109375" style="623" customWidth="1"/>
    <col min="7937" max="8187" width="9.140625" style="623"/>
    <col min="8188" max="8188" width="94" style="623" bestFit="1" customWidth="1"/>
    <col min="8189" max="8192" width="10.7109375" style="623" customWidth="1"/>
    <col min="8193" max="8443" width="9.140625" style="623"/>
    <col min="8444" max="8444" width="94" style="623" bestFit="1" customWidth="1"/>
    <col min="8445" max="8448" width="10.7109375" style="623" customWidth="1"/>
    <col min="8449" max="8699" width="9.140625" style="623"/>
    <col min="8700" max="8700" width="94" style="623" bestFit="1" customWidth="1"/>
    <col min="8701" max="8704" width="10.7109375" style="623" customWidth="1"/>
    <col min="8705" max="8955" width="9.140625" style="623"/>
    <col min="8956" max="8956" width="94" style="623" bestFit="1" customWidth="1"/>
    <col min="8957" max="8960" width="10.7109375" style="623" customWidth="1"/>
    <col min="8961" max="9211" width="9.140625" style="623"/>
    <col min="9212" max="9212" width="94" style="623" bestFit="1" customWidth="1"/>
    <col min="9213" max="9216" width="10.7109375" style="623" customWidth="1"/>
    <col min="9217" max="9467" width="9.140625" style="623"/>
    <col min="9468" max="9468" width="94" style="623" bestFit="1" customWidth="1"/>
    <col min="9469" max="9472" width="10.7109375" style="623" customWidth="1"/>
    <col min="9473" max="9723" width="9.140625" style="623"/>
    <col min="9724" max="9724" width="94" style="623" bestFit="1" customWidth="1"/>
    <col min="9725" max="9728" width="10.7109375" style="623" customWidth="1"/>
    <col min="9729" max="9979" width="9.140625" style="623"/>
    <col min="9980" max="9980" width="94" style="623" bestFit="1" customWidth="1"/>
    <col min="9981" max="9984" width="10.7109375" style="623" customWidth="1"/>
    <col min="9985" max="10235" width="9.140625" style="623"/>
    <col min="10236" max="10236" width="94" style="623" bestFit="1" customWidth="1"/>
    <col min="10237" max="10240" width="10.7109375" style="623" customWidth="1"/>
    <col min="10241" max="10491" width="9.140625" style="623"/>
    <col min="10492" max="10492" width="94" style="623" bestFit="1" customWidth="1"/>
    <col min="10493" max="10496" width="10.7109375" style="623" customWidth="1"/>
    <col min="10497" max="10747" width="9.140625" style="623"/>
    <col min="10748" max="10748" width="94" style="623" bestFit="1" customWidth="1"/>
    <col min="10749" max="10752" width="10.7109375" style="623" customWidth="1"/>
    <col min="10753" max="11003" width="9.140625" style="623"/>
    <col min="11004" max="11004" width="94" style="623" bestFit="1" customWidth="1"/>
    <col min="11005" max="11008" width="10.7109375" style="623" customWidth="1"/>
    <col min="11009" max="11259" width="9.140625" style="623"/>
    <col min="11260" max="11260" width="94" style="623" bestFit="1" customWidth="1"/>
    <col min="11261" max="11264" width="10.7109375" style="623" customWidth="1"/>
    <col min="11265" max="11515" width="9.140625" style="623"/>
    <col min="11516" max="11516" width="94" style="623" bestFit="1" customWidth="1"/>
    <col min="11517" max="11520" width="10.7109375" style="623" customWidth="1"/>
    <col min="11521" max="11771" width="9.140625" style="623"/>
    <col min="11772" max="11772" width="94" style="623" bestFit="1" customWidth="1"/>
    <col min="11773" max="11776" width="10.7109375" style="623" customWidth="1"/>
    <col min="11777" max="12027" width="9.140625" style="623"/>
    <col min="12028" max="12028" width="94" style="623" bestFit="1" customWidth="1"/>
    <col min="12029" max="12032" width="10.7109375" style="623" customWidth="1"/>
    <col min="12033" max="12283" width="9.140625" style="623"/>
    <col min="12284" max="12284" width="94" style="623" bestFit="1" customWidth="1"/>
    <col min="12285" max="12288" width="10.7109375" style="623" customWidth="1"/>
    <col min="12289" max="12539" width="9.140625" style="623"/>
    <col min="12540" max="12540" width="94" style="623" bestFit="1" customWidth="1"/>
    <col min="12541" max="12544" width="10.7109375" style="623" customWidth="1"/>
    <col min="12545" max="12795" width="9.140625" style="623"/>
    <col min="12796" max="12796" width="94" style="623" bestFit="1" customWidth="1"/>
    <col min="12797" max="12800" width="10.7109375" style="623" customWidth="1"/>
    <col min="12801" max="13051" width="9.140625" style="623"/>
    <col min="13052" max="13052" width="94" style="623" bestFit="1" customWidth="1"/>
    <col min="13053" max="13056" width="10.7109375" style="623" customWidth="1"/>
    <col min="13057" max="13307" width="9.140625" style="623"/>
    <col min="13308" max="13308" width="94" style="623" bestFit="1" customWidth="1"/>
    <col min="13309" max="13312" width="10.7109375" style="623" customWidth="1"/>
    <col min="13313" max="13563" width="9.140625" style="623"/>
    <col min="13564" max="13564" width="94" style="623" bestFit="1" customWidth="1"/>
    <col min="13565" max="13568" width="10.7109375" style="623" customWidth="1"/>
    <col min="13569" max="13819" width="9.140625" style="623"/>
    <col min="13820" max="13820" width="94" style="623" bestFit="1" customWidth="1"/>
    <col min="13821" max="13824" width="10.7109375" style="623" customWidth="1"/>
    <col min="13825" max="14075" width="9.140625" style="623"/>
    <col min="14076" max="14076" width="94" style="623" bestFit="1" customWidth="1"/>
    <col min="14077" max="14080" width="10.7109375" style="623" customWidth="1"/>
    <col min="14081" max="14331" width="9.140625" style="623"/>
    <col min="14332" max="14332" width="94" style="623" bestFit="1" customWidth="1"/>
    <col min="14333" max="14336" width="10.7109375" style="623" customWidth="1"/>
    <col min="14337" max="14587" width="9.140625" style="623"/>
    <col min="14588" max="14588" width="94" style="623" bestFit="1" customWidth="1"/>
    <col min="14589" max="14592" width="10.7109375" style="623" customWidth="1"/>
    <col min="14593" max="14843" width="9.140625" style="623"/>
    <col min="14844" max="14844" width="94" style="623" bestFit="1" customWidth="1"/>
    <col min="14845" max="14848" width="10.7109375" style="623" customWidth="1"/>
    <col min="14849" max="15099" width="9.140625" style="623"/>
    <col min="15100" max="15100" width="94" style="623" bestFit="1" customWidth="1"/>
    <col min="15101" max="15104" width="10.7109375" style="623" customWidth="1"/>
    <col min="15105" max="15355" width="9.140625" style="623"/>
    <col min="15356" max="15356" width="94" style="623" bestFit="1" customWidth="1"/>
    <col min="15357" max="15360" width="10.7109375" style="623" customWidth="1"/>
    <col min="15361" max="15611" width="9.140625" style="623"/>
    <col min="15612" max="15612" width="94" style="623" bestFit="1" customWidth="1"/>
    <col min="15613" max="15616" width="10.7109375" style="623" customWidth="1"/>
    <col min="15617" max="15867" width="9.140625" style="623"/>
    <col min="15868" max="15868" width="94" style="623" bestFit="1" customWidth="1"/>
    <col min="15869" max="15872" width="10.7109375" style="623" customWidth="1"/>
    <col min="15873" max="16123" width="9.140625" style="623"/>
    <col min="16124" max="16124" width="94" style="623" bestFit="1" customWidth="1"/>
    <col min="16125" max="16128" width="10.7109375" style="623" customWidth="1"/>
    <col min="16129" max="16384" width="9.140625" style="623"/>
  </cols>
  <sheetData>
    <row r="1" spans="1:5" s="354" customFormat="1" ht="30" customHeight="1">
      <c r="A1" s="726" t="s">
        <v>1034</v>
      </c>
      <c r="B1" s="726"/>
      <c r="C1" s="726"/>
      <c r="D1" s="726"/>
      <c r="E1" s="726"/>
    </row>
    <row r="2" spans="1:5" s="354" customFormat="1" ht="15" customHeight="1">
      <c r="A2" s="727" t="s">
        <v>518</v>
      </c>
      <c r="B2" s="727"/>
      <c r="C2" s="727"/>
      <c r="D2" s="727"/>
      <c r="E2" s="792"/>
    </row>
    <row r="3" spans="1:5" s="354" customFormat="1" ht="15" customHeight="1">
      <c r="A3" s="739" t="s">
        <v>1479</v>
      </c>
      <c r="B3" s="739"/>
      <c r="C3" s="739"/>
      <c r="D3" s="739"/>
      <c r="E3" s="739"/>
    </row>
    <row r="4" spans="1:5" s="355" customFormat="1" ht="30" customHeight="1">
      <c r="A4" s="728" t="s">
        <v>510</v>
      </c>
      <c r="B4" s="728"/>
      <c r="C4" s="728"/>
      <c r="D4" s="728"/>
      <c r="E4" s="728"/>
    </row>
    <row r="5" spans="1:5" ht="3.75" customHeight="1">
      <c r="A5" s="186"/>
      <c r="B5" s="356"/>
      <c r="C5" s="356"/>
      <c r="D5" s="356"/>
      <c r="E5" s="356"/>
    </row>
    <row r="6" spans="1:5" s="328" customFormat="1" ht="30" customHeight="1" thickBot="1">
      <c r="A6" s="366"/>
      <c r="B6" s="357" t="s">
        <v>125</v>
      </c>
      <c r="C6" s="357" t="s">
        <v>127</v>
      </c>
      <c r="D6" s="357" t="s">
        <v>129</v>
      </c>
      <c r="E6" s="358" t="s">
        <v>1206</v>
      </c>
    </row>
    <row r="7" spans="1:5" s="78" customFormat="1" ht="15" customHeight="1">
      <c r="A7" s="461" t="s">
        <v>159</v>
      </c>
      <c r="B7" s="462">
        <v>578960.60724000004</v>
      </c>
      <c r="C7" s="462">
        <v>226352.19378999999</v>
      </c>
      <c r="D7" s="462">
        <v>285911.71645999997</v>
      </c>
      <c r="E7" s="462">
        <v>1091224.51749</v>
      </c>
    </row>
    <row r="8" spans="1:5" s="78" customFormat="1" ht="15" customHeight="1">
      <c r="A8" s="49" t="s">
        <v>160</v>
      </c>
      <c r="B8" s="74">
        <v>73098.958709999992</v>
      </c>
      <c r="C8" s="74">
        <v>18680.404859999999</v>
      </c>
      <c r="D8" s="74">
        <v>8397.4349700000002</v>
      </c>
      <c r="E8" s="74">
        <v>100176.79853999999</v>
      </c>
    </row>
    <row r="9" spans="1:5" s="77" customFormat="1" ht="15" customHeight="1">
      <c r="A9" s="49" t="s">
        <v>169</v>
      </c>
      <c r="B9" s="74">
        <v>50348.640630000002</v>
      </c>
      <c r="C9" s="74">
        <v>2281.6538700000001</v>
      </c>
      <c r="D9" s="74">
        <v>127.96584</v>
      </c>
      <c r="E9" s="74">
        <v>52758.260340000001</v>
      </c>
    </row>
    <row r="10" spans="1:5" s="77" customFormat="1" ht="15" customHeight="1">
      <c r="A10" s="49" t="s">
        <v>178</v>
      </c>
      <c r="B10" s="74">
        <v>410652.95318999997</v>
      </c>
      <c r="C10" s="74">
        <v>197735.30196000001</v>
      </c>
      <c r="D10" s="74">
        <v>271409.16916000005</v>
      </c>
      <c r="E10" s="74">
        <v>879797.42431000003</v>
      </c>
    </row>
    <row r="11" spans="1:5" s="77" customFormat="1" ht="15" customHeight="1">
      <c r="A11" s="47" t="s">
        <v>180</v>
      </c>
      <c r="B11" s="74">
        <v>216418.31550999999</v>
      </c>
      <c r="C11" s="74">
        <v>97181.712819999986</v>
      </c>
      <c r="D11" s="74">
        <v>201342.00440000001</v>
      </c>
      <c r="E11" s="74">
        <v>514942.03272999998</v>
      </c>
    </row>
    <row r="12" spans="1:5" s="77" customFormat="1" ht="15" customHeight="1">
      <c r="A12" s="47" t="s">
        <v>1035</v>
      </c>
      <c r="B12" s="74">
        <v>168360.62948</v>
      </c>
      <c r="C12" s="74">
        <v>75972.09289</v>
      </c>
      <c r="D12" s="74">
        <v>54802.231700000004</v>
      </c>
      <c r="E12" s="74">
        <v>299134.95406999998</v>
      </c>
    </row>
    <row r="13" spans="1:5" s="77" customFormat="1" ht="15" customHeight="1">
      <c r="A13" s="47" t="s">
        <v>184</v>
      </c>
      <c r="B13" s="74">
        <v>406.35298999999998</v>
      </c>
      <c r="C13" s="74">
        <v>283.56894</v>
      </c>
      <c r="D13" s="74">
        <v>1042.57872</v>
      </c>
      <c r="E13" s="74">
        <v>1732.50065</v>
      </c>
    </row>
    <row r="14" spans="1:5" s="77" customFormat="1" ht="15" customHeight="1">
      <c r="A14" s="47" t="s">
        <v>1036</v>
      </c>
      <c r="B14" s="74">
        <v>2777.4782</v>
      </c>
      <c r="C14" s="74">
        <v>2430.4329700000003</v>
      </c>
      <c r="D14" s="74">
        <v>2587.7598599999997</v>
      </c>
      <c r="E14" s="74">
        <v>7795.6710299999995</v>
      </c>
    </row>
    <row r="15" spans="1:5" s="77" customFormat="1" ht="15" customHeight="1">
      <c r="A15" s="47" t="s">
        <v>188</v>
      </c>
      <c r="B15" s="74">
        <v>35.696930000000002</v>
      </c>
      <c r="C15" s="74">
        <v>1357.5901999999999</v>
      </c>
      <c r="D15" s="74">
        <v>131.95301000000001</v>
      </c>
      <c r="E15" s="74">
        <v>1525.2401399999999</v>
      </c>
    </row>
    <row r="16" spans="1:5" s="77" customFormat="1" ht="15" customHeight="1">
      <c r="A16" s="47" t="s">
        <v>1037</v>
      </c>
      <c r="B16" s="74">
        <v>3038.9450099999999</v>
      </c>
      <c r="C16" s="74">
        <v>832.36906999999997</v>
      </c>
      <c r="D16" s="74">
        <v>363.24381</v>
      </c>
      <c r="E16" s="74">
        <v>4234.55789</v>
      </c>
    </row>
    <row r="17" spans="1:5" s="77" customFormat="1" ht="15" customHeight="1">
      <c r="A17" s="47" t="s">
        <v>191</v>
      </c>
      <c r="B17" s="74">
        <v>32999.466370000002</v>
      </c>
      <c r="C17" s="74">
        <v>23669.139320000002</v>
      </c>
      <c r="D17" s="74">
        <v>12441.334429999999</v>
      </c>
      <c r="E17" s="74">
        <v>69109.940119999999</v>
      </c>
    </row>
    <row r="18" spans="1:5" s="77" customFormat="1" ht="15" customHeight="1">
      <c r="A18" s="47" t="s">
        <v>198</v>
      </c>
      <c r="B18" s="74">
        <v>-13383.9313</v>
      </c>
      <c r="C18" s="74">
        <v>-3991.6042499999999</v>
      </c>
      <c r="D18" s="74">
        <v>-1301.93677</v>
      </c>
      <c r="E18" s="74">
        <v>-18677.472320000001</v>
      </c>
    </row>
    <row r="19" spans="1:5" s="77" customFormat="1" ht="15" customHeight="1">
      <c r="A19" s="49" t="s">
        <v>204</v>
      </c>
      <c r="B19" s="74">
        <v>25035.446110000001</v>
      </c>
      <c r="C19" s="74">
        <v>5964.7953699999998</v>
      </c>
      <c r="D19" s="74">
        <v>3996.46621</v>
      </c>
      <c r="E19" s="74">
        <v>34996.707690000003</v>
      </c>
    </row>
    <row r="20" spans="1:5" s="77" customFormat="1" ht="15" customHeight="1">
      <c r="A20" s="49" t="s">
        <v>210</v>
      </c>
      <c r="B20" s="74">
        <v>16162.67316</v>
      </c>
      <c r="C20" s="74">
        <v>1462.0114900000001</v>
      </c>
      <c r="D20" s="74">
        <v>1770.2695900000001</v>
      </c>
      <c r="E20" s="74">
        <v>19394.954239999999</v>
      </c>
    </row>
    <row r="21" spans="1:5" s="77" customFormat="1" ht="15" customHeight="1">
      <c r="A21" s="49" t="s">
        <v>216</v>
      </c>
      <c r="B21" s="74">
        <v>23.126159999999999</v>
      </c>
      <c r="C21" s="74">
        <v>0</v>
      </c>
      <c r="D21" s="74">
        <v>0</v>
      </c>
      <c r="E21" s="74">
        <v>23.126159999999999</v>
      </c>
    </row>
    <row r="22" spans="1:5" s="77" customFormat="1" ht="15" customHeight="1">
      <c r="A22" s="49" t="s">
        <v>221</v>
      </c>
      <c r="B22" s="74">
        <v>3619.0051200000003</v>
      </c>
      <c r="C22" s="74">
        <v>158.18069</v>
      </c>
      <c r="D22" s="74">
        <v>70.048670000000001</v>
      </c>
      <c r="E22" s="74">
        <v>3847.2344800000005</v>
      </c>
    </row>
    <row r="23" spans="1:5" s="77" customFormat="1" ht="15" customHeight="1">
      <c r="A23" s="49" t="s">
        <v>231</v>
      </c>
      <c r="B23" s="74">
        <v>19.80416</v>
      </c>
      <c r="C23" s="74">
        <v>69.845550000000003</v>
      </c>
      <c r="D23" s="74">
        <v>140.36202</v>
      </c>
      <c r="E23" s="74">
        <v>230.01173</v>
      </c>
    </row>
    <row r="24" spans="1:5" s="78" customFormat="1" ht="15" customHeight="1" thickBot="1">
      <c r="A24" s="49" t="s">
        <v>237</v>
      </c>
      <c r="B24" s="74">
        <v>0</v>
      </c>
      <c r="C24" s="74">
        <v>0</v>
      </c>
      <c r="D24" s="74">
        <v>0</v>
      </c>
      <c r="E24" s="74">
        <v>0</v>
      </c>
    </row>
    <row r="25" spans="1:5" ht="15" customHeight="1">
      <c r="A25" s="360" t="s">
        <v>244</v>
      </c>
      <c r="B25" s="359">
        <v>538714.45483000006</v>
      </c>
      <c r="C25" s="359">
        <v>207382.15265</v>
      </c>
      <c r="D25" s="359">
        <v>246439.41644999999</v>
      </c>
      <c r="E25" s="462">
        <v>992536.02393000002</v>
      </c>
    </row>
    <row r="26" spans="1:5" ht="15" customHeight="1">
      <c r="A26" s="49" t="s">
        <v>245</v>
      </c>
      <c r="B26" s="74">
        <v>0</v>
      </c>
      <c r="C26" s="74">
        <v>0</v>
      </c>
      <c r="D26" s="74">
        <v>0</v>
      </c>
      <c r="E26" s="74">
        <v>0</v>
      </c>
    </row>
    <row r="27" spans="1:5" ht="15" customHeight="1">
      <c r="A27" s="47" t="s">
        <v>246</v>
      </c>
      <c r="B27" s="74">
        <v>0</v>
      </c>
      <c r="C27" s="74">
        <v>0</v>
      </c>
      <c r="D27" s="74">
        <v>0</v>
      </c>
      <c r="E27" s="74">
        <v>0</v>
      </c>
    </row>
    <row r="28" spans="1:5" ht="15" customHeight="1">
      <c r="A28" s="47" t="s">
        <v>249</v>
      </c>
      <c r="B28" s="74">
        <v>0</v>
      </c>
      <c r="C28" s="74">
        <v>0</v>
      </c>
      <c r="D28" s="74">
        <v>0</v>
      </c>
      <c r="E28" s="74">
        <v>0</v>
      </c>
    </row>
    <row r="29" spans="1:5" ht="15" customHeight="1">
      <c r="A29" s="47" t="s">
        <v>250</v>
      </c>
      <c r="B29" s="74">
        <v>0</v>
      </c>
      <c r="C29" s="74">
        <v>0</v>
      </c>
      <c r="D29" s="74">
        <v>0</v>
      </c>
      <c r="E29" s="74">
        <v>0</v>
      </c>
    </row>
    <row r="30" spans="1:5" ht="15" customHeight="1">
      <c r="A30" s="47" t="s">
        <v>259</v>
      </c>
      <c r="B30" s="74">
        <v>0</v>
      </c>
      <c r="C30" s="74">
        <v>0</v>
      </c>
      <c r="D30" s="74">
        <v>0</v>
      </c>
      <c r="E30" s="74">
        <v>0</v>
      </c>
    </row>
    <row r="31" spans="1:5" ht="15" customHeight="1">
      <c r="A31" s="47" t="s">
        <v>260</v>
      </c>
      <c r="B31" s="74">
        <v>0</v>
      </c>
      <c r="C31" s="74">
        <v>0</v>
      </c>
      <c r="D31" s="74">
        <v>0</v>
      </c>
      <c r="E31" s="74">
        <v>0</v>
      </c>
    </row>
    <row r="32" spans="1:5" ht="15" customHeight="1">
      <c r="A32" s="47" t="s">
        <v>261</v>
      </c>
      <c r="B32" s="74">
        <v>0</v>
      </c>
      <c r="C32" s="74">
        <v>0</v>
      </c>
      <c r="D32" s="74">
        <v>0</v>
      </c>
      <c r="E32" s="74">
        <v>0</v>
      </c>
    </row>
    <row r="33" spans="1:5" ht="15" customHeight="1">
      <c r="A33" s="49" t="s">
        <v>262</v>
      </c>
      <c r="B33" s="74">
        <v>0</v>
      </c>
      <c r="C33" s="74">
        <v>0</v>
      </c>
      <c r="D33" s="74">
        <v>0</v>
      </c>
      <c r="E33" s="74">
        <v>0</v>
      </c>
    </row>
    <row r="34" spans="1:5" ht="15" customHeight="1">
      <c r="A34" s="49" t="s">
        <v>263</v>
      </c>
      <c r="B34" s="74">
        <v>84923.505010000008</v>
      </c>
      <c r="C34" s="74">
        <v>146044.05937</v>
      </c>
      <c r="D34" s="74">
        <v>53824.890829999997</v>
      </c>
      <c r="E34" s="74">
        <v>284792.45520999999</v>
      </c>
    </row>
    <row r="35" spans="1:5" ht="15" customHeight="1">
      <c r="A35" s="49" t="s">
        <v>272</v>
      </c>
      <c r="B35" s="74">
        <v>11209.154109999999</v>
      </c>
      <c r="C35" s="74">
        <v>4458.5312800000002</v>
      </c>
      <c r="D35" s="74">
        <v>6732.1515399999998</v>
      </c>
      <c r="E35" s="74">
        <v>22399.836929999998</v>
      </c>
    </row>
    <row r="36" spans="1:5" ht="15" customHeight="1">
      <c r="A36" s="49" t="s">
        <v>275</v>
      </c>
      <c r="B36" s="74">
        <v>7600.5933800000003</v>
      </c>
      <c r="C36" s="74">
        <v>2387.4601699999998</v>
      </c>
      <c r="D36" s="74">
        <v>1960.6068700000001</v>
      </c>
      <c r="E36" s="74">
        <v>11948.66042</v>
      </c>
    </row>
    <row r="37" spans="1:5" ht="15" customHeight="1">
      <c r="A37" s="49" t="s">
        <v>281</v>
      </c>
      <c r="B37" s="74">
        <v>434981.20233</v>
      </c>
      <c r="C37" s="74">
        <v>54492.10183</v>
      </c>
      <c r="D37" s="74">
        <v>178665.02353000001</v>
      </c>
      <c r="E37" s="74">
        <v>668138.32768999995</v>
      </c>
    </row>
    <row r="38" spans="1:5" s="78" customFormat="1" ht="15" customHeight="1">
      <c r="A38" s="49" t="s">
        <v>286</v>
      </c>
      <c r="B38" s="74">
        <v>0</v>
      </c>
      <c r="C38" s="74">
        <v>0</v>
      </c>
      <c r="D38" s="74">
        <v>5256.7436799999996</v>
      </c>
      <c r="E38" s="74">
        <v>5256.7436799999996</v>
      </c>
    </row>
    <row r="39" spans="1:5" s="78" customFormat="1" ht="15" customHeight="1" thickBot="1">
      <c r="A39" s="49" t="s">
        <v>453</v>
      </c>
      <c r="B39" s="74">
        <v>0</v>
      </c>
      <c r="C39" s="74">
        <v>0</v>
      </c>
      <c r="D39" s="74">
        <v>0</v>
      </c>
      <c r="E39" s="74">
        <v>0</v>
      </c>
    </row>
    <row r="40" spans="1:5" ht="15" customHeight="1">
      <c r="A40" s="360" t="s">
        <v>295</v>
      </c>
      <c r="B40" s="359">
        <v>40246.152409999995</v>
      </c>
      <c r="C40" s="359">
        <v>18970.041140000001</v>
      </c>
      <c r="D40" s="359">
        <v>39472.300020000002</v>
      </c>
      <c r="E40" s="462">
        <v>98688.493569999991</v>
      </c>
    </row>
    <row r="41" spans="1:5" ht="15" customHeight="1">
      <c r="A41" s="49" t="s">
        <v>296</v>
      </c>
      <c r="B41" s="74">
        <v>17000</v>
      </c>
      <c r="C41" s="74">
        <v>16637.400000000001</v>
      </c>
      <c r="D41" s="74">
        <v>14861.6</v>
      </c>
      <c r="E41" s="74">
        <v>48499</v>
      </c>
    </row>
    <row r="42" spans="1:5" ht="15" customHeight="1">
      <c r="A42" s="49" t="s">
        <v>300</v>
      </c>
      <c r="B42" s="74">
        <v>0</v>
      </c>
      <c r="C42" s="74">
        <v>0</v>
      </c>
      <c r="D42" s="74">
        <v>6414.1</v>
      </c>
      <c r="E42" s="74">
        <v>6414.1</v>
      </c>
    </row>
    <row r="43" spans="1:5" ht="15" customHeight="1">
      <c r="A43" s="49" t="s">
        <v>304</v>
      </c>
      <c r="B43" s="74">
        <v>0</v>
      </c>
      <c r="C43" s="74">
        <v>0</v>
      </c>
      <c r="D43" s="74">
        <v>0</v>
      </c>
      <c r="E43" s="74">
        <v>0</v>
      </c>
    </row>
    <row r="44" spans="1:5" ht="15" customHeight="1">
      <c r="A44" s="49" t="s">
        <v>306</v>
      </c>
      <c r="B44" s="74">
        <v>23417.963800000001</v>
      </c>
      <c r="C44" s="74">
        <v>1441.3443300000001</v>
      </c>
      <c r="D44" s="74">
        <v>15471.91747</v>
      </c>
      <c r="E44" s="74">
        <v>40331.225600000005</v>
      </c>
    </row>
    <row r="45" spans="1:5" ht="15" customHeight="1">
      <c r="A45" s="49" t="s">
        <v>310</v>
      </c>
      <c r="B45" s="74">
        <v>-171.81139000000002</v>
      </c>
      <c r="C45" s="74">
        <v>891.29681000000005</v>
      </c>
      <c r="D45" s="74">
        <v>2724.68255</v>
      </c>
      <c r="E45" s="74">
        <v>3444.16797</v>
      </c>
    </row>
    <row r="46" spans="1:5" ht="15" customHeight="1">
      <c r="A46" s="47" t="s">
        <v>311</v>
      </c>
      <c r="B46" s="74">
        <v>6.5060000000000007E-2</v>
      </c>
      <c r="C46" s="74">
        <v>732.06619999999998</v>
      </c>
      <c r="D46" s="74">
        <v>2174.2627599999996</v>
      </c>
      <c r="E46" s="74">
        <v>2906.3940199999997</v>
      </c>
    </row>
    <row r="47" spans="1:5" s="78" customFormat="1" ht="15" customHeight="1" thickBot="1">
      <c r="A47" s="47" t="s">
        <v>312</v>
      </c>
      <c r="B47" s="74">
        <v>-171.87645000000001</v>
      </c>
      <c r="C47" s="74">
        <v>159.23060999999998</v>
      </c>
      <c r="D47" s="74">
        <v>550.41979000000003</v>
      </c>
      <c r="E47" s="74">
        <v>537.77395000000001</v>
      </c>
    </row>
    <row r="48" spans="1:5" ht="15" customHeight="1">
      <c r="A48" s="360" t="s">
        <v>313</v>
      </c>
      <c r="B48" s="359">
        <v>578960.60724000004</v>
      </c>
      <c r="C48" s="359">
        <v>226352.19378999999</v>
      </c>
      <c r="D48" s="359">
        <v>285911.71647000004</v>
      </c>
      <c r="E48" s="462">
        <v>1091224.5175000001</v>
      </c>
    </row>
    <row r="49" spans="1:5" ht="15" customHeight="1">
      <c r="A49" s="47" t="s">
        <v>314</v>
      </c>
      <c r="B49" s="74">
        <v>0</v>
      </c>
      <c r="C49" s="74">
        <v>0</v>
      </c>
      <c r="D49" s="74">
        <v>0</v>
      </c>
      <c r="E49" s="74">
        <v>0</v>
      </c>
    </row>
    <row r="50" spans="1:5" ht="15" customHeight="1" thickBot="1">
      <c r="A50" s="47" t="s">
        <v>334</v>
      </c>
      <c r="B50" s="74">
        <v>520657.98292000004</v>
      </c>
      <c r="C50" s="74">
        <v>634093.96866000001</v>
      </c>
      <c r="D50" s="74">
        <v>4467443.6897700001</v>
      </c>
      <c r="E50" s="74">
        <v>5622195.6413500002</v>
      </c>
    </row>
    <row r="51" spans="1:5">
      <c r="A51" s="360" t="s">
        <v>370</v>
      </c>
      <c r="B51" s="359">
        <v>12018.10881</v>
      </c>
      <c r="C51" s="359">
        <v>4580.2600599999996</v>
      </c>
      <c r="D51" s="359">
        <v>5698.9337999999998</v>
      </c>
      <c r="E51" s="462">
        <v>22297.302669999997</v>
      </c>
    </row>
    <row r="52" spans="1:5" ht="15" customHeight="1">
      <c r="A52" s="47" t="s">
        <v>382</v>
      </c>
      <c r="B52" s="74">
        <v>-6129.5824599999996</v>
      </c>
      <c r="C52" s="74">
        <v>-2627.2332099999999</v>
      </c>
      <c r="D52" s="74">
        <v>-2968.1114300000004</v>
      </c>
      <c r="E52" s="74">
        <v>-11724.927100000001</v>
      </c>
    </row>
    <row r="53" spans="1:5" ht="15" customHeight="1">
      <c r="A53" s="49" t="s">
        <v>973</v>
      </c>
      <c r="B53" s="74">
        <v>5888.5263499999992</v>
      </c>
      <c r="C53" s="74">
        <v>1953.0268500000002</v>
      </c>
      <c r="D53" s="74">
        <v>2730.8223700000003</v>
      </c>
      <c r="E53" s="74">
        <v>10572.37557</v>
      </c>
    </row>
    <row r="54" spans="1:5" ht="15" customHeight="1">
      <c r="A54" s="47" t="s">
        <v>389</v>
      </c>
      <c r="B54" s="74">
        <v>233.41380999999998</v>
      </c>
      <c r="C54" s="74">
        <v>417.70618000000002</v>
      </c>
      <c r="D54" s="74">
        <v>52.11506</v>
      </c>
      <c r="E54" s="74">
        <v>703.23505</v>
      </c>
    </row>
    <row r="55" spans="1:5" ht="15" customHeight="1">
      <c r="A55" s="47" t="s">
        <v>396</v>
      </c>
      <c r="B55" s="74">
        <v>-210.73328000000001</v>
      </c>
      <c r="C55" s="74">
        <v>-466.68521999999996</v>
      </c>
      <c r="D55" s="74">
        <v>-383.54336000000001</v>
      </c>
      <c r="E55" s="74">
        <v>-1060.9618599999999</v>
      </c>
    </row>
    <row r="56" spans="1:5" ht="15" customHeight="1">
      <c r="A56" s="49" t="s">
        <v>972</v>
      </c>
      <c r="B56" s="74">
        <v>5911.2068799999997</v>
      </c>
      <c r="C56" s="74">
        <v>1904.04781</v>
      </c>
      <c r="D56" s="74">
        <v>2399.3940699999998</v>
      </c>
      <c r="E56" s="74">
        <v>10214.64876</v>
      </c>
    </row>
    <row r="57" spans="1:5" ht="15" customHeight="1">
      <c r="A57" s="47" t="s">
        <v>402</v>
      </c>
      <c r="B57" s="74">
        <v>6578.9202599999999</v>
      </c>
      <c r="C57" s="74">
        <v>1483.5261699999999</v>
      </c>
      <c r="D57" s="74">
        <v>450.46234000000004</v>
      </c>
      <c r="E57" s="74">
        <v>8512.90877</v>
      </c>
    </row>
    <row r="58" spans="1:5" ht="15" customHeight="1">
      <c r="A58" s="47" t="s">
        <v>410</v>
      </c>
      <c r="B58" s="74">
        <v>-9366.5363699999998</v>
      </c>
      <c r="C58" s="74">
        <v>-1852.6415099999999</v>
      </c>
      <c r="D58" s="74">
        <v>-412.74878999999999</v>
      </c>
      <c r="E58" s="74">
        <v>-11631.926669999999</v>
      </c>
    </row>
    <row r="59" spans="1:5" ht="15" customHeight="1">
      <c r="A59" s="49" t="s">
        <v>971</v>
      </c>
      <c r="B59" s="74">
        <v>3123.5907699999998</v>
      </c>
      <c r="C59" s="74">
        <v>1534.93247</v>
      </c>
      <c r="D59" s="74">
        <v>2437.1076200000002</v>
      </c>
      <c r="E59" s="74">
        <v>7095.6308599999993</v>
      </c>
    </row>
    <row r="60" spans="1:5" ht="15" customHeight="1">
      <c r="A60" s="47" t="s">
        <v>417</v>
      </c>
      <c r="B60" s="74">
        <v>-3749.2477799999997</v>
      </c>
      <c r="C60" s="74">
        <v>-1363.37572</v>
      </c>
      <c r="D60" s="74">
        <v>-1854.2573500000001</v>
      </c>
      <c r="E60" s="74">
        <v>-6966.8808499999996</v>
      </c>
    </row>
    <row r="61" spans="1:5" ht="15" customHeight="1">
      <c r="A61" s="49" t="s">
        <v>970</v>
      </c>
      <c r="B61" s="74">
        <v>-625.65701000000001</v>
      </c>
      <c r="C61" s="74">
        <v>171.55674999999999</v>
      </c>
      <c r="D61" s="74">
        <v>582.85027000000002</v>
      </c>
      <c r="E61" s="74">
        <v>128.75000999999997</v>
      </c>
    </row>
    <row r="62" spans="1:5" ht="15" customHeight="1">
      <c r="A62" s="47" t="s">
        <v>427</v>
      </c>
      <c r="B62" s="74">
        <v>124.67691000000001</v>
      </c>
      <c r="C62" s="74">
        <v>0</v>
      </c>
      <c r="D62" s="74">
        <v>72.929310000000001</v>
      </c>
      <c r="E62" s="74">
        <v>197.60622000000001</v>
      </c>
    </row>
    <row r="63" spans="1:5" ht="15" customHeight="1">
      <c r="A63" s="47" t="s">
        <v>428</v>
      </c>
      <c r="B63" s="74">
        <v>124.67691000000001</v>
      </c>
      <c r="C63" s="74">
        <v>0</v>
      </c>
      <c r="D63" s="74">
        <v>72.929310000000001</v>
      </c>
      <c r="E63" s="74">
        <v>197.60622000000001</v>
      </c>
    </row>
    <row r="64" spans="1:5" ht="15" customHeight="1">
      <c r="A64" s="47" t="s">
        <v>429</v>
      </c>
      <c r="B64" s="74">
        <v>0</v>
      </c>
      <c r="C64" s="74">
        <v>0</v>
      </c>
      <c r="D64" s="74">
        <v>0</v>
      </c>
      <c r="E64" s="74">
        <v>0</v>
      </c>
    </row>
    <row r="65" spans="1:5" ht="15" customHeight="1">
      <c r="A65" s="47" t="s">
        <v>430</v>
      </c>
      <c r="B65" s="74">
        <v>-4.1548999999999996</v>
      </c>
      <c r="C65" s="74">
        <v>0</v>
      </c>
      <c r="D65" s="74">
        <v>0</v>
      </c>
      <c r="E65" s="74">
        <v>-4.1548999999999996</v>
      </c>
    </row>
    <row r="66" spans="1:5" ht="15" customHeight="1">
      <c r="A66" s="47" t="s">
        <v>431</v>
      </c>
      <c r="B66" s="74">
        <v>-4.1548999999999996</v>
      </c>
      <c r="C66" s="74">
        <v>0</v>
      </c>
      <c r="D66" s="74">
        <v>0</v>
      </c>
      <c r="E66" s="74">
        <v>-4.1548999999999996</v>
      </c>
    </row>
    <row r="67" spans="1:5" ht="15" customHeight="1">
      <c r="A67" s="47" t="s">
        <v>432</v>
      </c>
      <c r="B67" s="74">
        <v>0</v>
      </c>
      <c r="C67" s="74">
        <v>0</v>
      </c>
      <c r="D67" s="74">
        <v>0</v>
      </c>
      <c r="E67" s="74">
        <v>0</v>
      </c>
    </row>
    <row r="68" spans="1:5" ht="15" customHeight="1">
      <c r="A68" s="49" t="s">
        <v>1226</v>
      </c>
      <c r="B68" s="74">
        <v>-505.13499999999999</v>
      </c>
      <c r="C68" s="74">
        <v>171.55674999999999</v>
      </c>
      <c r="D68" s="74">
        <v>655.77958000000001</v>
      </c>
      <c r="E68" s="74">
        <v>322.20132999999998</v>
      </c>
    </row>
    <row r="69" spans="1:5" ht="15" customHeight="1">
      <c r="A69" s="47" t="s">
        <v>1038</v>
      </c>
      <c r="B69" s="74">
        <v>333.25855000000001</v>
      </c>
      <c r="C69" s="74">
        <v>0</v>
      </c>
      <c r="D69" s="74">
        <v>250.29619</v>
      </c>
      <c r="E69" s="74">
        <v>583.55474000000004</v>
      </c>
    </row>
    <row r="70" spans="1:5" ht="15" customHeight="1">
      <c r="A70" s="47" t="s">
        <v>1039</v>
      </c>
      <c r="B70" s="74">
        <v>0</v>
      </c>
      <c r="C70" s="74">
        <v>0</v>
      </c>
      <c r="D70" s="74">
        <v>0</v>
      </c>
      <c r="E70" s="74">
        <v>0</v>
      </c>
    </row>
    <row r="71" spans="1:5" ht="15" customHeight="1">
      <c r="A71" s="49" t="s">
        <v>969</v>
      </c>
      <c r="B71" s="74">
        <v>-171.87645000000001</v>
      </c>
      <c r="C71" s="74">
        <v>171.55674999999999</v>
      </c>
      <c r="D71" s="74">
        <v>906.07577000000003</v>
      </c>
      <c r="E71" s="74">
        <v>905.75607000000002</v>
      </c>
    </row>
    <row r="72" spans="1:5" ht="15" customHeight="1">
      <c r="A72" s="47" t="s">
        <v>1040</v>
      </c>
      <c r="B72" s="74">
        <v>0</v>
      </c>
      <c r="C72" s="74">
        <v>91.395830000000004</v>
      </c>
      <c r="D72" s="74">
        <v>0</v>
      </c>
      <c r="E72" s="74">
        <v>91.395830000000004</v>
      </c>
    </row>
    <row r="73" spans="1:5" ht="15" customHeight="1">
      <c r="A73" s="47" t="s">
        <v>1041</v>
      </c>
      <c r="B73" s="74">
        <v>0</v>
      </c>
      <c r="C73" s="74">
        <v>-103.72197</v>
      </c>
      <c r="D73" s="74">
        <v>0</v>
      </c>
      <c r="E73" s="74">
        <v>-103.72197</v>
      </c>
    </row>
    <row r="74" spans="1:5" ht="15" customHeight="1">
      <c r="A74" s="49" t="s">
        <v>1227</v>
      </c>
      <c r="B74" s="74">
        <v>-171.87645000000001</v>
      </c>
      <c r="C74" s="74">
        <v>159.23060999999998</v>
      </c>
      <c r="D74" s="74">
        <v>906.07577000000003</v>
      </c>
      <c r="E74" s="74">
        <v>893.42993000000001</v>
      </c>
    </row>
    <row r="75" spans="1:5" ht="15" customHeight="1">
      <c r="A75" s="47" t="s">
        <v>435</v>
      </c>
      <c r="B75" s="361">
        <v>0</v>
      </c>
      <c r="C75" s="361">
        <v>0</v>
      </c>
      <c r="D75" s="361">
        <v>0</v>
      </c>
      <c r="E75" s="74">
        <v>0</v>
      </c>
    </row>
    <row r="76" spans="1:5" ht="15" customHeight="1">
      <c r="A76" s="49" t="s">
        <v>968</v>
      </c>
      <c r="B76" s="361">
        <v>-171.87645000000001</v>
      </c>
      <c r="C76" s="361">
        <v>159.23060999999998</v>
      </c>
      <c r="D76" s="361">
        <v>906.07577000000003</v>
      </c>
      <c r="E76" s="74">
        <v>893.42993000000001</v>
      </c>
    </row>
    <row r="77" spans="1:5" s="21" customFormat="1" ht="15" customHeight="1" thickBot="1">
      <c r="A77" s="70" t="s">
        <v>436</v>
      </c>
      <c r="B77" s="361">
        <v>0</v>
      </c>
      <c r="C77" s="361">
        <v>0</v>
      </c>
      <c r="D77" s="361">
        <v>-355.65598</v>
      </c>
      <c r="E77" s="74">
        <v>-355.65598</v>
      </c>
    </row>
    <row r="78" spans="1:5" ht="15" customHeight="1">
      <c r="A78" s="362" t="s">
        <v>967</v>
      </c>
      <c r="B78" s="359">
        <v>-171.87645000000001</v>
      </c>
      <c r="C78" s="359">
        <v>159.23060999999998</v>
      </c>
      <c r="D78" s="359">
        <v>550.41979000000003</v>
      </c>
      <c r="E78" s="462">
        <v>537.77395000000001</v>
      </c>
    </row>
    <row r="79" spans="1:5" ht="3.75" customHeight="1" thickBot="1">
      <c r="A79" s="463"/>
      <c r="B79" s="464"/>
      <c r="C79" s="465"/>
      <c r="D79" s="465"/>
      <c r="E79" s="465"/>
    </row>
    <row r="80" spans="1:5" s="328" customFormat="1" ht="15" customHeight="1" thickTop="1">
      <c r="A80" s="49"/>
      <c r="B80" s="363"/>
      <c r="C80" s="363"/>
      <c r="D80" s="363"/>
      <c r="E80" s="364"/>
    </row>
  </sheetData>
  <mergeCells count="4">
    <mergeCell ref="A1:E1"/>
    <mergeCell ref="A2:E2"/>
    <mergeCell ref="A3:E3"/>
    <mergeCell ref="A4:E4"/>
  </mergeCells>
  <pageMargins left="0.84" right="0.53" top="0.52" bottom="0.21" header="0.5" footer="0.17"/>
  <pageSetup scale="63"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3" sqref="C3:G3"/>
    </sheetView>
  </sheetViews>
  <sheetFormatPr defaultRowHeight="12.75"/>
  <cols>
    <col min="1" max="1" width="45.7109375" style="623" hidden="1" customWidth="1"/>
    <col min="2" max="2" width="89.42578125" style="623" hidden="1" customWidth="1"/>
    <col min="3" max="3" width="89.85546875" style="33" bestFit="1" customWidth="1"/>
    <col min="4" max="6" width="8.140625" style="623" bestFit="1" customWidth="1"/>
    <col min="7" max="7" width="9.7109375" style="623" bestFit="1" customWidth="1"/>
    <col min="8" max="16384" width="9.140625" style="623"/>
  </cols>
  <sheetData>
    <row r="1" spans="1:7" s="354" customFormat="1" ht="30" customHeight="1">
      <c r="A1" s="47"/>
      <c r="B1" s="47"/>
      <c r="C1" s="726" t="s">
        <v>1042</v>
      </c>
      <c r="D1" s="726"/>
      <c r="E1" s="726"/>
      <c r="F1" s="726"/>
      <c r="G1" s="726"/>
    </row>
    <row r="2" spans="1:7" s="354" customFormat="1" ht="15" customHeight="1">
      <c r="A2" s="47"/>
      <c r="B2" s="47"/>
      <c r="C2" s="727" t="s">
        <v>518</v>
      </c>
      <c r="D2" s="727"/>
      <c r="E2" s="727"/>
      <c r="F2" s="727"/>
      <c r="G2" s="727"/>
    </row>
    <row r="3" spans="1:7" s="354" customFormat="1" ht="15" customHeight="1">
      <c r="A3" s="47"/>
      <c r="B3" s="47"/>
      <c r="C3" s="739" t="s">
        <v>1479</v>
      </c>
      <c r="D3" s="739"/>
      <c r="E3" s="739"/>
      <c r="F3" s="739"/>
      <c r="G3" s="739"/>
    </row>
    <row r="4" spans="1:7" s="354" customFormat="1" ht="30" customHeight="1">
      <c r="A4" s="47" t="s">
        <v>985</v>
      </c>
      <c r="B4" s="47"/>
      <c r="C4" s="728" t="s">
        <v>510</v>
      </c>
      <c r="D4" s="728"/>
      <c r="E4" s="728"/>
      <c r="F4" s="728"/>
      <c r="G4" s="728"/>
    </row>
    <row r="5" spans="1:7" ht="3.75" customHeight="1">
      <c r="A5" s="47"/>
      <c r="B5" s="47"/>
      <c r="C5" s="47"/>
      <c r="D5" s="47"/>
      <c r="E5" s="47"/>
      <c r="F5" s="47"/>
      <c r="G5" s="47"/>
    </row>
    <row r="6" spans="1:7" ht="30" customHeight="1" thickBot="1">
      <c r="A6" s="365"/>
      <c r="B6" s="365"/>
      <c r="C6" s="366"/>
      <c r="D6" s="240" t="s">
        <v>121</v>
      </c>
      <c r="E6" s="240" t="s">
        <v>123</v>
      </c>
      <c r="F6" s="240" t="s">
        <v>471</v>
      </c>
      <c r="G6" s="377" t="s">
        <v>517</v>
      </c>
    </row>
    <row r="7" spans="1:7" s="78" customFormat="1" ht="15" customHeight="1" thickTop="1">
      <c r="A7" s="365" t="s">
        <v>746</v>
      </c>
      <c r="B7" s="365" t="s">
        <v>1043</v>
      </c>
      <c r="C7" s="368" t="s">
        <v>578</v>
      </c>
      <c r="D7" s="466">
        <v>6325.8635999999997</v>
      </c>
      <c r="E7" s="466">
        <v>18481.65682</v>
      </c>
      <c r="F7" s="466">
        <v>33882.051119999996</v>
      </c>
      <c r="G7" s="466">
        <v>58689.571539999997</v>
      </c>
    </row>
    <row r="8" spans="1:7" s="78" customFormat="1" ht="15" customHeight="1">
      <c r="A8" s="47" t="s">
        <v>746</v>
      </c>
      <c r="B8" s="47" t="s">
        <v>1044</v>
      </c>
      <c r="C8" s="49" t="s">
        <v>1045</v>
      </c>
      <c r="D8" s="74">
        <v>75.098690000000005</v>
      </c>
      <c r="E8" s="74">
        <v>1957.1839299999999</v>
      </c>
      <c r="F8" s="74">
        <v>2309.1162899999999</v>
      </c>
      <c r="G8" s="74">
        <v>4341.3989099999999</v>
      </c>
    </row>
    <row r="9" spans="1:7" s="77" customFormat="1" ht="15" customHeight="1">
      <c r="A9" s="47" t="s">
        <v>746</v>
      </c>
      <c r="B9" s="47" t="s">
        <v>1046</v>
      </c>
      <c r="C9" s="49" t="s">
        <v>1047</v>
      </c>
      <c r="D9" s="74">
        <v>3839.02952</v>
      </c>
      <c r="E9" s="74">
        <v>12238.350179999999</v>
      </c>
      <c r="F9" s="74">
        <v>0</v>
      </c>
      <c r="G9" s="74">
        <v>16077.3797</v>
      </c>
    </row>
    <row r="10" spans="1:7" s="77" customFormat="1" ht="15" customHeight="1">
      <c r="A10" s="47" t="s">
        <v>746</v>
      </c>
      <c r="B10" s="47" t="s">
        <v>1048</v>
      </c>
      <c r="C10" s="49" t="s">
        <v>1049</v>
      </c>
      <c r="D10" s="74">
        <v>181.45232999999999</v>
      </c>
      <c r="E10" s="74">
        <v>694.13578000000007</v>
      </c>
      <c r="F10" s="74">
        <v>2082.5952499999999</v>
      </c>
      <c r="G10" s="74">
        <v>2958.18336</v>
      </c>
    </row>
    <row r="11" spans="1:7" s="77" customFormat="1" ht="15" customHeight="1">
      <c r="A11" s="47" t="s">
        <v>746</v>
      </c>
      <c r="B11" s="47" t="s">
        <v>1050</v>
      </c>
      <c r="C11" s="49" t="s">
        <v>1051</v>
      </c>
      <c r="D11" s="74">
        <v>0</v>
      </c>
      <c r="E11" s="74">
        <v>0</v>
      </c>
      <c r="F11" s="74">
        <v>0</v>
      </c>
      <c r="G11" s="74">
        <v>0</v>
      </c>
    </row>
    <row r="12" spans="1:7" s="77" customFormat="1" ht="15" customHeight="1">
      <c r="A12" s="47" t="s">
        <v>746</v>
      </c>
      <c r="B12" s="47" t="s">
        <v>1052</v>
      </c>
      <c r="C12" s="49" t="s">
        <v>1053</v>
      </c>
      <c r="D12" s="74">
        <v>6.3819999999999997</v>
      </c>
      <c r="E12" s="74">
        <v>149.65438</v>
      </c>
      <c r="F12" s="74">
        <v>1915.35491</v>
      </c>
      <c r="G12" s="74">
        <v>2071.39129</v>
      </c>
    </row>
    <row r="13" spans="1:7" s="77" customFormat="1" ht="15" customHeight="1">
      <c r="A13" s="47" t="s">
        <v>746</v>
      </c>
      <c r="B13" s="47" t="s">
        <v>1054</v>
      </c>
      <c r="C13" s="49" t="s">
        <v>1055</v>
      </c>
      <c r="D13" s="74">
        <v>2144.7428100000002</v>
      </c>
      <c r="E13" s="74">
        <v>3398.0916000000002</v>
      </c>
      <c r="F13" s="74">
        <v>27541.337579999999</v>
      </c>
      <c r="G13" s="74">
        <v>33084.171990000003</v>
      </c>
    </row>
    <row r="14" spans="1:7" s="77" customFormat="1" ht="15" customHeight="1">
      <c r="A14" s="47" t="s">
        <v>746</v>
      </c>
      <c r="B14" s="47" t="s">
        <v>1056</v>
      </c>
      <c r="C14" s="49" t="s">
        <v>1057</v>
      </c>
      <c r="D14" s="74">
        <v>79.158249999999995</v>
      </c>
      <c r="E14" s="74">
        <v>44.240949999999998</v>
      </c>
      <c r="F14" s="74">
        <v>33.647089999999999</v>
      </c>
      <c r="G14" s="74">
        <v>157.04629</v>
      </c>
    </row>
    <row r="15" spans="1:7" s="78" customFormat="1" ht="15" customHeight="1">
      <c r="A15" s="47" t="s">
        <v>746</v>
      </c>
      <c r="B15" s="47" t="s">
        <v>1058</v>
      </c>
      <c r="C15" s="49" t="s">
        <v>1059</v>
      </c>
      <c r="D15" s="74">
        <v>0</v>
      </c>
      <c r="E15" s="74">
        <v>0</v>
      </c>
      <c r="F15" s="74">
        <v>0</v>
      </c>
      <c r="G15" s="74">
        <v>0</v>
      </c>
    </row>
    <row r="16" spans="1:7" s="78" customFormat="1" ht="15" customHeight="1">
      <c r="A16" s="365" t="s">
        <v>746</v>
      </c>
      <c r="B16" s="365" t="s">
        <v>1060</v>
      </c>
      <c r="C16" s="360" t="s">
        <v>1061</v>
      </c>
      <c r="D16" s="359">
        <v>422.03318999999999</v>
      </c>
      <c r="E16" s="359">
        <v>2711.9856400000003</v>
      </c>
      <c r="F16" s="359">
        <v>5365.1739000000007</v>
      </c>
      <c r="G16" s="359">
        <v>8499.1927300000007</v>
      </c>
    </row>
    <row r="17" spans="1:7" s="78" customFormat="1" ht="15" customHeight="1">
      <c r="A17" s="47" t="s">
        <v>746</v>
      </c>
      <c r="B17" s="47" t="s">
        <v>1062</v>
      </c>
      <c r="C17" s="49" t="s">
        <v>1246</v>
      </c>
      <c r="D17" s="74">
        <v>0</v>
      </c>
      <c r="E17" s="74">
        <v>0</v>
      </c>
      <c r="F17" s="74">
        <v>0</v>
      </c>
      <c r="G17" s="74">
        <v>0</v>
      </c>
    </row>
    <row r="18" spans="1:7" s="77" customFormat="1" ht="15" customHeight="1">
      <c r="A18" s="47" t="s">
        <v>746</v>
      </c>
      <c r="B18" s="47" t="s">
        <v>1063</v>
      </c>
      <c r="C18" s="49" t="s">
        <v>1064</v>
      </c>
      <c r="D18" s="74">
        <v>388.12268</v>
      </c>
      <c r="E18" s="74">
        <v>832.35764000000006</v>
      </c>
      <c r="F18" s="74">
        <v>2049.7806299999997</v>
      </c>
      <c r="G18" s="74">
        <v>3270.2609499999999</v>
      </c>
    </row>
    <row r="19" spans="1:7" s="77" customFormat="1" ht="15" customHeight="1">
      <c r="A19" s="47" t="s">
        <v>746</v>
      </c>
      <c r="B19" s="47" t="s">
        <v>1065</v>
      </c>
      <c r="C19" s="49" t="s">
        <v>1066</v>
      </c>
      <c r="D19" s="74">
        <v>33.910510000000002</v>
      </c>
      <c r="E19" s="74">
        <v>1879.6279999999999</v>
      </c>
      <c r="F19" s="74">
        <v>3315.39327</v>
      </c>
      <c r="G19" s="74">
        <v>5228.9317799999999</v>
      </c>
    </row>
    <row r="20" spans="1:7" s="77" customFormat="1" ht="15" customHeight="1">
      <c r="A20" s="47" t="s">
        <v>746</v>
      </c>
      <c r="B20" s="47" t="s">
        <v>1067</v>
      </c>
      <c r="C20" s="49" t="s">
        <v>1068</v>
      </c>
      <c r="D20" s="74">
        <v>0</v>
      </c>
      <c r="E20" s="74">
        <v>0</v>
      </c>
      <c r="F20" s="74">
        <v>0</v>
      </c>
      <c r="G20" s="74">
        <v>0</v>
      </c>
    </row>
    <row r="21" spans="1:7" s="77" customFormat="1" ht="15" customHeight="1">
      <c r="A21" s="47" t="s">
        <v>746</v>
      </c>
      <c r="B21" s="47" t="s">
        <v>1069</v>
      </c>
      <c r="C21" s="49" t="s">
        <v>1070</v>
      </c>
      <c r="D21" s="74">
        <v>0</v>
      </c>
      <c r="E21" s="74">
        <v>0</v>
      </c>
      <c r="F21" s="74">
        <v>0</v>
      </c>
      <c r="G21" s="74">
        <v>0</v>
      </c>
    </row>
    <row r="22" spans="1:7" s="77" customFormat="1" ht="15" customHeight="1">
      <c r="A22" s="47" t="s">
        <v>746</v>
      </c>
      <c r="B22" s="173" t="s">
        <v>813</v>
      </c>
      <c r="C22" s="49" t="s">
        <v>814</v>
      </c>
      <c r="D22" s="74">
        <v>0</v>
      </c>
      <c r="E22" s="74">
        <v>0</v>
      </c>
      <c r="F22" s="74">
        <v>0</v>
      </c>
      <c r="G22" s="74">
        <v>0</v>
      </c>
    </row>
    <row r="23" spans="1:7" ht="15" customHeight="1">
      <c r="A23" s="365" t="s">
        <v>746</v>
      </c>
      <c r="B23" s="365" t="s">
        <v>1071</v>
      </c>
      <c r="C23" s="360" t="s">
        <v>603</v>
      </c>
      <c r="D23" s="359">
        <v>5903.8303800000003</v>
      </c>
      <c r="E23" s="359">
        <v>15769.671199999999</v>
      </c>
      <c r="F23" s="359">
        <v>28516.877219999998</v>
      </c>
      <c r="G23" s="359">
        <v>50190.378799999999</v>
      </c>
    </row>
    <row r="24" spans="1:7" s="78" customFormat="1" ht="15" customHeight="1">
      <c r="A24" s="47" t="s">
        <v>746</v>
      </c>
      <c r="B24" s="47" t="s">
        <v>1072</v>
      </c>
      <c r="C24" s="49" t="s">
        <v>1073</v>
      </c>
      <c r="D24" s="74">
        <v>4296</v>
      </c>
      <c r="E24" s="74">
        <v>11000</v>
      </c>
      <c r="F24" s="74">
        <v>10805.7</v>
      </c>
      <c r="G24" s="74">
        <v>26101.7</v>
      </c>
    </row>
    <row r="25" spans="1:7" s="77" customFormat="1" ht="15" customHeight="1">
      <c r="A25" s="47" t="s">
        <v>746</v>
      </c>
      <c r="B25" s="47" t="s">
        <v>1074</v>
      </c>
      <c r="C25" s="49" t="s">
        <v>1075</v>
      </c>
      <c r="D25" s="74">
        <v>0</v>
      </c>
      <c r="E25" s="74">
        <v>0</v>
      </c>
      <c r="F25" s="74">
        <v>0</v>
      </c>
      <c r="G25" s="74">
        <v>0</v>
      </c>
    </row>
    <row r="26" spans="1:7" s="77" customFormat="1" ht="15" customHeight="1">
      <c r="A26" s="47" t="s">
        <v>746</v>
      </c>
      <c r="B26" s="47" t="s">
        <v>1076</v>
      </c>
      <c r="C26" s="49" t="s">
        <v>1077</v>
      </c>
      <c r="D26" s="74">
        <v>0</v>
      </c>
      <c r="E26" s="74">
        <v>0</v>
      </c>
      <c r="F26" s="74">
        <v>0</v>
      </c>
      <c r="G26" s="74">
        <v>0</v>
      </c>
    </row>
    <row r="27" spans="1:7" s="77" customFormat="1" ht="15" customHeight="1">
      <c r="A27" s="47" t="s">
        <v>746</v>
      </c>
      <c r="B27" s="47" t="s">
        <v>1078</v>
      </c>
      <c r="C27" s="49" t="s">
        <v>1079</v>
      </c>
      <c r="D27" s="74">
        <v>1977.2331000000001</v>
      </c>
      <c r="E27" s="74">
        <v>4622.9765499999994</v>
      </c>
      <c r="F27" s="74">
        <v>8402.8356800000001</v>
      </c>
      <c r="G27" s="74">
        <v>15003.045330000001</v>
      </c>
    </row>
    <row r="28" spans="1:7" s="77" customFormat="1" ht="15" customHeight="1">
      <c r="A28" s="47" t="s">
        <v>746</v>
      </c>
      <c r="B28" s="47" t="s">
        <v>1080</v>
      </c>
      <c r="C28" s="49" t="s">
        <v>1081</v>
      </c>
      <c r="D28" s="74">
        <v>-369.40271999999999</v>
      </c>
      <c r="E28" s="74">
        <v>146.69465</v>
      </c>
      <c r="F28" s="74">
        <v>9308.3415399999994</v>
      </c>
      <c r="G28" s="74">
        <v>9085.6334699999989</v>
      </c>
    </row>
    <row r="29" spans="1:7" s="77" customFormat="1" ht="15" customHeight="1">
      <c r="A29" s="47" t="s">
        <v>746</v>
      </c>
      <c r="B29" s="47" t="s">
        <v>1082</v>
      </c>
      <c r="C29" s="640" t="s">
        <v>1083</v>
      </c>
      <c r="D29" s="74">
        <v>-284.51966999999996</v>
      </c>
      <c r="E29" s="74">
        <v>-172.0256</v>
      </c>
      <c r="F29" s="74">
        <v>8905.6324600000007</v>
      </c>
      <c r="G29" s="74">
        <v>8449.0871900000002</v>
      </c>
    </row>
    <row r="30" spans="1:7" s="77" customFormat="1" ht="15" customHeight="1">
      <c r="A30" s="47" t="s">
        <v>746</v>
      </c>
      <c r="B30" s="47" t="s">
        <v>1084</v>
      </c>
      <c r="C30" s="640" t="s">
        <v>1085</v>
      </c>
      <c r="D30" s="74">
        <v>-84.883049999999997</v>
      </c>
      <c r="E30" s="74">
        <v>318.72025000000002</v>
      </c>
      <c r="F30" s="74">
        <v>402.70908000000003</v>
      </c>
      <c r="G30" s="74">
        <v>636.54628000000002</v>
      </c>
    </row>
    <row r="31" spans="1:7" s="77" customFormat="1" ht="15" customHeight="1">
      <c r="A31" s="47" t="s">
        <v>746</v>
      </c>
      <c r="B31" s="47" t="s">
        <v>1086</v>
      </c>
      <c r="C31" s="369" t="s">
        <v>607</v>
      </c>
      <c r="D31" s="467">
        <v>6325.8635700000004</v>
      </c>
      <c r="E31" s="467">
        <v>18481.65684</v>
      </c>
      <c r="F31" s="467">
        <v>33882.051119999996</v>
      </c>
      <c r="G31" s="359">
        <v>58689.571530000001</v>
      </c>
    </row>
    <row r="32" spans="1:7" s="77" customFormat="1" ht="15" customHeight="1">
      <c r="A32" s="47" t="s">
        <v>746</v>
      </c>
      <c r="B32" s="47" t="s">
        <v>1087</v>
      </c>
      <c r="C32" s="49" t="s">
        <v>1088</v>
      </c>
      <c r="D32" s="74">
        <v>0</v>
      </c>
      <c r="E32" s="74">
        <v>0</v>
      </c>
      <c r="F32" s="74">
        <v>0</v>
      </c>
      <c r="G32" s="74">
        <v>0</v>
      </c>
    </row>
    <row r="33" spans="1:7" s="77" customFormat="1" ht="15" customHeight="1">
      <c r="A33" s="47" t="s">
        <v>746</v>
      </c>
      <c r="B33" s="47" t="s">
        <v>1089</v>
      </c>
      <c r="C33" s="49" t="s">
        <v>1090</v>
      </c>
      <c r="D33" s="74">
        <v>334269.53642000002</v>
      </c>
      <c r="E33" s="74">
        <v>456823.89179999998</v>
      </c>
      <c r="F33" s="74">
        <v>738838.83648000006</v>
      </c>
      <c r="G33" s="74">
        <v>1529932.2647000002</v>
      </c>
    </row>
    <row r="34" spans="1:7" s="77" customFormat="1" ht="15" customHeight="1">
      <c r="A34" s="47" t="s">
        <v>746</v>
      </c>
      <c r="B34" s="47" t="s">
        <v>1091</v>
      </c>
      <c r="C34" s="50" t="s">
        <v>1092</v>
      </c>
      <c r="D34" s="74">
        <v>6782.09681</v>
      </c>
      <c r="E34" s="74">
        <v>282249.49936999998</v>
      </c>
      <c r="F34" s="74">
        <v>663078.65346000006</v>
      </c>
      <c r="G34" s="74">
        <v>952110.24964000005</v>
      </c>
    </row>
    <row r="35" spans="1:7" s="77" customFormat="1" ht="15" customHeight="1">
      <c r="A35" s="47" t="s">
        <v>746</v>
      </c>
      <c r="B35" s="47" t="s">
        <v>1093</v>
      </c>
      <c r="C35" s="50" t="s">
        <v>1094</v>
      </c>
      <c r="D35" s="74">
        <v>0</v>
      </c>
      <c r="E35" s="74">
        <v>1029</v>
      </c>
      <c r="F35" s="74">
        <v>0</v>
      </c>
      <c r="G35" s="74">
        <v>1029</v>
      </c>
    </row>
    <row r="36" spans="1:7" s="77" customFormat="1" ht="15" customHeight="1">
      <c r="A36" s="47" t="s">
        <v>746</v>
      </c>
      <c r="B36" s="47" t="s">
        <v>1095</v>
      </c>
      <c r="C36" s="50" t="s">
        <v>1096</v>
      </c>
      <c r="D36" s="74">
        <v>0</v>
      </c>
      <c r="E36" s="74">
        <v>0</v>
      </c>
      <c r="F36" s="74">
        <v>0</v>
      </c>
      <c r="G36" s="74">
        <v>0</v>
      </c>
    </row>
    <row r="37" spans="1:7" s="77" customFormat="1" ht="15" customHeight="1">
      <c r="A37" s="47" t="s">
        <v>746</v>
      </c>
      <c r="B37" s="47" t="s">
        <v>1097</v>
      </c>
      <c r="C37" s="50" t="s">
        <v>1098</v>
      </c>
      <c r="D37" s="74">
        <v>0</v>
      </c>
      <c r="E37" s="74">
        <v>0</v>
      </c>
      <c r="F37" s="74">
        <v>0</v>
      </c>
      <c r="G37" s="74">
        <v>0</v>
      </c>
    </row>
    <row r="38" spans="1:7" s="77" customFormat="1" ht="15" customHeight="1">
      <c r="A38" s="47" t="s">
        <v>746</v>
      </c>
      <c r="B38" s="47" t="s">
        <v>1099</v>
      </c>
      <c r="C38" s="50" t="s">
        <v>1100</v>
      </c>
      <c r="D38" s="74">
        <v>0</v>
      </c>
      <c r="E38" s="74">
        <v>0</v>
      </c>
      <c r="F38" s="74">
        <v>0</v>
      </c>
      <c r="G38" s="74">
        <v>0</v>
      </c>
    </row>
    <row r="39" spans="1:7" s="77" customFormat="1" ht="15" customHeight="1">
      <c r="A39" s="47" t="s">
        <v>746</v>
      </c>
      <c r="B39" s="47" t="s">
        <v>1101</v>
      </c>
      <c r="C39" s="50" t="s">
        <v>1102</v>
      </c>
      <c r="D39" s="74">
        <v>327487.43961</v>
      </c>
      <c r="E39" s="74">
        <v>173545.39243000001</v>
      </c>
      <c r="F39" s="74">
        <v>75760.183019999997</v>
      </c>
      <c r="G39" s="74">
        <v>576793.01506000001</v>
      </c>
    </row>
    <row r="40" spans="1:7" s="77" customFormat="1" ht="15" customHeight="1">
      <c r="A40" s="47" t="s">
        <v>746</v>
      </c>
      <c r="B40" s="47" t="s">
        <v>1103</v>
      </c>
      <c r="C40" s="50" t="s">
        <v>1104</v>
      </c>
      <c r="D40" s="74">
        <v>0</v>
      </c>
      <c r="E40" s="74">
        <v>0</v>
      </c>
      <c r="F40" s="74">
        <v>0</v>
      </c>
      <c r="G40" s="74">
        <v>0</v>
      </c>
    </row>
    <row r="41" spans="1:7" s="78" customFormat="1">
      <c r="A41" s="47" t="s">
        <v>746</v>
      </c>
      <c r="B41" s="47" t="s">
        <v>1105</v>
      </c>
      <c r="C41" s="369" t="s">
        <v>1207</v>
      </c>
      <c r="D41" s="467">
        <v>58.278019999999998</v>
      </c>
      <c r="E41" s="467">
        <v>119.28233</v>
      </c>
      <c r="F41" s="467">
        <v>46.431849999999997</v>
      </c>
      <c r="G41" s="467">
        <v>223.9922</v>
      </c>
    </row>
    <row r="42" spans="1:7" s="78" customFormat="1" ht="15" customHeight="1">
      <c r="A42" s="47" t="s">
        <v>746</v>
      </c>
      <c r="B42" s="173" t="s">
        <v>1106</v>
      </c>
      <c r="C42" s="47" t="s">
        <v>1107</v>
      </c>
      <c r="D42" s="74">
        <v>-4.7819099999999999</v>
      </c>
      <c r="E42" s="74">
        <v>-18.8567</v>
      </c>
      <c r="F42" s="74">
        <v>0</v>
      </c>
      <c r="G42" s="74">
        <v>-23.63861</v>
      </c>
    </row>
    <row r="43" spans="1:7" s="78" customFormat="1" ht="15" customHeight="1">
      <c r="A43" s="47" t="s">
        <v>746</v>
      </c>
      <c r="B43" s="47" t="s">
        <v>1108</v>
      </c>
      <c r="C43" s="49" t="s">
        <v>617</v>
      </c>
      <c r="D43" s="74">
        <v>53.496110000000002</v>
      </c>
      <c r="E43" s="74">
        <v>100.42563</v>
      </c>
      <c r="F43" s="74">
        <v>46.431849999999997</v>
      </c>
      <c r="G43" s="74">
        <v>200.35359</v>
      </c>
    </row>
    <row r="44" spans="1:7" s="78" customFormat="1" ht="15" customHeight="1">
      <c r="A44" s="47" t="s">
        <v>746</v>
      </c>
      <c r="B44" s="173" t="s">
        <v>1109</v>
      </c>
      <c r="C44" s="75" t="s">
        <v>1110</v>
      </c>
      <c r="D44" s="74">
        <v>249.80937</v>
      </c>
      <c r="E44" s="74">
        <v>1151.0154499999999</v>
      </c>
      <c r="F44" s="74">
        <v>2334.4599399999997</v>
      </c>
      <c r="G44" s="74">
        <v>3735.2847599999996</v>
      </c>
    </row>
    <row r="45" spans="1:7" s="78" customFormat="1" ht="15" customHeight="1">
      <c r="A45" s="47" t="s">
        <v>746</v>
      </c>
      <c r="B45" s="173" t="s">
        <v>1111</v>
      </c>
      <c r="C45" s="47" t="s">
        <v>1112</v>
      </c>
      <c r="D45" s="74">
        <v>0</v>
      </c>
      <c r="E45" s="74">
        <v>-1.3074000000000001</v>
      </c>
      <c r="F45" s="74">
        <v>-56.67116</v>
      </c>
      <c r="G45" s="74">
        <v>-57.978560000000002</v>
      </c>
    </row>
    <row r="46" spans="1:7" s="78" customFormat="1" ht="15" customHeight="1">
      <c r="A46" s="47" t="s">
        <v>746</v>
      </c>
      <c r="B46" s="47" t="s">
        <v>1113</v>
      </c>
      <c r="C46" s="49" t="s">
        <v>1114</v>
      </c>
      <c r="D46" s="74">
        <v>303.30547999999999</v>
      </c>
      <c r="E46" s="74">
        <v>1250.1336799999999</v>
      </c>
      <c r="F46" s="74">
        <v>2324.2206299999998</v>
      </c>
      <c r="G46" s="74">
        <v>3877.6597899999997</v>
      </c>
    </row>
    <row r="47" spans="1:7" s="78" customFormat="1" ht="15" customHeight="1">
      <c r="A47" s="47" t="s">
        <v>746</v>
      </c>
      <c r="B47" s="47" t="s">
        <v>1115</v>
      </c>
      <c r="C47" s="75" t="s">
        <v>1116</v>
      </c>
      <c r="D47" s="74">
        <v>71.559600000000003</v>
      </c>
      <c r="E47" s="74">
        <v>557.36918000000003</v>
      </c>
      <c r="F47" s="74">
        <v>0</v>
      </c>
      <c r="G47" s="74">
        <v>628.92878000000007</v>
      </c>
    </row>
    <row r="48" spans="1:7" s="78" customFormat="1" ht="15" customHeight="1">
      <c r="A48" s="47" t="s">
        <v>746</v>
      </c>
      <c r="B48" s="173" t="s">
        <v>1117</v>
      </c>
      <c r="C48" s="47" t="s">
        <v>1118</v>
      </c>
      <c r="D48" s="74">
        <v>-2.2765</v>
      </c>
      <c r="E48" s="74">
        <v>-557.36917000000005</v>
      </c>
      <c r="F48" s="74">
        <v>-71.392990000000012</v>
      </c>
      <c r="G48" s="74">
        <v>-631.03866000000016</v>
      </c>
    </row>
    <row r="49" spans="1:7" s="78" customFormat="1" ht="15" customHeight="1">
      <c r="A49" s="47" t="s">
        <v>746</v>
      </c>
      <c r="B49" s="47" t="s">
        <v>1119</v>
      </c>
      <c r="C49" s="49" t="s">
        <v>1120</v>
      </c>
      <c r="D49" s="74">
        <v>372.58858000000004</v>
      </c>
      <c r="E49" s="74">
        <v>1250.1336899999999</v>
      </c>
      <c r="F49" s="74">
        <v>2252.82764</v>
      </c>
      <c r="G49" s="74">
        <v>3875.5499099999997</v>
      </c>
    </row>
    <row r="50" spans="1:7" s="78" customFormat="1" ht="15" customHeight="1">
      <c r="A50" s="47" t="s">
        <v>746</v>
      </c>
      <c r="B50" s="173" t="s">
        <v>1121</v>
      </c>
      <c r="C50" s="75" t="s">
        <v>1122</v>
      </c>
      <c r="D50" s="74">
        <v>-460.20848000000001</v>
      </c>
      <c r="E50" s="74">
        <v>-936.58218999999997</v>
      </c>
      <c r="F50" s="74">
        <v>-1850.1185600000001</v>
      </c>
      <c r="G50" s="74">
        <v>-3246.9092300000002</v>
      </c>
    </row>
    <row r="51" spans="1:7" s="78" customFormat="1" ht="15" customHeight="1">
      <c r="A51" s="47" t="s">
        <v>746</v>
      </c>
      <c r="B51" s="47" t="s">
        <v>1123</v>
      </c>
      <c r="C51" s="49" t="s">
        <v>1124</v>
      </c>
      <c r="D51" s="74">
        <v>-87.619900000000001</v>
      </c>
      <c r="E51" s="74">
        <v>313.55149999999998</v>
      </c>
      <c r="F51" s="74">
        <v>402.70908000000003</v>
      </c>
      <c r="G51" s="74">
        <v>628.64067999999997</v>
      </c>
    </row>
    <row r="52" spans="1:7" s="78" customFormat="1" ht="15" customHeight="1">
      <c r="A52" s="47" t="s">
        <v>746</v>
      </c>
      <c r="B52" s="173" t="s">
        <v>1125</v>
      </c>
      <c r="C52" s="370" t="s">
        <v>1126</v>
      </c>
      <c r="D52" s="74">
        <v>3.4100000000000003E-3</v>
      </c>
      <c r="E52" s="74">
        <v>6.35405</v>
      </c>
      <c r="F52" s="74">
        <v>0</v>
      </c>
      <c r="G52" s="74">
        <v>6.3574599999999997</v>
      </c>
    </row>
    <row r="53" spans="1:7" s="78" customFormat="1" ht="15" customHeight="1">
      <c r="A53" s="47" t="s">
        <v>746</v>
      </c>
      <c r="B53" s="47" t="s">
        <v>1127</v>
      </c>
      <c r="C53" s="50" t="s">
        <v>1128</v>
      </c>
      <c r="D53" s="74">
        <v>3.4100000000000003E-3</v>
      </c>
      <c r="E53" s="74">
        <v>6.35405</v>
      </c>
      <c r="F53" s="74">
        <v>0</v>
      </c>
      <c r="G53" s="74">
        <v>6.3574599999999997</v>
      </c>
    </row>
    <row r="54" spans="1:7" s="78" customFormat="1" ht="15" customHeight="1">
      <c r="A54" s="47" t="s">
        <v>746</v>
      </c>
      <c r="B54" s="47" t="s">
        <v>1129</v>
      </c>
      <c r="C54" s="75" t="s">
        <v>1130</v>
      </c>
      <c r="D54" s="74">
        <v>0</v>
      </c>
      <c r="E54" s="74">
        <v>0</v>
      </c>
      <c r="F54" s="74">
        <v>0</v>
      </c>
      <c r="G54" s="74">
        <v>0</v>
      </c>
    </row>
    <row r="55" spans="1:7" s="78" customFormat="1" ht="15" customHeight="1">
      <c r="A55" s="47" t="s">
        <v>746</v>
      </c>
      <c r="B55" s="173" t="s">
        <v>1131</v>
      </c>
      <c r="C55" s="49" t="s">
        <v>1132</v>
      </c>
      <c r="D55" s="74">
        <v>-0.40133999999999997</v>
      </c>
      <c r="E55" s="74">
        <v>-0.91549000000000003</v>
      </c>
      <c r="F55" s="74">
        <v>0</v>
      </c>
      <c r="G55" s="74">
        <v>-1.3168299999999999</v>
      </c>
    </row>
    <row r="56" spans="1:7" s="78" customFormat="1" ht="15" customHeight="1">
      <c r="A56" s="47" t="s">
        <v>746</v>
      </c>
      <c r="B56" s="47" t="s">
        <v>1133</v>
      </c>
      <c r="C56" s="50" t="s">
        <v>1134</v>
      </c>
      <c r="D56" s="74">
        <v>0.40133999999999997</v>
      </c>
      <c r="E56" s="74">
        <v>0.91549000000000003</v>
      </c>
      <c r="F56" s="74">
        <v>0</v>
      </c>
      <c r="G56" s="74">
        <v>1.3168299999999999</v>
      </c>
    </row>
    <row r="57" spans="1:7" s="78" customFormat="1" ht="15" customHeight="1">
      <c r="A57" s="47" t="s">
        <v>746</v>
      </c>
      <c r="B57" s="47" t="s">
        <v>1135</v>
      </c>
      <c r="C57" s="75" t="s">
        <v>1136</v>
      </c>
      <c r="D57" s="74">
        <v>0</v>
      </c>
      <c r="E57" s="74">
        <v>0</v>
      </c>
      <c r="F57" s="74">
        <v>0</v>
      </c>
      <c r="G57" s="74">
        <v>0</v>
      </c>
    </row>
    <row r="58" spans="1:7" s="78" customFormat="1" ht="15" customHeight="1">
      <c r="A58" s="47" t="s">
        <v>746</v>
      </c>
      <c r="B58" s="345" t="s">
        <v>1137</v>
      </c>
      <c r="C58" s="49" t="s">
        <v>1138</v>
      </c>
      <c r="D58" s="74">
        <v>-88.017830000000004</v>
      </c>
      <c r="E58" s="74">
        <v>318.99005999999997</v>
      </c>
      <c r="F58" s="74">
        <v>402.70908000000003</v>
      </c>
      <c r="G58" s="74">
        <v>633.68130999999994</v>
      </c>
    </row>
    <row r="59" spans="1:7" s="78" customFormat="1" ht="15" customHeight="1">
      <c r="A59" s="47" t="s">
        <v>746</v>
      </c>
      <c r="B59" s="173" t="s">
        <v>1139</v>
      </c>
      <c r="C59" s="75" t="s">
        <v>1140</v>
      </c>
      <c r="D59" s="74">
        <v>0</v>
      </c>
      <c r="E59" s="74">
        <v>0</v>
      </c>
      <c r="F59" s="74">
        <v>0</v>
      </c>
      <c r="G59" s="74">
        <v>0</v>
      </c>
    </row>
    <row r="60" spans="1:7" s="78" customFormat="1" ht="15" customHeight="1">
      <c r="A60" s="47" t="s">
        <v>746</v>
      </c>
      <c r="B60" s="345" t="s">
        <v>1141</v>
      </c>
      <c r="C60" s="49" t="s">
        <v>629</v>
      </c>
      <c r="D60" s="74">
        <v>-88.017830000000004</v>
      </c>
      <c r="E60" s="74">
        <v>318.99005999999997</v>
      </c>
      <c r="F60" s="74">
        <v>402.70908000000003</v>
      </c>
      <c r="G60" s="74">
        <v>633.68130999999994</v>
      </c>
    </row>
    <row r="61" spans="1:7" s="78" customFormat="1" ht="15" customHeight="1">
      <c r="A61" s="47" t="s">
        <v>746</v>
      </c>
      <c r="B61" s="173" t="s">
        <v>1142</v>
      </c>
      <c r="C61" s="75" t="s">
        <v>1143</v>
      </c>
      <c r="D61" s="74">
        <v>3.15354</v>
      </c>
      <c r="E61" s="74">
        <v>0.10618999999999999</v>
      </c>
      <c r="F61" s="74">
        <v>0</v>
      </c>
      <c r="G61" s="74">
        <v>3.2597299999999998</v>
      </c>
    </row>
    <row r="62" spans="1:7" s="78" customFormat="1" ht="15" customHeight="1">
      <c r="A62" s="47" t="s">
        <v>746</v>
      </c>
      <c r="B62" s="173" t="s">
        <v>1144</v>
      </c>
      <c r="C62" s="47" t="s">
        <v>1145</v>
      </c>
      <c r="D62" s="74">
        <v>-1.8760000000000002E-2</v>
      </c>
      <c r="E62" s="74">
        <v>-0.376</v>
      </c>
      <c r="F62" s="74">
        <v>0</v>
      </c>
      <c r="G62" s="74">
        <v>-0.39476</v>
      </c>
    </row>
    <row r="63" spans="1:7" s="78" customFormat="1" ht="15" customHeight="1">
      <c r="A63" s="47" t="s">
        <v>746</v>
      </c>
      <c r="B63" s="47" t="s">
        <v>1146</v>
      </c>
      <c r="C63" s="49" t="s">
        <v>631</v>
      </c>
      <c r="D63" s="74">
        <v>-84.883049999999997</v>
      </c>
      <c r="E63" s="74">
        <v>318.72025000000002</v>
      </c>
      <c r="F63" s="74">
        <v>402.70908000000003</v>
      </c>
      <c r="G63" s="74">
        <v>636.54628000000002</v>
      </c>
    </row>
    <row r="64" spans="1:7" s="78" customFormat="1" ht="15" customHeight="1">
      <c r="A64" s="47" t="s">
        <v>746</v>
      </c>
      <c r="B64" s="47" t="s">
        <v>1147</v>
      </c>
      <c r="C64" s="75" t="s">
        <v>1148</v>
      </c>
      <c r="D64" s="74">
        <v>0</v>
      </c>
      <c r="E64" s="74">
        <v>0</v>
      </c>
      <c r="F64" s="74">
        <v>0</v>
      </c>
      <c r="G64" s="74">
        <v>0</v>
      </c>
    </row>
    <row r="65" spans="1:7" s="78" customFormat="1" ht="15" customHeight="1">
      <c r="A65" s="47" t="s">
        <v>746</v>
      </c>
      <c r="B65" s="47" t="s">
        <v>1149</v>
      </c>
      <c r="C65" s="49" t="s">
        <v>1150</v>
      </c>
      <c r="D65" s="74">
        <v>-84.883049999999997</v>
      </c>
      <c r="E65" s="74">
        <v>318.72025000000002</v>
      </c>
      <c r="F65" s="74">
        <v>402.70908000000003</v>
      </c>
      <c r="G65" s="74">
        <v>636.54628000000002</v>
      </c>
    </row>
    <row r="66" spans="1:7" s="78" customFormat="1" ht="15" customHeight="1">
      <c r="A66" s="47" t="s">
        <v>746</v>
      </c>
      <c r="B66" s="173" t="s">
        <v>1151</v>
      </c>
      <c r="C66" s="75" t="s">
        <v>1152</v>
      </c>
      <c r="D66" s="74">
        <v>0</v>
      </c>
      <c r="E66" s="74">
        <v>0</v>
      </c>
      <c r="F66" s="74">
        <v>0</v>
      </c>
      <c r="G66" s="74">
        <v>0</v>
      </c>
    </row>
    <row r="67" spans="1:7" s="78" customFormat="1" ht="15" customHeight="1">
      <c r="A67" s="192" t="s">
        <v>746</v>
      </c>
      <c r="B67" s="192" t="s">
        <v>1153</v>
      </c>
      <c r="C67" s="366" t="s">
        <v>1154</v>
      </c>
      <c r="D67" s="468">
        <v>-84.883049999999997</v>
      </c>
      <c r="E67" s="468">
        <v>318.72025000000002</v>
      </c>
      <c r="F67" s="468">
        <v>402.70908000000003</v>
      </c>
      <c r="G67" s="468">
        <v>636.54628000000002</v>
      </c>
    </row>
    <row r="68" spans="1:7" ht="3.75" customHeight="1" thickBot="1">
      <c r="A68" s="47"/>
      <c r="B68" s="47"/>
      <c r="C68" s="371"/>
      <c r="D68" s="371"/>
      <c r="E68" s="371"/>
      <c r="F68" s="371"/>
      <c r="G68" s="371"/>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27"/>
      <c r="D71" s="727"/>
      <c r="E71" s="727"/>
      <c r="F71" s="727"/>
      <c r="G71" s="727"/>
    </row>
    <row r="72" spans="1:7" ht="45" customHeight="1">
      <c r="A72" s="47"/>
      <c r="B72" s="47"/>
      <c r="C72" s="794" t="s">
        <v>1155</v>
      </c>
      <c r="D72" s="795"/>
      <c r="E72" s="795"/>
      <c r="F72" s="795"/>
      <c r="G72" s="795"/>
    </row>
    <row r="73" spans="1:7" ht="25.5">
      <c r="A73" s="47"/>
      <c r="B73" s="47"/>
      <c r="C73" s="366"/>
      <c r="D73" s="240" t="s">
        <v>121</v>
      </c>
      <c r="E73" s="240" t="s">
        <v>123</v>
      </c>
      <c r="F73" s="240" t="s">
        <v>471</v>
      </c>
      <c r="G73" s="367" t="s">
        <v>517</v>
      </c>
    </row>
    <row r="74" spans="1:7" ht="15" customHeight="1">
      <c r="A74" s="47"/>
      <c r="B74" s="47"/>
      <c r="C74" s="372" t="s">
        <v>1156</v>
      </c>
      <c r="D74" s="571">
        <v>6782.09681</v>
      </c>
      <c r="E74" s="571">
        <v>282249.49937000003</v>
      </c>
      <c r="F74" s="571">
        <v>663078.65345999994</v>
      </c>
      <c r="G74" s="74">
        <v>952110.24964000005</v>
      </c>
    </row>
    <row r="75" spans="1:7" ht="15" customHeight="1">
      <c r="A75" s="47"/>
      <c r="B75" s="47"/>
      <c r="C75" s="372"/>
      <c r="D75" s="571"/>
      <c r="E75" s="571"/>
      <c r="F75" s="571"/>
      <c r="G75" s="571"/>
    </row>
    <row r="76" spans="1:7" ht="15" customHeight="1">
      <c r="A76" s="47" t="s">
        <v>746</v>
      </c>
      <c r="B76" s="47" t="s">
        <v>1157</v>
      </c>
      <c r="C76" s="47" t="s">
        <v>1158</v>
      </c>
      <c r="D76" s="571">
        <v>2733.2549100000001</v>
      </c>
      <c r="E76" s="571">
        <v>17773.747769999998</v>
      </c>
      <c r="F76" s="571">
        <v>36254.760430000002</v>
      </c>
      <c r="G76" s="74">
        <v>56761.76311</v>
      </c>
    </row>
    <row r="77" spans="1:7" ht="15" customHeight="1">
      <c r="A77" s="47" t="s">
        <v>746</v>
      </c>
      <c r="B77" s="47" t="s">
        <v>1159</v>
      </c>
      <c r="C77" s="47" t="s">
        <v>1160</v>
      </c>
      <c r="D77" s="571">
        <v>4048.8418999999999</v>
      </c>
      <c r="E77" s="571">
        <v>264475.75160000002</v>
      </c>
      <c r="F77" s="571">
        <v>626823.89302999992</v>
      </c>
      <c r="G77" s="74">
        <v>895348.48652999988</v>
      </c>
    </row>
    <row r="78" spans="1:7" ht="15" customHeight="1">
      <c r="A78" s="47"/>
      <c r="B78" s="47"/>
      <c r="C78" s="47"/>
      <c r="D78" s="571"/>
      <c r="E78" s="571"/>
      <c r="F78" s="571"/>
      <c r="G78" s="571"/>
    </row>
    <row r="79" spans="1:7" ht="15" customHeight="1">
      <c r="A79" s="47"/>
      <c r="B79" s="47"/>
      <c r="C79" s="49" t="s">
        <v>1161</v>
      </c>
      <c r="D79" s="571">
        <v>6782.09681</v>
      </c>
      <c r="E79" s="571">
        <v>282249.49936999998</v>
      </c>
      <c r="F79" s="571">
        <v>663078.65345999994</v>
      </c>
      <c r="G79" s="74">
        <v>952110.24963999994</v>
      </c>
    </row>
    <row r="80" spans="1:7" ht="15" customHeight="1">
      <c r="A80" s="47"/>
      <c r="B80" s="47"/>
      <c r="C80" s="47"/>
      <c r="D80" s="571"/>
      <c r="E80" s="571"/>
      <c r="F80" s="571"/>
      <c r="G80" s="571"/>
    </row>
    <row r="81" spans="1:7" ht="15" customHeight="1">
      <c r="A81" s="47" t="s">
        <v>746</v>
      </c>
      <c r="B81" s="47" t="s">
        <v>1162</v>
      </c>
      <c r="C81" s="47" t="s">
        <v>1163</v>
      </c>
      <c r="D81" s="571">
        <v>652.08038999999997</v>
      </c>
      <c r="E81" s="571">
        <v>0</v>
      </c>
      <c r="F81" s="571">
        <v>37887.854920000005</v>
      </c>
      <c r="G81" s="74">
        <v>38539.935310000008</v>
      </c>
    </row>
    <row r="82" spans="1:7" ht="15" customHeight="1">
      <c r="A82" s="47" t="s">
        <v>746</v>
      </c>
      <c r="B82" s="47" t="s">
        <v>1164</v>
      </c>
      <c r="C82" s="47" t="s">
        <v>1165</v>
      </c>
      <c r="D82" s="571">
        <v>6130.0164199999999</v>
      </c>
      <c r="E82" s="571">
        <v>282249.49936999998</v>
      </c>
      <c r="F82" s="571">
        <v>625190.79853999999</v>
      </c>
      <c r="G82" s="74">
        <v>913570.31432999996</v>
      </c>
    </row>
    <row r="83" spans="1:7" ht="15" customHeight="1">
      <c r="A83" s="47" t="s">
        <v>746</v>
      </c>
      <c r="B83" s="47" t="s">
        <v>1166</v>
      </c>
      <c r="C83" s="47" t="s">
        <v>1167</v>
      </c>
      <c r="D83" s="571">
        <v>0</v>
      </c>
      <c r="E83" s="571">
        <v>0</v>
      </c>
      <c r="F83" s="571">
        <v>0</v>
      </c>
      <c r="G83" s="74">
        <v>0</v>
      </c>
    </row>
    <row r="84" spans="1:7" ht="15" customHeight="1">
      <c r="A84" s="47" t="s">
        <v>746</v>
      </c>
      <c r="B84" s="47" t="s">
        <v>1168</v>
      </c>
      <c r="C84" s="47" t="s">
        <v>1169</v>
      </c>
      <c r="D84" s="571">
        <v>0</v>
      </c>
      <c r="E84" s="571">
        <v>0</v>
      </c>
      <c r="F84" s="571">
        <v>0</v>
      </c>
      <c r="G84" s="74">
        <v>0</v>
      </c>
    </row>
    <row r="85" spans="1:7" ht="15" customHeight="1">
      <c r="A85" s="47" t="s">
        <v>746</v>
      </c>
      <c r="B85" s="47" t="s">
        <v>1170</v>
      </c>
      <c r="C85" s="47" t="s">
        <v>1171</v>
      </c>
      <c r="D85" s="571">
        <v>0</v>
      </c>
      <c r="E85" s="571">
        <v>0</v>
      </c>
      <c r="F85" s="571">
        <v>0</v>
      </c>
      <c r="G85" s="74">
        <v>0</v>
      </c>
    </row>
    <row r="86" spans="1:7" ht="15" customHeight="1">
      <c r="A86" s="47"/>
      <c r="B86" s="47"/>
      <c r="C86" s="346"/>
      <c r="D86" s="571"/>
      <c r="E86" s="571"/>
      <c r="F86" s="571"/>
      <c r="G86" s="571"/>
    </row>
    <row r="87" spans="1:7" ht="15" customHeight="1">
      <c r="A87" s="47"/>
      <c r="B87" s="47"/>
      <c r="C87" s="373" t="s">
        <v>1172</v>
      </c>
      <c r="D87" s="571">
        <v>6782.09681</v>
      </c>
      <c r="E87" s="571">
        <v>282249.49937000003</v>
      </c>
      <c r="F87" s="571">
        <v>663078.65345999994</v>
      </c>
      <c r="G87" s="74">
        <v>952110.24964000005</v>
      </c>
    </row>
    <row r="88" spans="1:7" ht="15" customHeight="1" thickBot="1">
      <c r="A88" s="47"/>
      <c r="B88" s="47"/>
      <c r="C88" s="374"/>
      <c r="D88" s="375"/>
      <c r="E88" s="375"/>
      <c r="F88" s="375"/>
      <c r="G88" s="375"/>
    </row>
    <row r="89" spans="1:7" ht="24.75" customHeight="1">
      <c r="A89" s="47"/>
      <c r="B89" s="47"/>
      <c r="C89" s="793" t="s">
        <v>1398</v>
      </c>
      <c r="D89" s="793"/>
      <c r="E89" s="793"/>
      <c r="F89" s="793"/>
      <c r="G89" s="793"/>
    </row>
    <row r="90" spans="1:7" ht="15" customHeight="1">
      <c r="A90" s="47"/>
      <c r="B90" s="47"/>
      <c r="C90" s="47"/>
      <c r="D90" s="71"/>
      <c r="E90" s="71"/>
      <c r="F90" s="71"/>
      <c r="G90" s="71"/>
    </row>
    <row r="91" spans="1:7">
      <c r="A91" s="47"/>
      <c r="B91" s="47"/>
      <c r="C91" s="346"/>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53"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3" sqref="C3:F3"/>
    </sheetView>
  </sheetViews>
  <sheetFormatPr defaultColWidth="9.140625" defaultRowHeight="12.75"/>
  <cols>
    <col min="1" max="1" width="59.42578125" style="623" hidden="1" customWidth="1"/>
    <col min="2" max="2" width="89.7109375" style="623" hidden="1" customWidth="1"/>
    <col min="3" max="3" width="91.28515625" style="33" customWidth="1"/>
    <col min="4" max="4" width="7.7109375" style="623" bestFit="1" customWidth="1"/>
    <col min="5" max="5" width="7.140625" style="623" bestFit="1" customWidth="1"/>
    <col min="6" max="6" width="9.28515625" style="623" bestFit="1" customWidth="1"/>
    <col min="7" max="16384" width="9.140625" style="623"/>
  </cols>
  <sheetData>
    <row r="1" spans="1:6" s="354" customFormat="1" ht="30" customHeight="1">
      <c r="A1" s="47"/>
      <c r="B1" s="47"/>
      <c r="C1" s="726" t="s">
        <v>1173</v>
      </c>
      <c r="D1" s="726"/>
      <c r="E1" s="726"/>
      <c r="F1" s="726"/>
    </row>
    <row r="2" spans="1:6" s="354" customFormat="1" ht="15" customHeight="1">
      <c r="A2" s="47"/>
      <c r="B2" s="47"/>
      <c r="C2" s="727" t="s">
        <v>518</v>
      </c>
      <c r="D2" s="727"/>
      <c r="E2" s="727"/>
      <c r="F2" s="727"/>
    </row>
    <row r="3" spans="1:6" s="354" customFormat="1" ht="15" customHeight="1">
      <c r="A3" s="47"/>
      <c r="B3" s="47"/>
      <c r="C3" s="739" t="s">
        <v>1479</v>
      </c>
      <c r="D3" s="739"/>
      <c r="E3" s="739"/>
      <c r="F3" s="739"/>
    </row>
    <row r="4" spans="1:6" s="354" customFormat="1" ht="30" customHeight="1">
      <c r="A4" s="47" t="s">
        <v>1185</v>
      </c>
      <c r="B4" s="47"/>
      <c r="C4" s="728" t="s">
        <v>510</v>
      </c>
      <c r="D4" s="728"/>
      <c r="E4" s="728"/>
      <c r="F4" s="728"/>
    </row>
    <row r="5" spans="1:6" ht="3.75" customHeight="1">
      <c r="A5" s="47"/>
      <c r="B5" s="47"/>
      <c r="C5" s="47"/>
      <c r="D5" s="47"/>
      <c r="E5" s="47"/>
      <c r="F5" s="47"/>
    </row>
    <row r="6" spans="1:6" ht="30" customHeight="1" thickBot="1">
      <c r="A6" s="353"/>
      <c r="B6" s="353"/>
      <c r="C6" s="270"/>
      <c r="D6" s="376" t="s">
        <v>460</v>
      </c>
      <c r="E6" s="376" t="s">
        <v>511</v>
      </c>
      <c r="F6" s="377" t="s">
        <v>517</v>
      </c>
    </row>
    <row r="7" spans="1:6" s="78" customFormat="1" ht="15" customHeight="1">
      <c r="A7" s="353" t="s">
        <v>746</v>
      </c>
      <c r="B7" s="353" t="s">
        <v>1043</v>
      </c>
      <c r="C7" s="469" t="s">
        <v>578</v>
      </c>
      <c r="D7" s="470">
        <v>34631.022069999999</v>
      </c>
      <c r="E7" s="470">
        <v>4760.1531399999994</v>
      </c>
      <c r="F7" s="470">
        <v>39391.175210000001</v>
      </c>
    </row>
    <row r="8" spans="1:6" s="78" customFormat="1" ht="15" customHeight="1">
      <c r="A8" s="47" t="s">
        <v>746</v>
      </c>
      <c r="B8" s="47" t="s">
        <v>1044</v>
      </c>
      <c r="C8" s="49" t="s">
        <v>1045</v>
      </c>
      <c r="D8" s="74">
        <v>4011.0029800000002</v>
      </c>
      <c r="E8" s="74">
        <v>1571.0096799999999</v>
      </c>
      <c r="F8" s="74">
        <v>5582.0126600000003</v>
      </c>
    </row>
    <row r="9" spans="1:6" s="77" customFormat="1" ht="15" customHeight="1">
      <c r="A9" s="47" t="s">
        <v>746</v>
      </c>
      <c r="B9" s="47" t="s">
        <v>1046</v>
      </c>
      <c r="C9" s="49" t="s">
        <v>1047</v>
      </c>
      <c r="D9" s="74">
        <v>7003.6471799999999</v>
      </c>
      <c r="E9" s="74">
        <v>0</v>
      </c>
      <c r="F9" s="74">
        <v>7003.6471799999999</v>
      </c>
    </row>
    <row r="10" spans="1:6" s="77" customFormat="1" ht="15" customHeight="1">
      <c r="A10" s="47" t="s">
        <v>746</v>
      </c>
      <c r="B10" s="47" t="s">
        <v>1048</v>
      </c>
      <c r="C10" s="49" t="s">
        <v>1049</v>
      </c>
      <c r="D10" s="74">
        <v>5225.8357699999997</v>
      </c>
      <c r="E10" s="74">
        <v>595.26693</v>
      </c>
      <c r="F10" s="74">
        <v>5821.1026999999995</v>
      </c>
    </row>
    <row r="11" spans="1:6" s="77" customFormat="1" ht="15" customHeight="1">
      <c r="A11" s="47" t="s">
        <v>746</v>
      </c>
      <c r="B11" s="47" t="s">
        <v>1050</v>
      </c>
      <c r="C11" s="49" t="s">
        <v>1051</v>
      </c>
      <c r="D11" s="74">
        <v>0</v>
      </c>
      <c r="E11" s="74">
        <v>0</v>
      </c>
      <c r="F11" s="74">
        <v>0</v>
      </c>
    </row>
    <row r="12" spans="1:6" s="77" customFormat="1" ht="15" customHeight="1">
      <c r="A12" s="47" t="s">
        <v>746</v>
      </c>
      <c r="B12" s="47" t="s">
        <v>1052</v>
      </c>
      <c r="C12" s="49" t="s">
        <v>1053</v>
      </c>
      <c r="D12" s="74">
        <v>17115.597260000002</v>
      </c>
      <c r="E12" s="74">
        <v>0</v>
      </c>
      <c r="F12" s="74">
        <v>17115.597260000002</v>
      </c>
    </row>
    <row r="13" spans="1:6" s="77" customFormat="1" ht="15" customHeight="1">
      <c r="A13" s="47" t="s">
        <v>746</v>
      </c>
      <c r="B13" s="47" t="s">
        <v>1054</v>
      </c>
      <c r="C13" s="49" t="s">
        <v>1055</v>
      </c>
      <c r="D13" s="74">
        <v>1048.1901399999999</v>
      </c>
      <c r="E13" s="74">
        <v>0</v>
      </c>
      <c r="F13" s="74">
        <v>1048.1901399999999</v>
      </c>
    </row>
    <row r="14" spans="1:6" s="77" customFormat="1" ht="15" customHeight="1">
      <c r="A14" s="47" t="s">
        <v>746</v>
      </c>
      <c r="B14" s="47" t="s">
        <v>1056</v>
      </c>
      <c r="C14" s="49" t="s">
        <v>1057</v>
      </c>
      <c r="D14" s="74">
        <v>226.74874</v>
      </c>
      <c r="E14" s="74">
        <v>2593.87653</v>
      </c>
      <c r="F14" s="74">
        <v>2820.62527</v>
      </c>
    </row>
    <row r="15" spans="1:6" s="78" customFormat="1" ht="15" customHeight="1">
      <c r="A15" s="47" t="s">
        <v>746</v>
      </c>
      <c r="B15" s="47" t="s">
        <v>1174</v>
      </c>
      <c r="C15" s="49" t="s">
        <v>1059</v>
      </c>
      <c r="D15" s="344">
        <v>0</v>
      </c>
      <c r="E15" s="344">
        <v>0</v>
      </c>
      <c r="F15" s="74">
        <v>0</v>
      </c>
    </row>
    <row r="16" spans="1:6" s="78" customFormat="1" ht="15" customHeight="1">
      <c r="A16" s="353" t="s">
        <v>746</v>
      </c>
      <c r="B16" s="353" t="s">
        <v>1060</v>
      </c>
      <c r="C16" s="270" t="s">
        <v>1061</v>
      </c>
      <c r="D16" s="76">
        <v>9628.4255299999986</v>
      </c>
      <c r="E16" s="76">
        <v>2717.0974799999999</v>
      </c>
      <c r="F16" s="76">
        <v>12345.523009999999</v>
      </c>
    </row>
    <row r="17" spans="1:6" s="650" customFormat="1" ht="15" customHeight="1">
      <c r="A17" s="658" t="s">
        <v>746</v>
      </c>
      <c r="B17" s="658" t="s">
        <v>1062</v>
      </c>
      <c r="C17" s="659" t="s">
        <v>245</v>
      </c>
      <c r="D17" s="661">
        <v>0</v>
      </c>
      <c r="E17" s="661">
        <v>0</v>
      </c>
      <c r="F17" s="661">
        <v>0</v>
      </c>
    </row>
    <row r="18" spans="1:6" s="78" customFormat="1" ht="15" customHeight="1">
      <c r="A18" s="47" t="s">
        <v>746</v>
      </c>
      <c r="B18" s="47" t="s">
        <v>1062</v>
      </c>
      <c r="C18" s="49" t="s">
        <v>1246</v>
      </c>
      <c r="D18" s="74">
        <v>0</v>
      </c>
      <c r="E18" s="74">
        <v>0</v>
      </c>
      <c r="F18" s="74">
        <v>0</v>
      </c>
    </row>
    <row r="19" spans="1:6" s="77" customFormat="1" ht="15" customHeight="1">
      <c r="A19" s="47" t="s">
        <v>746</v>
      </c>
      <c r="B19" s="47" t="s">
        <v>1063</v>
      </c>
      <c r="C19" s="49" t="s">
        <v>1064</v>
      </c>
      <c r="D19" s="74">
        <v>9628.4255299999986</v>
      </c>
      <c r="E19" s="74">
        <v>2717.0974799999999</v>
      </c>
      <c r="F19" s="74">
        <v>12345.523009999999</v>
      </c>
    </row>
    <row r="20" spans="1:6" s="77" customFormat="1" ht="15" customHeight="1">
      <c r="A20" s="47" t="s">
        <v>746</v>
      </c>
      <c r="B20" s="47" t="s">
        <v>1065</v>
      </c>
      <c r="C20" s="49" t="s">
        <v>1066</v>
      </c>
      <c r="D20" s="74">
        <v>0</v>
      </c>
      <c r="E20" s="74">
        <v>0</v>
      </c>
      <c r="F20" s="74">
        <v>0</v>
      </c>
    </row>
    <row r="21" spans="1:6" s="77" customFormat="1" ht="15" customHeight="1">
      <c r="A21" s="47" t="s">
        <v>746</v>
      </c>
      <c r="B21" s="47" t="s">
        <v>1067</v>
      </c>
      <c r="C21" s="49" t="s">
        <v>1068</v>
      </c>
      <c r="D21" s="74">
        <v>0</v>
      </c>
      <c r="E21" s="74">
        <v>0</v>
      </c>
      <c r="F21" s="74">
        <v>0</v>
      </c>
    </row>
    <row r="22" spans="1:6" s="77" customFormat="1" ht="15" customHeight="1">
      <c r="A22" s="47" t="s">
        <v>746</v>
      </c>
      <c r="B22" s="47" t="s">
        <v>1069</v>
      </c>
      <c r="C22" s="49" t="s">
        <v>1070</v>
      </c>
      <c r="D22" s="74">
        <v>0</v>
      </c>
      <c r="E22" s="74">
        <v>0</v>
      </c>
      <c r="F22" s="74">
        <v>0</v>
      </c>
    </row>
    <row r="23" spans="1:6" s="77" customFormat="1" ht="15" customHeight="1">
      <c r="A23" s="47" t="s">
        <v>746</v>
      </c>
      <c r="B23" s="173" t="s">
        <v>813</v>
      </c>
      <c r="C23" s="49" t="s">
        <v>814</v>
      </c>
      <c r="D23" s="74">
        <v>0</v>
      </c>
      <c r="E23" s="74">
        <v>0</v>
      </c>
      <c r="F23" s="74">
        <v>0</v>
      </c>
    </row>
    <row r="24" spans="1:6" ht="15" customHeight="1">
      <c r="A24" s="353" t="s">
        <v>746</v>
      </c>
      <c r="B24" s="353" t="s">
        <v>1071</v>
      </c>
      <c r="C24" s="270" t="s">
        <v>603</v>
      </c>
      <c r="D24" s="76">
        <v>25002.596539999999</v>
      </c>
      <c r="E24" s="76">
        <v>2043.05566</v>
      </c>
      <c r="F24" s="76">
        <v>27045.652199999997</v>
      </c>
    </row>
    <row r="25" spans="1:6" s="78" customFormat="1" ht="15" customHeight="1">
      <c r="A25" s="47" t="s">
        <v>746</v>
      </c>
      <c r="B25" s="47" t="s">
        <v>1072</v>
      </c>
      <c r="C25" s="49" t="s">
        <v>1073</v>
      </c>
      <c r="D25" s="74">
        <v>13000</v>
      </c>
      <c r="E25" s="74">
        <v>10091.200000000001</v>
      </c>
      <c r="F25" s="74">
        <v>23091.200000000001</v>
      </c>
    </row>
    <row r="26" spans="1:6" s="77" customFormat="1" ht="15" customHeight="1">
      <c r="A26" s="47" t="s">
        <v>746</v>
      </c>
      <c r="B26" s="47" t="s">
        <v>1074</v>
      </c>
      <c r="C26" s="49" t="s">
        <v>1075</v>
      </c>
      <c r="D26" s="74">
        <v>0</v>
      </c>
      <c r="E26" s="74">
        <v>0</v>
      </c>
      <c r="F26" s="74">
        <v>0</v>
      </c>
    </row>
    <row r="27" spans="1:6" s="77" customFormat="1" ht="15" customHeight="1">
      <c r="A27" s="47" t="s">
        <v>746</v>
      </c>
      <c r="B27" s="47" t="s">
        <v>1076</v>
      </c>
      <c r="C27" s="49" t="s">
        <v>1077</v>
      </c>
      <c r="D27" s="74">
        <v>0</v>
      </c>
      <c r="E27" s="74">
        <v>0</v>
      </c>
      <c r="F27" s="74">
        <v>0</v>
      </c>
    </row>
    <row r="28" spans="1:6" s="77" customFormat="1" ht="15" customHeight="1">
      <c r="A28" s="47" t="s">
        <v>746</v>
      </c>
      <c r="B28" s="47" t="s">
        <v>1078</v>
      </c>
      <c r="C28" s="49" t="s">
        <v>1079</v>
      </c>
      <c r="D28" s="74">
        <v>8367.9322900000006</v>
      </c>
      <c r="E28" s="74">
        <v>32.524230000000003</v>
      </c>
      <c r="F28" s="74">
        <v>8400.4565200000015</v>
      </c>
    </row>
    <row r="29" spans="1:6" s="77" customFormat="1" ht="15" customHeight="1">
      <c r="A29" s="47" t="s">
        <v>746</v>
      </c>
      <c r="B29" s="47" t="s">
        <v>1080</v>
      </c>
      <c r="C29" s="49" t="s">
        <v>1081</v>
      </c>
      <c r="D29" s="74">
        <v>3634.6642499999998</v>
      </c>
      <c r="E29" s="74">
        <v>-8080.6685700000007</v>
      </c>
      <c r="F29" s="74">
        <v>-4446.0043200000009</v>
      </c>
    </row>
    <row r="30" spans="1:6" s="77" customFormat="1" ht="15" customHeight="1">
      <c r="A30" s="47" t="s">
        <v>746</v>
      </c>
      <c r="B30" s="47" t="s">
        <v>1175</v>
      </c>
      <c r="C30" s="640" t="s">
        <v>1083</v>
      </c>
      <c r="D30" s="74">
        <v>0</v>
      </c>
      <c r="E30" s="74">
        <v>-7477.8046699999995</v>
      </c>
      <c r="F30" s="74">
        <v>-7477.8046699999995</v>
      </c>
    </row>
    <row r="31" spans="1:6" s="77" customFormat="1" ht="15" customHeight="1">
      <c r="A31" s="47" t="s">
        <v>746</v>
      </c>
      <c r="B31" s="47" t="s">
        <v>1084</v>
      </c>
      <c r="C31" s="640" t="s">
        <v>1085</v>
      </c>
      <c r="D31" s="74">
        <v>3634.6642499999998</v>
      </c>
      <c r="E31" s="74">
        <v>-602.86390000000006</v>
      </c>
      <c r="F31" s="74">
        <v>3031.8003499999995</v>
      </c>
    </row>
    <row r="32" spans="1:6" s="77" customFormat="1" ht="15" customHeight="1">
      <c r="A32" s="47" t="s">
        <v>746</v>
      </c>
      <c r="B32" s="47" t="s">
        <v>1086</v>
      </c>
      <c r="C32" s="369" t="s">
        <v>607</v>
      </c>
      <c r="D32" s="467">
        <v>34631.022069999999</v>
      </c>
      <c r="E32" s="467">
        <v>4760.1531399999994</v>
      </c>
      <c r="F32" s="76">
        <v>39391.175210000001</v>
      </c>
    </row>
    <row r="33" spans="1:6" s="77" customFormat="1" ht="15" customHeight="1">
      <c r="A33" s="47" t="s">
        <v>746</v>
      </c>
      <c r="B33" s="47" t="s">
        <v>1087</v>
      </c>
      <c r="C33" s="49" t="s">
        <v>1088</v>
      </c>
      <c r="D33" s="74">
        <v>0</v>
      </c>
      <c r="E33" s="74">
        <v>0</v>
      </c>
      <c r="F33" s="74">
        <v>0</v>
      </c>
    </row>
    <row r="34" spans="1:6" s="77" customFormat="1" ht="15" customHeight="1">
      <c r="A34" s="47" t="s">
        <v>746</v>
      </c>
      <c r="B34" s="47" t="s">
        <v>1089</v>
      </c>
      <c r="C34" s="49" t="s">
        <v>1090</v>
      </c>
      <c r="D34" s="74">
        <v>22048.70336</v>
      </c>
      <c r="E34" s="74">
        <v>982.63586999999995</v>
      </c>
      <c r="F34" s="74">
        <v>23031.339229999998</v>
      </c>
    </row>
    <row r="35" spans="1:6" s="78" customFormat="1">
      <c r="A35" s="47" t="s">
        <v>746</v>
      </c>
      <c r="B35" s="47" t="s">
        <v>1105</v>
      </c>
      <c r="C35" s="369" t="s">
        <v>1207</v>
      </c>
      <c r="D35" s="467">
        <v>266.13963000000001</v>
      </c>
      <c r="E35" s="467">
        <v>0</v>
      </c>
      <c r="F35" s="76">
        <v>266.13963000000001</v>
      </c>
    </row>
    <row r="36" spans="1:6" s="78" customFormat="1" ht="15" customHeight="1">
      <c r="A36" s="47" t="s">
        <v>746</v>
      </c>
      <c r="B36" s="173" t="s">
        <v>1106</v>
      </c>
      <c r="C36" s="47" t="s">
        <v>1107</v>
      </c>
      <c r="D36" s="74">
        <v>0</v>
      </c>
      <c r="E36" s="74">
        <v>-0.5655</v>
      </c>
      <c r="F36" s="74">
        <v>-0.5655</v>
      </c>
    </row>
    <row r="37" spans="1:6" s="78" customFormat="1" ht="15" customHeight="1">
      <c r="A37" s="47" t="s">
        <v>746</v>
      </c>
      <c r="B37" s="47" t="s">
        <v>1108</v>
      </c>
      <c r="C37" s="49" t="s">
        <v>617</v>
      </c>
      <c r="D37" s="74">
        <v>266.13963000000001</v>
      </c>
      <c r="E37" s="74">
        <v>-0.5655</v>
      </c>
      <c r="F37" s="74">
        <v>265.57413000000003</v>
      </c>
    </row>
    <row r="38" spans="1:6" s="78" customFormat="1" ht="15" customHeight="1">
      <c r="A38" s="47" t="s">
        <v>746</v>
      </c>
      <c r="B38" s="173" t="s">
        <v>1109</v>
      </c>
      <c r="C38" s="75" t="s">
        <v>1110</v>
      </c>
      <c r="D38" s="74">
        <v>7676.7771199999997</v>
      </c>
      <c r="E38" s="74">
        <v>2.5229999999999999E-2</v>
      </c>
      <c r="F38" s="74">
        <v>7676.8023499999999</v>
      </c>
    </row>
    <row r="39" spans="1:6" s="78" customFormat="1" ht="15" customHeight="1">
      <c r="A39" s="47" t="s">
        <v>746</v>
      </c>
      <c r="B39" s="173" t="s">
        <v>1111</v>
      </c>
      <c r="C39" s="47" t="s">
        <v>1112</v>
      </c>
      <c r="D39" s="74">
        <v>-5.0290400000000002</v>
      </c>
      <c r="E39" s="74">
        <v>-2.6099999999999999E-3</v>
      </c>
      <c r="F39" s="74">
        <v>-5.03165</v>
      </c>
    </row>
    <row r="40" spans="1:6" s="78" customFormat="1" ht="15" customHeight="1">
      <c r="A40" s="47" t="s">
        <v>746</v>
      </c>
      <c r="B40" s="47" t="s">
        <v>1113</v>
      </c>
      <c r="C40" s="49" t="s">
        <v>1114</v>
      </c>
      <c r="D40" s="74">
        <v>7937.88771</v>
      </c>
      <c r="E40" s="74">
        <v>-0.54288000000000003</v>
      </c>
      <c r="F40" s="74">
        <v>7937.34483</v>
      </c>
    </row>
    <row r="41" spans="1:6" s="78" customFormat="1" ht="15" customHeight="1">
      <c r="A41" s="47" t="s">
        <v>746</v>
      </c>
      <c r="B41" s="47" t="s">
        <v>1115</v>
      </c>
      <c r="C41" s="75" t="s">
        <v>1116</v>
      </c>
      <c r="D41" s="74">
        <v>0</v>
      </c>
      <c r="E41" s="74">
        <v>0</v>
      </c>
      <c r="F41" s="74">
        <v>0</v>
      </c>
    </row>
    <row r="42" spans="1:6" s="78" customFormat="1" ht="15" customHeight="1">
      <c r="A42" s="47" t="s">
        <v>746</v>
      </c>
      <c r="B42" s="173" t="s">
        <v>1117</v>
      </c>
      <c r="C42" s="47" t="s">
        <v>1118</v>
      </c>
      <c r="D42" s="74">
        <v>0</v>
      </c>
      <c r="E42" s="74">
        <v>0</v>
      </c>
      <c r="F42" s="74">
        <v>0</v>
      </c>
    </row>
    <row r="43" spans="1:6" s="78" customFormat="1" ht="15" customHeight="1">
      <c r="A43" s="47" t="s">
        <v>746</v>
      </c>
      <c r="B43" s="47" t="s">
        <v>1119</v>
      </c>
      <c r="C43" s="49" t="s">
        <v>1120</v>
      </c>
      <c r="D43" s="74">
        <v>7937.88771</v>
      </c>
      <c r="E43" s="74">
        <v>-0.54288000000000003</v>
      </c>
      <c r="F43" s="74">
        <v>7937.34483</v>
      </c>
    </row>
    <row r="44" spans="1:6" s="78" customFormat="1" ht="15" customHeight="1">
      <c r="A44" s="47" t="s">
        <v>746</v>
      </c>
      <c r="B44" s="173" t="s">
        <v>1121</v>
      </c>
      <c r="C44" s="75" t="s">
        <v>1122</v>
      </c>
      <c r="D44" s="74">
        <v>-3171.5007099999998</v>
      </c>
      <c r="E44" s="74">
        <v>-604.44822999999997</v>
      </c>
      <c r="F44" s="74">
        <v>-3775.9489399999998</v>
      </c>
    </row>
    <row r="45" spans="1:6" s="78" customFormat="1" ht="15" customHeight="1">
      <c r="A45" s="47" t="s">
        <v>746</v>
      </c>
      <c r="B45" s="47" t="s">
        <v>1123</v>
      </c>
      <c r="C45" s="49" t="s">
        <v>1124</v>
      </c>
      <c r="D45" s="74">
        <v>4766.3869999999997</v>
      </c>
      <c r="E45" s="74">
        <v>-604.99110999999994</v>
      </c>
      <c r="F45" s="74">
        <v>4161.3958899999998</v>
      </c>
    </row>
    <row r="46" spans="1:6" s="78" customFormat="1" ht="15" customHeight="1">
      <c r="A46" s="47" t="s">
        <v>746</v>
      </c>
      <c r="B46" s="173" t="s">
        <v>1125</v>
      </c>
      <c r="C46" s="75" t="s">
        <v>1126</v>
      </c>
      <c r="D46" s="74">
        <v>0</v>
      </c>
      <c r="E46" s="74">
        <v>3.9150300000000002</v>
      </c>
      <c r="F46" s="74">
        <v>3.9150300000000002</v>
      </c>
    </row>
    <row r="47" spans="1:6" s="78" customFormat="1" ht="15" customHeight="1">
      <c r="A47" s="47" t="s">
        <v>746</v>
      </c>
      <c r="B47" s="47" t="s">
        <v>1127</v>
      </c>
      <c r="C47" s="50" t="s">
        <v>1128</v>
      </c>
      <c r="D47" s="74">
        <v>0</v>
      </c>
      <c r="E47" s="74">
        <v>2.9999999999999997E-5</v>
      </c>
      <c r="F47" s="74">
        <v>2.9999999999999997E-5</v>
      </c>
    </row>
    <row r="48" spans="1:6" s="78" customFormat="1" ht="15" customHeight="1">
      <c r="A48" s="47" t="s">
        <v>746</v>
      </c>
      <c r="B48" s="47" t="s">
        <v>1129</v>
      </c>
      <c r="C48" s="75" t="s">
        <v>1130</v>
      </c>
      <c r="D48" s="74">
        <v>0</v>
      </c>
      <c r="E48" s="74">
        <v>3.915</v>
      </c>
      <c r="F48" s="74">
        <v>3.915</v>
      </c>
    </row>
    <row r="49" spans="1:6" s="78" customFormat="1" ht="15" customHeight="1">
      <c r="A49" s="47" t="s">
        <v>746</v>
      </c>
      <c r="B49" s="173" t="s">
        <v>1131</v>
      </c>
      <c r="C49" s="47" t="s">
        <v>1132</v>
      </c>
      <c r="D49" s="74">
        <v>0</v>
      </c>
      <c r="E49" s="74">
        <v>-2.5999999999999999E-3</v>
      </c>
      <c r="F49" s="74">
        <v>-2.5999999999999999E-3</v>
      </c>
    </row>
    <row r="50" spans="1:6" s="78" customFormat="1" ht="15" customHeight="1">
      <c r="A50" s="47" t="s">
        <v>746</v>
      </c>
      <c r="B50" s="47" t="s">
        <v>1133</v>
      </c>
      <c r="C50" s="50" t="s">
        <v>1134</v>
      </c>
      <c r="D50" s="74">
        <v>0</v>
      </c>
      <c r="E50" s="74">
        <v>2.5999999999999999E-3</v>
      </c>
      <c r="F50" s="74">
        <v>2.5999999999999999E-3</v>
      </c>
    </row>
    <row r="51" spans="1:6" s="78" customFormat="1" ht="15" customHeight="1">
      <c r="A51" s="47" t="s">
        <v>746</v>
      </c>
      <c r="B51" s="47" t="s">
        <v>1135</v>
      </c>
      <c r="C51" s="75" t="s">
        <v>1136</v>
      </c>
      <c r="D51" s="74">
        <v>0</v>
      </c>
      <c r="E51" s="74">
        <v>0</v>
      </c>
      <c r="F51" s="74">
        <v>0</v>
      </c>
    </row>
    <row r="52" spans="1:6" s="78" customFormat="1" ht="15" customHeight="1">
      <c r="A52" s="47" t="s">
        <v>746</v>
      </c>
      <c r="B52" s="345" t="s">
        <v>1137</v>
      </c>
      <c r="C52" s="49" t="s">
        <v>1138</v>
      </c>
      <c r="D52" s="74">
        <v>4766.3869999999997</v>
      </c>
      <c r="E52" s="74">
        <v>-601.07868000000008</v>
      </c>
      <c r="F52" s="74">
        <v>4165.3083200000001</v>
      </c>
    </row>
    <row r="53" spans="1:6" s="78" customFormat="1" ht="15" customHeight="1">
      <c r="A53" s="47" t="s">
        <v>746</v>
      </c>
      <c r="B53" s="173" t="s">
        <v>1139</v>
      </c>
      <c r="C53" s="75" t="s">
        <v>1140</v>
      </c>
      <c r="D53" s="74">
        <v>4.6358500000000005</v>
      </c>
      <c r="E53" s="74">
        <v>0</v>
      </c>
      <c r="F53" s="74">
        <v>4.6358500000000005</v>
      </c>
    </row>
    <row r="54" spans="1:6" s="78" customFormat="1" ht="15" customHeight="1">
      <c r="A54" s="47" t="s">
        <v>746</v>
      </c>
      <c r="B54" s="345" t="s">
        <v>1141</v>
      </c>
      <c r="C54" s="49" t="s">
        <v>629</v>
      </c>
      <c r="D54" s="74">
        <v>4771.0228499999994</v>
      </c>
      <c r="E54" s="74">
        <v>-601.07868000000008</v>
      </c>
      <c r="F54" s="74">
        <v>4169.9441699999988</v>
      </c>
    </row>
    <row r="55" spans="1:6" s="78" customFormat="1" ht="15" customHeight="1">
      <c r="A55" s="47" t="s">
        <v>746</v>
      </c>
      <c r="B55" s="173" t="s">
        <v>1142</v>
      </c>
      <c r="C55" s="75" t="s">
        <v>1143</v>
      </c>
      <c r="D55" s="74">
        <v>1.66E-2</v>
      </c>
      <c r="E55" s="74">
        <v>0.88278000000000001</v>
      </c>
      <c r="F55" s="74">
        <v>0.89937999999999996</v>
      </c>
    </row>
    <row r="56" spans="1:6" s="78" customFormat="1" ht="15" customHeight="1">
      <c r="A56" s="47" t="s">
        <v>746</v>
      </c>
      <c r="B56" s="173" t="s">
        <v>1144</v>
      </c>
      <c r="C56" s="47" t="s">
        <v>1145</v>
      </c>
      <c r="D56" s="74">
        <v>-2.2200000000000001E-2</v>
      </c>
      <c r="E56" s="74">
        <v>-2.6680000000000001</v>
      </c>
      <c r="F56" s="74">
        <v>-2.6902000000000004</v>
      </c>
    </row>
    <row r="57" spans="1:6" s="78" customFormat="1" ht="15" customHeight="1">
      <c r="A57" s="47" t="s">
        <v>746</v>
      </c>
      <c r="B57" s="47" t="s">
        <v>1146</v>
      </c>
      <c r="C57" s="49" t="s">
        <v>631</v>
      </c>
      <c r="D57" s="74">
        <v>4771.0172499999999</v>
      </c>
      <c r="E57" s="74">
        <v>-602.86390000000006</v>
      </c>
      <c r="F57" s="74">
        <v>4168.1533499999996</v>
      </c>
    </row>
    <row r="58" spans="1:6" s="78" customFormat="1" ht="15" customHeight="1">
      <c r="A58" s="47" t="s">
        <v>746</v>
      </c>
      <c r="B58" s="47" t="s">
        <v>1147</v>
      </c>
      <c r="C58" s="75" t="s">
        <v>1148</v>
      </c>
      <c r="D58" s="74">
        <v>0</v>
      </c>
      <c r="E58" s="74">
        <v>0</v>
      </c>
      <c r="F58" s="74">
        <v>0</v>
      </c>
    </row>
    <row r="59" spans="1:6" s="78" customFormat="1" ht="15" customHeight="1">
      <c r="A59" s="47" t="s">
        <v>746</v>
      </c>
      <c r="B59" s="47" t="s">
        <v>1149</v>
      </c>
      <c r="C59" s="49" t="s">
        <v>1150</v>
      </c>
      <c r="D59" s="74">
        <v>4771.0172499999999</v>
      </c>
      <c r="E59" s="74">
        <v>-602.86390000000006</v>
      </c>
      <c r="F59" s="74">
        <v>4168.1533499999996</v>
      </c>
    </row>
    <row r="60" spans="1:6" s="78" customFormat="1" ht="15" customHeight="1">
      <c r="A60" s="47" t="s">
        <v>746</v>
      </c>
      <c r="B60" s="173" t="s">
        <v>1151</v>
      </c>
      <c r="C60" s="75" t="s">
        <v>1152</v>
      </c>
      <c r="D60" s="74">
        <v>-1136.3530000000001</v>
      </c>
      <c r="E60" s="74">
        <v>0</v>
      </c>
      <c r="F60" s="74">
        <v>-1136.3530000000001</v>
      </c>
    </row>
    <row r="61" spans="1:6" s="78" customFormat="1" ht="15" customHeight="1">
      <c r="A61" s="353" t="s">
        <v>746</v>
      </c>
      <c r="B61" s="353" t="s">
        <v>1153</v>
      </c>
      <c r="C61" s="270" t="s">
        <v>1154</v>
      </c>
      <c r="D61" s="76">
        <v>3634.6642499999998</v>
      </c>
      <c r="E61" s="76">
        <v>-602.86390000000006</v>
      </c>
      <c r="F61" s="76">
        <v>3031.8003499999995</v>
      </c>
    </row>
    <row r="62" spans="1:6" ht="3.75" customHeight="1" thickBot="1">
      <c r="A62" s="47"/>
      <c r="B62" s="47"/>
      <c r="C62" s="378"/>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7"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3" sqref="C3:F3"/>
    </sheetView>
  </sheetViews>
  <sheetFormatPr defaultRowHeight="12.75"/>
  <cols>
    <col min="1" max="1" width="51.42578125" style="623" hidden="1" customWidth="1"/>
    <col min="2" max="2" width="64.85546875" style="623" hidden="1" customWidth="1"/>
    <col min="3" max="3" width="89.85546875" style="33" bestFit="1" customWidth="1"/>
    <col min="4" max="5" width="7.140625" style="623" bestFit="1" customWidth="1"/>
    <col min="6" max="6" width="9.28515625" style="623" bestFit="1" customWidth="1"/>
    <col min="7" max="16384" width="9.140625" style="623"/>
  </cols>
  <sheetData>
    <row r="1" spans="1:6" s="354" customFormat="1" ht="30" customHeight="1">
      <c r="A1" s="47"/>
      <c r="B1" s="47"/>
      <c r="C1" s="726" t="s">
        <v>1176</v>
      </c>
      <c r="D1" s="726"/>
      <c r="E1" s="726"/>
      <c r="F1" s="726"/>
    </row>
    <row r="2" spans="1:6" s="354" customFormat="1" ht="15" customHeight="1">
      <c r="A2" s="47"/>
      <c r="B2" s="47"/>
      <c r="C2" s="727" t="s">
        <v>518</v>
      </c>
      <c r="D2" s="727"/>
      <c r="E2" s="727"/>
      <c r="F2" s="727"/>
    </row>
    <row r="3" spans="1:6" s="354" customFormat="1" ht="15" customHeight="1">
      <c r="A3" s="47"/>
      <c r="B3" s="47"/>
      <c r="C3" s="739" t="s">
        <v>1479</v>
      </c>
      <c r="D3" s="739"/>
      <c r="E3" s="739"/>
      <c r="F3" s="739"/>
    </row>
    <row r="4" spans="1:6" s="354" customFormat="1" ht="30" customHeight="1">
      <c r="A4" s="47" t="s">
        <v>1185</v>
      </c>
      <c r="B4" s="47"/>
      <c r="C4" s="728" t="s">
        <v>510</v>
      </c>
      <c r="D4" s="728"/>
      <c r="E4" s="728"/>
      <c r="F4" s="728"/>
    </row>
    <row r="5" spans="1:6" ht="3.75" customHeight="1">
      <c r="A5" s="47" t="s">
        <v>1177</v>
      </c>
      <c r="B5" s="47"/>
      <c r="C5" s="47"/>
      <c r="D5" s="47"/>
      <c r="E5" s="47"/>
      <c r="F5" s="47"/>
    </row>
    <row r="6" spans="1:6" ht="30" customHeight="1" thickBot="1">
      <c r="A6" s="353"/>
      <c r="B6" s="353"/>
      <c r="C6" s="353"/>
      <c r="D6" s="376" t="s">
        <v>461</v>
      </c>
      <c r="E6" s="376" t="s">
        <v>462</v>
      </c>
      <c r="F6" s="377" t="s">
        <v>517</v>
      </c>
    </row>
    <row r="7" spans="1:6" s="78" customFormat="1" ht="15" customHeight="1">
      <c r="A7" s="353" t="s">
        <v>746</v>
      </c>
      <c r="B7" s="353" t="s">
        <v>1043</v>
      </c>
      <c r="C7" s="469" t="s">
        <v>578</v>
      </c>
      <c r="D7" s="470">
        <v>8405.3122600000006</v>
      </c>
      <c r="E7" s="470">
        <v>20602.730420000004</v>
      </c>
      <c r="F7" s="470">
        <v>29008.042680000006</v>
      </c>
    </row>
    <row r="8" spans="1:6" s="78" customFormat="1" ht="15" customHeight="1">
      <c r="A8" s="47" t="s">
        <v>746</v>
      </c>
      <c r="B8" s="47" t="s">
        <v>1044</v>
      </c>
      <c r="C8" s="49" t="s">
        <v>1045</v>
      </c>
      <c r="D8" s="74">
        <v>3448.4602100000002</v>
      </c>
      <c r="E8" s="74">
        <v>2578.9685600000003</v>
      </c>
      <c r="F8" s="74">
        <v>6027.4287700000004</v>
      </c>
    </row>
    <row r="9" spans="1:6" s="77" customFormat="1" ht="15" customHeight="1">
      <c r="A9" s="47" t="s">
        <v>746</v>
      </c>
      <c r="B9" s="47" t="s">
        <v>1046</v>
      </c>
      <c r="C9" s="49" t="s">
        <v>1047</v>
      </c>
      <c r="D9" s="74">
        <v>689.85779000000002</v>
      </c>
      <c r="E9" s="74">
        <v>773.25493000000006</v>
      </c>
      <c r="F9" s="74">
        <v>1463.1127200000001</v>
      </c>
    </row>
    <row r="10" spans="1:6" s="77" customFormat="1" ht="15" customHeight="1">
      <c r="A10" s="47" t="s">
        <v>746</v>
      </c>
      <c r="B10" s="47" t="s">
        <v>1048</v>
      </c>
      <c r="C10" s="49" t="s">
        <v>1049</v>
      </c>
      <c r="D10" s="74">
        <v>2089.4290799999999</v>
      </c>
      <c r="E10" s="74">
        <v>2007.9033999999999</v>
      </c>
      <c r="F10" s="74">
        <v>4097.33248</v>
      </c>
    </row>
    <row r="11" spans="1:6" s="77" customFormat="1" ht="15" customHeight="1">
      <c r="A11" s="47" t="s">
        <v>746</v>
      </c>
      <c r="B11" s="47" t="s">
        <v>1050</v>
      </c>
      <c r="C11" s="49" t="s">
        <v>1051</v>
      </c>
      <c r="D11" s="74">
        <v>4.9185400000000001</v>
      </c>
      <c r="E11" s="74">
        <v>1E-3</v>
      </c>
      <c r="F11" s="74">
        <v>4.9195400000000005</v>
      </c>
    </row>
    <row r="12" spans="1:6" s="77" customFormat="1" ht="15" customHeight="1">
      <c r="A12" s="47" t="s">
        <v>746</v>
      </c>
      <c r="B12" s="47" t="s">
        <v>1052</v>
      </c>
      <c r="C12" s="49" t="s">
        <v>1053</v>
      </c>
      <c r="D12" s="74">
        <v>870.00907999999993</v>
      </c>
      <c r="E12" s="74">
        <v>5188.5554699999993</v>
      </c>
      <c r="F12" s="74">
        <v>6058.5645499999991</v>
      </c>
    </row>
    <row r="13" spans="1:6" s="77" customFormat="1" ht="15" customHeight="1">
      <c r="A13" s="47" t="s">
        <v>746</v>
      </c>
      <c r="B13" s="47" t="s">
        <v>1054</v>
      </c>
      <c r="C13" s="49" t="s">
        <v>1055</v>
      </c>
      <c r="D13" s="74">
        <v>555.02290000000005</v>
      </c>
      <c r="E13" s="74">
        <v>8869.0412699999997</v>
      </c>
      <c r="F13" s="74">
        <v>9424.0641699999996</v>
      </c>
    </row>
    <row r="14" spans="1:6" s="77" customFormat="1" ht="15" customHeight="1">
      <c r="A14" s="47" t="s">
        <v>746</v>
      </c>
      <c r="B14" s="47" t="s">
        <v>1056</v>
      </c>
      <c r="C14" s="49" t="s">
        <v>1057</v>
      </c>
      <c r="D14" s="74">
        <v>747.61466000000007</v>
      </c>
      <c r="E14" s="74">
        <v>1185.0057899999999</v>
      </c>
      <c r="F14" s="74">
        <v>1932.6204499999999</v>
      </c>
    </row>
    <row r="15" spans="1:6" s="78" customFormat="1" ht="15" customHeight="1">
      <c r="A15" s="47" t="s">
        <v>746</v>
      </c>
      <c r="B15" s="47" t="s">
        <v>1058</v>
      </c>
      <c r="C15" s="49" t="s">
        <v>1059</v>
      </c>
      <c r="D15" s="74">
        <v>0</v>
      </c>
      <c r="E15" s="74">
        <v>0</v>
      </c>
      <c r="F15" s="74">
        <v>0</v>
      </c>
    </row>
    <row r="16" spans="1:6" s="78" customFormat="1" ht="15" customHeight="1">
      <c r="A16" s="353" t="s">
        <v>746</v>
      </c>
      <c r="B16" s="353" t="s">
        <v>1060</v>
      </c>
      <c r="C16" s="270" t="s">
        <v>1061</v>
      </c>
      <c r="D16" s="76">
        <v>2957.22957</v>
      </c>
      <c r="E16" s="76">
        <v>3767.8245200000001</v>
      </c>
      <c r="F16" s="467">
        <v>6725.0540899999996</v>
      </c>
    </row>
    <row r="17" spans="1:6" s="78" customFormat="1" ht="15" customHeight="1">
      <c r="A17" s="47" t="s">
        <v>746</v>
      </c>
      <c r="B17" s="47" t="s">
        <v>1062</v>
      </c>
      <c r="C17" s="49" t="s">
        <v>1246</v>
      </c>
      <c r="D17" s="74">
        <v>0</v>
      </c>
      <c r="E17" s="74">
        <v>0</v>
      </c>
      <c r="F17" s="74">
        <v>0</v>
      </c>
    </row>
    <row r="18" spans="1:6" s="77" customFormat="1" ht="15" customHeight="1">
      <c r="A18" s="47" t="s">
        <v>746</v>
      </c>
      <c r="B18" s="47" t="s">
        <v>1063</v>
      </c>
      <c r="C18" s="49" t="s">
        <v>1064</v>
      </c>
      <c r="D18" s="74">
        <v>2531.1477500000001</v>
      </c>
      <c r="E18" s="74">
        <v>3767.8245200000001</v>
      </c>
      <c r="F18" s="74">
        <v>6298.9722700000002</v>
      </c>
    </row>
    <row r="19" spans="1:6" s="77" customFormat="1" ht="15" customHeight="1">
      <c r="A19" s="47" t="s">
        <v>746</v>
      </c>
      <c r="B19" s="47" t="s">
        <v>1065</v>
      </c>
      <c r="C19" s="49" t="s">
        <v>1066</v>
      </c>
      <c r="D19" s="74">
        <v>426.08181999999999</v>
      </c>
      <c r="E19" s="74">
        <v>0</v>
      </c>
      <c r="F19" s="74">
        <v>426.08181999999999</v>
      </c>
    </row>
    <row r="20" spans="1:6" s="77" customFormat="1" ht="15" customHeight="1">
      <c r="A20" s="47" t="s">
        <v>746</v>
      </c>
      <c r="B20" s="47" t="s">
        <v>1067</v>
      </c>
      <c r="C20" s="49" t="s">
        <v>1068</v>
      </c>
      <c r="D20" s="74">
        <v>0</v>
      </c>
      <c r="E20" s="74">
        <v>0</v>
      </c>
      <c r="F20" s="74">
        <v>0</v>
      </c>
    </row>
    <row r="21" spans="1:6" s="77" customFormat="1" ht="15" customHeight="1">
      <c r="A21" s="47" t="s">
        <v>746</v>
      </c>
      <c r="B21" s="47" t="s">
        <v>1069</v>
      </c>
      <c r="C21" s="49" t="s">
        <v>1070</v>
      </c>
      <c r="D21" s="74">
        <v>0</v>
      </c>
      <c r="E21" s="74">
        <v>0</v>
      </c>
      <c r="F21" s="74">
        <v>0</v>
      </c>
    </row>
    <row r="22" spans="1:6" s="77" customFormat="1" ht="15" customHeight="1">
      <c r="A22" s="47" t="s">
        <v>746</v>
      </c>
      <c r="B22" s="173" t="s">
        <v>813</v>
      </c>
      <c r="C22" s="49" t="s">
        <v>814</v>
      </c>
      <c r="D22" s="74">
        <v>0</v>
      </c>
      <c r="E22" s="74">
        <v>0</v>
      </c>
      <c r="F22" s="74">
        <v>0</v>
      </c>
    </row>
    <row r="23" spans="1:6" ht="15" customHeight="1">
      <c r="A23" s="353" t="s">
        <v>746</v>
      </c>
      <c r="B23" s="353" t="s">
        <v>1071</v>
      </c>
      <c r="C23" s="270" t="s">
        <v>603</v>
      </c>
      <c r="D23" s="76">
        <v>5448.0827199999994</v>
      </c>
      <c r="E23" s="76">
        <v>16834.905899999998</v>
      </c>
      <c r="F23" s="467">
        <v>22282.988619999996</v>
      </c>
    </row>
    <row r="24" spans="1:6" s="78" customFormat="1" ht="15" customHeight="1">
      <c r="A24" s="47" t="s">
        <v>746</v>
      </c>
      <c r="B24" s="47" t="s">
        <v>1072</v>
      </c>
      <c r="C24" s="49" t="s">
        <v>1073</v>
      </c>
      <c r="D24" s="74">
        <v>5072</v>
      </c>
      <c r="E24" s="74">
        <v>10680.5</v>
      </c>
      <c r="F24" s="74">
        <v>15752.5</v>
      </c>
    </row>
    <row r="25" spans="1:6" s="77" customFormat="1" ht="15" customHeight="1">
      <c r="A25" s="47" t="s">
        <v>746</v>
      </c>
      <c r="B25" s="47" t="s">
        <v>1074</v>
      </c>
      <c r="C25" s="49" t="s">
        <v>1075</v>
      </c>
      <c r="D25" s="74">
        <v>0.58213999999999999</v>
      </c>
      <c r="E25" s="74">
        <v>0</v>
      </c>
      <c r="F25" s="74">
        <v>0.58213999999999999</v>
      </c>
    </row>
    <row r="26" spans="1:6" s="77" customFormat="1" ht="15" customHeight="1">
      <c r="A26" s="47" t="s">
        <v>746</v>
      </c>
      <c r="B26" s="47" t="s">
        <v>1076</v>
      </c>
      <c r="C26" s="49" t="s">
        <v>1077</v>
      </c>
      <c r="D26" s="74">
        <v>0</v>
      </c>
      <c r="E26" s="74">
        <v>0</v>
      </c>
      <c r="F26" s="74">
        <v>0</v>
      </c>
    </row>
    <row r="27" spans="1:6" s="77" customFormat="1" ht="15" customHeight="1">
      <c r="A27" s="47" t="s">
        <v>746</v>
      </c>
      <c r="B27" s="47" t="s">
        <v>1078</v>
      </c>
      <c r="C27" s="49" t="s">
        <v>1079</v>
      </c>
      <c r="D27" s="74">
        <v>256.55704000000003</v>
      </c>
      <c r="E27" s="74">
        <v>4020.5392400000001</v>
      </c>
      <c r="F27" s="74">
        <v>4277.0962799999998</v>
      </c>
    </row>
    <row r="28" spans="1:6" s="77" customFormat="1" ht="15" customHeight="1">
      <c r="A28" s="47" t="s">
        <v>746</v>
      </c>
      <c r="B28" s="47" t="s">
        <v>1080</v>
      </c>
      <c r="C28" s="49" t="s">
        <v>1081</v>
      </c>
      <c r="D28" s="74">
        <v>118.94354</v>
      </c>
      <c r="E28" s="74">
        <v>2133.8666600000001</v>
      </c>
      <c r="F28" s="74">
        <v>2252.8102000000003</v>
      </c>
    </row>
    <row r="29" spans="1:6" s="77" customFormat="1" ht="15" customHeight="1">
      <c r="A29" s="47" t="s">
        <v>746</v>
      </c>
      <c r="B29" s="47" t="s">
        <v>1175</v>
      </c>
      <c r="C29" s="640" t="s">
        <v>1083</v>
      </c>
      <c r="D29" s="74">
        <v>-264.47134</v>
      </c>
      <c r="E29" s="74">
        <v>1648.87078</v>
      </c>
      <c r="F29" s="74">
        <v>1384.3994399999999</v>
      </c>
    </row>
    <row r="30" spans="1:6" s="77" customFormat="1" ht="15" customHeight="1">
      <c r="A30" s="47" t="s">
        <v>746</v>
      </c>
      <c r="B30" s="47" t="s">
        <v>1084</v>
      </c>
      <c r="C30" s="640" t="s">
        <v>1085</v>
      </c>
      <c r="D30" s="74">
        <v>383.41487999999998</v>
      </c>
      <c r="E30" s="74">
        <v>484.99588</v>
      </c>
      <c r="F30" s="74">
        <v>868.41075999999998</v>
      </c>
    </row>
    <row r="31" spans="1:6" s="77" customFormat="1" ht="15" customHeight="1">
      <c r="A31" s="47" t="s">
        <v>746</v>
      </c>
      <c r="B31" s="47" t="s">
        <v>1086</v>
      </c>
      <c r="C31" s="369" t="s">
        <v>607</v>
      </c>
      <c r="D31" s="467">
        <v>8405.3122899999998</v>
      </c>
      <c r="E31" s="467">
        <v>20602.730420000004</v>
      </c>
      <c r="F31" s="467">
        <v>29008.042710000002</v>
      </c>
    </row>
    <row r="32" spans="1:6" s="77" customFormat="1" ht="15" customHeight="1">
      <c r="A32" s="47" t="s">
        <v>746</v>
      </c>
      <c r="B32" s="47" t="s">
        <v>1087</v>
      </c>
      <c r="C32" s="49" t="s">
        <v>1088</v>
      </c>
      <c r="D32" s="74">
        <v>0</v>
      </c>
      <c r="E32" s="74">
        <v>0</v>
      </c>
      <c r="F32" s="74">
        <v>0</v>
      </c>
    </row>
    <row r="33" spans="1:6" s="77" customFormat="1" ht="15" customHeight="1">
      <c r="A33" s="47" t="s">
        <v>746</v>
      </c>
      <c r="B33" s="47" t="s">
        <v>1089</v>
      </c>
      <c r="C33" s="49" t="s">
        <v>1090</v>
      </c>
      <c r="D33" s="74">
        <v>39273.893520000005</v>
      </c>
      <c r="E33" s="74">
        <v>19796.285379999998</v>
      </c>
      <c r="F33" s="74">
        <v>59070.178899999999</v>
      </c>
    </row>
    <row r="34" spans="1:6" s="78" customFormat="1">
      <c r="A34" s="47" t="s">
        <v>746</v>
      </c>
      <c r="B34" s="47" t="s">
        <v>1105</v>
      </c>
      <c r="C34" s="369" t="s">
        <v>1207</v>
      </c>
      <c r="D34" s="467">
        <v>17.751349999999999</v>
      </c>
      <c r="E34" s="467">
        <v>84.00564</v>
      </c>
      <c r="F34" s="467">
        <v>101.75699</v>
      </c>
    </row>
    <row r="35" spans="1:6" s="78" customFormat="1" ht="15" customHeight="1">
      <c r="A35" s="47" t="s">
        <v>746</v>
      </c>
      <c r="B35" s="173" t="s">
        <v>1106</v>
      </c>
      <c r="C35" s="47" t="s">
        <v>1107</v>
      </c>
      <c r="D35" s="74">
        <v>-0.92130999999999996</v>
      </c>
      <c r="E35" s="74">
        <v>0</v>
      </c>
      <c r="F35" s="74">
        <v>-0.92130999999999996</v>
      </c>
    </row>
    <row r="36" spans="1:6" s="78" customFormat="1" ht="15" customHeight="1">
      <c r="A36" s="47" t="s">
        <v>746</v>
      </c>
      <c r="B36" s="47" t="s">
        <v>1108</v>
      </c>
      <c r="C36" s="49" t="s">
        <v>617</v>
      </c>
      <c r="D36" s="74">
        <v>16.83004</v>
      </c>
      <c r="E36" s="74">
        <v>84.00564</v>
      </c>
      <c r="F36" s="74">
        <v>100.83568</v>
      </c>
    </row>
    <row r="37" spans="1:6" s="78" customFormat="1" ht="15" customHeight="1">
      <c r="A37" s="47" t="s">
        <v>746</v>
      </c>
      <c r="B37" s="173" t="s">
        <v>1109</v>
      </c>
      <c r="C37" s="75" t="s">
        <v>1110</v>
      </c>
      <c r="D37" s="74">
        <v>2842.17877</v>
      </c>
      <c r="E37" s="74">
        <v>3119.93021</v>
      </c>
      <c r="F37" s="74">
        <v>5962.10898</v>
      </c>
    </row>
    <row r="38" spans="1:6" s="78" customFormat="1" ht="15" customHeight="1">
      <c r="A38" s="47" t="s">
        <v>746</v>
      </c>
      <c r="B38" s="173" t="s">
        <v>1111</v>
      </c>
      <c r="C38" s="47" t="s">
        <v>1112</v>
      </c>
      <c r="D38" s="74">
        <v>-20.027750000000001</v>
      </c>
      <c r="E38" s="74">
        <v>-30.13768</v>
      </c>
      <c r="F38" s="74">
        <v>-50.165430000000001</v>
      </c>
    </row>
    <row r="39" spans="1:6" s="78" customFormat="1" ht="15" customHeight="1">
      <c r="A39" s="47" t="s">
        <v>746</v>
      </c>
      <c r="B39" s="47" t="s">
        <v>1113</v>
      </c>
      <c r="C39" s="49" t="s">
        <v>1114</v>
      </c>
      <c r="D39" s="74">
        <v>2838.9810600000001</v>
      </c>
      <c r="E39" s="74">
        <v>3173.79817</v>
      </c>
      <c r="F39" s="74">
        <v>6012.7792300000001</v>
      </c>
    </row>
    <row r="40" spans="1:6" s="78" customFormat="1" ht="15" customHeight="1">
      <c r="A40" s="47" t="s">
        <v>746</v>
      </c>
      <c r="B40" s="47" t="s">
        <v>1115</v>
      </c>
      <c r="C40" s="75" t="s">
        <v>1116</v>
      </c>
      <c r="D40" s="74">
        <v>0</v>
      </c>
      <c r="E40" s="74">
        <v>0</v>
      </c>
      <c r="F40" s="74">
        <v>0</v>
      </c>
    </row>
    <row r="41" spans="1:6" s="78" customFormat="1" ht="15" customHeight="1">
      <c r="A41" s="47" t="s">
        <v>746</v>
      </c>
      <c r="B41" s="173" t="s">
        <v>1117</v>
      </c>
      <c r="C41" s="47" t="s">
        <v>1118</v>
      </c>
      <c r="D41" s="74">
        <v>0</v>
      </c>
      <c r="E41" s="74">
        <v>-24.825140000000001</v>
      </c>
      <c r="F41" s="74">
        <v>-24.825140000000001</v>
      </c>
    </row>
    <row r="42" spans="1:6" s="78" customFormat="1" ht="15" customHeight="1">
      <c r="A42" s="47" t="s">
        <v>746</v>
      </c>
      <c r="B42" s="47" t="s">
        <v>1119</v>
      </c>
      <c r="C42" s="49" t="s">
        <v>1120</v>
      </c>
      <c r="D42" s="74">
        <v>2838.9810600000001</v>
      </c>
      <c r="E42" s="74">
        <v>3148.9730299999997</v>
      </c>
      <c r="F42" s="74">
        <v>5987.9540899999993</v>
      </c>
    </row>
    <row r="43" spans="1:6" s="78" customFormat="1" ht="15" customHeight="1">
      <c r="A43" s="47" t="s">
        <v>746</v>
      </c>
      <c r="B43" s="173" t="s">
        <v>1121</v>
      </c>
      <c r="C43" s="75" t="s">
        <v>1122</v>
      </c>
      <c r="D43" s="74">
        <v>-2462.51386</v>
      </c>
      <c r="E43" s="74">
        <v>-2506.54288</v>
      </c>
      <c r="F43" s="74">
        <v>-4969.05674</v>
      </c>
    </row>
    <row r="44" spans="1:6" s="78" customFormat="1" ht="15" customHeight="1">
      <c r="A44" s="47" t="s">
        <v>746</v>
      </c>
      <c r="B44" s="47" t="s">
        <v>1123</v>
      </c>
      <c r="C44" s="49" t="s">
        <v>1124</v>
      </c>
      <c r="D44" s="74">
        <v>376.46719999999999</v>
      </c>
      <c r="E44" s="74">
        <v>642.43015000000003</v>
      </c>
      <c r="F44" s="74">
        <v>1018.89735</v>
      </c>
    </row>
    <row r="45" spans="1:6" s="78" customFormat="1" ht="15" customHeight="1">
      <c r="A45" s="47" t="s">
        <v>746</v>
      </c>
      <c r="B45" s="173" t="s">
        <v>1125</v>
      </c>
      <c r="C45" s="75" t="s">
        <v>1126</v>
      </c>
      <c r="D45" s="74">
        <v>0</v>
      </c>
      <c r="E45" s="74">
        <v>2.99E-3</v>
      </c>
      <c r="F45" s="74">
        <v>2.99E-3</v>
      </c>
    </row>
    <row r="46" spans="1:6" s="78" customFormat="1" ht="15" customHeight="1">
      <c r="A46" s="47" t="s">
        <v>746</v>
      </c>
      <c r="B46" s="47" t="s">
        <v>1127</v>
      </c>
      <c r="C46" s="50" t="s">
        <v>1128</v>
      </c>
      <c r="D46" s="74">
        <v>0</v>
      </c>
      <c r="E46" s="74">
        <v>2.99E-3</v>
      </c>
      <c r="F46" s="74">
        <v>2.99E-3</v>
      </c>
    </row>
    <row r="47" spans="1:6" s="78" customFormat="1" ht="15" customHeight="1">
      <c r="A47" s="47" t="s">
        <v>746</v>
      </c>
      <c r="B47" s="47" t="s">
        <v>1129</v>
      </c>
      <c r="C47" s="75" t="s">
        <v>1130</v>
      </c>
      <c r="D47" s="74">
        <v>0</v>
      </c>
      <c r="E47" s="74">
        <v>0</v>
      </c>
      <c r="F47" s="74">
        <v>0</v>
      </c>
    </row>
    <row r="48" spans="1:6" s="78" customFormat="1" ht="15" customHeight="1">
      <c r="A48" s="47" t="s">
        <v>746</v>
      </c>
      <c r="B48" s="173" t="s">
        <v>1131</v>
      </c>
      <c r="C48" s="47" t="s">
        <v>1132</v>
      </c>
      <c r="D48" s="74">
        <v>-0.80327999999999999</v>
      </c>
      <c r="E48" s="74">
        <v>-6.2599999999999999E-3</v>
      </c>
      <c r="F48" s="74">
        <v>-0.80954000000000004</v>
      </c>
    </row>
    <row r="49" spans="1:6" s="78" customFormat="1" ht="15" customHeight="1">
      <c r="A49" s="47" t="s">
        <v>746</v>
      </c>
      <c r="B49" s="47" t="s">
        <v>1133</v>
      </c>
      <c r="C49" s="50" t="s">
        <v>1134</v>
      </c>
      <c r="D49" s="74">
        <v>0.80327999999999999</v>
      </c>
      <c r="E49" s="74">
        <v>6.2599999999999999E-3</v>
      </c>
      <c r="F49" s="74">
        <v>0.80954000000000004</v>
      </c>
    </row>
    <row r="50" spans="1:6" s="78" customFormat="1" ht="15" customHeight="1">
      <c r="A50" s="47" t="s">
        <v>746</v>
      </c>
      <c r="B50" s="47" t="s">
        <v>1135</v>
      </c>
      <c r="C50" s="75" t="s">
        <v>1136</v>
      </c>
      <c r="D50" s="74">
        <v>0</v>
      </c>
      <c r="E50" s="74">
        <v>0</v>
      </c>
      <c r="F50" s="74">
        <v>0</v>
      </c>
    </row>
    <row r="51" spans="1:6" s="78" customFormat="1" ht="15" customHeight="1">
      <c r="A51" s="47" t="s">
        <v>746</v>
      </c>
      <c r="B51" s="345" t="s">
        <v>1137</v>
      </c>
      <c r="C51" s="49" t="s">
        <v>1138</v>
      </c>
      <c r="D51" s="74">
        <v>375.66391999999996</v>
      </c>
      <c r="E51" s="74">
        <v>642.42687999999998</v>
      </c>
      <c r="F51" s="74">
        <v>1018.0907999999999</v>
      </c>
    </row>
    <row r="52" spans="1:6" s="78" customFormat="1" ht="15" customHeight="1">
      <c r="A52" s="47" t="s">
        <v>746</v>
      </c>
      <c r="B52" s="173" t="s">
        <v>1139</v>
      </c>
      <c r="C52" s="75" t="s">
        <v>1140</v>
      </c>
      <c r="D52" s="74">
        <v>0</v>
      </c>
      <c r="E52" s="74">
        <v>0</v>
      </c>
      <c r="F52" s="74">
        <v>0</v>
      </c>
    </row>
    <row r="53" spans="1:6" s="78" customFormat="1" ht="15" customHeight="1">
      <c r="A53" s="47" t="s">
        <v>746</v>
      </c>
      <c r="B53" s="345" t="s">
        <v>1141</v>
      </c>
      <c r="C53" s="49" t="s">
        <v>629</v>
      </c>
      <c r="D53" s="74">
        <v>375.66391999999996</v>
      </c>
      <c r="E53" s="74">
        <v>642.42687999999998</v>
      </c>
      <c r="F53" s="74">
        <v>1018.0907999999999</v>
      </c>
    </row>
    <row r="54" spans="1:6" s="78" customFormat="1" ht="15" customHeight="1">
      <c r="A54" s="47" t="s">
        <v>746</v>
      </c>
      <c r="B54" s="173" t="s">
        <v>1142</v>
      </c>
      <c r="C54" s="75" t="s">
        <v>1143</v>
      </c>
      <c r="D54" s="74">
        <v>141.05673999999999</v>
      </c>
      <c r="E54" s="74">
        <v>0</v>
      </c>
      <c r="F54" s="74">
        <v>141.05673999999999</v>
      </c>
    </row>
    <row r="55" spans="1:6" s="78" customFormat="1" ht="15" customHeight="1">
      <c r="A55" s="47" t="s">
        <v>746</v>
      </c>
      <c r="B55" s="173" t="s">
        <v>1144</v>
      </c>
      <c r="C55" s="47" t="s">
        <v>1145</v>
      </c>
      <c r="D55" s="74">
        <v>-6.2267999999999999</v>
      </c>
      <c r="E55" s="74">
        <v>0</v>
      </c>
      <c r="F55" s="74">
        <v>-6.2267999999999999</v>
      </c>
    </row>
    <row r="56" spans="1:6" s="78" customFormat="1" ht="15" customHeight="1">
      <c r="A56" s="47" t="s">
        <v>746</v>
      </c>
      <c r="B56" s="47" t="s">
        <v>1146</v>
      </c>
      <c r="C56" s="49" t="s">
        <v>631</v>
      </c>
      <c r="D56" s="74">
        <v>510.49385999999998</v>
      </c>
      <c r="E56" s="74">
        <v>642.42687999999998</v>
      </c>
      <c r="F56" s="74">
        <v>1152.92074</v>
      </c>
    </row>
    <row r="57" spans="1:6" s="78" customFormat="1" ht="15" customHeight="1">
      <c r="A57" s="47" t="s">
        <v>746</v>
      </c>
      <c r="B57" s="47" t="s">
        <v>1147</v>
      </c>
      <c r="C57" s="75" t="s">
        <v>1148</v>
      </c>
      <c r="D57" s="74">
        <v>0</v>
      </c>
      <c r="E57" s="74">
        <v>0</v>
      </c>
      <c r="F57" s="74">
        <v>0</v>
      </c>
    </row>
    <row r="58" spans="1:6" s="78" customFormat="1" ht="15" customHeight="1">
      <c r="A58" s="47" t="s">
        <v>746</v>
      </c>
      <c r="B58" s="47" t="s">
        <v>1149</v>
      </c>
      <c r="C58" s="49" t="s">
        <v>1150</v>
      </c>
      <c r="D58" s="74">
        <v>510.49385999999998</v>
      </c>
      <c r="E58" s="74">
        <v>642.42687999999998</v>
      </c>
      <c r="F58" s="74">
        <v>1152.92074</v>
      </c>
    </row>
    <row r="59" spans="1:6" s="78" customFormat="1" ht="15" customHeight="1">
      <c r="A59" s="47" t="s">
        <v>746</v>
      </c>
      <c r="B59" s="173" t="s">
        <v>1151</v>
      </c>
      <c r="C59" s="75" t="s">
        <v>1152</v>
      </c>
      <c r="D59" s="74">
        <v>-127.07899999999999</v>
      </c>
      <c r="E59" s="74">
        <v>-157.43100000000001</v>
      </c>
      <c r="F59" s="74">
        <v>-284.51</v>
      </c>
    </row>
    <row r="60" spans="1:6" s="78" customFormat="1" ht="15" customHeight="1">
      <c r="A60" s="353" t="s">
        <v>746</v>
      </c>
      <c r="B60" s="353" t="s">
        <v>1153</v>
      </c>
      <c r="C60" s="270" t="s">
        <v>1154</v>
      </c>
      <c r="D60" s="76">
        <v>383.41485999999998</v>
      </c>
      <c r="E60" s="76">
        <v>484.99588</v>
      </c>
      <c r="F60" s="467">
        <v>868.41074000000003</v>
      </c>
    </row>
    <row r="61" spans="1:6" ht="3.75" customHeight="1" thickBot="1">
      <c r="A61" s="47"/>
      <c r="B61" s="47"/>
      <c r="C61" s="371"/>
      <c r="D61" s="371"/>
      <c r="E61" s="371"/>
      <c r="F61" s="371"/>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8"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3" sqref="C3:E3"/>
    </sheetView>
  </sheetViews>
  <sheetFormatPr defaultColWidth="9.140625" defaultRowHeight="12.75"/>
  <cols>
    <col min="1" max="2" width="77.140625" style="623" hidden="1" customWidth="1"/>
    <col min="3" max="3" width="89.85546875" style="33" bestFit="1" customWidth="1"/>
    <col min="4" max="4" width="8.140625" style="623" bestFit="1" customWidth="1"/>
    <col min="5" max="5" width="9.28515625" style="623" bestFit="1" customWidth="1"/>
    <col min="6" max="16384" width="9.140625" style="623"/>
  </cols>
  <sheetData>
    <row r="1" spans="1:5" s="354" customFormat="1" ht="30" customHeight="1">
      <c r="A1" s="47"/>
      <c r="B1" s="47"/>
      <c r="C1" s="726" t="s">
        <v>1178</v>
      </c>
      <c r="D1" s="726"/>
      <c r="E1" s="726"/>
    </row>
    <row r="2" spans="1:5" s="354" customFormat="1" ht="15" customHeight="1">
      <c r="A2" s="47"/>
      <c r="B2" s="47"/>
      <c r="C2" s="727" t="s">
        <v>518</v>
      </c>
      <c r="D2" s="727"/>
      <c r="E2" s="727"/>
    </row>
    <row r="3" spans="1:5" s="354" customFormat="1" ht="15" customHeight="1">
      <c r="A3" s="47"/>
      <c r="B3" s="47"/>
      <c r="C3" s="739" t="s">
        <v>1479</v>
      </c>
      <c r="D3" s="739"/>
      <c r="E3" s="739"/>
    </row>
    <row r="4" spans="1:5" s="354" customFormat="1" ht="30" customHeight="1">
      <c r="A4" s="47" t="s">
        <v>1185</v>
      </c>
      <c r="B4" s="47"/>
      <c r="C4" s="728" t="s">
        <v>510</v>
      </c>
      <c r="D4" s="728"/>
      <c r="E4" s="728"/>
    </row>
    <row r="5" spans="1:5" ht="3.75" customHeight="1">
      <c r="A5" s="47"/>
      <c r="B5" s="47"/>
      <c r="C5" s="47"/>
      <c r="D5" s="47"/>
      <c r="E5" s="47"/>
    </row>
    <row r="6" spans="1:5" ht="30" customHeight="1" thickBot="1">
      <c r="A6" s="353"/>
      <c r="B6" s="353"/>
      <c r="C6" s="353"/>
      <c r="D6" s="376" t="s">
        <v>132</v>
      </c>
      <c r="E6" s="377" t="s">
        <v>517</v>
      </c>
    </row>
    <row r="7" spans="1:5" s="78" customFormat="1" ht="15" customHeight="1">
      <c r="A7" s="353" t="s">
        <v>746</v>
      </c>
      <c r="B7" s="353" t="s">
        <v>1043</v>
      </c>
      <c r="C7" s="469" t="s">
        <v>578</v>
      </c>
      <c r="D7" s="470">
        <v>226135.63197999998</v>
      </c>
      <c r="E7" s="470">
        <v>226135.63197999998</v>
      </c>
    </row>
    <row r="8" spans="1:5" s="78" customFormat="1" ht="15" customHeight="1">
      <c r="A8" s="47" t="s">
        <v>746</v>
      </c>
      <c r="B8" s="47" t="s">
        <v>1044</v>
      </c>
      <c r="C8" s="49" t="s">
        <v>1045</v>
      </c>
      <c r="D8" s="74">
        <v>110198.28243000001</v>
      </c>
      <c r="E8" s="74">
        <v>110198.28243000001</v>
      </c>
    </row>
    <row r="9" spans="1:5" s="77" customFormat="1" ht="15" customHeight="1">
      <c r="A9" s="47" t="s">
        <v>746</v>
      </c>
      <c r="B9" s="47" t="s">
        <v>1046</v>
      </c>
      <c r="C9" s="49" t="s">
        <v>1047</v>
      </c>
      <c r="D9" s="74">
        <v>0</v>
      </c>
      <c r="E9" s="74">
        <v>0</v>
      </c>
    </row>
    <row r="10" spans="1:5" s="77" customFormat="1" ht="15" customHeight="1">
      <c r="A10" s="47" t="s">
        <v>746</v>
      </c>
      <c r="B10" s="47" t="s">
        <v>1048</v>
      </c>
      <c r="C10" s="49" t="s">
        <v>1049</v>
      </c>
      <c r="D10" s="74">
        <v>21068.531370000001</v>
      </c>
      <c r="E10" s="74">
        <v>21068.531370000001</v>
      </c>
    </row>
    <row r="11" spans="1:5" s="77" customFormat="1" ht="15" customHeight="1">
      <c r="A11" s="47" t="s">
        <v>746</v>
      </c>
      <c r="B11" s="47" t="s">
        <v>1050</v>
      </c>
      <c r="C11" s="49" t="s">
        <v>1051</v>
      </c>
      <c r="D11" s="74">
        <v>0</v>
      </c>
      <c r="E11" s="74">
        <v>0</v>
      </c>
    </row>
    <row r="12" spans="1:5" s="77" customFormat="1" ht="15" customHeight="1">
      <c r="A12" s="47" t="s">
        <v>746</v>
      </c>
      <c r="B12" s="47" t="s">
        <v>1052</v>
      </c>
      <c r="C12" s="49" t="s">
        <v>1053</v>
      </c>
      <c r="D12" s="74">
        <v>0</v>
      </c>
      <c r="E12" s="74">
        <v>0</v>
      </c>
    </row>
    <row r="13" spans="1:5" s="77" customFormat="1" ht="15" customHeight="1">
      <c r="A13" s="47" t="s">
        <v>746</v>
      </c>
      <c r="B13" s="47" t="s">
        <v>1054</v>
      </c>
      <c r="C13" s="49" t="s">
        <v>1055</v>
      </c>
      <c r="D13" s="74">
        <v>0</v>
      </c>
      <c r="E13" s="74">
        <v>0</v>
      </c>
    </row>
    <row r="14" spans="1:5" s="77" customFormat="1" ht="15" customHeight="1">
      <c r="A14" s="47" t="s">
        <v>746</v>
      </c>
      <c r="B14" s="47" t="s">
        <v>1056</v>
      </c>
      <c r="C14" s="49" t="s">
        <v>1057</v>
      </c>
      <c r="D14" s="74">
        <v>3282.19166</v>
      </c>
      <c r="E14" s="74">
        <v>3282.19166</v>
      </c>
    </row>
    <row r="15" spans="1:5" s="77" customFormat="1" ht="15" customHeight="1">
      <c r="A15" s="47" t="s">
        <v>746</v>
      </c>
      <c r="B15" s="125" t="s">
        <v>1174</v>
      </c>
      <c r="C15" s="49" t="s">
        <v>1059</v>
      </c>
      <c r="D15" s="74">
        <v>91586.626519999991</v>
      </c>
      <c r="E15" s="74">
        <v>91586.626519999991</v>
      </c>
    </row>
    <row r="16" spans="1:5" s="78" customFormat="1" ht="15" customHeight="1">
      <c r="A16" s="353" t="s">
        <v>746</v>
      </c>
      <c r="B16" s="353" t="s">
        <v>1060</v>
      </c>
      <c r="C16" s="270" t="s">
        <v>1061</v>
      </c>
      <c r="D16" s="76">
        <v>102248.11835999999</v>
      </c>
      <c r="E16" s="76">
        <v>102248.11835999999</v>
      </c>
    </row>
    <row r="17" spans="1:5" s="78" customFormat="1" ht="15" customHeight="1">
      <c r="A17" s="47" t="s">
        <v>746</v>
      </c>
      <c r="B17" s="125" t="s">
        <v>1179</v>
      </c>
      <c r="C17" s="49" t="s">
        <v>245</v>
      </c>
      <c r="D17" s="74">
        <v>61666.736280000005</v>
      </c>
      <c r="E17" s="74">
        <v>61666.736280000005</v>
      </c>
    </row>
    <row r="18" spans="1:5" s="78" customFormat="1" ht="15" customHeight="1">
      <c r="A18" s="47" t="s">
        <v>746</v>
      </c>
      <c r="B18" s="47" t="s">
        <v>1062</v>
      </c>
      <c r="C18" s="49" t="s">
        <v>1246</v>
      </c>
      <c r="D18" s="74">
        <v>0</v>
      </c>
      <c r="E18" s="74">
        <v>0</v>
      </c>
    </row>
    <row r="19" spans="1:5" s="77" customFormat="1" ht="15" customHeight="1">
      <c r="A19" s="47" t="s">
        <v>746</v>
      </c>
      <c r="B19" s="47" t="s">
        <v>1063</v>
      </c>
      <c r="C19" s="49" t="s">
        <v>1064</v>
      </c>
      <c r="D19" s="74">
        <v>40404.130239999999</v>
      </c>
      <c r="E19" s="74">
        <v>40404.130239999999</v>
      </c>
    </row>
    <row r="20" spans="1:5" s="77" customFormat="1" ht="15" customHeight="1">
      <c r="A20" s="47" t="s">
        <v>746</v>
      </c>
      <c r="B20" s="47" t="s">
        <v>1065</v>
      </c>
      <c r="C20" s="49" t="s">
        <v>1066</v>
      </c>
      <c r="D20" s="74">
        <v>177.25183999999999</v>
      </c>
      <c r="E20" s="74">
        <v>177.25183999999999</v>
      </c>
    </row>
    <row r="21" spans="1:5" s="77" customFormat="1" ht="15" customHeight="1">
      <c r="A21" s="47" t="s">
        <v>746</v>
      </c>
      <c r="B21" s="47" t="s">
        <v>1067</v>
      </c>
      <c r="C21" s="49" t="s">
        <v>1068</v>
      </c>
      <c r="D21" s="74">
        <v>0</v>
      </c>
      <c r="E21" s="74">
        <v>0</v>
      </c>
    </row>
    <row r="22" spans="1:5" s="77" customFormat="1" ht="15" customHeight="1">
      <c r="A22" s="47" t="s">
        <v>746</v>
      </c>
      <c r="B22" s="47" t="s">
        <v>1069</v>
      </c>
      <c r="C22" s="49" t="s">
        <v>1070</v>
      </c>
      <c r="D22" s="74">
        <v>0</v>
      </c>
      <c r="E22" s="74">
        <v>0</v>
      </c>
    </row>
    <row r="23" spans="1:5" s="77" customFormat="1" ht="15" customHeight="1">
      <c r="A23" s="47" t="s">
        <v>746</v>
      </c>
      <c r="B23" s="173" t="s">
        <v>813</v>
      </c>
      <c r="C23" s="49" t="s">
        <v>814</v>
      </c>
      <c r="D23" s="74">
        <v>0</v>
      </c>
      <c r="E23" s="74">
        <v>0</v>
      </c>
    </row>
    <row r="24" spans="1:5" ht="15" customHeight="1">
      <c r="A24" s="353" t="s">
        <v>746</v>
      </c>
      <c r="B24" s="353" t="s">
        <v>1071</v>
      </c>
      <c r="C24" s="270" t="s">
        <v>603</v>
      </c>
      <c r="D24" s="76">
        <v>123887.51362</v>
      </c>
      <c r="E24" s="76">
        <v>123887.51362</v>
      </c>
    </row>
    <row r="25" spans="1:5" s="78" customFormat="1" ht="15" customHeight="1">
      <c r="A25" s="47" t="s">
        <v>746</v>
      </c>
      <c r="B25" s="47" t="s">
        <v>1072</v>
      </c>
      <c r="C25" s="49" t="s">
        <v>1073</v>
      </c>
      <c r="D25" s="74">
        <v>39748</v>
      </c>
      <c r="E25" s="74">
        <v>39748</v>
      </c>
    </row>
    <row r="26" spans="1:5" s="77" customFormat="1" ht="15" customHeight="1">
      <c r="A26" s="47" t="s">
        <v>746</v>
      </c>
      <c r="B26" s="47" t="s">
        <v>1074</v>
      </c>
      <c r="C26" s="49" t="s">
        <v>1075</v>
      </c>
      <c r="D26" s="74">
        <v>0</v>
      </c>
      <c r="E26" s="74">
        <v>0</v>
      </c>
    </row>
    <row r="27" spans="1:5" s="77" customFormat="1" ht="15" customHeight="1">
      <c r="A27" s="47" t="s">
        <v>746</v>
      </c>
      <c r="B27" s="47" t="s">
        <v>1076</v>
      </c>
      <c r="C27" s="49" t="s">
        <v>1077</v>
      </c>
      <c r="D27" s="74">
        <v>0</v>
      </c>
      <c r="E27" s="74">
        <v>0</v>
      </c>
    </row>
    <row r="28" spans="1:5" s="77" customFormat="1" ht="15" customHeight="1">
      <c r="A28" s="47" t="s">
        <v>746</v>
      </c>
      <c r="B28" s="47" t="s">
        <v>1078</v>
      </c>
      <c r="C28" s="49" t="s">
        <v>1079</v>
      </c>
      <c r="D28" s="74">
        <v>5235.973</v>
      </c>
      <c r="E28" s="74">
        <v>5235.973</v>
      </c>
    </row>
    <row r="29" spans="1:5" s="77" customFormat="1" ht="15" customHeight="1">
      <c r="A29" s="47" t="s">
        <v>746</v>
      </c>
      <c r="B29" s="47" t="s">
        <v>1080</v>
      </c>
      <c r="C29" s="49" t="s">
        <v>1081</v>
      </c>
      <c r="D29" s="74">
        <v>78903.54062</v>
      </c>
      <c r="E29" s="74">
        <v>78903.54062</v>
      </c>
    </row>
    <row r="30" spans="1:5" s="77" customFormat="1" ht="15" customHeight="1">
      <c r="A30" s="47" t="s">
        <v>746</v>
      </c>
      <c r="B30" s="47" t="s">
        <v>1175</v>
      </c>
      <c r="C30" s="640" t="s">
        <v>1083</v>
      </c>
      <c r="D30" s="74">
        <v>72339.569739999992</v>
      </c>
      <c r="E30" s="74">
        <v>72339.569739999992</v>
      </c>
    </row>
    <row r="31" spans="1:5" s="77" customFormat="1" ht="15" customHeight="1">
      <c r="A31" s="47" t="s">
        <v>746</v>
      </c>
      <c r="B31" s="47" t="s">
        <v>1084</v>
      </c>
      <c r="C31" s="640" t="s">
        <v>1085</v>
      </c>
      <c r="D31" s="74">
        <v>6563.9708799999999</v>
      </c>
      <c r="E31" s="74">
        <v>6563.9708799999999</v>
      </c>
    </row>
    <row r="32" spans="1:5" s="77" customFormat="1" ht="15" customHeight="1">
      <c r="A32" s="47" t="s">
        <v>746</v>
      </c>
      <c r="B32" s="47" t="s">
        <v>1086</v>
      </c>
      <c r="C32" s="369" t="s">
        <v>607</v>
      </c>
      <c r="D32" s="467">
        <v>226135.63197999998</v>
      </c>
      <c r="E32" s="467">
        <v>226135.63197999998</v>
      </c>
    </row>
    <row r="33" spans="1:5" s="77" customFormat="1" ht="15" customHeight="1">
      <c r="A33" s="47" t="s">
        <v>746</v>
      </c>
      <c r="B33" s="47" t="s">
        <v>1087</v>
      </c>
      <c r="C33" s="49" t="s">
        <v>1088</v>
      </c>
      <c r="D33" s="74">
        <v>0</v>
      </c>
      <c r="E33" s="74">
        <v>0</v>
      </c>
    </row>
    <row r="34" spans="1:5" s="77" customFormat="1" ht="15" customHeight="1">
      <c r="A34" s="47" t="s">
        <v>746</v>
      </c>
      <c r="B34" s="47" t="s">
        <v>1089</v>
      </c>
      <c r="C34" s="49" t="s">
        <v>1090</v>
      </c>
      <c r="D34" s="74">
        <v>287922.59885000001</v>
      </c>
      <c r="E34" s="74">
        <v>287922.59885000001</v>
      </c>
    </row>
    <row r="35" spans="1:5" s="78" customFormat="1">
      <c r="A35" s="47" t="s">
        <v>746</v>
      </c>
      <c r="B35" s="47" t="s">
        <v>1105</v>
      </c>
      <c r="C35" s="369" t="s">
        <v>1207</v>
      </c>
      <c r="D35" s="467">
        <v>14.75393</v>
      </c>
      <c r="E35" s="467">
        <v>14.75393</v>
      </c>
    </row>
    <row r="36" spans="1:5" s="78" customFormat="1" ht="15" customHeight="1">
      <c r="A36" s="47" t="s">
        <v>746</v>
      </c>
      <c r="B36" s="173" t="s">
        <v>1106</v>
      </c>
      <c r="C36" s="47" t="s">
        <v>1107</v>
      </c>
      <c r="D36" s="74">
        <v>0</v>
      </c>
      <c r="E36" s="74">
        <v>0</v>
      </c>
    </row>
    <row r="37" spans="1:5" s="78" customFormat="1" ht="15" customHeight="1">
      <c r="A37" s="47" t="s">
        <v>746</v>
      </c>
      <c r="B37" s="47" t="s">
        <v>1108</v>
      </c>
      <c r="C37" s="49" t="s">
        <v>617</v>
      </c>
      <c r="D37" s="74">
        <v>14.75393</v>
      </c>
      <c r="E37" s="74">
        <v>14.75393</v>
      </c>
    </row>
    <row r="38" spans="1:5" s="78" customFormat="1" ht="15" customHeight="1">
      <c r="A38" s="47" t="s">
        <v>746</v>
      </c>
      <c r="B38" s="173" t="s">
        <v>1109</v>
      </c>
      <c r="C38" s="75" t="s">
        <v>1110</v>
      </c>
      <c r="D38" s="74">
        <v>17571.39819</v>
      </c>
      <c r="E38" s="74">
        <v>17571.39819</v>
      </c>
    </row>
    <row r="39" spans="1:5" s="78" customFormat="1" ht="15" customHeight="1">
      <c r="A39" s="47" t="s">
        <v>746</v>
      </c>
      <c r="B39" s="173" t="s">
        <v>1111</v>
      </c>
      <c r="C39" s="47" t="s">
        <v>1112</v>
      </c>
      <c r="D39" s="74">
        <v>-6262.5555700000004</v>
      </c>
      <c r="E39" s="74">
        <v>-6262.5555700000004</v>
      </c>
    </row>
    <row r="40" spans="1:5" s="78" customFormat="1" ht="15" customHeight="1">
      <c r="A40" s="47" t="s">
        <v>746</v>
      </c>
      <c r="B40" s="47" t="s">
        <v>1113</v>
      </c>
      <c r="C40" s="49" t="s">
        <v>1114</v>
      </c>
      <c r="D40" s="74">
        <v>11323.59655</v>
      </c>
      <c r="E40" s="74">
        <v>11323.59655</v>
      </c>
    </row>
    <row r="41" spans="1:5" s="78" customFormat="1" ht="15" customHeight="1">
      <c r="A41" s="47" t="s">
        <v>746</v>
      </c>
      <c r="B41" s="47" t="s">
        <v>1115</v>
      </c>
      <c r="C41" s="75" t="s">
        <v>1116</v>
      </c>
      <c r="D41" s="74">
        <v>0</v>
      </c>
      <c r="E41" s="74">
        <v>0</v>
      </c>
    </row>
    <row r="42" spans="1:5" s="78" customFormat="1" ht="15" customHeight="1">
      <c r="A42" s="47" t="s">
        <v>746</v>
      </c>
      <c r="B42" s="173" t="s">
        <v>1117</v>
      </c>
      <c r="C42" s="47" t="s">
        <v>1118</v>
      </c>
      <c r="D42" s="74">
        <v>0</v>
      </c>
      <c r="E42" s="74">
        <v>0</v>
      </c>
    </row>
    <row r="43" spans="1:5" s="78" customFormat="1" ht="15" customHeight="1">
      <c r="A43" s="47" t="s">
        <v>746</v>
      </c>
      <c r="B43" s="47" t="s">
        <v>1119</v>
      </c>
      <c r="C43" s="49" t="s">
        <v>1120</v>
      </c>
      <c r="D43" s="74">
        <v>11323.59655</v>
      </c>
      <c r="E43" s="74">
        <v>11323.59655</v>
      </c>
    </row>
    <row r="44" spans="1:5" s="78" customFormat="1" ht="15" customHeight="1">
      <c r="A44" s="47" t="s">
        <v>746</v>
      </c>
      <c r="B44" s="173" t="s">
        <v>1121</v>
      </c>
      <c r="C44" s="75" t="s">
        <v>1122</v>
      </c>
      <c r="D44" s="74">
        <v>-4744.1772199999996</v>
      </c>
      <c r="E44" s="74">
        <v>-4744.1772199999996</v>
      </c>
    </row>
    <row r="45" spans="1:5" s="78" customFormat="1" ht="15" customHeight="1">
      <c r="A45" s="47" t="s">
        <v>746</v>
      </c>
      <c r="B45" s="47" t="s">
        <v>1123</v>
      </c>
      <c r="C45" s="49" t="s">
        <v>1124</v>
      </c>
      <c r="D45" s="74">
        <v>6579.4193299999997</v>
      </c>
      <c r="E45" s="74">
        <v>6579.4193299999997</v>
      </c>
    </row>
    <row r="46" spans="1:5" s="78" customFormat="1" ht="15" customHeight="1">
      <c r="A46" s="47" t="s">
        <v>746</v>
      </c>
      <c r="B46" s="173" t="s">
        <v>1125</v>
      </c>
      <c r="C46" s="75" t="s">
        <v>1126</v>
      </c>
      <c r="D46" s="74">
        <v>0</v>
      </c>
      <c r="E46" s="74">
        <v>0</v>
      </c>
    </row>
    <row r="47" spans="1:5" s="78" customFormat="1" ht="15" customHeight="1">
      <c r="A47" s="47" t="s">
        <v>746</v>
      </c>
      <c r="B47" s="47" t="s">
        <v>1127</v>
      </c>
      <c r="C47" s="50" t="s">
        <v>1128</v>
      </c>
      <c r="D47" s="74">
        <v>0</v>
      </c>
      <c r="E47" s="74">
        <v>0</v>
      </c>
    </row>
    <row r="48" spans="1:5" s="78" customFormat="1" ht="15" customHeight="1">
      <c r="A48" s="47" t="s">
        <v>746</v>
      </c>
      <c r="B48" s="47" t="s">
        <v>1129</v>
      </c>
      <c r="C48" s="75" t="s">
        <v>1130</v>
      </c>
      <c r="D48" s="74">
        <v>0</v>
      </c>
      <c r="E48" s="74">
        <v>0</v>
      </c>
    </row>
    <row r="49" spans="1:5" s="78" customFormat="1" ht="15" customHeight="1">
      <c r="A49" s="47" t="s">
        <v>746</v>
      </c>
      <c r="B49" s="173" t="s">
        <v>1131</v>
      </c>
      <c r="C49" s="47" t="s">
        <v>1132</v>
      </c>
      <c r="D49" s="74">
        <v>-4.2875299999999994</v>
      </c>
      <c r="E49" s="74">
        <v>-4.2875299999999994</v>
      </c>
    </row>
    <row r="50" spans="1:5" s="78" customFormat="1" ht="15" customHeight="1">
      <c r="A50" s="47" t="s">
        <v>746</v>
      </c>
      <c r="B50" s="47" t="s">
        <v>1133</v>
      </c>
      <c r="C50" s="50" t="s">
        <v>1134</v>
      </c>
      <c r="D50" s="74">
        <v>4.2875299999999994</v>
      </c>
      <c r="E50" s="74">
        <v>4.2875299999999994</v>
      </c>
    </row>
    <row r="51" spans="1:5" s="78" customFormat="1" ht="15" customHeight="1">
      <c r="A51" s="47" t="s">
        <v>746</v>
      </c>
      <c r="B51" s="47" t="s">
        <v>1135</v>
      </c>
      <c r="C51" s="75" t="s">
        <v>1136</v>
      </c>
      <c r="D51" s="74">
        <v>0</v>
      </c>
      <c r="E51" s="74">
        <v>0</v>
      </c>
    </row>
    <row r="52" spans="1:5" s="78" customFormat="1" ht="15" customHeight="1">
      <c r="A52" s="47" t="s">
        <v>746</v>
      </c>
      <c r="B52" s="345" t="s">
        <v>1137</v>
      </c>
      <c r="C52" s="49" t="s">
        <v>1138</v>
      </c>
      <c r="D52" s="74">
        <v>6575.1318000000001</v>
      </c>
      <c r="E52" s="74">
        <v>6575.1318000000001</v>
      </c>
    </row>
    <row r="53" spans="1:5" s="78" customFormat="1" ht="15" customHeight="1">
      <c r="A53" s="47" t="s">
        <v>746</v>
      </c>
      <c r="B53" s="173" t="s">
        <v>1139</v>
      </c>
      <c r="C53" s="75" t="s">
        <v>1140</v>
      </c>
      <c r="D53" s="74">
        <v>0</v>
      </c>
      <c r="E53" s="74">
        <v>0</v>
      </c>
    </row>
    <row r="54" spans="1:5" s="78" customFormat="1" ht="15" customHeight="1">
      <c r="A54" s="47" t="s">
        <v>746</v>
      </c>
      <c r="B54" s="345" t="s">
        <v>1141</v>
      </c>
      <c r="C54" s="49" t="s">
        <v>629</v>
      </c>
      <c r="D54" s="74">
        <v>6575.1318000000001</v>
      </c>
      <c r="E54" s="74">
        <v>6575.1318000000001</v>
      </c>
    </row>
    <row r="55" spans="1:5" s="78" customFormat="1" ht="15" customHeight="1">
      <c r="A55" s="47" t="s">
        <v>746</v>
      </c>
      <c r="B55" s="173" t="s">
        <v>1142</v>
      </c>
      <c r="C55" s="75" t="s">
        <v>1143</v>
      </c>
      <c r="D55" s="74">
        <v>0</v>
      </c>
      <c r="E55" s="74">
        <v>0</v>
      </c>
    </row>
    <row r="56" spans="1:5" s="78" customFormat="1" ht="15" customHeight="1">
      <c r="A56" s="47" t="s">
        <v>746</v>
      </c>
      <c r="B56" s="173" t="s">
        <v>1144</v>
      </c>
      <c r="C56" s="47" t="s">
        <v>1145</v>
      </c>
      <c r="D56" s="74">
        <v>-11.160920000000001</v>
      </c>
      <c r="E56" s="74">
        <v>-11.160920000000001</v>
      </c>
    </row>
    <row r="57" spans="1:5" s="78" customFormat="1" ht="15" customHeight="1">
      <c r="A57" s="47" t="s">
        <v>746</v>
      </c>
      <c r="B57" s="47" t="s">
        <v>1146</v>
      </c>
      <c r="C57" s="49" t="s">
        <v>631</v>
      </c>
      <c r="D57" s="74">
        <v>6563.9708799999999</v>
      </c>
      <c r="E57" s="74">
        <v>6563.9708799999999</v>
      </c>
    </row>
    <row r="58" spans="1:5" s="78" customFormat="1" ht="15" customHeight="1">
      <c r="A58" s="47" t="s">
        <v>746</v>
      </c>
      <c r="B58" s="47" t="s">
        <v>1147</v>
      </c>
      <c r="C58" s="75" t="s">
        <v>1148</v>
      </c>
      <c r="D58" s="74">
        <v>0</v>
      </c>
      <c r="E58" s="74">
        <v>0</v>
      </c>
    </row>
    <row r="59" spans="1:5" s="78" customFormat="1" ht="15" customHeight="1">
      <c r="A59" s="47" t="s">
        <v>746</v>
      </c>
      <c r="B59" s="47" t="s">
        <v>1149</v>
      </c>
      <c r="C59" s="49" t="s">
        <v>1150</v>
      </c>
      <c r="D59" s="74">
        <v>6563.9708799999999</v>
      </c>
      <c r="E59" s="74">
        <v>6563.9708799999999</v>
      </c>
    </row>
    <row r="60" spans="1:5" s="78" customFormat="1" ht="15" customHeight="1">
      <c r="A60" s="47" t="s">
        <v>746</v>
      </c>
      <c r="B60" s="173" t="s">
        <v>1151</v>
      </c>
      <c r="C60" s="75" t="s">
        <v>1152</v>
      </c>
      <c r="D60" s="74">
        <v>0</v>
      </c>
      <c r="E60" s="74">
        <v>0</v>
      </c>
    </row>
    <row r="61" spans="1:5" s="78" customFormat="1" ht="15" customHeight="1">
      <c r="A61" s="353" t="s">
        <v>746</v>
      </c>
      <c r="B61" s="353" t="s">
        <v>1153</v>
      </c>
      <c r="C61" s="270" t="s">
        <v>1154</v>
      </c>
      <c r="D61" s="76">
        <v>6563.9708799999999</v>
      </c>
      <c r="E61" s="76">
        <v>6563.9708799999999</v>
      </c>
    </row>
    <row r="62" spans="1:5" ht="3.75" customHeight="1" thickBot="1">
      <c r="A62" s="47"/>
      <c r="B62" s="47"/>
      <c r="C62" s="379"/>
      <c r="D62" s="380"/>
      <c r="E62" s="380"/>
    </row>
    <row r="63" spans="1:5" ht="15" customHeight="1" thickTop="1">
      <c r="A63" s="47"/>
      <c r="B63" s="47"/>
      <c r="C63" s="346"/>
      <c r="D63" s="47"/>
      <c r="E63" s="71"/>
    </row>
  </sheetData>
  <mergeCells count="4">
    <mergeCell ref="C1:E1"/>
    <mergeCell ref="C2:E2"/>
    <mergeCell ref="C3:E3"/>
    <mergeCell ref="C4:E4"/>
  </mergeCells>
  <pageMargins left="0.89" right="0.57999999999999996" top="0.55000000000000004" bottom="0.4" header="0.5" footer="0.36"/>
  <pageSetup scale="78"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activeCell="A3" sqref="A3:D3"/>
    </sheetView>
  </sheetViews>
  <sheetFormatPr defaultColWidth="9.140625" defaultRowHeight="15"/>
  <cols>
    <col min="1" max="1" width="89.85546875" style="5" bestFit="1" customWidth="1"/>
    <col min="2" max="3" width="10.28515625" style="5" bestFit="1" customWidth="1"/>
    <col min="4" max="4" width="11.28515625" style="5" bestFit="1" customWidth="1"/>
    <col min="5" max="16384" width="9.140625" style="5"/>
  </cols>
  <sheetData>
    <row r="1" spans="1:4" ht="25.5" customHeight="1">
      <c r="A1" s="796" t="s">
        <v>1245</v>
      </c>
      <c r="B1" s="796"/>
      <c r="C1" s="796"/>
      <c r="D1" s="796"/>
    </row>
    <row r="2" spans="1:4" ht="15" customHeight="1">
      <c r="A2" s="797" t="s">
        <v>518</v>
      </c>
      <c r="B2" s="797"/>
      <c r="C2" s="797"/>
      <c r="D2" s="797"/>
    </row>
    <row r="3" spans="1:4" ht="15" customHeight="1">
      <c r="A3" s="797" t="s">
        <v>1479</v>
      </c>
      <c r="B3" s="797"/>
      <c r="C3" s="797"/>
      <c r="D3" s="797"/>
    </row>
    <row r="4" spans="1:4" ht="31.5" customHeight="1">
      <c r="A4" s="798" t="s">
        <v>510</v>
      </c>
      <c r="B4" s="798"/>
      <c r="C4" s="798"/>
      <c r="D4" s="798"/>
    </row>
    <row r="5" spans="1:4" ht="3.75" customHeight="1">
      <c r="A5" s="88"/>
      <c r="B5" s="88"/>
      <c r="C5" s="88"/>
      <c r="D5" s="88"/>
    </row>
    <row r="6" spans="1:4" ht="30" customHeight="1" thickBot="1">
      <c r="A6" s="641"/>
      <c r="B6" s="579" t="s">
        <v>463</v>
      </c>
      <c r="C6" s="579" t="s">
        <v>464</v>
      </c>
      <c r="D6" s="580" t="s">
        <v>517</v>
      </c>
    </row>
    <row r="7" spans="1:4" ht="15" customHeight="1" thickTop="1">
      <c r="A7" s="642" t="s">
        <v>578</v>
      </c>
      <c r="B7" s="643">
        <v>65599.386670000007</v>
      </c>
      <c r="C7" s="643">
        <v>41669.107680000001</v>
      </c>
      <c r="D7" s="643">
        <v>107268.49435000001</v>
      </c>
    </row>
    <row r="8" spans="1:4" ht="15" customHeight="1">
      <c r="A8" s="589" t="s">
        <v>1045</v>
      </c>
      <c r="B8" s="584">
        <v>6067.9979199999998</v>
      </c>
      <c r="C8" s="584">
        <v>26551.159159999999</v>
      </c>
      <c r="D8" s="584">
        <v>32619.157079999997</v>
      </c>
    </row>
    <row r="9" spans="1:4" ht="15" customHeight="1">
      <c r="A9" s="589" t="s">
        <v>1047</v>
      </c>
      <c r="B9" s="584">
        <v>68.571660000000008</v>
      </c>
      <c r="C9" s="584">
        <v>0</v>
      </c>
      <c r="D9" s="584">
        <v>68.571660000000008</v>
      </c>
    </row>
    <row r="10" spans="1:4" ht="15" customHeight="1">
      <c r="A10" s="589" t="s">
        <v>1049</v>
      </c>
      <c r="B10" s="584">
        <v>9426.5721699999995</v>
      </c>
      <c r="C10" s="584">
        <v>9753.9329799999996</v>
      </c>
      <c r="D10" s="584">
        <v>19180.505149999997</v>
      </c>
    </row>
    <row r="11" spans="1:4" ht="15" customHeight="1">
      <c r="A11" s="589" t="s">
        <v>1051</v>
      </c>
      <c r="B11" s="584">
        <v>513.09518000000003</v>
      </c>
      <c r="C11" s="584">
        <v>0</v>
      </c>
      <c r="D11" s="584">
        <v>513.09518000000003</v>
      </c>
    </row>
    <row r="12" spans="1:4" ht="15" customHeight="1">
      <c r="A12" s="589" t="s">
        <v>1053</v>
      </c>
      <c r="B12" s="584">
        <v>5.8310000000000004</v>
      </c>
      <c r="C12" s="584">
        <v>27.439400000000003</v>
      </c>
      <c r="D12" s="584">
        <v>33.270400000000002</v>
      </c>
    </row>
    <row r="13" spans="1:4" ht="15" customHeight="1">
      <c r="A13" s="589" t="s">
        <v>1055</v>
      </c>
      <c r="B13" s="584">
        <v>43998.06811</v>
      </c>
      <c r="C13" s="584">
        <v>3653.1564600000002</v>
      </c>
      <c r="D13" s="584">
        <v>47651.224569999998</v>
      </c>
    </row>
    <row r="14" spans="1:4" ht="15" customHeight="1">
      <c r="A14" s="589" t="s">
        <v>1057</v>
      </c>
      <c r="B14" s="584">
        <v>5519.2506299999995</v>
      </c>
      <c r="C14" s="584">
        <v>1683.41968</v>
      </c>
      <c r="D14" s="584">
        <v>7202.6703099999995</v>
      </c>
    </row>
    <row r="15" spans="1:4" ht="15" customHeight="1">
      <c r="A15" s="589" t="s">
        <v>1059</v>
      </c>
      <c r="B15" s="584">
        <v>0</v>
      </c>
      <c r="C15" s="584">
        <v>0</v>
      </c>
      <c r="D15" s="584">
        <v>0</v>
      </c>
    </row>
    <row r="16" spans="1:4" ht="15" customHeight="1">
      <c r="A16" s="587" t="s">
        <v>1061</v>
      </c>
      <c r="B16" s="588">
        <v>26950.68147</v>
      </c>
      <c r="C16" s="588">
        <v>13174.699130000001</v>
      </c>
      <c r="D16" s="588">
        <v>40125.380600000004</v>
      </c>
    </row>
    <row r="17" spans="1:4" ht="15" customHeight="1">
      <c r="A17" s="589" t="s">
        <v>1246</v>
      </c>
      <c r="B17" s="584">
        <v>15129.00814</v>
      </c>
      <c r="C17" s="584">
        <v>0</v>
      </c>
      <c r="D17" s="584">
        <v>15129.00814</v>
      </c>
    </row>
    <row r="18" spans="1:4" ht="15" customHeight="1">
      <c r="A18" s="589" t="s">
        <v>1064</v>
      </c>
      <c r="B18" s="584">
        <v>11821.67333</v>
      </c>
      <c r="C18" s="584">
        <v>11941.753869999999</v>
      </c>
      <c r="D18" s="584">
        <v>23763.427199999998</v>
      </c>
    </row>
    <row r="19" spans="1:4" ht="15" customHeight="1">
      <c r="A19" s="589" t="s">
        <v>1066</v>
      </c>
      <c r="B19" s="584">
        <v>0</v>
      </c>
      <c r="C19" s="584">
        <v>1232.94526</v>
      </c>
      <c r="D19" s="584">
        <v>1232.94526</v>
      </c>
    </row>
    <row r="20" spans="1:4" ht="15" customHeight="1">
      <c r="A20" s="589" t="s">
        <v>1068</v>
      </c>
      <c r="B20" s="584">
        <v>0</v>
      </c>
      <c r="C20" s="584">
        <v>0</v>
      </c>
      <c r="D20" s="584">
        <v>0</v>
      </c>
    </row>
    <row r="21" spans="1:4" ht="15" customHeight="1">
      <c r="A21" s="589" t="s">
        <v>1070</v>
      </c>
      <c r="B21" s="584">
        <v>0</v>
      </c>
      <c r="C21" s="584">
        <v>0</v>
      </c>
      <c r="D21" s="584">
        <v>0</v>
      </c>
    </row>
    <row r="22" spans="1:4" ht="15" customHeight="1">
      <c r="A22" s="589" t="s">
        <v>814</v>
      </c>
      <c r="B22" s="584">
        <v>0</v>
      </c>
      <c r="C22" s="584">
        <v>0</v>
      </c>
      <c r="D22" s="584">
        <v>0</v>
      </c>
    </row>
    <row r="23" spans="1:4" ht="15" customHeight="1">
      <c r="A23" s="587" t="s">
        <v>603</v>
      </c>
      <c r="B23" s="588">
        <v>38648.705200000004</v>
      </c>
      <c r="C23" s="588">
        <v>28494.40855</v>
      </c>
      <c r="D23" s="588">
        <v>67143.113750000004</v>
      </c>
    </row>
    <row r="24" spans="1:4" ht="15" customHeight="1">
      <c r="A24" s="589" t="s">
        <v>1073</v>
      </c>
      <c r="B24" s="584">
        <v>32534.6</v>
      </c>
      <c r="C24" s="584">
        <v>23031</v>
      </c>
      <c r="D24" s="584">
        <v>55565.599999999999</v>
      </c>
    </row>
    <row r="25" spans="1:4" ht="15" customHeight="1">
      <c r="A25" s="589" t="s">
        <v>1075</v>
      </c>
      <c r="B25" s="584">
        <v>0</v>
      </c>
      <c r="C25" s="584">
        <v>0</v>
      </c>
      <c r="D25" s="584">
        <v>0</v>
      </c>
    </row>
    <row r="26" spans="1:4" ht="15" customHeight="1">
      <c r="A26" s="589" t="s">
        <v>1077</v>
      </c>
      <c r="B26" s="584">
        <v>0</v>
      </c>
      <c r="C26" s="584">
        <v>0</v>
      </c>
      <c r="D26" s="584">
        <v>0</v>
      </c>
    </row>
    <row r="27" spans="1:4" ht="15" customHeight="1">
      <c r="A27" s="589" t="s">
        <v>1079</v>
      </c>
      <c r="B27" s="584">
        <v>2498.8836099999999</v>
      </c>
      <c r="C27" s="584">
        <v>4878.5187500000002</v>
      </c>
      <c r="D27" s="584">
        <v>7377.40236</v>
      </c>
    </row>
    <row r="28" spans="1:4" ht="15" customHeight="1">
      <c r="A28" s="589" t="s">
        <v>1081</v>
      </c>
      <c r="B28" s="584">
        <v>3615.2215899999997</v>
      </c>
      <c r="C28" s="584">
        <v>584.88980000000004</v>
      </c>
      <c r="D28" s="584">
        <v>4200.11139</v>
      </c>
    </row>
    <row r="29" spans="1:4" ht="15" customHeight="1">
      <c r="A29" s="583" t="s">
        <v>1247</v>
      </c>
      <c r="B29" s="584">
        <v>3211.75848</v>
      </c>
      <c r="C29" s="584">
        <v>4.4419499999999994</v>
      </c>
      <c r="D29" s="584">
        <v>3216.2004299999999</v>
      </c>
    </row>
    <row r="30" spans="1:4" ht="15" customHeight="1">
      <c r="A30" s="583" t="s">
        <v>1248</v>
      </c>
      <c r="B30" s="584">
        <v>403.46310999999997</v>
      </c>
      <c r="C30" s="584">
        <v>580.44785000000002</v>
      </c>
      <c r="D30" s="584">
        <v>983.91095999999993</v>
      </c>
    </row>
    <row r="31" spans="1:4" ht="15" customHeight="1">
      <c r="A31" s="587" t="s">
        <v>607</v>
      </c>
      <c r="B31" s="588">
        <v>65599.386670000007</v>
      </c>
      <c r="C31" s="588">
        <v>41669.107680000001</v>
      </c>
      <c r="D31" s="588">
        <v>107268.49435000001</v>
      </c>
    </row>
    <row r="32" spans="1:4" ht="15" customHeight="1">
      <c r="A32" s="583" t="s">
        <v>1088</v>
      </c>
      <c r="B32" s="584">
        <v>0</v>
      </c>
      <c r="C32" s="584">
        <v>0</v>
      </c>
      <c r="D32" s="584">
        <v>0</v>
      </c>
    </row>
    <row r="33" spans="1:4" ht="15" customHeight="1">
      <c r="A33" s="583" t="s">
        <v>1090</v>
      </c>
      <c r="B33" s="584">
        <v>6927468.2280100007</v>
      </c>
      <c r="C33" s="584">
        <v>8468905.9298100006</v>
      </c>
      <c r="D33" s="584">
        <v>15396374.157820001</v>
      </c>
    </row>
    <row r="34" spans="1:4">
      <c r="A34" s="587" t="s">
        <v>1207</v>
      </c>
      <c r="B34" s="588">
        <v>0</v>
      </c>
      <c r="C34" s="588">
        <v>21.146060000000002</v>
      </c>
      <c r="D34" s="588">
        <v>21.146060000000002</v>
      </c>
    </row>
    <row r="35" spans="1:4" ht="15" customHeight="1">
      <c r="A35" s="583" t="s">
        <v>1107</v>
      </c>
      <c r="B35" s="584">
        <v>246.26492000000002</v>
      </c>
      <c r="C35" s="584">
        <v>0</v>
      </c>
      <c r="D35" s="584">
        <v>246.26492000000002</v>
      </c>
    </row>
    <row r="36" spans="1:4" ht="15" customHeight="1">
      <c r="A36" s="589" t="s">
        <v>617</v>
      </c>
      <c r="B36" s="584">
        <v>-246.26492000000002</v>
      </c>
      <c r="C36" s="584">
        <v>21.146060000000002</v>
      </c>
      <c r="D36" s="584">
        <v>-225.11886000000001</v>
      </c>
    </row>
    <row r="37" spans="1:4" ht="15" customHeight="1">
      <c r="A37" s="590" t="s">
        <v>1110</v>
      </c>
      <c r="B37" s="584">
        <v>19867.690600000002</v>
      </c>
      <c r="C37" s="584">
        <v>15359.15618</v>
      </c>
      <c r="D37" s="584">
        <v>35226.84678</v>
      </c>
    </row>
    <row r="38" spans="1:4" ht="15" customHeight="1">
      <c r="A38" s="583" t="s">
        <v>1112</v>
      </c>
      <c r="B38" s="584">
        <v>48.251910000000002</v>
      </c>
      <c r="C38" s="584">
        <v>21.17041</v>
      </c>
      <c r="D38" s="584">
        <v>69.422319999999999</v>
      </c>
    </row>
    <row r="39" spans="1:4" ht="15" customHeight="1">
      <c r="A39" s="589" t="s">
        <v>1114</v>
      </c>
      <c r="B39" s="584">
        <v>19573.173770000001</v>
      </c>
      <c r="C39" s="584">
        <v>15359.131829999998</v>
      </c>
      <c r="D39" s="584">
        <v>34932.3056</v>
      </c>
    </row>
    <row r="40" spans="1:4" ht="15" customHeight="1">
      <c r="A40" s="590" t="s">
        <v>1116</v>
      </c>
      <c r="B40" s="584">
        <v>2.8713899999999999</v>
      </c>
      <c r="C40" s="584">
        <v>0</v>
      </c>
      <c r="D40" s="584">
        <v>2.8713899999999999</v>
      </c>
    </row>
    <row r="41" spans="1:4" ht="15" customHeight="1">
      <c r="A41" s="583" t="s">
        <v>1118</v>
      </c>
      <c r="B41" s="584">
        <v>21.77994</v>
      </c>
      <c r="C41" s="584">
        <v>0</v>
      </c>
      <c r="D41" s="584">
        <v>21.77994</v>
      </c>
    </row>
    <row r="42" spans="1:4" ht="15" customHeight="1">
      <c r="A42" s="589" t="s">
        <v>1120</v>
      </c>
      <c r="B42" s="584">
        <v>19554.265220000001</v>
      </c>
      <c r="C42" s="584">
        <v>15359.131829999998</v>
      </c>
      <c r="D42" s="584">
        <v>34913.39705</v>
      </c>
    </row>
    <row r="43" spans="1:4" ht="15" customHeight="1">
      <c r="A43" s="590" t="s">
        <v>1122</v>
      </c>
      <c r="B43" s="584">
        <v>19344.364659999999</v>
      </c>
      <c r="C43" s="584">
        <v>14778.68398</v>
      </c>
      <c r="D43" s="584">
        <v>34123.048640000001</v>
      </c>
    </row>
    <row r="44" spans="1:4" ht="15" customHeight="1">
      <c r="A44" s="589" t="s">
        <v>1124</v>
      </c>
      <c r="B44" s="584">
        <v>209.90056000000186</v>
      </c>
      <c r="C44" s="584">
        <v>580.44784999999865</v>
      </c>
      <c r="D44" s="584">
        <v>790.34841000000051</v>
      </c>
    </row>
    <row r="45" spans="1:4" ht="15" customHeight="1">
      <c r="A45" s="590" t="s">
        <v>1249</v>
      </c>
      <c r="B45" s="584">
        <v>6.5399999999999998E-3</v>
      </c>
      <c r="C45" s="584">
        <v>0</v>
      </c>
      <c r="D45" s="584">
        <v>6.5399999999999998E-3</v>
      </c>
    </row>
    <row r="46" spans="1:4" ht="15" customHeight="1">
      <c r="A46" s="583" t="s">
        <v>1250</v>
      </c>
      <c r="B46" s="584">
        <v>0.22496000000000002</v>
      </c>
      <c r="C46" s="584">
        <v>0</v>
      </c>
      <c r="D46" s="584">
        <v>0.22496000000000002</v>
      </c>
    </row>
    <row r="47" spans="1:4" ht="15" customHeight="1">
      <c r="A47" s="589" t="s">
        <v>1138</v>
      </c>
      <c r="B47" s="584">
        <v>209.68214000000185</v>
      </c>
      <c r="C47" s="584">
        <v>580.44784999999865</v>
      </c>
      <c r="D47" s="584">
        <v>790.12999000000048</v>
      </c>
    </row>
    <row r="48" spans="1:4" ht="15" customHeight="1">
      <c r="A48" s="590" t="s">
        <v>1140</v>
      </c>
      <c r="B48" s="584">
        <v>193.78097</v>
      </c>
      <c r="C48" s="591">
        <v>0</v>
      </c>
      <c r="D48" s="584">
        <v>193.78097</v>
      </c>
    </row>
    <row r="49" spans="1:4" ht="15" customHeight="1">
      <c r="A49" s="589" t="s">
        <v>629</v>
      </c>
      <c r="B49" s="584">
        <v>403.46311000000185</v>
      </c>
      <c r="C49" s="584">
        <v>580.44784999999865</v>
      </c>
      <c r="D49" s="584">
        <v>983.9109600000005</v>
      </c>
    </row>
    <row r="50" spans="1:4" ht="15" customHeight="1">
      <c r="A50" s="590" t="s">
        <v>1143</v>
      </c>
      <c r="B50" s="584">
        <v>0</v>
      </c>
      <c r="C50" s="584">
        <v>0</v>
      </c>
      <c r="D50" s="584">
        <v>0</v>
      </c>
    </row>
    <row r="51" spans="1:4" ht="15" customHeight="1">
      <c r="A51" s="583" t="s">
        <v>1145</v>
      </c>
      <c r="B51" s="584">
        <v>0</v>
      </c>
      <c r="C51" s="584">
        <v>0</v>
      </c>
      <c r="D51" s="584">
        <v>0</v>
      </c>
    </row>
    <row r="52" spans="1:4" ht="15" customHeight="1">
      <c r="A52" s="589" t="s">
        <v>631</v>
      </c>
      <c r="B52" s="584">
        <v>403.46311000000185</v>
      </c>
      <c r="C52" s="584">
        <v>580.44784999999865</v>
      </c>
      <c r="D52" s="584">
        <v>983.9109600000005</v>
      </c>
    </row>
    <row r="53" spans="1:4" ht="15" customHeight="1">
      <c r="A53" s="590" t="s">
        <v>1148</v>
      </c>
      <c r="B53" s="584">
        <v>0</v>
      </c>
      <c r="C53" s="584">
        <v>0</v>
      </c>
      <c r="D53" s="584">
        <v>0</v>
      </c>
    </row>
    <row r="54" spans="1:4" ht="15" customHeight="1">
      <c r="A54" s="589" t="s">
        <v>1150</v>
      </c>
      <c r="B54" s="584">
        <v>403.46311000000185</v>
      </c>
      <c r="C54" s="584">
        <v>580.44784999999865</v>
      </c>
      <c r="D54" s="584">
        <v>983.9109600000005</v>
      </c>
    </row>
    <row r="55" spans="1:4" ht="15" customHeight="1">
      <c r="A55" s="590" t="s">
        <v>1152</v>
      </c>
      <c r="B55" s="584">
        <v>0</v>
      </c>
      <c r="C55" s="584">
        <v>0</v>
      </c>
      <c r="D55" s="584">
        <v>0</v>
      </c>
    </row>
    <row r="56" spans="1:4" ht="15" customHeight="1" thickBot="1">
      <c r="A56" s="644" t="s">
        <v>1154</v>
      </c>
      <c r="B56" s="645">
        <v>403.46311000000185</v>
      </c>
      <c r="C56" s="645">
        <v>580.44784999999865</v>
      </c>
      <c r="D56" s="645">
        <v>983.9109600000005</v>
      </c>
    </row>
    <row r="57" spans="1:4" ht="3.75" customHeight="1" thickTop="1" thickBot="1">
      <c r="A57" s="585"/>
      <c r="B57" s="586"/>
      <c r="C57" s="586"/>
      <c r="D57" s="586"/>
    </row>
    <row r="58" spans="1:4" ht="15" customHeight="1" thickTop="1">
      <c r="A58" s="582"/>
      <c r="B58" s="582"/>
      <c r="C58" s="582"/>
      <c r="D58" s="582"/>
    </row>
  </sheetData>
  <mergeCells count="4">
    <mergeCell ref="A1:D1"/>
    <mergeCell ref="A2:D2"/>
    <mergeCell ref="A3:D3"/>
    <mergeCell ref="A4:D4"/>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activeCell="A3" sqref="A3:D3"/>
    </sheetView>
  </sheetViews>
  <sheetFormatPr defaultRowHeight="15"/>
  <cols>
    <col min="1" max="1" width="89.85546875" style="5" bestFit="1" customWidth="1"/>
    <col min="2" max="3" width="8.140625" style="2" bestFit="1" customWidth="1"/>
    <col min="4" max="4" width="9.28515625" style="2" bestFit="1" customWidth="1"/>
    <col min="5" max="16384" width="9.140625" style="5"/>
  </cols>
  <sheetData>
    <row r="1" spans="1:4" ht="29.25" customHeight="1">
      <c r="A1" s="796" t="s">
        <v>1251</v>
      </c>
      <c r="B1" s="796"/>
      <c r="C1" s="796"/>
      <c r="D1" s="796"/>
    </row>
    <row r="2" spans="1:4" ht="15" customHeight="1">
      <c r="A2" s="797" t="s">
        <v>518</v>
      </c>
      <c r="B2" s="797"/>
      <c r="C2" s="797"/>
      <c r="D2" s="797"/>
    </row>
    <row r="3" spans="1:4" ht="15" customHeight="1">
      <c r="A3" s="797" t="s">
        <v>1479</v>
      </c>
      <c r="B3" s="797"/>
      <c r="C3" s="797"/>
      <c r="D3" s="797"/>
    </row>
    <row r="4" spans="1:4" ht="33" customHeight="1">
      <c r="A4" s="798" t="s">
        <v>510</v>
      </c>
      <c r="B4" s="798"/>
      <c r="C4" s="798"/>
      <c r="D4" s="798"/>
    </row>
    <row r="5" spans="1:4" ht="3.75" customHeight="1">
      <c r="A5" s="592"/>
      <c r="B5" s="592"/>
      <c r="C5" s="592"/>
      <c r="D5" s="592"/>
    </row>
    <row r="6" spans="1:4" ht="30" customHeight="1" thickBot="1">
      <c r="A6" s="646"/>
      <c r="B6" s="579" t="s">
        <v>481</v>
      </c>
      <c r="C6" s="579" t="s">
        <v>482</v>
      </c>
      <c r="D6" s="580" t="s">
        <v>517</v>
      </c>
    </row>
    <row r="7" spans="1:4" ht="15" customHeight="1" thickTop="1">
      <c r="A7" s="647" t="s">
        <v>578</v>
      </c>
      <c r="B7" s="648">
        <v>176894.30227000001</v>
      </c>
      <c r="C7" s="648">
        <v>83098.936119999998</v>
      </c>
      <c r="D7" s="648">
        <v>259993.23839000001</v>
      </c>
    </row>
    <row r="8" spans="1:4" ht="15" customHeight="1">
      <c r="A8" s="600" t="s">
        <v>1045</v>
      </c>
      <c r="B8" s="599">
        <v>47929.202799999999</v>
      </c>
      <c r="C8" s="599">
        <v>24968.035670000001</v>
      </c>
      <c r="D8" s="599">
        <v>72897.238469999997</v>
      </c>
    </row>
    <row r="9" spans="1:4" ht="15" customHeight="1">
      <c r="A9" s="600" t="s">
        <v>1047</v>
      </c>
      <c r="B9" s="599">
        <v>439.46296000000001</v>
      </c>
      <c r="C9" s="599">
        <v>0</v>
      </c>
      <c r="D9" s="599">
        <v>439.46296000000001</v>
      </c>
    </row>
    <row r="10" spans="1:4" ht="15" customHeight="1">
      <c r="A10" s="600" t="s">
        <v>1049</v>
      </c>
      <c r="B10" s="599">
        <v>47418.187969999999</v>
      </c>
      <c r="C10" s="599">
        <v>26583.802079999998</v>
      </c>
      <c r="D10" s="599">
        <v>74001.990049999993</v>
      </c>
    </row>
    <row r="11" spans="1:4" ht="15" customHeight="1">
      <c r="A11" s="600" t="s">
        <v>1051</v>
      </c>
      <c r="B11" s="599">
        <v>114.51299</v>
      </c>
      <c r="C11" s="599">
        <v>0</v>
      </c>
      <c r="D11" s="599">
        <v>114.51299</v>
      </c>
    </row>
    <row r="12" spans="1:4" ht="15" customHeight="1">
      <c r="A12" s="600" t="s">
        <v>1053</v>
      </c>
      <c r="B12" s="599">
        <v>224.82148999999998</v>
      </c>
      <c r="C12" s="599">
        <v>2277.4157099999998</v>
      </c>
      <c r="D12" s="599">
        <v>2502.2371999999996</v>
      </c>
    </row>
    <row r="13" spans="1:4" ht="15" customHeight="1">
      <c r="A13" s="600" t="s">
        <v>1055</v>
      </c>
      <c r="B13" s="599">
        <v>74798.653620000012</v>
      </c>
      <c r="C13" s="599">
        <v>27818.851329999998</v>
      </c>
      <c r="D13" s="599">
        <v>102617.50495</v>
      </c>
    </row>
    <row r="14" spans="1:4" ht="15" customHeight="1">
      <c r="A14" s="600" t="s">
        <v>1057</v>
      </c>
      <c r="B14" s="599">
        <v>5969.4604400000007</v>
      </c>
      <c r="C14" s="599">
        <v>1450.83133</v>
      </c>
      <c r="D14" s="599">
        <v>7420.2917700000007</v>
      </c>
    </row>
    <row r="15" spans="1:4" ht="15" customHeight="1">
      <c r="A15" s="600" t="s">
        <v>1059</v>
      </c>
      <c r="B15" s="599">
        <v>0</v>
      </c>
      <c r="C15" s="599">
        <v>0</v>
      </c>
      <c r="D15" s="599">
        <v>0</v>
      </c>
    </row>
    <row r="16" spans="1:4" ht="15" customHeight="1">
      <c r="A16" s="595" t="s">
        <v>1061</v>
      </c>
      <c r="B16" s="596">
        <v>98004.500409999993</v>
      </c>
      <c r="C16" s="596">
        <v>22206.845670000002</v>
      </c>
      <c r="D16" s="596">
        <v>120211.34607999999</v>
      </c>
    </row>
    <row r="17" spans="1:4" ht="15" customHeight="1">
      <c r="A17" s="600" t="s">
        <v>245</v>
      </c>
      <c r="B17" s="599">
        <v>0</v>
      </c>
      <c r="C17" s="599">
        <v>0</v>
      </c>
      <c r="D17" s="599">
        <v>0</v>
      </c>
    </row>
    <row r="18" spans="1:4" ht="15" customHeight="1">
      <c r="A18" s="600" t="s">
        <v>1252</v>
      </c>
      <c r="B18" s="599">
        <v>0</v>
      </c>
      <c r="C18" s="599">
        <v>0</v>
      </c>
      <c r="D18" s="599">
        <v>0</v>
      </c>
    </row>
    <row r="19" spans="1:4" ht="15" customHeight="1">
      <c r="A19" s="600" t="s">
        <v>1246</v>
      </c>
      <c r="B19" s="599">
        <v>7481.5518099999999</v>
      </c>
      <c r="C19" s="599">
        <v>2585.7439300000001</v>
      </c>
      <c r="D19" s="599">
        <v>10067.29574</v>
      </c>
    </row>
    <row r="20" spans="1:4" ht="15" customHeight="1">
      <c r="A20" s="600" t="s">
        <v>1064</v>
      </c>
      <c r="B20" s="599">
        <v>82078.960810000004</v>
      </c>
      <c r="C20" s="599">
        <v>19621.101739999998</v>
      </c>
      <c r="D20" s="599">
        <v>101700.06255</v>
      </c>
    </row>
    <row r="21" spans="1:4" ht="15" customHeight="1">
      <c r="A21" s="600" t="s">
        <v>1066</v>
      </c>
      <c r="B21" s="599">
        <v>8443.9877899999992</v>
      </c>
      <c r="C21" s="599">
        <v>0</v>
      </c>
      <c r="D21" s="599">
        <v>8443.9877899999992</v>
      </c>
    </row>
    <row r="22" spans="1:4" ht="15" customHeight="1">
      <c r="A22" s="600" t="s">
        <v>1068</v>
      </c>
      <c r="B22" s="599">
        <v>0</v>
      </c>
      <c r="C22" s="599">
        <v>0</v>
      </c>
      <c r="D22" s="599">
        <v>0</v>
      </c>
    </row>
    <row r="23" spans="1:4" ht="15" customHeight="1">
      <c r="A23" s="600" t="s">
        <v>1070</v>
      </c>
      <c r="B23" s="599">
        <v>0</v>
      </c>
      <c r="C23" s="599">
        <v>0</v>
      </c>
      <c r="D23" s="599">
        <v>0</v>
      </c>
    </row>
    <row r="24" spans="1:4" ht="15" customHeight="1">
      <c r="A24" s="600" t="s">
        <v>814</v>
      </c>
      <c r="B24" s="599">
        <v>0</v>
      </c>
      <c r="C24" s="599">
        <v>0</v>
      </c>
      <c r="D24" s="599">
        <v>0</v>
      </c>
    </row>
    <row r="25" spans="1:4" ht="15" customHeight="1">
      <c r="A25" s="595" t="s">
        <v>603</v>
      </c>
      <c r="B25" s="596">
        <v>78889.801859999992</v>
      </c>
      <c r="C25" s="596">
        <v>60892.090450000003</v>
      </c>
      <c r="D25" s="596">
        <v>139781.89231</v>
      </c>
    </row>
    <row r="26" spans="1:4" ht="15" customHeight="1">
      <c r="A26" s="600" t="s">
        <v>1073</v>
      </c>
      <c r="B26" s="599">
        <v>44600.4</v>
      </c>
      <c r="C26" s="599">
        <v>22880</v>
      </c>
      <c r="D26" s="599">
        <v>67480.399999999994</v>
      </c>
    </row>
    <row r="27" spans="1:4" ht="15" customHeight="1">
      <c r="A27" s="600" t="s">
        <v>1075</v>
      </c>
      <c r="B27" s="599">
        <v>0</v>
      </c>
      <c r="C27" s="599">
        <v>0</v>
      </c>
      <c r="D27" s="599">
        <v>0</v>
      </c>
    </row>
    <row r="28" spans="1:4" ht="15" customHeight="1">
      <c r="A28" s="600" t="s">
        <v>1077</v>
      </c>
      <c r="B28" s="599">
        <v>0</v>
      </c>
      <c r="C28" s="599">
        <v>0</v>
      </c>
      <c r="D28" s="599">
        <v>0</v>
      </c>
    </row>
    <row r="29" spans="1:4" ht="15" customHeight="1">
      <c r="A29" s="600" t="s">
        <v>1079</v>
      </c>
      <c r="B29" s="599">
        <v>22305.222030000001</v>
      </c>
      <c r="C29" s="599">
        <v>13214.143189999999</v>
      </c>
      <c r="D29" s="599">
        <v>35519.36522</v>
      </c>
    </row>
    <row r="30" spans="1:4" ht="15" customHeight="1">
      <c r="A30" s="600" t="s">
        <v>1081</v>
      </c>
      <c r="B30" s="599">
        <v>11984.179830000001</v>
      </c>
      <c r="C30" s="599">
        <v>24797.947260000001</v>
      </c>
      <c r="D30" s="599">
        <v>36782.127090000002</v>
      </c>
    </row>
    <row r="31" spans="1:4" ht="15" customHeight="1">
      <c r="A31" s="598" t="s">
        <v>1247</v>
      </c>
      <c r="B31" s="599">
        <v>-2.0000000000000002E-5</v>
      </c>
      <c r="C31" s="599">
        <v>20641.350480000001</v>
      </c>
      <c r="D31" s="599">
        <v>20641.350460000001</v>
      </c>
    </row>
    <row r="32" spans="1:4" ht="15" customHeight="1">
      <c r="A32" s="598" t="s">
        <v>1248</v>
      </c>
      <c r="B32" s="599">
        <v>11984.17985</v>
      </c>
      <c r="C32" s="599">
        <v>4156.5967799999999</v>
      </c>
      <c r="D32" s="599">
        <v>16140.77663</v>
      </c>
    </row>
    <row r="33" spans="1:4" ht="15" customHeight="1">
      <c r="A33" s="595" t="s">
        <v>607</v>
      </c>
      <c r="B33" s="596">
        <v>176894.30226999999</v>
      </c>
      <c r="C33" s="596">
        <v>83098.936119999998</v>
      </c>
      <c r="D33" s="596">
        <v>259993.23838999998</v>
      </c>
    </row>
    <row r="34" spans="1:4" ht="15" customHeight="1">
      <c r="A34" s="598" t="s">
        <v>1088</v>
      </c>
      <c r="B34" s="599">
        <v>0</v>
      </c>
      <c r="C34" s="599">
        <v>0</v>
      </c>
      <c r="D34" s="599">
        <v>0</v>
      </c>
    </row>
    <row r="35" spans="1:4" ht="15" customHeight="1">
      <c r="A35" s="598" t="s">
        <v>1090</v>
      </c>
      <c r="B35" s="599">
        <v>261873.97477999999</v>
      </c>
      <c r="C35" s="599">
        <v>95340.74</v>
      </c>
      <c r="D35" s="599">
        <v>357214.71477999998</v>
      </c>
    </row>
    <row r="36" spans="1:4">
      <c r="A36" s="595" t="s">
        <v>1207</v>
      </c>
      <c r="B36" s="596">
        <v>199.02965</v>
      </c>
      <c r="C36" s="596">
        <v>91.999049999999997</v>
      </c>
      <c r="D36" s="596">
        <v>291.02870000000001</v>
      </c>
    </row>
    <row r="37" spans="1:4" ht="15" customHeight="1">
      <c r="A37" s="598" t="s">
        <v>1107</v>
      </c>
      <c r="B37" s="599">
        <v>123.00602000000001</v>
      </c>
      <c r="C37" s="599">
        <v>53.789839999999998</v>
      </c>
      <c r="D37" s="599">
        <v>176.79586</v>
      </c>
    </row>
    <row r="38" spans="1:4" ht="15" customHeight="1">
      <c r="A38" s="600" t="s">
        <v>617</v>
      </c>
      <c r="B38" s="599">
        <v>76.023629999999997</v>
      </c>
      <c r="C38" s="599">
        <v>38.209209999999999</v>
      </c>
      <c r="D38" s="599">
        <v>114.23284</v>
      </c>
    </row>
    <row r="39" spans="1:4" ht="15" customHeight="1">
      <c r="A39" s="590" t="s">
        <v>1110</v>
      </c>
      <c r="B39" s="599">
        <v>38600.896460000004</v>
      </c>
      <c r="C39" s="599">
        <v>31872.517980000001</v>
      </c>
      <c r="D39" s="599">
        <v>70473.414440000008</v>
      </c>
    </row>
    <row r="40" spans="1:4" ht="15" customHeight="1">
      <c r="A40" s="598" t="s">
        <v>1112</v>
      </c>
      <c r="B40" s="599">
        <v>7873.8140100000001</v>
      </c>
      <c r="C40" s="599">
        <v>14218.30544</v>
      </c>
      <c r="D40" s="599">
        <v>22092.119449999998</v>
      </c>
    </row>
    <row r="41" spans="1:4" ht="15" customHeight="1">
      <c r="A41" s="600" t="s">
        <v>1114</v>
      </c>
      <c r="B41" s="599">
        <v>30803.106080000005</v>
      </c>
      <c r="C41" s="599">
        <v>17692.421750000001</v>
      </c>
      <c r="D41" s="599">
        <v>48495.527830000006</v>
      </c>
    </row>
    <row r="42" spans="1:4" ht="15" customHeight="1">
      <c r="A42" s="590" t="s">
        <v>1116</v>
      </c>
      <c r="B42" s="599">
        <v>2.3263400000000001</v>
      </c>
      <c r="C42" s="599">
        <v>7.4307700000000008</v>
      </c>
      <c r="D42" s="599">
        <v>9.7571100000000008</v>
      </c>
    </row>
    <row r="43" spans="1:4" ht="15" customHeight="1">
      <c r="A43" s="598" t="s">
        <v>1118</v>
      </c>
      <c r="B43" s="599">
        <v>54.630749999999999</v>
      </c>
      <c r="C43" s="599">
        <v>26.983820000000001</v>
      </c>
      <c r="D43" s="599">
        <v>81.614570000000001</v>
      </c>
    </row>
    <row r="44" spans="1:4" ht="15" customHeight="1">
      <c r="A44" s="600" t="s">
        <v>1120</v>
      </c>
      <c r="B44" s="599">
        <v>30750.801670000004</v>
      </c>
      <c r="C44" s="599">
        <v>17672.868699999999</v>
      </c>
      <c r="D44" s="599">
        <v>48423.670370000007</v>
      </c>
    </row>
    <row r="45" spans="1:4" ht="15" customHeight="1">
      <c r="A45" s="590" t="s">
        <v>1122</v>
      </c>
      <c r="B45" s="599">
        <v>17013.062890000001</v>
      </c>
      <c r="C45" s="599">
        <v>13872.28853</v>
      </c>
      <c r="D45" s="599">
        <v>30885.351419999999</v>
      </c>
    </row>
    <row r="46" spans="1:4" ht="15" customHeight="1">
      <c r="A46" s="600" t="s">
        <v>1124</v>
      </c>
      <c r="B46" s="599">
        <v>13737.738780000003</v>
      </c>
      <c r="C46" s="599">
        <v>3800.5801699999993</v>
      </c>
      <c r="D46" s="599">
        <v>17538.318950000001</v>
      </c>
    </row>
    <row r="47" spans="1:4" ht="15" customHeight="1">
      <c r="A47" s="590" t="s">
        <v>1249</v>
      </c>
      <c r="B47" s="599">
        <v>16.448799999999999</v>
      </c>
      <c r="C47" s="599">
        <v>0.1193</v>
      </c>
      <c r="D47" s="599">
        <v>16.568099999999998</v>
      </c>
    </row>
    <row r="48" spans="1:4" ht="15" customHeight="1">
      <c r="A48" s="598" t="s">
        <v>1250</v>
      </c>
      <c r="B48" s="599">
        <v>0</v>
      </c>
      <c r="C48" s="599">
        <v>0</v>
      </c>
      <c r="D48" s="599">
        <v>0</v>
      </c>
    </row>
    <row r="49" spans="1:4" ht="15" customHeight="1">
      <c r="A49" s="600" t="s">
        <v>1138</v>
      </c>
      <c r="B49" s="599">
        <v>13754.187580000003</v>
      </c>
      <c r="C49" s="599">
        <v>3800.6994699999991</v>
      </c>
      <c r="D49" s="599">
        <v>17554.887050000001</v>
      </c>
    </row>
    <row r="50" spans="1:4" ht="15" customHeight="1">
      <c r="A50" s="590" t="s">
        <v>1140</v>
      </c>
      <c r="B50" s="599">
        <v>11.23179</v>
      </c>
      <c r="C50" s="599">
        <v>322.89731</v>
      </c>
      <c r="D50" s="599">
        <v>334.12909999999999</v>
      </c>
    </row>
    <row r="51" spans="1:4" ht="15" customHeight="1">
      <c r="A51" s="600" t="s">
        <v>629</v>
      </c>
      <c r="B51" s="599">
        <v>13765.419370000003</v>
      </c>
      <c r="C51" s="599">
        <v>4123.5967799999989</v>
      </c>
      <c r="D51" s="599">
        <v>17889.016150000003</v>
      </c>
    </row>
    <row r="52" spans="1:4" ht="15" customHeight="1">
      <c r="A52" s="590" t="s">
        <v>1143</v>
      </c>
      <c r="B52" s="599">
        <v>9.5</v>
      </c>
      <c r="C52" s="599">
        <v>33</v>
      </c>
      <c r="D52" s="599">
        <v>42.5</v>
      </c>
    </row>
    <row r="53" spans="1:4" ht="15" customHeight="1">
      <c r="A53" s="598" t="s">
        <v>1145</v>
      </c>
      <c r="B53" s="599">
        <v>0</v>
      </c>
      <c r="C53" s="599">
        <v>0</v>
      </c>
      <c r="D53" s="599">
        <v>0</v>
      </c>
    </row>
    <row r="54" spans="1:4" ht="15" customHeight="1">
      <c r="A54" s="600" t="s">
        <v>631</v>
      </c>
      <c r="B54" s="599">
        <v>13774.919370000003</v>
      </c>
      <c r="C54" s="599">
        <v>4156.5967799999989</v>
      </c>
      <c r="D54" s="599">
        <v>17931.516150000003</v>
      </c>
    </row>
    <row r="55" spans="1:4" ht="15" customHeight="1">
      <c r="A55" s="590" t="s">
        <v>1148</v>
      </c>
      <c r="B55" s="599">
        <v>0</v>
      </c>
      <c r="C55" s="599">
        <v>0</v>
      </c>
      <c r="D55" s="599">
        <v>0</v>
      </c>
    </row>
    <row r="56" spans="1:4" ht="15" customHeight="1">
      <c r="A56" s="601" t="s">
        <v>1150</v>
      </c>
      <c r="B56" s="593">
        <v>13774.919370000003</v>
      </c>
      <c r="C56" s="593">
        <v>4156.5967799999989</v>
      </c>
      <c r="D56" s="593">
        <v>17931.516150000003</v>
      </c>
    </row>
    <row r="57" spans="1:4" ht="15" customHeight="1">
      <c r="A57" s="581" t="s">
        <v>1152</v>
      </c>
      <c r="B57" s="593">
        <v>1790.7395200000001</v>
      </c>
      <c r="C57" s="593">
        <v>0</v>
      </c>
      <c r="D57" s="593">
        <v>1790.7395200000001</v>
      </c>
    </row>
    <row r="58" spans="1:4" ht="15" customHeight="1">
      <c r="A58" s="595" t="s">
        <v>1154</v>
      </c>
      <c r="B58" s="596">
        <v>11984.179850000004</v>
      </c>
      <c r="C58" s="596">
        <v>4156.5967799999989</v>
      </c>
      <c r="D58" s="596">
        <v>16140.776630000004</v>
      </c>
    </row>
    <row r="59" spans="1:4" ht="3.75" customHeight="1" thickBot="1">
      <c r="A59" s="597"/>
      <c r="B59" s="597"/>
      <c r="C59" s="597"/>
      <c r="D59" s="597"/>
    </row>
    <row r="60" spans="1:4" ht="15" customHeight="1" thickTop="1">
      <c r="A60" s="592"/>
      <c r="B60" s="592"/>
      <c r="C60" s="592"/>
      <c r="D60" s="592"/>
    </row>
  </sheetData>
  <mergeCells count="4">
    <mergeCell ref="A1:D1"/>
    <mergeCell ref="A2:D2"/>
    <mergeCell ref="A3:D3"/>
    <mergeCell ref="A4:D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1"/>
  <sheetViews>
    <sheetView zoomScaleNormal="100" workbookViewId="0">
      <selection activeCell="A3" sqref="A3:I3"/>
    </sheetView>
  </sheetViews>
  <sheetFormatPr defaultRowHeight="15"/>
  <cols>
    <col min="1" max="1" width="90.140625" style="694" customWidth="1"/>
    <col min="2" max="9" width="10.7109375" style="694" customWidth="1"/>
    <col min="10" max="256" width="9.140625" style="694"/>
    <col min="257" max="257" width="90.140625" style="694" customWidth="1"/>
    <col min="258" max="265" width="10.7109375" style="694" customWidth="1"/>
    <col min="266" max="512" width="9.140625" style="694"/>
    <col min="513" max="513" width="90.140625" style="694" customWidth="1"/>
    <col min="514" max="521" width="10.7109375" style="694" customWidth="1"/>
    <col min="522" max="768" width="9.140625" style="694"/>
    <col min="769" max="769" width="90.140625" style="694" customWidth="1"/>
    <col min="770" max="777" width="10.7109375" style="694" customWidth="1"/>
    <col min="778" max="1024" width="9.140625" style="694"/>
    <col min="1025" max="1025" width="90.140625" style="694" customWidth="1"/>
    <col min="1026" max="1033" width="10.7109375" style="694" customWidth="1"/>
    <col min="1034" max="1280" width="9.140625" style="694"/>
    <col min="1281" max="1281" width="90.140625" style="694" customWidth="1"/>
    <col min="1282" max="1289" width="10.7109375" style="694" customWidth="1"/>
    <col min="1290" max="1536" width="9.140625" style="694"/>
    <col min="1537" max="1537" width="90.140625" style="694" customWidth="1"/>
    <col min="1538" max="1545" width="10.7109375" style="694" customWidth="1"/>
    <col min="1546" max="1792" width="9.140625" style="694"/>
    <col min="1793" max="1793" width="90.140625" style="694" customWidth="1"/>
    <col min="1794" max="1801" width="10.7109375" style="694" customWidth="1"/>
    <col min="1802" max="2048" width="9.140625" style="694"/>
    <col min="2049" max="2049" width="90.140625" style="694" customWidth="1"/>
    <col min="2050" max="2057" width="10.7109375" style="694" customWidth="1"/>
    <col min="2058" max="2304" width="9.140625" style="694"/>
    <col min="2305" max="2305" width="90.140625" style="694" customWidth="1"/>
    <col min="2306" max="2313" width="10.7109375" style="694" customWidth="1"/>
    <col min="2314" max="2560" width="9.140625" style="694"/>
    <col min="2561" max="2561" width="90.140625" style="694" customWidth="1"/>
    <col min="2562" max="2569" width="10.7109375" style="694" customWidth="1"/>
    <col min="2570" max="2816" width="9.140625" style="694"/>
    <col min="2817" max="2817" width="90.140625" style="694" customWidth="1"/>
    <col min="2818" max="2825" width="10.7109375" style="694" customWidth="1"/>
    <col min="2826" max="3072" width="9.140625" style="694"/>
    <col min="3073" max="3073" width="90.140625" style="694" customWidth="1"/>
    <col min="3074" max="3081" width="10.7109375" style="694" customWidth="1"/>
    <col min="3082" max="3328" width="9.140625" style="694"/>
    <col min="3329" max="3329" width="90.140625" style="694" customWidth="1"/>
    <col min="3330" max="3337" width="10.7109375" style="694" customWidth="1"/>
    <col min="3338" max="3584" width="9.140625" style="694"/>
    <col min="3585" max="3585" width="90.140625" style="694" customWidth="1"/>
    <col min="3586" max="3593" width="10.7109375" style="694" customWidth="1"/>
    <col min="3594" max="3840" width="9.140625" style="694"/>
    <col min="3841" max="3841" width="90.140625" style="694" customWidth="1"/>
    <col min="3842" max="3849" width="10.7109375" style="694" customWidth="1"/>
    <col min="3850" max="4096" width="9.140625" style="694"/>
    <col min="4097" max="4097" width="90.140625" style="694" customWidth="1"/>
    <col min="4098" max="4105" width="10.7109375" style="694" customWidth="1"/>
    <col min="4106" max="4352" width="9.140625" style="694"/>
    <col min="4353" max="4353" width="90.140625" style="694" customWidth="1"/>
    <col min="4354" max="4361" width="10.7109375" style="694" customWidth="1"/>
    <col min="4362" max="4608" width="9.140625" style="694"/>
    <col min="4609" max="4609" width="90.140625" style="694" customWidth="1"/>
    <col min="4610" max="4617" width="10.7109375" style="694" customWidth="1"/>
    <col min="4618" max="4864" width="9.140625" style="694"/>
    <col min="4865" max="4865" width="90.140625" style="694" customWidth="1"/>
    <col min="4866" max="4873" width="10.7109375" style="694" customWidth="1"/>
    <col min="4874" max="5120" width="9.140625" style="694"/>
    <col min="5121" max="5121" width="90.140625" style="694" customWidth="1"/>
    <col min="5122" max="5129" width="10.7109375" style="694" customWidth="1"/>
    <col min="5130" max="5376" width="9.140625" style="694"/>
    <col min="5377" max="5377" width="90.140625" style="694" customWidth="1"/>
    <col min="5378" max="5385" width="10.7109375" style="694" customWidth="1"/>
    <col min="5386" max="5632" width="9.140625" style="694"/>
    <col min="5633" max="5633" width="90.140625" style="694" customWidth="1"/>
    <col min="5634" max="5641" width="10.7109375" style="694" customWidth="1"/>
    <col min="5642" max="5888" width="9.140625" style="694"/>
    <col min="5889" max="5889" width="90.140625" style="694" customWidth="1"/>
    <col min="5890" max="5897" width="10.7109375" style="694" customWidth="1"/>
    <col min="5898" max="6144" width="9.140625" style="694"/>
    <col min="6145" max="6145" width="90.140625" style="694" customWidth="1"/>
    <col min="6146" max="6153" width="10.7109375" style="694" customWidth="1"/>
    <col min="6154" max="6400" width="9.140625" style="694"/>
    <col min="6401" max="6401" width="90.140625" style="694" customWidth="1"/>
    <col min="6402" max="6409" width="10.7109375" style="694" customWidth="1"/>
    <col min="6410" max="6656" width="9.140625" style="694"/>
    <col min="6657" max="6657" width="90.140625" style="694" customWidth="1"/>
    <col min="6658" max="6665" width="10.7109375" style="694" customWidth="1"/>
    <col min="6666" max="6912" width="9.140625" style="694"/>
    <col min="6913" max="6913" width="90.140625" style="694" customWidth="1"/>
    <col min="6914" max="6921" width="10.7109375" style="694" customWidth="1"/>
    <col min="6922" max="7168" width="9.140625" style="694"/>
    <col min="7169" max="7169" width="90.140625" style="694" customWidth="1"/>
    <col min="7170" max="7177" width="10.7109375" style="694" customWidth="1"/>
    <col min="7178" max="7424" width="9.140625" style="694"/>
    <col min="7425" max="7425" width="90.140625" style="694" customWidth="1"/>
    <col min="7426" max="7433" width="10.7109375" style="694" customWidth="1"/>
    <col min="7434" max="7680" width="9.140625" style="694"/>
    <col min="7681" max="7681" width="90.140625" style="694" customWidth="1"/>
    <col min="7682" max="7689" width="10.7109375" style="694" customWidth="1"/>
    <col min="7690" max="7936" width="9.140625" style="694"/>
    <col min="7937" max="7937" width="90.140625" style="694" customWidth="1"/>
    <col min="7938" max="7945" width="10.7109375" style="694" customWidth="1"/>
    <col min="7946" max="8192" width="9.140625" style="694"/>
    <col min="8193" max="8193" width="90.140625" style="694" customWidth="1"/>
    <col min="8194" max="8201" width="10.7109375" style="694" customWidth="1"/>
    <col min="8202" max="8448" width="9.140625" style="694"/>
    <col min="8449" max="8449" width="90.140625" style="694" customWidth="1"/>
    <col min="8450" max="8457" width="10.7109375" style="694" customWidth="1"/>
    <col min="8458" max="8704" width="9.140625" style="694"/>
    <col min="8705" max="8705" width="90.140625" style="694" customWidth="1"/>
    <col min="8706" max="8713" width="10.7109375" style="694" customWidth="1"/>
    <col min="8714" max="8960" width="9.140625" style="694"/>
    <col min="8961" max="8961" width="90.140625" style="694" customWidth="1"/>
    <col min="8962" max="8969" width="10.7109375" style="694" customWidth="1"/>
    <col min="8970" max="9216" width="9.140625" style="694"/>
    <col min="9217" max="9217" width="90.140625" style="694" customWidth="1"/>
    <col min="9218" max="9225" width="10.7109375" style="694" customWidth="1"/>
    <col min="9226" max="9472" width="9.140625" style="694"/>
    <col min="9473" max="9473" width="90.140625" style="694" customWidth="1"/>
    <col min="9474" max="9481" width="10.7109375" style="694" customWidth="1"/>
    <col min="9482" max="9728" width="9.140625" style="694"/>
    <col min="9729" max="9729" width="90.140625" style="694" customWidth="1"/>
    <col min="9730" max="9737" width="10.7109375" style="694" customWidth="1"/>
    <col min="9738" max="9984" width="9.140625" style="694"/>
    <col min="9985" max="9985" width="90.140625" style="694" customWidth="1"/>
    <col min="9986" max="9993" width="10.7109375" style="694" customWidth="1"/>
    <col min="9994" max="10240" width="9.140625" style="694"/>
    <col min="10241" max="10241" width="90.140625" style="694" customWidth="1"/>
    <col min="10242" max="10249" width="10.7109375" style="694" customWidth="1"/>
    <col min="10250" max="10496" width="9.140625" style="694"/>
    <col min="10497" max="10497" width="90.140625" style="694" customWidth="1"/>
    <col min="10498" max="10505" width="10.7109375" style="694" customWidth="1"/>
    <col min="10506" max="10752" width="9.140625" style="694"/>
    <col min="10753" max="10753" width="90.140625" style="694" customWidth="1"/>
    <col min="10754" max="10761" width="10.7109375" style="694" customWidth="1"/>
    <col min="10762" max="11008" width="9.140625" style="694"/>
    <col min="11009" max="11009" width="90.140625" style="694" customWidth="1"/>
    <col min="11010" max="11017" width="10.7109375" style="694" customWidth="1"/>
    <col min="11018" max="11264" width="9.140625" style="694"/>
    <col min="11265" max="11265" width="90.140625" style="694" customWidth="1"/>
    <col min="11266" max="11273" width="10.7109375" style="694" customWidth="1"/>
    <col min="11274" max="11520" width="9.140625" style="694"/>
    <col min="11521" max="11521" width="90.140625" style="694" customWidth="1"/>
    <col min="11522" max="11529" width="10.7109375" style="694" customWidth="1"/>
    <col min="11530" max="11776" width="9.140625" style="694"/>
    <col min="11777" max="11777" width="90.140625" style="694" customWidth="1"/>
    <col min="11778" max="11785" width="10.7109375" style="694" customWidth="1"/>
    <col min="11786" max="12032" width="9.140625" style="694"/>
    <col min="12033" max="12033" width="90.140625" style="694" customWidth="1"/>
    <col min="12034" max="12041" width="10.7109375" style="694" customWidth="1"/>
    <col min="12042" max="12288" width="9.140625" style="694"/>
    <col min="12289" max="12289" width="90.140625" style="694" customWidth="1"/>
    <col min="12290" max="12297" width="10.7109375" style="694" customWidth="1"/>
    <col min="12298" max="12544" width="9.140625" style="694"/>
    <col min="12545" max="12545" width="90.140625" style="694" customWidth="1"/>
    <col min="12546" max="12553" width="10.7109375" style="694" customWidth="1"/>
    <col min="12554" max="12800" width="9.140625" style="694"/>
    <col min="12801" max="12801" width="90.140625" style="694" customWidth="1"/>
    <col min="12802" max="12809" width="10.7109375" style="694" customWidth="1"/>
    <col min="12810" max="13056" width="9.140625" style="694"/>
    <col min="13057" max="13057" width="90.140625" style="694" customWidth="1"/>
    <col min="13058" max="13065" width="10.7109375" style="694" customWidth="1"/>
    <col min="13066" max="13312" width="9.140625" style="694"/>
    <col min="13313" max="13313" width="90.140625" style="694" customWidth="1"/>
    <col min="13314" max="13321" width="10.7109375" style="694" customWidth="1"/>
    <col min="13322" max="13568" width="9.140625" style="694"/>
    <col min="13569" max="13569" width="90.140625" style="694" customWidth="1"/>
    <col min="13570" max="13577" width="10.7109375" style="694" customWidth="1"/>
    <col min="13578" max="13824" width="9.140625" style="694"/>
    <col min="13825" max="13825" width="90.140625" style="694" customWidth="1"/>
    <col min="13826" max="13833" width="10.7109375" style="694" customWidth="1"/>
    <col min="13834" max="14080" width="9.140625" style="694"/>
    <col min="14081" max="14081" width="90.140625" style="694" customWidth="1"/>
    <col min="14082" max="14089" width="10.7109375" style="694" customWidth="1"/>
    <col min="14090" max="14336" width="9.140625" style="694"/>
    <col min="14337" max="14337" width="90.140625" style="694" customWidth="1"/>
    <col min="14338" max="14345" width="10.7109375" style="694" customWidth="1"/>
    <col min="14346" max="14592" width="9.140625" style="694"/>
    <col min="14593" max="14593" width="90.140625" style="694" customWidth="1"/>
    <col min="14594" max="14601" width="10.7109375" style="694" customWidth="1"/>
    <col min="14602" max="14848" width="9.140625" style="694"/>
    <col min="14849" max="14849" width="90.140625" style="694" customWidth="1"/>
    <col min="14850" max="14857" width="10.7109375" style="694" customWidth="1"/>
    <col min="14858" max="15104" width="9.140625" style="694"/>
    <col min="15105" max="15105" width="90.140625" style="694" customWidth="1"/>
    <col min="15106" max="15113" width="10.7109375" style="694" customWidth="1"/>
    <col min="15114" max="15360" width="9.140625" style="694"/>
    <col min="15361" max="15361" width="90.140625" style="694" customWidth="1"/>
    <col min="15362" max="15369" width="10.7109375" style="694" customWidth="1"/>
    <col min="15370" max="15616" width="9.140625" style="694"/>
    <col min="15617" max="15617" width="90.140625" style="694" customWidth="1"/>
    <col min="15618" max="15625" width="10.7109375" style="694" customWidth="1"/>
    <col min="15626" max="15872" width="9.140625" style="694"/>
    <col min="15873" max="15873" width="90.140625" style="694" customWidth="1"/>
    <col min="15874" max="15881" width="10.7109375" style="694" customWidth="1"/>
    <col min="15882" max="16128" width="9.140625" style="694"/>
    <col min="16129" max="16129" width="90.140625" style="694" customWidth="1"/>
    <col min="16130" max="16137" width="10.7109375" style="694" customWidth="1"/>
    <col min="16138" max="16384" width="9.140625" style="694"/>
  </cols>
  <sheetData>
    <row r="1" spans="1:9" ht="27.75" customHeight="1">
      <c r="A1" s="796" t="s">
        <v>1523</v>
      </c>
      <c r="B1" s="796"/>
      <c r="C1" s="796"/>
      <c r="D1" s="796"/>
      <c r="E1" s="796"/>
      <c r="F1" s="796"/>
      <c r="G1" s="796"/>
      <c r="H1" s="796"/>
      <c r="I1" s="796"/>
    </row>
    <row r="2" spans="1:9" ht="18">
      <c r="A2" s="797" t="s">
        <v>518</v>
      </c>
      <c r="B2" s="797"/>
      <c r="C2" s="797"/>
      <c r="D2" s="797"/>
      <c r="E2" s="797"/>
      <c r="F2" s="797"/>
      <c r="G2" s="797"/>
      <c r="H2" s="797"/>
      <c r="I2" s="797"/>
    </row>
    <row r="3" spans="1:9" ht="15" customHeight="1">
      <c r="A3" s="797" t="s">
        <v>1479</v>
      </c>
      <c r="B3" s="797"/>
      <c r="C3" s="797"/>
      <c r="D3" s="797"/>
      <c r="E3" s="797"/>
      <c r="F3" s="797"/>
      <c r="G3" s="797"/>
      <c r="H3" s="797"/>
      <c r="I3" s="797"/>
    </row>
    <row r="4" spans="1:9" ht="32.25" customHeight="1">
      <c r="A4" s="798" t="s">
        <v>510</v>
      </c>
      <c r="B4" s="798"/>
      <c r="C4" s="798"/>
      <c r="D4" s="798"/>
      <c r="E4" s="798"/>
      <c r="F4" s="798"/>
      <c r="G4" s="798"/>
      <c r="H4" s="798"/>
      <c r="I4" s="798"/>
    </row>
    <row r="5" spans="1:9" ht="3.75" customHeight="1">
      <c r="A5" s="88"/>
      <c r="B5" s="88"/>
      <c r="C5" s="88"/>
      <c r="D5" s="88"/>
      <c r="E5" s="88"/>
      <c r="F5" s="88"/>
      <c r="G5" s="88"/>
      <c r="H5" s="88"/>
      <c r="I5" s="88"/>
    </row>
    <row r="6" spans="1:9" ht="30" customHeight="1">
      <c r="A6" s="805"/>
      <c r="B6" s="806" t="s">
        <v>474</v>
      </c>
      <c r="C6" s="806" t="s">
        <v>475</v>
      </c>
      <c r="D6" s="806" t="s">
        <v>476</v>
      </c>
      <c r="E6" s="806" t="s">
        <v>477</v>
      </c>
      <c r="F6" s="806" t="s">
        <v>478</v>
      </c>
      <c r="G6" s="806" t="s">
        <v>479</v>
      </c>
      <c r="H6" s="806" t="s">
        <v>480</v>
      </c>
      <c r="I6" s="807" t="s">
        <v>517</v>
      </c>
    </row>
    <row r="7" spans="1:9" ht="15" customHeight="1">
      <c r="A7" s="808" t="s">
        <v>578</v>
      </c>
      <c r="B7" s="809">
        <v>10345.722169999999</v>
      </c>
      <c r="C7" s="809">
        <v>6580.2991199999997</v>
      </c>
      <c r="D7" s="809">
        <v>12397.06473</v>
      </c>
      <c r="E7" s="809">
        <v>15537.785599999999</v>
      </c>
      <c r="F7" s="809">
        <v>5581.2592000000004</v>
      </c>
      <c r="G7" s="809">
        <v>6840.8669199999995</v>
      </c>
      <c r="H7" s="809">
        <v>4217.4804599999998</v>
      </c>
      <c r="I7" s="809">
        <f>SUM(B7:H7)</f>
        <v>61500.47819999999</v>
      </c>
    </row>
    <row r="8" spans="1:9" ht="15" customHeight="1">
      <c r="A8" s="802" t="s">
        <v>1045</v>
      </c>
      <c r="B8" s="593">
        <v>2836.9096400000003</v>
      </c>
      <c r="C8" s="593">
        <v>4225.9555599999994</v>
      </c>
      <c r="D8" s="593">
        <v>6224.1963299999998</v>
      </c>
      <c r="E8" s="593">
        <v>11126.42468</v>
      </c>
      <c r="F8" s="593">
        <v>3259.8724200000001</v>
      </c>
      <c r="G8" s="593">
        <v>6724.62021</v>
      </c>
      <c r="H8" s="593">
        <v>2736.3267000000001</v>
      </c>
      <c r="I8" s="593">
        <f>SUM(B8:H8)</f>
        <v>37134.305539999994</v>
      </c>
    </row>
    <row r="9" spans="1:9" ht="15" customHeight="1">
      <c r="A9" s="802" t="s">
        <v>1047</v>
      </c>
      <c r="B9" s="593">
        <v>144.77793</v>
      </c>
      <c r="C9" s="593">
        <v>5.0640499999999999</v>
      </c>
      <c r="D9" s="593">
        <v>10.731860000000001</v>
      </c>
      <c r="E9" s="593">
        <v>0</v>
      </c>
      <c r="F9" s="593">
        <v>51.786480000000005</v>
      </c>
      <c r="G9" s="593">
        <v>0</v>
      </c>
      <c r="H9" s="593">
        <v>14.45542</v>
      </c>
      <c r="I9" s="593">
        <f t="shared" ref="I9:I15" si="0">SUM(B9:H9)</f>
        <v>226.81574000000003</v>
      </c>
    </row>
    <row r="10" spans="1:9" ht="15" customHeight="1">
      <c r="A10" s="802" t="s">
        <v>1049</v>
      </c>
      <c r="B10" s="593">
        <v>6795.3721999999998</v>
      </c>
      <c r="C10" s="593">
        <v>185.28273999999999</v>
      </c>
      <c r="D10" s="593">
        <v>172.50018</v>
      </c>
      <c r="E10" s="593">
        <v>870.94704999999999</v>
      </c>
      <c r="F10" s="593">
        <v>1991.12778</v>
      </c>
      <c r="G10" s="593">
        <v>90.055320000000009</v>
      </c>
      <c r="H10" s="593">
        <v>1103.85247</v>
      </c>
      <c r="I10" s="593">
        <f t="shared" si="0"/>
        <v>11209.137739999998</v>
      </c>
    </row>
    <row r="11" spans="1:9" ht="15" customHeight="1">
      <c r="A11" s="802" t="s">
        <v>1051</v>
      </c>
      <c r="B11" s="593">
        <v>0</v>
      </c>
      <c r="C11" s="593">
        <v>0</v>
      </c>
      <c r="D11" s="593">
        <v>0</v>
      </c>
      <c r="E11" s="593">
        <v>0</v>
      </c>
      <c r="F11" s="593">
        <v>0</v>
      </c>
      <c r="G11" s="593">
        <v>0</v>
      </c>
      <c r="H11" s="593">
        <v>0</v>
      </c>
      <c r="I11" s="593">
        <f t="shared" si="0"/>
        <v>0</v>
      </c>
    </row>
    <row r="12" spans="1:9" ht="15" customHeight="1">
      <c r="A12" s="802" t="s">
        <v>1053</v>
      </c>
      <c r="B12" s="593">
        <v>38.415999999999997</v>
      </c>
      <c r="C12" s="593">
        <v>8.4721000000000011</v>
      </c>
      <c r="D12" s="593">
        <v>17.835999999999999</v>
      </c>
      <c r="E12" s="593">
        <v>0</v>
      </c>
      <c r="F12" s="593">
        <v>237.94081</v>
      </c>
      <c r="G12" s="593">
        <v>0</v>
      </c>
      <c r="H12" s="593">
        <v>0</v>
      </c>
      <c r="I12" s="593">
        <f t="shared" si="0"/>
        <v>302.66490999999996</v>
      </c>
    </row>
    <row r="13" spans="1:9" ht="15" customHeight="1">
      <c r="A13" s="802" t="s">
        <v>1055</v>
      </c>
      <c r="B13" s="593">
        <v>184.26263</v>
      </c>
      <c r="C13" s="593">
        <v>98.988029999999995</v>
      </c>
      <c r="D13" s="593">
        <v>3291.6634900000004</v>
      </c>
      <c r="E13" s="593">
        <v>337.27320000000003</v>
      </c>
      <c r="F13" s="593">
        <v>31.477979999999999</v>
      </c>
      <c r="G13" s="593">
        <v>26.191389999999998</v>
      </c>
      <c r="H13" s="593">
        <v>330.71484999999996</v>
      </c>
      <c r="I13" s="593">
        <f t="shared" si="0"/>
        <v>4300.571570000001</v>
      </c>
    </row>
    <row r="14" spans="1:9" ht="15" customHeight="1">
      <c r="A14" s="802" t="s">
        <v>1057</v>
      </c>
      <c r="B14" s="593">
        <v>345.98376999999999</v>
      </c>
      <c r="C14" s="593">
        <v>2056.5366399999998</v>
      </c>
      <c r="D14" s="593">
        <v>2680.1368700000003</v>
      </c>
      <c r="E14" s="593">
        <v>3203.1406699999998</v>
      </c>
      <c r="F14" s="593">
        <v>9.0537299999999998</v>
      </c>
      <c r="G14" s="593">
        <v>0</v>
      </c>
      <c r="H14" s="593">
        <v>32.131019999999999</v>
      </c>
      <c r="I14" s="593">
        <f t="shared" si="0"/>
        <v>8326.9827000000005</v>
      </c>
    </row>
    <row r="15" spans="1:9" ht="15" customHeight="1">
      <c r="A15" s="802" t="s">
        <v>1059</v>
      </c>
      <c r="B15" s="593">
        <v>0</v>
      </c>
      <c r="C15" s="593">
        <v>0</v>
      </c>
      <c r="D15" s="593">
        <v>0</v>
      </c>
      <c r="E15" s="593">
        <v>0</v>
      </c>
      <c r="F15" s="593">
        <v>0</v>
      </c>
      <c r="G15" s="593">
        <v>0</v>
      </c>
      <c r="H15" s="593">
        <v>0</v>
      </c>
      <c r="I15" s="593">
        <f t="shared" si="0"/>
        <v>0</v>
      </c>
    </row>
    <row r="16" spans="1:9" ht="15" customHeight="1">
      <c r="A16" s="587" t="s">
        <v>1061</v>
      </c>
      <c r="B16" s="596">
        <v>6411.69319</v>
      </c>
      <c r="C16" s="596">
        <v>4051.5772000000002</v>
      </c>
      <c r="D16" s="596">
        <v>6815.8522400000002</v>
      </c>
      <c r="E16" s="596">
        <v>7434.1535700000004</v>
      </c>
      <c r="F16" s="596">
        <v>4285.5155700000005</v>
      </c>
      <c r="G16" s="596">
        <v>5332.0221200000005</v>
      </c>
      <c r="H16" s="596">
        <v>2236.05872</v>
      </c>
      <c r="I16" s="596">
        <f>SUM(B16:H16)</f>
        <v>36566.872609999999</v>
      </c>
    </row>
    <row r="17" spans="1:9" ht="15" customHeight="1">
      <c r="A17" s="802" t="s">
        <v>245</v>
      </c>
      <c r="B17" s="593">
        <v>0</v>
      </c>
      <c r="C17" s="593">
        <v>0</v>
      </c>
      <c r="D17" s="593">
        <v>0</v>
      </c>
      <c r="E17" s="593">
        <v>0</v>
      </c>
      <c r="F17" s="593">
        <v>0</v>
      </c>
      <c r="G17" s="593">
        <v>0</v>
      </c>
      <c r="H17" s="593">
        <v>0</v>
      </c>
      <c r="I17" s="593">
        <f t="shared" ref="I17:I35" si="1">SUM(B17:H17)</f>
        <v>0</v>
      </c>
    </row>
    <row r="18" spans="1:9" ht="15" customHeight="1">
      <c r="A18" s="802" t="s">
        <v>1252</v>
      </c>
      <c r="B18" s="593">
        <v>0</v>
      </c>
      <c r="C18" s="593">
        <v>0</v>
      </c>
      <c r="D18" s="593">
        <v>0</v>
      </c>
      <c r="E18" s="593">
        <v>0</v>
      </c>
      <c r="F18" s="593">
        <v>0</v>
      </c>
      <c r="G18" s="593">
        <v>0</v>
      </c>
      <c r="H18" s="593">
        <v>0</v>
      </c>
      <c r="I18" s="593">
        <f t="shared" si="1"/>
        <v>0</v>
      </c>
    </row>
    <row r="19" spans="1:9" ht="15" customHeight="1">
      <c r="A19" s="802" t="s">
        <v>1246</v>
      </c>
      <c r="B19" s="593">
        <v>0</v>
      </c>
      <c r="C19" s="593">
        <v>0</v>
      </c>
      <c r="D19" s="593">
        <v>2844.4661000000001</v>
      </c>
      <c r="E19" s="593">
        <v>0</v>
      </c>
      <c r="F19" s="593">
        <v>0</v>
      </c>
      <c r="G19" s="593">
        <v>0</v>
      </c>
      <c r="H19" s="593">
        <v>150.73623999999998</v>
      </c>
      <c r="I19" s="593">
        <f t="shared" si="1"/>
        <v>2995.2023400000003</v>
      </c>
    </row>
    <row r="20" spans="1:9" ht="15" customHeight="1">
      <c r="A20" s="802" t="s">
        <v>1064</v>
      </c>
      <c r="B20" s="593">
        <v>6411.69319</v>
      </c>
      <c r="C20" s="593">
        <v>4051.5772000000002</v>
      </c>
      <c r="D20" s="593">
        <v>3971.3861400000001</v>
      </c>
      <c r="E20" s="593">
        <v>7434.1535700000004</v>
      </c>
      <c r="F20" s="593">
        <v>4285.5155700000005</v>
      </c>
      <c r="G20" s="593">
        <v>5332.0221200000005</v>
      </c>
      <c r="H20" s="593">
        <v>2085.3224799999998</v>
      </c>
      <c r="I20" s="593">
        <f t="shared" si="1"/>
        <v>33571.670270000002</v>
      </c>
    </row>
    <row r="21" spans="1:9" ht="15" customHeight="1">
      <c r="A21" s="802" t="s">
        <v>1066</v>
      </c>
      <c r="B21" s="593">
        <v>0</v>
      </c>
      <c r="C21" s="593">
        <v>0</v>
      </c>
      <c r="D21" s="593">
        <v>0</v>
      </c>
      <c r="E21" s="593">
        <v>0</v>
      </c>
      <c r="F21" s="593">
        <v>0</v>
      </c>
      <c r="G21" s="593">
        <v>0</v>
      </c>
      <c r="H21" s="593">
        <v>0</v>
      </c>
      <c r="I21" s="593">
        <f t="shared" si="1"/>
        <v>0</v>
      </c>
    </row>
    <row r="22" spans="1:9" ht="15" customHeight="1">
      <c r="A22" s="802" t="s">
        <v>1068</v>
      </c>
      <c r="B22" s="593">
        <v>0</v>
      </c>
      <c r="C22" s="593">
        <v>0</v>
      </c>
      <c r="D22" s="593">
        <v>0</v>
      </c>
      <c r="E22" s="593">
        <v>0</v>
      </c>
      <c r="F22" s="593">
        <v>0</v>
      </c>
      <c r="G22" s="593">
        <v>0</v>
      </c>
      <c r="H22" s="593">
        <v>0</v>
      </c>
      <c r="I22" s="593">
        <f t="shared" si="1"/>
        <v>0</v>
      </c>
    </row>
    <row r="23" spans="1:9" ht="15" customHeight="1">
      <c r="A23" s="802" t="s">
        <v>1070</v>
      </c>
      <c r="B23" s="593">
        <v>0</v>
      </c>
      <c r="C23" s="593">
        <v>0</v>
      </c>
      <c r="D23" s="593">
        <v>0</v>
      </c>
      <c r="E23" s="593">
        <v>0</v>
      </c>
      <c r="F23" s="593">
        <v>0</v>
      </c>
      <c r="G23" s="593">
        <v>0</v>
      </c>
      <c r="H23" s="593">
        <v>0</v>
      </c>
      <c r="I23" s="593">
        <f t="shared" si="1"/>
        <v>0</v>
      </c>
    </row>
    <row r="24" spans="1:9" ht="15" customHeight="1">
      <c r="A24" s="802" t="s">
        <v>814</v>
      </c>
      <c r="B24" s="593">
        <v>0</v>
      </c>
      <c r="C24" s="593">
        <v>0</v>
      </c>
      <c r="D24" s="593">
        <v>0</v>
      </c>
      <c r="E24" s="593">
        <v>0</v>
      </c>
      <c r="F24" s="593">
        <v>0</v>
      </c>
      <c r="G24" s="593">
        <v>0</v>
      </c>
      <c r="H24" s="593">
        <v>0</v>
      </c>
      <c r="I24" s="593">
        <f t="shared" si="1"/>
        <v>0</v>
      </c>
    </row>
    <row r="25" spans="1:9" ht="15" customHeight="1">
      <c r="A25" s="587" t="s">
        <v>603</v>
      </c>
      <c r="B25" s="596">
        <v>3934.02898</v>
      </c>
      <c r="C25" s="596">
        <v>2528.72192</v>
      </c>
      <c r="D25" s="596">
        <v>5581.2124899999999</v>
      </c>
      <c r="E25" s="596">
        <v>8103.6320299999998</v>
      </c>
      <c r="F25" s="596">
        <v>1295.7436299999999</v>
      </c>
      <c r="G25" s="596">
        <v>1508.8448000000001</v>
      </c>
      <c r="H25" s="596">
        <v>1981.4217399999998</v>
      </c>
      <c r="I25" s="596">
        <f>SUM(B25:H25)</f>
        <v>24933.605589999999</v>
      </c>
    </row>
    <row r="26" spans="1:9" ht="15" customHeight="1">
      <c r="A26" s="802" t="s">
        <v>1073</v>
      </c>
      <c r="B26" s="593">
        <v>2188</v>
      </c>
      <c r="C26" s="593">
        <v>2200</v>
      </c>
      <c r="D26" s="593">
        <v>3322</v>
      </c>
      <c r="E26" s="593">
        <v>8398.5</v>
      </c>
      <c r="F26" s="593">
        <v>1157</v>
      </c>
      <c r="G26" s="593">
        <v>1500</v>
      </c>
      <c r="H26" s="593">
        <v>1300</v>
      </c>
      <c r="I26" s="593">
        <f t="shared" si="1"/>
        <v>20065.5</v>
      </c>
    </row>
    <row r="27" spans="1:9" ht="15" customHeight="1">
      <c r="A27" s="802" t="s">
        <v>1075</v>
      </c>
      <c r="B27" s="593">
        <v>0</v>
      </c>
      <c r="C27" s="593">
        <v>0</v>
      </c>
      <c r="D27" s="593">
        <v>0</v>
      </c>
      <c r="E27" s="593">
        <v>0</v>
      </c>
      <c r="F27" s="593">
        <v>40</v>
      </c>
      <c r="G27" s="593">
        <v>0</v>
      </c>
      <c r="H27" s="593">
        <v>0</v>
      </c>
      <c r="I27" s="593">
        <f t="shared" si="1"/>
        <v>40</v>
      </c>
    </row>
    <row r="28" spans="1:9" ht="15" customHeight="1">
      <c r="A28" s="802" t="s">
        <v>1077</v>
      </c>
      <c r="B28" s="593">
        <v>0</v>
      </c>
      <c r="C28" s="593">
        <v>0</v>
      </c>
      <c r="D28" s="593">
        <v>0</v>
      </c>
      <c r="E28" s="593">
        <v>0</v>
      </c>
      <c r="F28" s="593">
        <v>0</v>
      </c>
      <c r="G28" s="593">
        <v>0</v>
      </c>
      <c r="H28" s="593">
        <v>0</v>
      </c>
      <c r="I28" s="593">
        <f t="shared" si="1"/>
        <v>0</v>
      </c>
    </row>
    <row r="29" spans="1:9" ht="15" customHeight="1">
      <c r="A29" s="802" t="s">
        <v>1079</v>
      </c>
      <c r="B29" s="593">
        <v>299.90616</v>
      </c>
      <c r="C29" s="593">
        <v>98.32347</v>
      </c>
      <c r="D29" s="593">
        <v>242.60736</v>
      </c>
      <c r="E29" s="593">
        <v>49.292000000000002</v>
      </c>
      <c r="F29" s="593">
        <v>10.58562</v>
      </c>
      <c r="G29" s="593">
        <v>51.641940000000005</v>
      </c>
      <c r="H29" s="593">
        <v>46.871079999999999</v>
      </c>
      <c r="I29" s="593">
        <f t="shared" si="1"/>
        <v>799.22762999999998</v>
      </c>
    </row>
    <row r="30" spans="1:9" ht="15" customHeight="1">
      <c r="A30" s="802" t="s">
        <v>1081</v>
      </c>
      <c r="B30" s="593">
        <v>1446.12282</v>
      </c>
      <c r="C30" s="593">
        <v>230.39845000000003</v>
      </c>
      <c r="D30" s="593">
        <v>2016.6051299999999</v>
      </c>
      <c r="E30" s="593">
        <v>-344.15996999999999</v>
      </c>
      <c r="F30" s="593">
        <v>88.15800999999999</v>
      </c>
      <c r="G30" s="593">
        <v>-42.797139999999999</v>
      </c>
      <c r="H30" s="593">
        <v>634.55065999999999</v>
      </c>
      <c r="I30" s="593">
        <f t="shared" si="1"/>
        <v>4028.8779599999998</v>
      </c>
    </row>
    <row r="31" spans="1:9" ht="15" customHeight="1">
      <c r="A31" s="803" t="s">
        <v>1247</v>
      </c>
      <c r="B31" s="593">
        <v>1098.3298400000001</v>
      </c>
      <c r="C31" s="593">
        <v>48.598039999999997</v>
      </c>
      <c r="D31" s="593">
        <v>1850.9199799999999</v>
      </c>
      <c r="E31" s="593">
        <v>-1721.7891999999999</v>
      </c>
      <c r="F31" s="593">
        <v>95.270579999999995</v>
      </c>
      <c r="G31" s="593">
        <v>-136.28832999999997</v>
      </c>
      <c r="H31" s="593">
        <v>286.25359000000003</v>
      </c>
      <c r="I31" s="593">
        <f t="shared" si="1"/>
        <v>1521.2945000000002</v>
      </c>
    </row>
    <row r="32" spans="1:9" ht="15" customHeight="1">
      <c r="A32" s="803" t="s">
        <v>1248</v>
      </c>
      <c r="B32" s="593">
        <v>347.79298</v>
      </c>
      <c r="C32" s="593">
        <v>181.80041</v>
      </c>
      <c r="D32" s="593">
        <v>165.68514999999999</v>
      </c>
      <c r="E32" s="593">
        <v>1377.62923</v>
      </c>
      <c r="F32" s="593">
        <v>-7.1125700000000052</v>
      </c>
      <c r="G32" s="593">
        <v>93.491190000000003</v>
      </c>
      <c r="H32" s="593">
        <v>348.29707000000002</v>
      </c>
      <c r="I32" s="593">
        <f t="shared" si="1"/>
        <v>2507.5834599999998</v>
      </c>
    </row>
    <row r="33" spans="1:9" ht="15" customHeight="1">
      <c r="A33" s="587" t="s">
        <v>607</v>
      </c>
      <c r="B33" s="596">
        <v>10345.722170000001</v>
      </c>
      <c r="C33" s="596">
        <v>6580.2991199999997</v>
      </c>
      <c r="D33" s="596">
        <v>12397.06473</v>
      </c>
      <c r="E33" s="596">
        <v>15537.785599999999</v>
      </c>
      <c r="F33" s="596">
        <v>5581.2592000000004</v>
      </c>
      <c r="G33" s="596">
        <v>6840.8669200000004</v>
      </c>
      <c r="H33" s="596">
        <v>4217.4804599999998</v>
      </c>
      <c r="I33" s="596">
        <f>SUM(B33:H33)</f>
        <v>61500.478200000005</v>
      </c>
    </row>
    <row r="34" spans="1:9" ht="15" customHeight="1">
      <c r="A34" s="803" t="s">
        <v>1088</v>
      </c>
      <c r="B34" s="593">
        <v>0</v>
      </c>
      <c r="C34" s="593">
        <v>0</v>
      </c>
      <c r="D34" s="593">
        <v>0</v>
      </c>
      <c r="E34" s="593">
        <v>0</v>
      </c>
      <c r="F34" s="593">
        <v>0</v>
      </c>
      <c r="G34" s="593">
        <v>0</v>
      </c>
      <c r="H34" s="593">
        <v>0</v>
      </c>
      <c r="I34" s="593">
        <f t="shared" si="1"/>
        <v>0</v>
      </c>
    </row>
    <row r="35" spans="1:9" ht="15" customHeight="1">
      <c r="A35" s="803" t="s">
        <v>1090</v>
      </c>
      <c r="B35" s="593">
        <v>3906.4387999999999</v>
      </c>
      <c r="C35" s="593">
        <v>14553.182470000002</v>
      </c>
      <c r="D35" s="593">
        <v>0</v>
      </c>
      <c r="E35" s="593">
        <v>8521.3813499999997</v>
      </c>
      <c r="F35" s="593">
        <v>3073.28</v>
      </c>
      <c r="G35" s="593">
        <v>0</v>
      </c>
      <c r="H35" s="593">
        <v>0</v>
      </c>
      <c r="I35" s="593">
        <f t="shared" si="1"/>
        <v>30054.282620000002</v>
      </c>
    </row>
    <row r="36" spans="1:9">
      <c r="A36" s="587" t="s">
        <v>1207</v>
      </c>
      <c r="B36" s="596">
        <v>0</v>
      </c>
      <c r="C36" s="596">
        <v>7.7000000000000007E-4</v>
      </c>
      <c r="D36" s="596">
        <v>0.21406</v>
      </c>
      <c r="E36" s="596">
        <v>0</v>
      </c>
      <c r="F36" s="596">
        <v>5.4549200000000004</v>
      </c>
      <c r="G36" s="596">
        <v>0</v>
      </c>
      <c r="H36" s="596">
        <v>2.4700000000000004E-3</v>
      </c>
      <c r="I36" s="596">
        <f>SUM(B36:H36)</f>
        <v>5.6722200000000003</v>
      </c>
    </row>
    <row r="37" spans="1:9" ht="15" customHeight="1">
      <c r="A37" s="803" t="s">
        <v>1107</v>
      </c>
      <c r="B37" s="593">
        <v>531.86471999999992</v>
      </c>
      <c r="C37" s="593">
        <v>29.886849999999999</v>
      </c>
      <c r="D37" s="593">
        <v>47.4251</v>
      </c>
      <c r="E37" s="593">
        <v>0</v>
      </c>
      <c r="F37" s="593">
        <v>0.19025</v>
      </c>
      <c r="G37" s="593">
        <v>0</v>
      </c>
      <c r="H37" s="593">
        <v>5.36965</v>
      </c>
      <c r="I37" s="593">
        <f t="shared" ref="I37:I57" si="2">SUM(B37:H37)</f>
        <v>614.73656999999992</v>
      </c>
    </row>
    <row r="38" spans="1:9" ht="15" customHeight="1">
      <c r="A38" s="802" t="s">
        <v>617</v>
      </c>
      <c r="B38" s="593">
        <v>-531.86471999999992</v>
      </c>
      <c r="C38" s="593">
        <v>-29.88608</v>
      </c>
      <c r="D38" s="593">
        <v>-47.211039999999997</v>
      </c>
      <c r="E38" s="593">
        <v>0</v>
      </c>
      <c r="F38" s="593">
        <v>5.2646700000000006</v>
      </c>
      <c r="G38" s="593">
        <v>0</v>
      </c>
      <c r="H38" s="593">
        <v>-5.3671800000000003</v>
      </c>
      <c r="I38" s="593">
        <f t="shared" si="2"/>
        <v>-609.06434999999988</v>
      </c>
    </row>
    <row r="39" spans="1:9" ht="15" customHeight="1">
      <c r="A39" s="581" t="s">
        <v>1110</v>
      </c>
      <c r="B39" s="593">
        <v>7995.3768700000001</v>
      </c>
      <c r="C39" s="593">
        <v>1352.76882</v>
      </c>
      <c r="D39" s="593">
        <v>5884.9130300000006</v>
      </c>
      <c r="E39" s="593">
        <v>10225.550300000001</v>
      </c>
      <c r="F39" s="593">
        <v>540.91771999999992</v>
      </c>
      <c r="G39" s="593">
        <v>235.95976000000002</v>
      </c>
      <c r="H39" s="593">
        <v>1856.38769</v>
      </c>
      <c r="I39" s="593">
        <f t="shared" si="2"/>
        <v>28091.874190000006</v>
      </c>
    </row>
    <row r="40" spans="1:9" ht="15" customHeight="1">
      <c r="A40" s="803" t="s">
        <v>1112</v>
      </c>
      <c r="B40" s="593">
        <v>6059.6733800000002</v>
      </c>
      <c r="C40" s="593">
        <v>240.48714999999999</v>
      </c>
      <c r="D40" s="593">
        <v>4979.1869299999998</v>
      </c>
      <c r="E40" s="593">
        <v>7353.9725199999993</v>
      </c>
      <c r="F40" s="593">
        <v>354.61278999999996</v>
      </c>
      <c r="G40" s="593">
        <v>4.6985299999999999</v>
      </c>
      <c r="H40" s="593">
        <v>570.06825000000003</v>
      </c>
      <c r="I40" s="593">
        <f t="shared" si="2"/>
        <v>19562.699550000001</v>
      </c>
    </row>
    <row r="41" spans="1:9" ht="15" customHeight="1">
      <c r="A41" s="802" t="s">
        <v>1114</v>
      </c>
      <c r="B41" s="593">
        <v>1403.8387700000003</v>
      </c>
      <c r="C41" s="593">
        <v>1082.3955900000001</v>
      </c>
      <c r="D41" s="593">
        <v>858.51506000000063</v>
      </c>
      <c r="E41" s="593">
        <v>2871.5777800000014</v>
      </c>
      <c r="F41" s="593">
        <v>191.56959999999998</v>
      </c>
      <c r="G41" s="593">
        <v>231.26123000000001</v>
      </c>
      <c r="H41" s="593">
        <v>1280.95226</v>
      </c>
      <c r="I41" s="593">
        <f t="shared" si="2"/>
        <v>7920.1102900000024</v>
      </c>
    </row>
    <row r="42" spans="1:9" ht="15" customHeight="1">
      <c r="A42" s="581" t="s">
        <v>1116</v>
      </c>
      <c r="B42" s="593">
        <v>0</v>
      </c>
      <c r="C42" s="593">
        <v>0</v>
      </c>
      <c r="D42" s="593">
        <v>0</v>
      </c>
      <c r="E42" s="593">
        <v>275.37278000000003</v>
      </c>
      <c r="F42" s="593">
        <v>0</v>
      </c>
      <c r="G42" s="593">
        <v>0</v>
      </c>
      <c r="H42" s="593">
        <v>0</v>
      </c>
      <c r="I42" s="593">
        <f t="shared" si="2"/>
        <v>275.37278000000003</v>
      </c>
    </row>
    <row r="43" spans="1:9" ht="15" customHeight="1">
      <c r="A43" s="803" t="s">
        <v>1118</v>
      </c>
      <c r="B43" s="593">
        <v>0</v>
      </c>
      <c r="C43" s="593">
        <v>0</v>
      </c>
      <c r="D43" s="593">
        <v>0</v>
      </c>
      <c r="E43" s="593">
        <v>0</v>
      </c>
      <c r="F43" s="593">
        <v>8.18</v>
      </c>
      <c r="G43" s="593">
        <v>0</v>
      </c>
      <c r="H43" s="593">
        <v>0</v>
      </c>
      <c r="I43" s="593">
        <f t="shared" si="2"/>
        <v>8.18</v>
      </c>
    </row>
    <row r="44" spans="1:9" ht="15" customHeight="1">
      <c r="A44" s="802" t="s">
        <v>1120</v>
      </c>
      <c r="B44" s="593">
        <v>1403.8387700000003</v>
      </c>
      <c r="C44" s="593">
        <v>1082.3955900000001</v>
      </c>
      <c r="D44" s="593">
        <v>858.51506000000063</v>
      </c>
      <c r="E44" s="593">
        <v>3146.9505600000016</v>
      </c>
      <c r="F44" s="593">
        <v>183.38959999999997</v>
      </c>
      <c r="G44" s="593">
        <v>231.26123000000001</v>
      </c>
      <c r="H44" s="593">
        <v>1280.95226</v>
      </c>
      <c r="I44" s="593">
        <f t="shared" si="2"/>
        <v>8187.3030700000036</v>
      </c>
    </row>
    <row r="45" spans="1:9" ht="15" customHeight="1">
      <c r="A45" s="581" t="s">
        <v>1122</v>
      </c>
      <c r="B45" s="593">
        <v>1055.9085299999999</v>
      </c>
      <c r="C45" s="593">
        <v>900.68018000000006</v>
      </c>
      <c r="D45" s="593">
        <v>574.61766</v>
      </c>
      <c r="E45" s="593">
        <v>1768.6403300000002</v>
      </c>
      <c r="F45" s="593">
        <v>655.28430000000003</v>
      </c>
      <c r="G45" s="593">
        <v>137.77003999999999</v>
      </c>
      <c r="H45" s="593">
        <v>942.39711999999997</v>
      </c>
      <c r="I45" s="593">
        <f t="shared" si="2"/>
        <v>6035.2981600000003</v>
      </c>
    </row>
    <row r="46" spans="1:9" ht="15" customHeight="1">
      <c r="A46" s="802" t="s">
        <v>1124</v>
      </c>
      <c r="B46" s="593">
        <v>347.93024000000037</v>
      </c>
      <c r="C46" s="593">
        <v>181.71541000000002</v>
      </c>
      <c r="D46" s="593">
        <v>283.89740000000063</v>
      </c>
      <c r="E46" s="593">
        <v>1378.3102300000014</v>
      </c>
      <c r="F46" s="593">
        <v>-471.89470000000006</v>
      </c>
      <c r="G46" s="593">
        <v>93.491190000000017</v>
      </c>
      <c r="H46" s="593">
        <v>338.55514000000005</v>
      </c>
      <c r="I46" s="593">
        <f t="shared" si="2"/>
        <v>2152.0049100000024</v>
      </c>
    </row>
    <row r="47" spans="1:9" ht="15" customHeight="1">
      <c r="A47" s="581" t="s">
        <v>1249</v>
      </c>
      <c r="B47" s="593">
        <v>0.92850999999999995</v>
      </c>
      <c r="C47" s="593">
        <v>0</v>
      </c>
      <c r="D47" s="593">
        <v>2.828E-2</v>
      </c>
      <c r="E47" s="593">
        <v>0</v>
      </c>
      <c r="F47" s="593">
        <v>864.51793000000009</v>
      </c>
      <c r="G47" s="593">
        <v>0</v>
      </c>
      <c r="H47" s="593">
        <v>13.641530000000001</v>
      </c>
      <c r="I47" s="593">
        <f t="shared" si="2"/>
        <v>879.11625000000004</v>
      </c>
    </row>
    <row r="48" spans="1:9" ht="15" customHeight="1">
      <c r="A48" s="803" t="s">
        <v>1250</v>
      </c>
      <c r="B48" s="593">
        <v>1.0657699999999999</v>
      </c>
      <c r="C48" s="593">
        <v>0</v>
      </c>
      <c r="D48" s="593">
        <v>0.26086999999999999</v>
      </c>
      <c r="E48" s="593">
        <v>0.68100000000000005</v>
      </c>
      <c r="F48" s="593">
        <v>15.243829999999999</v>
      </c>
      <c r="G48" s="593">
        <v>0</v>
      </c>
      <c r="H48" s="593">
        <v>3.8996</v>
      </c>
      <c r="I48" s="593">
        <f t="shared" si="2"/>
        <v>21.151069999999997</v>
      </c>
    </row>
    <row r="49" spans="1:9" ht="15" customHeight="1">
      <c r="A49" s="802" t="s">
        <v>1138</v>
      </c>
      <c r="B49" s="593">
        <v>347.7929800000004</v>
      </c>
      <c r="C49" s="593">
        <v>181.71541000000002</v>
      </c>
      <c r="D49" s="593">
        <v>283.66481000000061</v>
      </c>
      <c r="E49" s="593">
        <v>1377.6292300000014</v>
      </c>
      <c r="F49" s="593">
        <v>377.37940000000003</v>
      </c>
      <c r="G49" s="593">
        <v>93.491190000000017</v>
      </c>
      <c r="H49" s="593">
        <v>348.29707000000002</v>
      </c>
      <c r="I49" s="593">
        <f t="shared" si="2"/>
        <v>3009.9700900000025</v>
      </c>
    </row>
    <row r="50" spans="1:9" ht="15" customHeight="1">
      <c r="A50" s="581" t="s">
        <v>1140</v>
      </c>
      <c r="B50" s="593">
        <v>0</v>
      </c>
      <c r="C50" s="593">
        <v>8.4999999999999992E-2</v>
      </c>
      <c r="D50" s="593">
        <v>0</v>
      </c>
      <c r="E50" s="593">
        <v>0</v>
      </c>
      <c r="F50" s="593">
        <v>0</v>
      </c>
      <c r="G50" s="593">
        <v>0</v>
      </c>
      <c r="H50" s="593">
        <v>0</v>
      </c>
      <c r="I50" s="593">
        <f t="shared" si="2"/>
        <v>8.4999999999999992E-2</v>
      </c>
    </row>
    <row r="51" spans="1:9" ht="15" customHeight="1">
      <c r="A51" s="802" t="s">
        <v>629</v>
      </c>
      <c r="B51" s="593">
        <v>347.7929800000004</v>
      </c>
      <c r="C51" s="593">
        <v>181.80041000000003</v>
      </c>
      <c r="D51" s="593">
        <v>283.66481000000061</v>
      </c>
      <c r="E51" s="593">
        <v>1377.6292300000014</v>
      </c>
      <c r="F51" s="593">
        <v>377.37940000000003</v>
      </c>
      <c r="G51" s="593">
        <v>93.491190000000017</v>
      </c>
      <c r="H51" s="593">
        <v>348.29707000000002</v>
      </c>
      <c r="I51" s="593">
        <f t="shared" si="2"/>
        <v>3010.0550900000026</v>
      </c>
    </row>
    <row r="52" spans="1:9" ht="15" customHeight="1">
      <c r="A52" s="581" t="s">
        <v>1143</v>
      </c>
      <c r="B52" s="593">
        <v>0</v>
      </c>
      <c r="C52" s="593">
        <v>0</v>
      </c>
      <c r="D52" s="593">
        <v>25.687240000000003</v>
      </c>
      <c r="E52" s="593">
        <v>0</v>
      </c>
      <c r="F52" s="593">
        <v>0</v>
      </c>
      <c r="G52" s="593">
        <v>0</v>
      </c>
      <c r="H52" s="593">
        <v>0</v>
      </c>
      <c r="I52" s="593">
        <f t="shared" si="2"/>
        <v>25.687240000000003</v>
      </c>
    </row>
    <row r="53" spans="1:9" ht="15" customHeight="1">
      <c r="A53" s="803" t="s">
        <v>1145</v>
      </c>
      <c r="B53" s="593">
        <v>0</v>
      </c>
      <c r="C53" s="593">
        <v>0</v>
      </c>
      <c r="D53" s="593">
        <v>143.66687999999999</v>
      </c>
      <c r="E53" s="593">
        <v>0</v>
      </c>
      <c r="F53" s="593">
        <v>384.49196999999998</v>
      </c>
      <c r="G53" s="593">
        <v>0</v>
      </c>
      <c r="H53" s="593">
        <v>0</v>
      </c>
      <c r="I53" s="593">
        <f t="shared" si="2"/>
        <v>528.15885000000003</v>
      </c>
    </row>
    <row r="54" spans="1:9" ht="15" customHeight="1">
      <c r="A54" s="802" t="s">
        <v>631</v>
      </c>
      <c r="B54" s="593">
        <v>347.7929800000004</v>
      </c>
      <c r="C54" s="593">
        <v>181.80041000000003</v>
      </c>
      <c r="D54" s="593">
        <v>165.68517000000065</v>
      </c>
      <c r="E54" s="593">
        <v>1377.6292300000014</v>
      </c>
      <c r="F54" s="593">
        <v>-7.1125699999999483</v>
      </c>
      <c r="G54" s="593">
        <v>93.491190000000017</v>
      </c>
      <c r="H54" s="593">
        <v>348.29707000000002</v>
      </c>
      <c r="I54" s="593">
        <f t="shared" si="2"/>
        <v>2507.583480000003</v>
      </c>
    </row>
    <row r="55" spans="1:9" ht="15" customHeight="1">
      <c r="A55" s="581" t="s">
        <v>1148</v>
      </c>
      <c r="B55" s="593">
        <v>0</v>
      </c>
      <c r="C55" s="593">
        <v>0</v>
      </c>
      <c r="D55" s="593">
        <v>0</v>
      </c>
      <c r="E55" s="593">
        <v>0</v>
      </c>
      <c r="F55" s="593">
        <v>0</v>
      </c>
      <c r="G55" s="593">
        <v>0</v>
      </c>
      <c r="H55" s="593">
        <v>0</v>
      </c>
      <c r="I55" s="593">
        <f t="shared" si="2"/>
        <v>0</v>
      </c>
    </row>
    <row r="56" spans="1:9" ht="15" customHeight="1">
      <c r="A56" s="802" t="s">
        <v>1150</v>
      </c>
      <c r="B56" s="593">
        <v>347.7929800000004</v>
      </c>
      <c r="C56" s="593">
        <v>181.80041000000003</v>
      </c>
      <c r="D56" s="593">
        <v>165.68517000000065</v>
      </c>
      <c r="E56" s="593">
        <v>1377.6292300000014</v>
      </c>
      <c r="F56" s="593">
        <v>-7.1125699999999483</v>
      </c>
      <c r="G56" s="593">
        <v>93.491190000000017</v>
      </c>
      <c r="H56" s="593">
        <v>348.29707000000002</v>
      </c>
      <c r="I56" s="593">
        <f t="shared" si="2"/>
        <v>2507.583480000003</v>
      </c>
    </row>
    <row r="57" spans="1:9" ht="15" customHeight="1">
      <c r="A57" s="581" t="s">
        <v>1152</v>
      </c>
      <c r="B57" s="593">
        <v>0</v>
      </c>
      <c r="C57" s="593">
        <v>0</v>
      </c>
      <c r="D57" s="593">
        <v>0</v>
      </c>
      <c r="E57" s="593">
        <v>0</v>
      </c>
      <c r="F57" s="593">
        <v>0</v>
      </c>
      <c r="G57" s="593">
        <v>0</v>
      </c>
      <c r="H57" s="593">
        <v>0</v>
      </c>
      <c r="I57" s="593">
        <f t="shared" si="2"/>
        <v>0</v>
      </c>
    </row>
    <row r="58" spans="1:9" ht="15" customHeight="1">
      <c r="A58" s="587" t="s">
        <v>1154</v>
      </c>
      <c r="B58" s="596">
        <v>347.7929800000004</v>
      </c>
      <c r="C58" s="596">
        <v>181.80041000000003</v>
      </c>
      <c r="D58" s="596">
        <v>165.68517000000065</v>
      </c>
      <c r="E58" s="596">
        <v>1377.6292300000014</v>
      </c>
      <c r="F58" s="596">
        <v>-7.1125699999999483</v>
      </c>
      <c r="G58" s="596">
        <v>93.491190000000017</v>
      </c>
      <c r="H58" s="596">
        <v>348.29707000000002</v>
      </c>
      <c r="I58" s="596">
        <f>SUM(B58:H58)</f>
        <v>2507.583480000003</v>
      </c>
    </row>
    <row r="59" spans="1:9" ht="3.75" customHeight="1" thickBot="1">
      <c r="A59" s="804"/>
      <c r="B59" s="804"/>
      <c r="C59" s="804"/>
      <c r="D59" s="804"/>
      <c r="E59" s="804"/>
      <c r="F59" s="804"/>
      <c r="G59" s="804"/>
      <c r="H59" s="804"/>
      <c r="I59" s="804"/>
    </row>
    <row r="60" spans="1:9" ht="15" customHeight="1" thickTop="1">
      <c r="A60" s="88"/>
      <c r="B60" s="88"/>
      <c r="C60" s="88"/>
      <c r="D60" s="88"/>
      <c r="E60" s="88"/>
      <c r="F60" s="88"/>
      <c r="G60" s="88"/>
      <c r="H60" s="88"/>
      <c r="I60" s="88"/>
    </row>
    <row r="61" spans="1:9" ht="15" customHeight="1">
      <c r="A61" s="88"/>
      <c r="B61" s="88"/>
      <c r="C61" s="88"/>
      <c r="D61" s="88"/>
      <c r="E61" s="88"/>
      <c r="F61" s="88"/>
      <c r="G61" s="88"/>
      <c r="H61" s="88"/>
      <c r="I61" s="88"/>
    </row>
  </sheetData>
  <mergeCells count="4">
    <mergeCell ref="A1:I1"/>
    <mergeCell ref="A2:I2"/>
    <mergeCell ref="A3:I3"/>
    <mergeCell ref="A4:I4"/>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zoomScaleNormal="100" workbookViewId="0">
      <selection activeCell="A3" sqref="A3:I3"/>
    </sheetView>
  </sheetViews>
  <sheetFormatPr defaultColWidth="9.140625" defaultRowHeight="15"/>
  <cols>
    <col min="1" max="1" width="94.85546875" style="5" customWidth="1"/>
    <col min="2" max="6" width="10.28515625" style="5" bestFit="1" customWidth="1"/>
    <col min="7" max="8" width="8.7109375" style="5" bestFit="1" customWidth="1"/>
    <col min="9" max="9" width="10.28515625" style="5" bestFit="1" customWidth="1"/>
    <col min="10" max="16384" width="9.140625" style="5"/>
  </cols>
  <sheetData>
    <row r="1" spans="1:9" ht="30" customHeight="1">
      <c r="A1" s="799" t="s">
        <v>1208</v>
      </c>
      <c r="B1" s="799"/>
      <c r="C1" s="799"/>
      <c r="D1" s="799"/>
      <c r="E1" s="799"/>
      <c r="F1" s="799"/>
      <c r="G1" s="799"/>
      <c r="H1" s="799"/>
      <c r="I1" s="799"/>
    </row>
    <row r="2" spans="1:9" ht="18">
      <c r="A2" s="799" t="s">
        <v>518</v>
      </c>
      <c r="B2" s="799"/>
      <c r="C2" s="799"/>
      <c r="D2" s="799"/>
      <c r="E2" s="799"/>
      <c r="F2" s="799"/>
      <c r="G2" s="799"/>
      <c r="H2" s="799"/>
      <c r="I2" s="799"/>
    </row>
    <row r="3" spans="1:9" ht="18">
      <c r="A3" s="799" t="s">
        <v>1479</v>
      </c>
      <c r="B3" s="799"/>
      <c r="C3" s="799"/>
      <c r="D3" s="799"/>
      <c r="E3" s="799"/>
      <c r="F3" s="799"/>
      <c r="G3" s="799"/>
      <c r="H3" s="799"/>
      <c r="I3" s="799"/>
    </row>
    <row r="4" spans="1:9" ht="30" customHeight="1">
      <c r="A4" s="800" t="s">
        <v>510</v>
      </c>
      <c r="B4" s="800"/>
      <c r="C4" s="800"/>
      <c r="D4" s="800"/>
      <c r="E4" s="800"/>
      <c r="F4" s="800"/>
      <c r="G4" s="800"/>
      <c r="H4" s="800"/>
      <c r="I4" s="800"/>
    </row>
    <row r="5" spans="1:9" ht="3.75" customHeight="1">
      <c r="A5" s="9"/>
      <c r="B5" s="10"/>
      <c r="C5" s="10"/>
      <c r="D5" s="10"/>
      <c r="E5" s="10"/>
      <c r="F5" s="10"/>
      <c r="G5" s="10"/>
      <c r="H5" s="10"/>
    </row>
    <row r="6" spans="1:9" ht="30" customHeight="1">
      <c r="A6" s="605"/>
      <c r="B6" s="606" t="s">
        <v>1210</v>
      </c>
      <c r="C6" s="606" t="s">
        <v>1211</v>
      </c>
      <c r="D6" s="606" t="s">
        <v>1212</v>
      </c>
      <c r="E6" s="606" t="s">
        <v>1213</v>
      </c>
      <c r="F6" s="606" t="s">
        <v>1214</v>
      </c>
      <c r="G6" s="606" t="s">
        <v>1215</v>
      </c>
      <c r="H6" s="606" t="s">
        <v>1240</v>
      </c>
      <c r="I6" s="606" t="s">
        <v>517</v>
      </c>
    </row>
    <row r="7" spans="1:9">
      <c r="A7" s="607" t="s">
        <v>159</v>
      </c>
      <c r="B7" s="608">
        <v>1801131.24</v>
      </c>
      <c r="C7" s="608">
        <v>1195344.69</v>
      </c>
      <c r="D7" s="608">
        <v>1717542.53</v>
      </c>
      <c r="E7" s="608">
        <v>1216563.93</v>
      </c>
      <c r="F7" s="608">
        <v>1749735.58</v>
      </c>
      <c r="G7" s="608">
        <v>834729.6</v>
      </c>
      <c r="H7" s="608">
        <v>334484.45</v>
      </c>
      <c r="I7" s="608">
        <v>8849532.0199999996</v>
      </c>
    </row>
    <row r="8" spans="1:9" ht="15" customHeight="1">
      <c r="A8" s="572" t="s">
        <v>160</v>
      </c>
      <c r="B8" s="609">
        <v>11046.66</v>
      </c>
      <c r="C8" s="609">
        <v>5514.3</v>
      </c>
      <c r="D8" s="609">
        <v>50035.82</v>
      </c>
      <c r="E8" s="609">
        <v>12.2</v>
      </c>
      <c r="F8" s="609">
        <v>22738.53</v>
      </c>
      <c r="G8" s="609">
        <v>7663.41</v>
      </c>
      <c r="H8" s="609">
        <v>2596.21</v>
      </c>
      <c r="I8" s="609">
        <v>99607.13</v>
      </c>
    </row>
    <row r="9" spans="1:9" ht="15" customHeight="1">
      <c r="A9" s="572" t="s">
        <v>169</v>
      </c>
      <c r="B9" s="609">
        <v>0</v>
      </c>
      <c r="C9" s="609">
        <v>0</v>
      </c>
      <c r="D9" s="609">
        <v>0</v>
      </c>
      <c r="E9" s="609">
        <v>0</v>
      </c>
      <c r="F9" s="609">
        <v>0</v>
      </c>
      <c r="G9" s="609">
        <v>0</v>
      </c>
      <c r="H9" s="609">
        <v>0</v>
      </c>
      <c r="I9" s="609">
        <v>0</v>
      </c>
    </row>
    <row r="10" spans="1:9" ht="15" customHeight="1">
      <c r="A10" s="572" t="s">
        <v>204</v>
      </c>
      <c r="B10" s="609">
        <v>130.5</v>
      </c>
      <c r="C10" s="609">
        <v>332.64</v>
      </c>
      <c r="D10" s="609">
        <v>0.18</v>
      </c>
      <c r="E10" s="609">
        <v>3479.32</v>
      </c>
      <c r="F10" s="609">
        <v>1285.82</v>
      </c>
      <c r="G10" s="609">
        <v>3822.95</v>
      </c>
      <c r="H10" s="609">
        <v>185.86</v>
      </c>
      <c r="I10" s="609">
        <v>9237.27</v>
      </c>
    </row>
    <row r="11" spans="1:9" ht="15" customHeight="1">
      <c r="A11" s="572" t="s">
        <v>210</v>
      </c>
      <c r="B11" s="609">
        <v>0</v>
      </c>
      <c r="C11" s="609">
        <v>0</v>
      </c>
      <c r="D11" s="609">
        <v>0</v>
      </c>
      <c r="E11" s="609">
        <v>0</v>
      </c>
      <c r="F11" s="609">
        <v>0</v>
      </c>
      <c r="G11" s="609">
        <v>0</v>
      </c>
      <c r="H11" s="609">
        <v>0.75</v>
      </c>
      <c r="I11" s="609">
        <v>0.75</v>
      </c>
    </row>
    <row r="12" spans="1:9">
      <c r="A12" s="572" t="s">
        <v>216</v>
      </c>
      <c r="B12" s="610">
        <v>1789954.07</v>
      </c>
      <c r="C12" s="610">
        <v>1187578.96</v>
      </c>
      <c r="D12" s="610">
        <v>1667448</v>
      </c>
      <c r="E12" s="610">
        <v>1044580.16</v>
      </c>
      <c r="F12" s="610">
        <v>1724979.83</v>
      </c>
      <c r="G12" s="610">
        <v>815835.96</v>
      </c>
      <c r="H12" s="610">
        <v>331650.07</v>
      </c>
      <c r="I12" s="610">
        <v>8562027.0500000007</v>
      </c>
    </row>
    <row r="13" spans="1:9">
      <c r="A13" s="611" t="s">
        <v>1261</v>
      </c>
      <c r="B13" s="609">
        <v>33549.17</v>
      </c>
      <c r="C13" s="609">
        <v>0</v>
      </c>
      <c r="D13" s="609">
        <v>0</v>
      </c>
      <c r="E13" s="609">
        <v>0</v>
      </c>
      <c r="F13" s="609">
        <v>32760.06</v>
      </c>
      <c r="G13" s="609">
        <v>0</v>
      </c>
      <c r="H13" s="609">
        <v>11285.97</v>
      </c>
      <c r="I13" s="609">
        <v>77595.199999999997</v>
      </c>
    </row>
    <row r="14" spans="1:9">
      <c r="A14" s="611" t="s">
        <v>1262</v>
      </c>
      <c r="B14" s="609">
        <v>0</v>
      </c>
      <c r="C14" s="609">
        <v>24628.560000000001</v>
      </c>
      <c r="D14" s="609">
        <v>22587.56</v>
      </c>
      <c r="E14" s="609">
        <v>55614.43</v>
      </c>
      <c r="F14" s="609">
        <v>451608.06</v>
      </c>
      <c r="G14" s="609">
        <v>0</v>
      </c>
      <c r="H14" s="609">
        <v>33393.5</v>
      </c>
      <c r="I14" s="609">
        <v>587832.11</v>
      </c>
    </row>
    <row r="15" spans="1:9" ht="15" customHeight="1">
      <c r="A15" s="611" t="s">
        <v>1263</v>
      </c>
      <c r="B15" s="609">
        <v>0</v>
      </c>
      <c r="C15" s="609">
        <v>0</v>
      </c>
      <c r="D15" s="609">
        <v>0</v>
      </c>
      <c r="E15" s="609">
        <v>0</v>
      </c>
      <c r="F15" s="609">
        <v>0</v>
      </c>
      <c r="G15" s="609">
        <v>0</v>
      </c>
      <c r="H15" s="609">
        <v>0</v>
      </c>
      <c r="I15" s="609">
        <v>0</v>
      </c>
    </row>
    <row r="16" spans="1:9" ht="15" customHeight="1">
      <c r="A16" s="611" t="s">
        <v>1264</v>
      </c>
      <c r="B16" s="609">
        <v>0</v>
      </c>
      <c r="C16" s="609">
        <v>0</v>
      </c>
      <c r="D16" s="609">
        <v>0</v>
      </c>
      <c r="E16" s="609">
        <v>0</v>
      </c>
      <c r="F16" s="609">
        <v>0</v>
      </c>
      <c r="G16" s="609">
        <v>0</v>
      </c>
      <c r="H16" s="609">
        <v>0</v>
      </c>
      <c r="I16" s="609">
        <v>0</v>
      </c>
    </row>
    <row r="17" spans="1:9" ht="15" customHeight="1">
      <c r="A17" s="611" t="s">
        <v>1241</v>
      </c>
      <c r="B17" s="609">
        <v>0</v>
      </c>
      <c r="C17" s="609">
        <v>0</v>
      </c>
      <c r="D17" s="609">
        <v>0</v>
      </c>
      <c r="E17" s="609">
        <v>0</v>
      </c>
      <c r="F17" s="609">
        <v>0</v>
      </c>
      <c r="G17" s="609">
        <v>0</v>
      </c>
      <c r="H17" s="609">
        <v>0</v>
      </c>
      <c r="I17" s="609">
        <v>0</v>
      </c>
    </row>
    <row r="18" spans="1:9" ht="15" customHeight="1">
      <c r="A18" s="611" t="s">
        <v>1265</v>
      </c>
      <c r="B18" s="609">
        <v>0</v>
      </c>
      <c r="C18" s="609">
        <v>3015.54</v>
      </c>
      <c r="D18" s="609">
        <v>0</v>
      </c>
      <c r="E18" s="609">
        <v>0</v>
      </c>
      <c r="F18" s="609">
        <v>13638.44</v>
      </c>
      <c r="G18" s="609">
        <v>0</v>
      </c>
      <c r="H18" s="609">
        <v>0</v>
      </c>
      <c r="I18" s="609">
        <v>16653.98</v>
      </c>
    </row>
    <row r="19" spans="1:9" ht="15" customHeight="1">
      <c r="A19" s="611" t="s">
        <v>1242</v>
      </c>
      <c r="B19" s="609">
        <v>0</v>
      </c>
      <c r="C19" s="609">
        <v>0</v>
      </c>
      <c r="D19" s="609">
        <v>0</v>
      </c>
      <c r="E19" s="609">
        <v>0</v>
      </c>
      <c r="F19" s="609">
        <v>0</v>
      </c>
      <c r="G19" s="609">
        <v>0</v>
      </c>
      <c r="H19" s="609">
        <v>0</v>
      </c>
      <c r="I19" s="609">
        <v>0</v>
      </c>
    </row>
    <row r="20" spans="1:9" ht="15" customHeight="1">
      <c r="A20" s="611" t="s">
        <v>1243</v>
      </c>
      <c r="B20" s="609">
        <v>0</v>
      </c>
      <c r="C20" s="609">
        <v>0</v>
      </c>
      <c r="D20" s="609">
        <v>0</v>
      </c>
      <c r="E20" s="609">
        <v>0</v>
      </c>
      <c r="F20" s="609">
        <v>0</v>
      </c>
      <c r="G20" s="609">
        <v>0</v>
      </c>
      <c r="H20" s="609">
        <v>0</v>
      </c>
      <c r="I20" s="609">
        <v>0</v>
      </c>
    </row>
    <row r="21" spans="1:9" ht="15" customHeight="1">
      <c r="A21" s="611" t="s">
        <v>1266</v>
      </c>
      <c r="B21" s="609">
        <v>0</v>
      </c>
      <c r="C21" s="609">
        <v>0</v>
      </c>
      <c r="D21" s="609">
        <v>0</v>
      </c>
      <c r="E21" s="609">
        <v>0</v>
      </c>
      <c r="F21" s="609">
        <v>4590.51</v>
      </c>
      <c r="G21" s="609">
        <v>0</v>
      </c>
      <c r="H21" s="609">
        <v>0</v>
      </c>
      <c r="I21" s="609">
        <v>4590.51</v>
      </c>
    </row>
    <row r="22" spans="1:9" ht="15" customHeight="1">
      <c r="A22" s="611" t="s">
        <v>1267</v>
      </c>
      <c r="B22" s="609">
        <v>9397.2999999999993</v>
      </c>
      <c r="C22" s="609">
        <v>13099.17</v>
      </c>
      <c r="D22" s="609">
        <v>16413.28</v>
      </c>
      <c r="E22" s="609">
        <v>34548.699999999997</v>
      </c>
      <c r="F22" s="609">
        <v>12013.94</v>
      </c>
      <c r="G22" s="609">
        <v>3448.77</v>
      </c>
      <c r="H22" s="609">
        <v>20923.47</v>
      </c>
      <c r="I22" s="609">
        <v>109844.63</v>
      </c>
    </row>
    <row r="23" spans="1:9" ht="15" customHeight="1">
      <c r="A23" s="611" t="s">
        <v>1268</v>
      </c>
      <c r="B23" s="609">
        <v>0</v>
      </c>
      <c r="C23" s="609">
        <v>0</v>
      </c>
      <c r="D23" s="609">
        <v>0</v>
      </c>
      <c r="E23" s="609">
        <v>0</v>
      </c>
      <c r="F23" s="609">
        <v>0</v>
      </c>
      <c r="G23" s="609">
        <v>0</v>
      </c>
      <c r="H23" s="609">
        <v>0</v>
      </c>
      <c r="I23" s="609">
        <v>0</v>
      </c>
    </row>
    <row r="24" spans="1:9" ht="15" customHeight="1">
      <c r="A24" s="611" t="s">
        <v>1269</v>
      </c>
      <c r="B24" s="609">
        <v>0</v>
      </c>
      <c r="C24" s="609">
        <v>0</v>
      </c>
      <c r="D24" s="609">
        <v>0</v>
      </c>
      <c r="E24" s="609">
        <v>0</v>
      </c>
      <c r="F24" s="609">
        <v>0</v>
      </c>
      <c r="G24" s="609">
        <v>0</v>
      </c>
      <c r="H24" s="609">
        <v>0</v>
      </c>
      <c r="I24" s="609">
        <v>0</v>
      </c>
    </row>
    <row r="25" spans="1:9" ht="15" customHeight="1">
      <c r="A25" s="611" t="s">
        <v>1270</v>
      </c>
      <c r="B25" s="609">
        <v>47991.81</v>
      </c>
      <c r="C25" s="609">
        <v>8149.99</v>
      </c>
      <c r="D25" s="609">
        <v>21945.32</v>
      </c>
      <c r="E25" s="609">
        <v>13601.59</v>
      </c>
      <c r="F25" s="609">
        <v>33426.199999999997</v>
      </c>
      <c r="G25" s="609">
        <v>24416.82</v>
      </c>
      <c r="H25" s="609">
        <v>30683.279999999999</v>
      </c>
      <c r="I25" s="609">
        <v>180215.00999999998</v>
      </c>
    </row>
    <row r="26" spans="1:9" ht="15" customHeight="1">
      <c r="A26" s="611" t="s">
        <v>1271</v>
      </c>
      <c r="B26" s="609">
        <v>1699015.79</v>
      </c>
      <c r="C26" s="609">
        <v>1138869.92</v>
      </c>
      <c r="D26" s="609">
        <v>1606501.85</v>
      </c>
      <c r="E26" s="609">
        <v>940815.43</v>
      </c>
      <c r="F26" s="609">
        <v>1184230.1000000001</v>
      </c>
      <c r="G26" s="609">
        <v>790553.56</v>
      </c>
      <c r="H26" s="609">
        <v>235363.85</v>
      </c>
      <c r="I26" s="609">
        <v>7595350.5</v>
      </c>
    </row>
    <row r="27" spans="1:9" ht="15" customHeight="1">
      <c r="A27" s="611" t="s">
        <v>220</v>
      </c>
      <c r="B27" s="609">
        <v>0</v>
      </c>
      <c r="C27" s="609">
        <v>-184.22</v>
      </c>
      <c r="D27" s="609">
        <v>0</v>
      </c>
      <c r="E27" s="609">
        <v>0</v>
      </c>
      <c r="F27" s="609">
        <v>-7287.47</v>
      </c>
      <c r="G27" s="609">
        <v>-2583.19</v>
      </c>
      <c r="H27" s="609">
        <v>0</v>
      </c>
      <c r="I27" s="609">
        <v>-10054.880000000001</v>
      </c>
    </row>
    <row r="28" spans="1:9" ht="15" customHeight="1">
      <c r="A28" s="572" t="s">
        <v>221</v>
      </c>
      <c r="B28" s="609">
        <v>0</v>
      </c>
      <c r="C28" s="609">
        <v>1916.62</v>
      </c>
      <c r="D28" s="609">
        <v>48.41</v>
      </c>
      <c r="E28" s="609">
        <v>749.42</v>
      </c>
      <c r="F28" s="609">
        <v>194.53</v>
      </c>
      <c r="G28" s="609">
        <v>102.47</v>
      </c>
      <c r="H28" s="609">
        <v>51.23</v>
      </c>
      <c r="I28" s="609">
        <v>3062.68</v>
      </c>
    </row>
    <row r="29" spans="1:9" ht="15" customHeight="1">
      <c r="A29" s="572" t="s">
        <v>231</v>
      </c>
      <c r="B29" s="609">
        <v>0</v>
      </c>
      <c r="C29" s="609">
        <v>2.16</v>
      </c>
      <c r="D29" s="609">
        <v>10.11</v>
      </c>
      <c r="E29" s="609">
        <v>167742.82999999999</v>
      </c>
      <c r="F29" s="609">
        <v>536.86</v>
      </c>
      <c r="G29" s="609">
        <v>7304.8</v>
      </c>
      <c r="H29" s="609">
        <v>0.32</v>
      </c>
      <c r="I29" s="609">
        <v>175597.07999999996</v>
      </c>
    </row>
    <row r="30" spans="1:9" ht="15" customHeight="1">
      <c r="A30" s="572" t="s">
        <v>237</v>
      </c>
      <c r="B30" s="609">
        <v>0</v>
      </c>
      <c r="C30" s="609">
        <v>0</v>
      </c>
      <c r="D30" s="609">
        <v>0</v>
      </c>
      <c r="E30" s="609">
        <v>0</v>
      </c>
      <c r="F30" s="609">
        <v>0</v>
      </c>
      <c r="G30" s="609">
        <v>0</v>
      </c>
      <c r="H30" s="609">
        <v>0</v>
      </c>
      <c r="I30" s="609">
        <v>0</v>
      </c>
    </row>
    <row r="31" spans="1:9" ht="15" customHeight="1">
      <c r="A31" s="612" t="s">
        <v>244</v>
      </c>
      <c r="B31" s="608">
        <v>137326.63</v>
      </c>
      <c r="C31" s="608">
        <v>61972.26</v>
      </c>
      <c r="D31" s="608">
        <v>274272.74</v>
      </c>
      <c r="E31" s="608">
        <v>324514.49</v>
      </c>
      <c r="F31" s="608">
        <v>70111.39</v>
      </c>
      <c r="G31" s="608">
        <v>7508.94</v>
      </c>
      <c r="H31" s="608">
        <v>206.12</v>
      </c>
      <c r="I31" s="608">
        <v>875912.57</v>
      </c>
    </row>
    <row r="32" spans="1:9" ht="15" customHeight="1">
      <c r="A32" s="572" t="s">
        <v>262</v>
      </c>
      <c r="B32" s="609">
        <v>0</v>
      </c>
      <c r="C32" s="609">
        <v>0</v>
      </c>
      <c r="D32" s="609">
        <v>0</v>
      </c>
      <c r="E32" s="609">
        <v>0</v>
      </c>
      <c r="F32" s="609">
        <v>0</v>
      </c>
      <c r="G32" s="609">
        <v>0</v>
      </c>
      <c r="H32" s="609">
        <v>0</v>
      </c>
      <c r="I32" s="609">
        <v>0</v>
      </c>
    </row>
    <row r="33" spans="1:10" ht="15" customHeight="1">
      <c r="A33" s="572" t="s">
        <v>263</v>
      </c>
      <c r="B33" s="609">
        <v>136414.04999999999</v>
      </c>
      <c r="C33" s="609">
        <v>61315.87</v>
      </c>
      <c r="D33" s="609">
        <v>240035.12</v>
      </c>
      <c r="E33" s="609">
        <v>0</v>
      </c>
      <c r="F33" s="609">
        <v>67839.5</v>
      </c>
      <c r="G33" s="609">
        <v>7054.54</v>
      </c>
      <c r="H33" s="609">
        <v>0</v>
      </c>
      <c r="I33" s="609">
        <v>512659.07999999996</v>
      </c>
    </row>
    <row r="34" spans="1:10" ht="15" customHeight="1">
      <c r="A34" s="572" t="s">
        <v>272</v>
      </c>
      <c r="B34" s="609">
        <v>912.58</v>
      </c>
      <c r="C34" s="609">
        <v>656.38</v>
      </c>
      <c r="D34" s="609">
        <v>34237.620000000003</v>
      </c>
      <c r="E34" s="609">
        <v>13839.49</v>
      </c>
      <c r="F34" s="609">
        <v>2271.89</v>
      </c>
      <c r="G34" s="609">
        <v>454.39</v>
      </c>
      <c r="H34" s="609">
        <v>206.12</v>
      </c>
      <c r="I34" s="609">
        <v>52578.47</v>
      </c>
    </row>
    <row r="35" spans="1:10" ht="15" customHeight="1">
      <c r="A35" s="572" t="s">
        <v>275</v>
      </c>
      <c r="B35" s="609">
        <v>0</v>
      </c>
      <c r="C35" s="609">
        <v>0</v>
      </c>
      <c r="D35" s="609">
        <v>0</v>
      </c>
      <c r="E35" s="609">
        <v>0</v>
      </c>
      <c r="F35" s="609">
        <v>0</v>
      </c>
      <c r="G35" s="609">
        <v>0</v>
      </c>
      <c r="H35" s="609">
        <v>0</v>
      </c>
      <c r="I35" s="609">
        <v>0</v>
      </c>
    </row>
    <row r="36" spans="1:10" ht="15" customHeight="1">
      <c r="A36" s="572" t="s">
        <v>281</v>
      </c>
      <c r="B36" s="609">
        <v>0</v>
      </c>
      <c r="C36" s="609">
        <v>0</v>
      </c>
      <c r="D36" s="609">
        <v>0</v>
      </c>
      <c r="E36" s="609">
        <v>310675</v>
      </c>
      <c r="F36" s="609">
        <v>0</v>
      </c>
      <c r="G36" s="609">
        <v>0</v>
      </c>
      <c r="H36" s="609">
        <v>0</v>
      </c>
      <c r="I36" s="609">
        <v>310675</v>
      </c>
    </row>
    <row r="37" spans="1:10" ht="15" customHeight="1">
      <c r="A37" s="572" t="s">
        <v>286</v>
      </c>
      <c r="B37" s="609">
        <v>0</v>
      </c>
      <c r="C37" s="609">
        <v>0</v>
      </c>
      <c r="D37" s="609">
        <v>0</v>
      </c>
      <c r="E37" s="609">
        <v>0</v>
      </c>
      <c r="F37" s="609">
        <v>0</v>
      </c>
      <c r="G37" s="609">
        <v>0</v>
      </c>
      <c r="H37" s="609">
        <v>0</v>
      </c>
      <c r="I37" s="609">
        <v>0</v>
      </c>
    </row>
    <row r="38" spans="1:10" ht="15" customHeight="1">
      <c r="A38" s="572" t="s">
        <v>453</v>
      </c>
      <c r="B38" s="609">
        <v>0</v>
      </c>
      <c r="C38" s="609">
        <v>0</v>
      </c>
      <c r="D38" s="609">
        <v>0</v>
      </c>
      <c r="E38" s="609">
        <v>0</v>
      </c>
      <c r="F38" s="609">
        <v>0</v>
      </c>
      <c r="G38" s="609">
        <v>0</v>
      </c>
      <c r="H38" s="609">
        <v>0</v>
      </c>
      <c r="I38" s="609">
        <v>0</v>
      </c>
    </row>
    <row r="39" spans="1:10" ht="15" customHeight="1">
      <c r="A39" s="612" t="s">
        <v>295</v>
      </c>
      <c r="B39" s="608">
        <v>1663804.6</v>
      </c>
      <c r="C39" s="608">
        <v>1133372.43</v>
      </c>
      <c r="D39" s="608">
        <v>1443269.78</v>
      </c>
      <c r="E39" s="608">
        <v>892049.45</v>
      </c>
      <c r="F39" s="608">
        <v>1679624.19</v>
      </c>
      <c r="G39" s="608">
        <v>827220.66</v>
      </c>
      <c r="H39" s="608">
        <v>334278.33</v>
      </c>
      <c r="I39" s="608">
        <v>7973619.4400000013</v>
      </c>
    </row>
    <row r="40" spans="1:10">
      <c r="A40" s="572" t="s">
        <v>296</v>
      </c>
      <c r="B40" s="609">
        <v>1315085.7</v>
      </c>
      <c r="C40" s="609">
        <v>1066501.8999999999</v>
      </c>
      <c r="D40" s="609">
        <v>1228479.8999999999</v>
      </c>
      <c r="E40" s="609">
        <v>755876</v>
      </c>
      <c r="F40" s="609">
        <v>1540335.7</v>
      </c>
      <c r="G40" s="609">
        <v>794362.8</v>
      </c>
      <c r="H40" s="609">
        <v>304626.09999999998</v>
      </c>
      <c r="I40" s="609">
        <v>7005268.0999999996</v>
      </c>
    </row>
    <row r="41" spans="1:10">
      <c r="A41" s="572" t="s">
        <v>300</v>
      </c>
      <c r="B41" s="609">
        <v>0</v>
      </c>
      <c r="C41" s="609">
        <v>0</v>
      </c>
      <c r="D41" s="609">
        <v>0</v>
      </c>
      <c r="E41" s="609">
        <v>0.5</v>
      </c>
      <c r="F41" s="609">
        <v>0</v>
      </c>
      <c r="G41" s="609">
        <v>0</v>
      </c>
      <c r="H41" s="609">
        <v>0.02</v>
      </c>
      <c r="I41" s="609">
        <v>0.52</v>
      </c>
    </row>
    <row r="42" spans="1:10">
      <c r="A42" s="572" t="s">
        <v>304</v>
      </c>
      <c r="B42" s="609">
        <v>0</v>
      </c>
      <c r="C42" s="609">
        <v>0</v>
      </c>
      <c r="D42" s="609">
        <v>0</v>
      </c>
      <c r="E42" s="609">
        <v>0</v>
      </c>
      <c r="F42" s="609">
        <v>80275.199999999997</v>
      </c>
      <c r="G42" s="609">
        <v>0</v>
      </c>
      <c r="H42" s="609">
        <v>0</v>
      </c>
      <c r="I42" s="609">
        <v>80275.199999999997</v>
      </c>
    </row>
    <row r="43" spans="1:10">
      <c r="A43" s="572" t="s">
        <v>306</v>
      </c>
      <c r="B43" s="609">
        <v>49041.21</v>
      </c>
      <c r="C43" s="609">
        <v>28801.5</v>
      </c>
      <c r="D43" s="609">
        <v>119609.62</v>
      </c>
      <c r="E43" s="609">
        <v>14983.71</v>
      </c>
      <c r="F43" s="609">
        <v>25538.01</v>
      </c>
      <c r="G43" s="609">
        <v>18785.79</v>
      </c>
      <c r="H43" s="609">
        <v>5632.75</v>
      </c>
      <c r="I43" s="609">
        <v>262392.58999999997</v>
      </c>
    </row>
    <row r="44" spans="1:10">
      <c r="A44" s="572" t="s">
        <v>310</v>
      </c>
      <c r="B44" s="610">
        <v>299677.69</v>
      </c>
      <c r="C44" s="610">
        <v>38069.03</v>
      </c>
      <c r="D44" s="610">
        <v>95180.26</v>
      </c>
      <c r="E44" s="610">
        <v>121189.23</v>
      </c>
      <c r="F44" s="610">
        <v>33475.279999999999</v>
      </c>
      <c r="G44" s="610">
        <v>14072.07</v>
      </c>
      <c r="H44" s="610">
        <v>24019.47</v>
      </c>
      <c r="I44" s="610">
        <v>625683.02999999991</v>
      </c>
    </row>
    <row r="45" spans="1:10">
      <c r="A45" s="611" t="s">
        <v>311</v>
      </c>
      <c r="B45" s="609">
        <v>277957.28000000003</v>
      </c>
      <c r="C45" s="609">
        <v>28825.84</v>
      </c>
      <c r="D45" s="609">
        <v>76050.399999999994</v>
      </c>
      <c r="E45" s="609">
        <v>125831.38</v>
      </c>
      <c r="F45" s="609">
        <v>36729.47</v>
      </c>
      <c r="G45" s="609">
        <v>0</v>
      </c>
      <c r="H45" s="609">
        <v>25858.3</v>
      </c>
      <c r="I45" s="609">
        <v>571252.67000000004</v>
      </c>
    </row>
    <row r="46" spans="1:10">
      <c r="A46" s="611" t="s">
        <v>312</v>
      </c>
      <c r="B46" s="609">
        <v>21720.41</v>
      </c>
      <c r="C46" s="609">
        <v>9243.19</v>
      </c>
      <c r="D46" s="609">
        <v>19129.86</v>
      </c>
      <c r="E46" s="609">
        <v>-4642.1499999999996</v>
      </c>
      <c r="F46" s="609">
        <v>-3254.19</v>
      </c>
      <c r="G46" s="609">
        <v>14072.07</v>
      </c>
      <c r="H46" s="609">
        <v>-1838.83</v>
      </c>
      <c r="I46" s="609">
        <v>54430.359999999993</v>
      </c>
    </row>
    <row r="47" spans="1:10">
      <c r="A47" s="613" t="s">
        <v>313</v>
      </c>
      <c r="B47" s="608">
        <v>1801131.24</v>
      </c>
      <c r="C47" s="608">
        <v>1195344.69</v>
      </c>
      <c r="D47" s="608">
        <v>1717542.53</v>
      </c>
      <c r="E47" s="608">
        <v>1216563.93</v>
      </c>
      <c r="F47" s="608">
        <v>1749735.58</v>
      </c>
      <c r="G47" s="608">
        <v>834729.6</v>
      </c>
      <c r="H47" s="608">
        <v>334484.45</v>
      </c>
      <c r="I47" s="608">
        <v>8849532.0199999996</v>
      </c>
      <c r="J47" s="594"/>
    </row>
    <row r="48" spans="1:10">
      <c r="A48" s="572" t="s">
        <v>314</v>
      </c>
      <c r="B48" s="609">
        <v>0</v>
      </c>
      <c r="C48" s="609">
        <v>0</v>
      </c>
      <c r="D48" s="609">
        <v>0</v>
      </c>
      <c r="E48" s="609">
        <v>0</v>
      </c>
      <c r="F48" s="609">
        <v>0</v>
      </c>
      <c r="G48" s="609">
        <v>0</v>
      </c>
      <c r="H48" s="609">
        <v>0</v>
      </c>
      <c r="I48" s="609">
        <v>0</v>
      </c>
    </row>
    <row r="49" spans="1:9">
      <c r="A49" s="572" t="s">
        <v>334</v>
      </c>
      <c r="B49" s="609">
        <v>243762.82</v>
      </c>
      <c r="C49" s="609">
        <v>804848.23</v>
      </c>
      <c r="D49" s="609">
        <v>0</v>
      </c>
      <c r="E49" s="609">
        <v>72280.009999999995</v>
      </c>
      <c r="F49" s="609">
        <v>126996.8</v>
      </c>
      <c r="G49" s="609">
        <v>0</v>
      </c>
      <c r="H49" s="609">
        <v>286431.09999999998</v>
      </c>
      <c r="I49" s="609">
        <v>1534318.96</v>
      </c>
    </row>
    <row r="50" spans="1:9">
      <c r="A50" s="649" t="s">
        <v>370</v>
      </c>
      <c r="B50" s="698">
        <v>93.12</v>
      </c>
      <c r="C50" s="698">
        <v>81.83</v>
      </c>
      <c r="D50" s="698">
        <v>0</v>
      </c>
      <c r="E50" s="698">
        <v>1.51</v>
      </c>
      <c r="F50" s="698">
        <v>73.14</v>
      </c>
      <c r="G50" s="698">
        <v>51</v>
      </c>
      <c r="H50" s="698">
        <v>7.0000000000000007E-2</v>
      </c>
      <c r="I50" s="698">
        <v>300.66999999999996</v>
      </c>
    </row>
    <row r="51" spans="1:9">
      <c r="A51" s="611" t="s">
        <v>382</v>
      </c>
      <c r="B51" s="609">
        <v>2010.31</v>
      </c>
      <c r="C51" s="609">
        <v>1048.27</v>
      </c>
      <c r="D51" s="609">
        <v>975.12</v>
      </c>
      <c r="E51" s="609">
        <v>5200.34</v>
      </c>
      <c r="F51" s="609">
        <v>315.37</v>
      </c>
      <c r="G51" s="609">
        <v>96.25</v>
      </c>
      <c r="H51" s="609">
        <v>0</v>
      </c>
      <c r="I51" s="609">
        <v>9645.6600000000017</v>
      </c>
    </row>
    <row r="52" spans="1:9">
      <c r="A52" s="572" t="s">
        <v>973</v>
      </c>
      <c r="B52" s="610">
        <v>-1917.19</v>
      </c>
      <c r="C52" s="610">
        <v>-966.44</v>
      </c>
      <c r="D52" s="610">
        <v>-975.12</v>
      </c>
      <c r="E52" s="610">
        <v>-5198.84</v>
      </c>
      <c r="F52" s="610">
        <v>-242.23</v>
      </c>
      <c r="G52" s="610">
        <v>-45.25</v>
      </c>
      <c r="H52" s="610">
        <v>7.0000000000000007E-2</v>
      </c>
      <c r="I52" s="610">
        <v>-9345</v>
      </c>
    </row>
    <row r="53" spans="1:9">
      <c r="A53" s="611" t="s">
        <v>389</v>
      </c>
      <c r="B53" s="609">
        <v>34635.31</v>
      </c>
      <c r="C53" s="609">
        <v>13708.84</v>
      </c>
      <c r="D53" s="609">
        <v>21802.03</v>
      </c>
      <c r="E53" s="609">
        <v>5108.6400000000003</v>
      </c>
      <c r="F53" s="609">
        <v>2059.8200000000002</v>
      </c>
      <c r="G53" s="609">
        <v>15288.25</v>
      </c>
      <c r="H53" s="609">
        <v>9456.06</v>
      </c>
      <c r="I53" s="609">
        <v>102058.95</v>
      </c>
    </row>
    <row r="54" spans="1:9">
      <c r="A54" s="611" t="s">
        <v>396</v>
      </c>
      <c r="B54" s="609">
        <v>8726.2900000000009</v>
      </c>
      <c r="C54" s="609">
        <v>8696.1</v>
      </c>
      <c r="D54" s="609">
        <v>1115.8</v>
      </c>
      <c r="E54" s="609">
        <v>1211.77</v>
      </c>
      <c r="F54" s="609">
        <v>4296.3900000000003</v>
      </c>
      <c r="G54" s="609">
        <v>399.28</v>
      </c>
      <c r="H54" s="609">
        <v>10878.28</v>
      </c>
      <c r="I54" s="609">
        <v>35323.909999999996</v>
      </c>
    </row>
    <row r="55" spans="1:9">
      <c r="A55" s="572" t="s">
        <v>972</v>
      </c>
      <c r="B55" s="610">
        <v>23991.83</v>
      </c>
      <c r="C55" s="610">
        <v>4046.3</v>
      </c>
      <c r="D55" s="610">
        <v>19711.11</v>
      </c>
      <c r="E55" s="610">
        <v>-1301.96</v>
      </c>
      <c r="F55" s="610">
        <v>-2478.8000000000002</v>
      </c>
      <c r="G55" s="610">
        <v>14843.72</v>
      </c>
      <c r="H55" s="610">
        <v>-1422.15</v>
      </c>
      <c r="I55" s="610">
        <v>57390.05</v>
      </c>
    </row>
    <row r="56" spans="1:9">
      <c r="A56" s="611" t="s">
        <v>402</v>
      </c>
      <c r="B56" s="609">
        <v>0</v>
      </c>
      <c r="C56" s="609">
        <v>6961.96</v>
      </c>
      <c r="D56" s="609">
        <v>0</v>
      </c>
      <c r="E56" s="609">
        <v>0</v>
      </c>
      <c r="F56" s="609">
        <v>0</v>
      </c>
      <c r="G56" s="609">
        <v>2260.29</v>
      </c>
      <c r="H56" s="609">
        <v>0</v>
      </c>
      <c r="I56" s="609">
        <v>9222.25</v>
      </c>
    </row>
    <row r="57" spans="1:9">
      <c r="A57" s="611" t="s">
        <v>410</v>
      </c>
      <c r="B57" s="609">
        <v>0</v>
      </c>
      <c r="C57" s="609">
        <v>184.22</v>
      </c>
      <c r="D57" s="609">
        <v>0</v>
      </c>
      <c r="E57" s="609">
        <v>0</v>
      </c>
      <c r="F57" s="609">
        <v>0</v>
      </c>
      <c r="G57" s="609">
        <v>2253.63</v>
      </c>
      <c r="H57" s="609">
        <v>0.31</v>
      </c>
      <c r="I57" s="609">
        <v>2438.16</v>
      </c>
    </row>
    <row r="58" spans="1:9">
      <c r="A58" s="572" t="s">
        <v>971</v>
      </c>
      <c r="B58" s="610">
        <v>23991.83</v>
      </c>
      <c r="C58" s="610">
        <v>10824.03</v>
      </c>
      <c r="D58" s="610">
        <v>19711.11</v>
      </c>
      <c r="E58" s="610">
        <v>-1301.96</v>
      </c>
      <c r="F58" s="610">
        <v>-2478.8000000000002</v>
      </c>
      <c r="G58" s="610">
        <v>14850.38</v>
      </c>
      <c r="H58" s="610">
        <v>-1422.46</v>
      </c>
      <c r="I58" s="610">
        <v>64174.13</v>
      </c>
    </row>
    <row r="59" spans="1:9">
      <c r="A59" s="611" t="s">
        <v>417</v>
      </c>
      <c r="B59" s="609">
        <v>2451.23</v>
      </c>
      <c r="C59" s="609">
        <v>1571.18</v>
      </c>
      <c r="D59" s="609">
        <v>581.26</v>
      </c>
      <c r="E59" s="609">
        <v>3340.19</v>
      </c>
      <c r="F59" s="609">
        <v>775.39</v>
      </c>
      <c r="G59" s="609">
        <v>781.05</v>
      </c>
      <c r="H59" s="609">
        <v>417.72</v>
      </c>
      <c r="I59" s="609">
        <v>9918.0199999999986</v>
      </c>
    </row>
    <row r="60" spans="1:9">
      <c r="A60" s="572" t="s">
        <v>970</v>
      </c>
      <c r="B60" s="610">
        <v>21540.6</v>
      </c>
      <c r="C60" s="610">
        <v>9252.85</v>
      </c>
      <c r="D60" s="610">
        <v>19129.86</v>
      </c>
      <c r="E60" s="610">
        <v>-4642.1499999999996</v>
      </c>
      <c r="F60" s="610">
        <v>-3254.19</v>
      </c>
      <c r="G60" s="610">
        <v>14069.33</v>
      </c>
      <c r="H60" s="610">
        <v>-1840.19</v>
      </c>
      <c r="I60" s="610">
        <v>54256.109999999993</v>
      </c>
    </row>
    <row r="61" spans="1:9">
      <c r="A61" s="611" t="s">
        <v>427</v>
      </c>
      <c r="B61" s="609">
        <v>179.81</v>
      </c>
      <c r="C61" s="609">
        <v>1.64</v>
      </c>
      <c r="D61" s="609">
        <v>0</v>
      </c>
      <c r="E61" s="609">
        <v>0</v>
      </c>
      <c r="F61" s="609">
        <v>0</v>
      </c>
      <c r="G61" s="609">
        <v>2.73</v>
      </c>
      <c r="H61" s="609">
        <v>1.35</v>
      </c>
      <c r="I61" s="609">
        <v>185.52999999999997</v>
      </c>
    </row>
    <row r="62" spans="1:9">
      <c r="A62" s="611" t="s">
        <v>430</v>
      </c>
      <c r="B62" s="609">
        <v>0</v>
      </c>
      <c r="C62" s="609">
        <v>0</v>
      </c>
      <c r="D62" s="609">
        <v>0</v>
      </c>
      <c r="E62" s="609">
        <v>0</v>
      </c>
      <c r="F62" s="609">
        <v>0</v>
      </c>
      <c r="G62" s="609">
        <v>0</v>
      </c>
      <c r="H62" s="609">
        <v>0</v>
      </c>
      <c r="I62" s="609">
        <v>0</v>
      </c>
    </row>
    <row r="63" spans="1:9">
      <c r="A63" s="572" t="s">
        <v>1226</v>
      </c>
      <c r="B63" s="610">
        <v>21720.41</v>
      </c>
      <c r="C63" s="610">
        <v>9254.5</v>
      </c>
      <c r="D63" s="610">
        <v>19129.86</v>
      </c>
      <c r="E63" s="610">
        <v>-4642.1499999999996</v>
      </c>
      <c r="F63" s="610">
        <v>-3254.19</v>
      </c>
      <c r="G63" s="610">
        <v>14072.07</v>
      </c>
      <c r="H63" s="610">
        <v>-1838.83</v>
      </c>
      <c r="I63" s="610">
        <v>54441.67</v>
      </c>
    </row>
    <row r="64" spans="1:9">
      <c r="A64" s="611" t="s">
        <v>1038</v>
      </c>
      <c r="B64" s="609">
        <v>0</v>
      </c>
      <c r="C64" s="609">
        <v>0</v>
      </c>
      <c r="D64" s="609">
        <v>0.01</v>
      </c>
      <c r="E64" s="609">
        <v>0</v>
      </c>
      <c r="F64" s="609">
        <v>0</v>
      </c>
      <c r="G64" s="609">
        <v>0</v>
      </c>
      <c r="H64" s="609">
        <v>0</v>
      </c>
      <c r="I64" s="609">
        <v>0.01</v>
      </c>
    </row>
    <row r="65" spans="1:9">
      <c r="A65" s="611" t="s">
        <v>1039</v>
      </c>
      <c r="B65" s="609">
        <v>0</v>
      </c>
      <c r="C65" s="609">
        <v>0</v>
      </c>
      <c r="D65" s="609">
        <v>0</v>
      </c>
      <c r="E65" s="609">
        <v>0</v>
      </c>
      <c r="F65" s="609">
        <v>0</v>
      </c>
      <c r="G65" s="609">
        <v>0</v>
      </c>
      <c r="H65" s="609">
        <v>0</v>
      </c>
      <c r="I65" s="609">
        <v>0</v>
      </c>
    </row>
    <row r="66" spans="1:9">
      <c r="A66" s="572" t="s">
        <v>969</v>
      </c>
      <c r="B66" s="610">
        <v>21720.41</v>
      </c>
      <c r="C66" s="610">
        <v>9254.5</v>
      </c>
      <c r="D66" s="610">
        <v>19129.86</v>
      </c>
      <c r="E66" s="610">
        <v>-4642.1499999999996</v>
      </c>
      <c r="F66" s="610">
        <v>-3254.19</v>
      </c>
      <c r="G66" s="610">
        <v>14072.07</v>
      </c>
      <c r="H66" s="610">
        <v>-1838.83</v>
      </c>
      <c r="I66" s="610">
        <v>54441.67</v>
      </c>
    </row>
    <row r="67" spans="1:9">
      <c r="A67" s="611" t="s">
        <v>1040</v>
      </c>
      <c r="B67" s="609">
        <v>0</v>
      </c>
      <c r="C67" s="609">
        <v>1.74</v>
      </c>
      <c r="D67" s="609">
        <v>0</v>
      </c>
      <c r="E67" s="609">
        <v>0</v>
      </c>
      <c r="F67" s="609">
        <v>0</v>
      </c>
      <c r="G67" s="609">
        <v>0</v>
      </c>
      <c r="H67" s="609">
        <v>0</v>
      </c>
      <c r="I67" s="609">
        <v>1.74</v>
      </c>
    </row>
    <row r="68" spans="1:9">
      <c r="A68" s="611" t="s">
        <v>1041</v>
      </c>
      <c r="B68" s="609">
        <v>0</v>
      </c>
      <c r="C68" s="609">
        <v>13.05</v>
      </c>
      <c r="D68" s="609">
        <v>0</v>
      </c>
      <c r="E68" s="609">
        <v>0</v>
      </c>
      <c r="F68" s="609">
        <v>0</v>
      </c>
      <c r="G68" s="609">
        <v>0</v>
      </c>
      <c r="H68" s="609">
        <v>0</v>
      </c>
      <c r="I68" s="609">
        <v>13.05</v>
      </c>
    </row>
    <row r="69" spans="1:9">
      <c r="A69" s="572" t="s">
        <v>1227</v>
      </c>
      <c r="B69" s="610">
        <v>21720.41</v>
      </c>
      <c r="C69" s="610">
        <v>9243.19</v>
      </c>
      <c r="D69" s="610">
        <v>19129.86</v>
      </c>
      <c r="E69" s="610">
        <v>-4642.1499999999996</v>
      </c>
      <c r="F69" s="610">
        <v>-3254.19</v>
      </c>
      <c r="G69" s="610">
        <v>14072.07</v>
      </c>
      <c r="H69" s="610">
        <v>-1838.83</v>
      </c>
      <c r="I69" s="610">
        <v>54430.359999999993</v>
      </c>
    </row>
    <row r="70" spans="1:9">
      <c r="A70" s="611" t="s">
        <v>435</v>
      </c>
      <c r="B70" s="609">
        <v>0</v>
      </c>
      <c r="C70" s="609">
        <v>0</v>
      </c>
      <c r="D70" s="609">
        <v>0</v>
      </c>
      <c r="E70" s="609">
        <v>0</v>
      </c>
      <c r="F70" s="609">
        <v>0</v>
      </c>
      <c r="G70" s="609">
        <v>0</v>
      </c>
      <c r="H70" s="609">
        <v>0</v>
      </c>
      <c r="I70" s="609">
        <v>0</v>
      </c>
    </row>
    <row r="71" spans="1:9">
      <c r="A71" s="572" t="s">
        <v>968</v>
      </c>
      <c r="B71" s="610">
        <v>21720.41</v>
      </c>
      <c r="C71" s="610">
        <v>9243.19</v>
      </c>
      <c r="D71" s="610">
        <v>19129.86</v>
      </c>
      <c r="E71" s="610">
        <v>-4642.1499999999996</v>
      </c>
      <c r="F71" s="610">
        <v>-3254.19</v>
      </c>
      <c r="G71" s="610">
        <v>14072.07</v>
      </c>
      <c r="H71" s="610">
        <v>-1838.83</v>
      </c>
      <c r="I71" s="610">
        <v>54430.359999999993</v>
      </c>
    </row>
    <row r="72" spans="1:9">
      <c r="A72" s="611" t="s">
        <v>436</v>
      </c>
      <c r="B72" s="609">
        <v>0</v>
      </c>
      <c r="C72" s="609">
        <v>0</v>
      </c>
      <c r="D72" s="609">
        <v>0</v>
      </c>
      <c r="E72" s="609">
        <v>0</v>
      </c>
      <c r="F72" s="609">
        <v>0</v>
      </c>
      <c r="G72" s="609">
        <v>0</v>
      </c>
      <c r="H72" s="609">
        <v>0</v>
      </c>
      <c r="I72" s="609">
        <v>0</v>
      </c>
    </row>
    <row r="73" spans="1:9">
      <c r="A73" s="612" t="s">
        <v>967</v>
      </c>
      <c r="B73" s="608">
        <v>21720.41</v>
      </c>
      <c r="C73" s="608">
        <v>9243.19</v>
      </c>
      <c r="D73" s="608">
        <v>19129.86</v>
      </c>
      <c r="E73" s="608">
        <v>-4642.1499999999996</v>
      </c>
      <c r="F73" s="608">
        <v>-3254.19</v>
      </c>
      <c r="G73" s="608">
        <v>14072.07</v>
      </c>
      <c r="H73" s="608">
        <v>-1838.83</v>
      </c>
      <c r="I73" s="608">
        <v>54430.359999999993</v>
      </c>
    </row>
    <row r="74" spans="1:9" ht="6" customHeight="1" thickBot="1">
      <c r="A74" s="573"/>
      <c r="B74" s="574"/>
      <c r="C74" s="574"/>
      <c r="D74" s="574"/>
      <c r="E74" s="574"/>
      <c r="F74" s="574"/>
      <c r="G74" s="574"/>
      <c r="H74" s="574"/>
      <c r="I74" s="575"/>
    </row>
    <row r="75" spans="1:9" ht="16.5" thickTop="1">
      <c r="A75" s="12"/>
      <c r="B75" s="13"/>
      <c r="C75" s="13"/>
      <c r="D75" s="13"/>
      <c r="E75" s="13"/>
      <c r="F75" s="13"/>
      <c r="G75" s="13"/>
      <c r="H75" s="13"/>
    </row>
  </sheetData>
  <mergeCells count="4">
    <mergeCell ref="A1:I1"/>
    <mergeCell ref="A2:I2"/>
    <mergeCell ref="A3:I3"/>
    <mergeCell ref="A4:I4"/>
  </mergeCells>
  <pageMargins left="0.7" right="0.7" top="0.75" bottom="0.75" header="0.3" footer="0.3"/>
  <pageSetup scale="45" fitToWidth="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65"/>
  <sheetViews>
    <sheetView zoomScale="115" zoomScaleNormal="115" workbookViewId="0">
      <selection sqref="A1:B1"/>
    </sheetView>
  </sheetViews>
  <sheetFormatPr defaultColWidth="9.140625" defaultRowHeight="15"/>
  <cols>
    <col min="1" max="1" width="85.7109375" style="7" customWidth="1"/>
    <col min="2" max="2" width="9.140625" style="7"/>
  </cols>
  <sheetData>
    <row r="1" spans="1:8" ht="18">
      <c r="A1" s="801" t="s">
        <v>30</v>
      </c>
      <c r="B1" s="801"/>
      <c r="C1" s="7"/>
      <c r="D1" s="7"/>
      <c r="E1" s="7"/>
      <c r="F1" s="7"/>
      <c r="G1" s="7"/>
      <c r="H1" s="7"/>
    </row>
    <row r="2" spans="1:8">
      <c r="A2" s="8"/>
      <c r="B2" s="614"/>
      <c r="C2" s="7"/>
      <c r="D2" s="7"/>
      <c r="E2" s="7"/>
      <c r="F2" s="7"/>
      <c r="G2" s="7"/>
      <c r="H2" s="7"/>
    </row>
    <row r="3" spans="1:8">
      <c r="A3" s="8" t="s">
        <v>31</v>
      </c>
      <c r="B3" s="614"/>
      <c r="C3" s="7"/>
      <c r="D3" s="7"/>
      <c r="E3" s="7"/>
      <c r="F3" s="7"/>
      <c r="G3" s="7"/>
      <c r="H3" s="7"/>
    </row>
    <row r="4" spans="1:8">
      <c r="A4" s="614" t="s">
        <v>32</v>
      </c>
      <c r="B4" s="614" t="s">
        <v>33</v>
      </c>
      <c r="C4" s="7"/>
      <c r="D4" s="7"/>
      <c r="E4" s="7"/>
      <c r="F4" s="7"/>
      <c r="G4" s="7"/>
      <c r="H4" s="7"/>
    </row>
    <row r="5" spans="1:8">
      <c r="A5" s="614" t="s">
        <v>34</v>
      </c>
      <c r="B5" s="614" t="s">
        <v>35</v>
      </c>
      <c r="C5" s="7"/>
      <c r="D5" s="7"/>
      <c r="E5" s="7"/>
      <c r="F5" s="7"/>
      <c r="G5" s="7"/>
      <c r="H5" s="7"/>
    </row>
    <row r="6" spans="1:8">
      <c r="A6" s="614" t="s">
        <v>36</v>
      </c>
      <c r="B6" s="614" t="s">
        <v>37</v>
      </c>
      <c r="C6" s="7"/>
      <c r="D6" s="7"/>
      <c r="E6" s="7"/>
      <c r="F6" s="7"/>
      <c r="G6" s="7"/>
      <c r="H6" s="7"/>
    </row>
    <row r="7" spans="1:8">
      <c r="A7" s="614" t="s">
        <v>38</v>
      </c>
      <c r="B7" s="614" t="s">
        <v>39</v>
      </c>
      <c r="C7" s="7"/>
      <c r="D7" s="7"/>
      <c r="E7" s="7"/>
      <c r="F7" s="7"/>
      <c r="G7" s="7"/>
      <c r="H7" s="7"/>
    </row>
    <row r="8" spans="1:8">
      <c r="A8" s="614" t="s">
        <v>40</v>
      </c>
      <c r="B8" s="614" t="s">
        <v>41</v>
      </c>
      <c r="C8" s="7"/>
      <c r="D8" s="7"/>
      <c r="E8" s="7"/>
      <c r="F8" s="7"/>
      <c r="G8" s="7"/>
      <c r="H8" s="7"/>
    </row>
    <row r="9" spans="1:8">
      <c r="A9" s="614" t="s">
        <v>42</v>
      </c>
      <c r="B9" s="614" t="s">
        <v>43</v>
      </c>
      <c r="C9" s="7"/>
      <c r="D9" s="7"/>
      <c r="E9" s="7"/>
      <c r="F9" s="7"/>
      <c r="G9" s="7"/>
      <c r="H9" s="7"/>
    </row>
    <row r="10" spans="1:8">
      <c r="A10" s="614" t="s">
        <v>44</v>
      </c>
      <c r="B10" s="614" t="s">
        <v>45</v>
      </c>
      <c r="C10" s="7"/>
      <c r="D10" s="7"/>
      <c r="E10" s="7"/>
      <c r="F10" s="7"/>
      <c r="G10" s="7"/>
      <c r="H10" s="7"/>
    </row>
    <row r="11" spans="1:8">
      <c r="A11" s="614" t="s">
        <v>46</v>
      </c>
      <c r="B11" s="614" t="s">
        <v>47</v>
      </c>
      <c r="C11" s="7"/>
      <c r="D11" s="7"/>
      <c r="E11" s="7"/>
      <c r="F11" s="7"/>
      <c r="G11" s="7"/>
      <c r="H11" s="7"/>
    </row>
    <row r="12" spans="1:8">
      <c r="A12" s="614" t="s">
        <v>48</v>
      </c>
      <c r="B12" s="614" t="s">
        <v>49</v>
      </c>
      <c r="C12" s="7"/>
      <c r="D12" s="7"/>
      <c r="E12" s="7"/>
      <c r="F12" s="7"/>
      <c r="G12" s="7"/>
      <c r="H12" s="7"/>
    </row>
    <row r="13" spans="1:8">
      <c r="A13" s="614" t="s">
        <v>50</v>
      </c>
      <c r="B13" s="614" t="s">
        <v>51</v>
      </c>
      <c r="C13" s="7"/>
      <c r="D13" s="7"/>
      <c r="E13" s="7"/>
      <c r="F13" s="7"/>
      <c r="G13" s="7"/>
      <c r="H13" s="7"/>
    </row>
    <row r="14" spans="1:8">
      <c r="A14" s="614" t="s">
        <v>52</v>
      </c>
      <c r="B14" s="614" t="s">
        <v>53</v>
      </c>
      <c r="C14" s="7"/>
      <c r="D14" s="7"/>
      <c r="E14" s="7"/>
      <c r="F14" s="7"/>
      <c r="G14" s="7"/>
      <c r="H14" s="7"/>
    </row>
    <row r="15" spans="1:8">
      <c r="A15" s="614" t="s">
        <v>54</v>
      </c>
      <c r="B15" s="614" t="s">
        <v>55</v>
      </c>
      <c r="C15" s="7"/>
      <c r="D15" s="7"/>
      <c r="E15" s="7"/>
      <c r="F15" s="7"/>
      <c r="G15" s="7"/>
      <c r="H15" s="7"/>
    </row>
    <row r="16" spans="1:8" s="5" customFormat="1">
      <c r="A16" s="614" t="s">
        <v>1418</v>
      </c>
      <c r="B16" s="614" t="s">
        <v>978</v>
      </c>
      <c r="C16" s="7"/>
      <c r="D16" s="7"/>
      <c r="E16" s="7"/>
      <c r="F16" s="7"/>
      <c r="G16" s="7"/>
      <c r="H16" s="7"/>
    </row>
    <row r="17" spans="1:8">
      <c r="A17" s="614"/>
      <c r="B17" s="614"/>
      <c r="C17" s="7"/>
      <c r="D17" s="7"/>
      <c r="E17" s="7"/>
      <c r="F17" s="7"/>
      <c r="G17" s="7"/>
      <c r="H17" s="7"/>
    </row>
    <row r="18" spans="1:8">
      <c r="A18" s="8" t="s">
        <v>56</v>
      </c>
      <c r="B18" s="614"/>
      <c r="C18" s="7"/>
      <c r="D18" s="7"/>
      <c r="E18" s="7"/>
      <c r="F18" s="7"/>
      <c r="G18" s="7"/>
      <c r="H18" s="7"/>
    </row>
    <row r="19" spans="1:8">
      <c r="A19" s="614" t="s">
        <v>1399</v>
      </c>
      <c r="B19" s="614" t="s">
        <v>57</v>
      </c>
      <c r="C19" s="7"/>
      <c r="D19" s="7"/>
      <c r="E19" s="7"/>
      <c r="F19" s="7"/>
      <c r="G19" s="7"/>
      <c r="H19" s="7"/>
    </row>
    <row r="20" spans="1:8">
      <c r="A20" s="614" t="s">
        <v>58</v>
      </c>
      <c r="B20" s="614" t="s">
        <v>59</v>
      </c>
      <c r="C20" s="7"/>
      <c r="D20" s="7"/>
      <c r="E20" s="7"/>
      <c r="F20" s="7"/>
      <c r="G20" s="7"/>
      <c r="H20" s="7"/>
    </row>
    <row r="21" spans="1:8">
      <c r="A21" s="614"/>
      <c r="B21" s="614"/>
      <c r="C21" s="7"/>
      <c r="D21" s="7"/>
      <c r="E21" s="7"/>
      <c r="F21" s="7"/>
      <c r="G21" s="7"/>
      <c r="H21" s="7"/>
    </row>
    <row r="22" spans="1:8">
      <c r="A22" s="8" t="s">
        <v>60</v>
      </c>
      <c r="B22" s="614"/>
      <c r="C22" s="7"/>
      <c r="D22" s="7"/>
      <c r="E22" s="7"/>
      <c r="F22" s="7"/>
      <c r="G22" s="7"/>
      <c r="H22" s="7"/>
    </row>
    <row r="23" spans="1:8">
      <c r="A23" s="614" t="s">
        <v>61</v>
      </c>
      <c r="B23" s="614" t="s">
        <v>62</v>
      </c>
      <c r="C23" s="7"/>
      <c r="D23" s="7"/>
      <c r="E23" s="7"/>
      <c r="F23" s="7"/>
      <c r="G23" s="7"/>
      <c r="H23" s="7"/>
    </row>
    <row r="24" spans="1:8">
      <c r="A24" s="614" t="s">
        <v>63</v>
      </c>
      <c r="B24" s="614" t="s">
        <v>64</v>
      </c>
      <c r="C24" s="7"/>
      <c r="D24" s="7"/>
      <c r="E24" s="7"/>
      <c r="F24" s="7"/>
      <c r="G24" s="7"/>
      <c r="H24" s="7"/>
    </row>
    <row r="25" spans="1:8">
      <c r="A25" s="614" t="s">
        <v>65</v>
      </c>
      <c r="B25" s="614" t="s">
        <v>66</v>
      </c>
      <c r="C25" s="7"/>
      <c r="D25" s="7"/>
      <c r="E25" s="7"/>
      <c r="F25" s="7"/>
      <c r="G25" s="7"/>
      <c r="H25" s="7"/>
    </row>
    <row r="26" spans="1:8">
      <c r="A26" s="614"/>
      <c r="B26" s="614"/>
      <c r="C26" s="7"/>
      <c r="D26" s="7"/>
      <c r="E26" s="7"/>
      <c r="F26" s="7"/>
      <c r="G26" s="7"/>
      <c r="H26" s="7"/>
    </row>
    <row r="27" spans="1:8">
      <c r="A27" s="8" t="s">
        <v>515</v>
      </c>
      <c r="B27" s="614"/>
      <c r="C27" s="7"/>
      <c r="D27" s="7"/>
      <c r="E27" s="7"/>
      <c r="F27" s="7"/>
      <c r="G27" s="7"/>
      <c r="H27" s="7"/>
    </row>
    <row r="28" spans="1:8">
      <c r="A28" s="614" t="s">
        <v>1483</v>
      </c>
      <c r="B28" s="614" t="s">
        <v>67</v>
      </c>
      <c r="C28" s="7"/>
      <c r="D28" s="7"/>
      <c r="E28" s="7"/>
      <c r="F28" s="7"/>
      <c r="G28" s="7"/>
      <c r="H28" s="7"/>
    </row>
    <row r="29" spans="1:8">
      <c r="A29" s="614" t="s">
        <v>1484</v>
      </c>
      <c r="B29" s="614" t="s">
        <v>68</v>
      </c>
      <c r="C29" s="7"/>
      <c r="D29" s="7"/>
      <c r="E29" s="7"/>
      <c r="F29" s="7"/>
      <c r="G29" s="7"/>
      <c r="H29" s="7"/>
    </row>
    <row r="30" spans="1:8">
      <c r="A30" s="614" t="s">
        <v>1485</v>
      </c>
      <c r="B30" s="614" t="s">
        <v>69</v>
      </c>
      <c r="C30" s="7"/>
      <c r="D30" s="7"/>
      <c r="E30" s="7"/>
      <c r="F30" s="7"/>
      <c r="G30" s="7"/>
      <c r="H30" s="7"/>
    </row>
    <row r="31" spans="1:8">
      <c r="A31" s="614" t="s">
        <v>1486</v>
      </c>
      <c r="B31" s="614" t="s">
        <v>70</v>
      </c>
      <c r="C31" s="7"/>
      <c r="D31" s="7"/>
      <c r="E31" s="7"/>
      <c r="F31" s="7"/>
      <c r="G31" s="7"/>
      <c r="H31" s="7"/>
    </row>
    <row r="32" spans="1:8">
      <c r="A32" s="614" t="s">
        <v>1487</v>
      </c>
      <c r="B32" s="614" t="s">
        <v>71</v>
      </c>
      <c r="C32" s="7"/>
      <c r="D32" s="7"/>
      <c r="E32" s="7"/>
      <c r="F32" s="7"/>
      <c r="G32" s="7"/>
      <c r="H32" s="7"/>
    </row>
    <row r="33" spans="1:8">
      <c r="A33" s="614" t="s">
        <v>1488</v>
      </c>
      <c r="B33" s="614" t="s">
        <v>72</v>
      </c>
      <c r="C33" s="7"/>
      <c r="D33" s="7"/>
      <c r="E33" s="7"/>
      <c r="F33" s="7"/>
      <c r="G33" s="7"/>
      <c r="H33" s="7"/>
    </row>
    <row r="34" spans="1:8">
      <c r="A34" s="614" t="s">
        <v>1489</v>
      </c>
      <c r="B34" s="614" t="s">
        <v>73</v>
      </c>
      <c r="C34" s="7"/>
      <c r="D34" s="7"/>
      <c r="E34" s="7"/>
      <c r="F34" s="7"/>
      <c r="G34" s="7"/>
      <c r="H34" s="7"/>
    </row>
    <row r="35" spans="1:8">
      <c r="A35" s="614" t="s">
        <v>1490</v>
      </c>
      <c r="B35" s="614" t="s">
        <v>74</v>
      </c>
      <c r="C35" s="7"/>
      <c r="D35" s="7"/>
      <c r="E35" s="7"/>
      <c r="F35" s="7"/>
      <c r="G35" s="7"/>
      <c r="H35" s="7"/>
    </row>
    <row r="36" spans="1:8">
      <c r="A36" s="614" t="s">
        <v>1491</v>
      </c>
      <c r="B36" s="614" t="s">
        <v>75</v>
      </c>
      <c r="C36" s="7"/>
      <c r="D36" s="7"/>
      <c r="E36" s="7"/>
      <c r="F36" s="7"/>
      <c r="G36" s="7"/>
      <c r="H36" s="7"/>
    </row>
    <row r="37" spans="1:8">
      <c r="A37" s="614" t="s">
        <v>1492</v>
      </c>
      <c r="B37" s="614" t="s">
        <v>76</v>
      </c>
      <c r="C37" s="7"/>
      <c r="D37" s="7"/>
      <c r="E37" s="7"/>
      <c r="F37" s="7"/>
      <c r="G37" s="7"/>
      <c r="H37" s="7"/>
    </row>
    <row r="38" spans="1:8">
      <c r="A38" s="614" t="s">
        <v>1493</v>
      </c>
      <c r="B38" s="614" t="s">
        <v>77</v>
      </c>
      <c r="C38" s="7"/>
      <c r="D38" s="7"/>
      <c r="E38" s="7"/>
      <c r="F38" s="7"/>
      <c r="G38" s="7"/>
      <c r="H38" s="7"/>
    </row>
    <row r="39" spans="1:8">
      <c r="A39" s="614" t="s">
        <v>1494</v>
      </c>
      <c r="B39" s="614" t="s">
        <v>78</v>
      </c>
      <c r="C39" s="7"/>
      <c r="D39" s="7"/>
      <c r="E39" s="7"/>
      <c r="F39" s="7"/>
      <c r="G39" s="7"/>
      <c r="H39" s="7"/>
    </row>
    <row r="40" spans="1:8">
      <c r="A40" s="614" t="s">
        <v>1495</v>
      </c>
      <c r="B40" s="614" t="s">
        <v>79</v>
      </c>
      <c r="C40" s="7"/>
      <c r="D40" s="7"/>
      <c r="E40" s="7"/>
      <c r="F40" s="7"/>
      <c r="G40" s="7"/>
      <c r="H40" s="7"/>
    </row>
    <row r="41" spans="1:8">
      <c r="A41" s="614" t="s">
        <v>1496</v>
      </c>
      <c r="B41" s="614" t="s">
        <v>80</v>
      </c>
      <c r="C41" s="7"/>
      <c r="D41" s="7"/>
      <c r="E41" s="7"/>
      <c r="F41" s="7"/>
      <c r="G41" s="7"/>
      <c r="H41" s="7"/>
    </row>
    <row r="42" spans="1:8">
      <c r="A42" s="614" t="s">
        <v>1497</v>
      </c>
      <c r="B42" s="614" t="s">
        <v>81</v>
      </c>
      <c r="C42" s="7"/>
      <c r="D42" s="7"/>
      <c r="E42" s="7"/>
      <c r="F42" s="7"/>
      <c r="G42" s="7"/>
      <c r="H42" s="7"/>
    </row>
    <row r="43" spans="1:8">
      <c r="A43" s="614" t="s">
        <v>1498</v>
      </c>
      <c r="B43" s="614" t="s">
        <v>82</v>
      </c>
      <c r="C43" s="7"/>
      <c r="D43" s="7"/>
      <c r="E43" s="7"/>
      <c r="F43" s="7"/>
      <c r="G43" s="7"/>
      <c r="H43" s="7"/>
    </row>
    <row r="44" spans="1:8">
      <c r="A44" s="614" t="s">
        <v>1499</v>
      </c>
      <c r="B44" s="614" t="s">
        <v>83</v>
      </c>
      <c r="C44" s="7"/>
      <c r="D44" s="7"/>
      <c r="E44" s="7"/>
      <c r="F44" s="7"/>
      <c r="G44" s="7"/>
      <c r="H44" s="7"/>
    </row>
    <row r="45" spans="1:8">
      <c r="A45" s="614" t="s">
        <v>1500</v>
      </c>
      <c r="B45" s="614" t="s">
        <v>84</v>
      </c>
      <c r="C45" s="7"/>
      <c r="D45" s="7"/>
      <c r="E45" s="7"/>
      <c r="F45" s="7"/>
      <c r="G45" s="7"/>
      <c r="H45" s="7"/>
    </row>
    <row r="46" spans="1:8">
      <c r="A46" s="614" t="s">
        <v>1501</v>
      </c>
      <c r="B46" s="614" t="s">
        <v>85</v>
      </c>
      <c r="C46" s="7"/>
      <c r="D46" s="7"/>
      <c r="E46" s="7"/>
      <c r="F46" s="7"/>
      <c r="G46" s="7"/>
      <c r="H46" s="7"/>
    </row>
    <row r="47" spans="1:8">
      <c r="A47" s="614" t="s">
        <v>1502</v>
      </c>
      <c r="B47" s="614" t="s">
        <v>86</v>
      </c>
      <c r="C47" s="7"/>
      <c r="D47" s="7"/>
      <c r="E47" s="7"/>
      <c r="F47" s="7"/>
      <c r="G47" s="7"/>
      <c r="H47" s="7"/>
    </row>
    <row r="48" spans="1:8">
      <c r="A48" s="614" t="s">
        <v>1503</v>
      </c>
      <c r="B48" s="614" t="s">
        <v>87</v>
      </c>
      <c r="C48" s="7"/>
      <c r="D48" s="7"/>
      <c r="E48" s="7"/>
      <c r="F48" s="7"/>
      <c r="G48" s="7"/>
      <c r="H48" s="7"/>
    </row>
    <row r="49" spans="1:8">
      <c r="A49" s="614" t="s">
        <v>1504</v>
      </c>
      <c r="B49" s="614" t="s">
        <v>88</v>
      </c>
      <c r="C49" s="7"/>
      <c r="D49" s="7"/>
      <c r="E49" s="7"/>
      <c r="F49" s="7"/>
      <c r="G49" s="7"/>
      <c r="H49" s="7"/>
    </row>
    <row r="50" spans="1:8">
      <c r="A50" s="614" t="s">
        <v>1505</v>
      </c>
      <c r="B50" s="614" t="s">
        <v>89</v>
      </c>
      <c r="C50" s="7"/>
      <c r="D50" s="7"/>
      <c r="E50" s="7"/>
      <c r="F50" s="7"/>
      <c r="G50" s="7"/>
      <c r="H50" s="7"/>
    </row>
    <row r="51" spans="1:8">
      <c r="A51" s="614" t="s">
        <v>1506</v>
      </c>
      <c r="B51" s="614" t="s">
        <v>90</v>
      </c>
      <c r="C51" s="7"/>
      <c r="D51" s="7"/>
      <c r="E51" s="7"/>
      <c r="F51" s="7"/>
      <c r="G51" s="7"/>
      <c r="H51" s="7"/>
    </row>
    <row r="52" spans="1:8">
      <c r="A52" s="614" t="s">
        <v>1507</v>
      </c>
      <c r="B52" s="614" t="s">
        <v>91</v>
      </c>
      <c r="C52" s="7"/>
      <c r="D52" s="7"/>
      <c r="E52" s="7"/>
      <c r="F52" s="7"/>
      <c r="G52" s="7"/>
      <c r="H52" s="7"/>
    </row>
    <row r="53" spans="1:8">
      <c r="A53" s="614" t="s">
        <v>1508</v>
      </c>
      <c r="B53" s="614" t="s">
        <v>92</v>
      </c>
      <c r="C53" s="7"/>
      <c r="D53" s="7"/>
      <c r="E53" s="7"/>
      <c r="F53" s="7"/>
      <c r="G53" s="7"/>
      <c r="H53" s="7"/>
    </row>
    <row r="54" spans="1:8">
      <c r="A54" s="614" t="s">
        <v>1509</v>
      </c>
      <c r="B54" s="614" t="s">
        <v>93</v>
      </c>
      <c r="C54" s="7"/>
      <c r="D54" s="7"/>
      <c r="E54" s="7"/>
      <c r="F54" s="7"/>
      <c r="G54" s="7"/>
      <c r="H54" s="7"/>
    </row>
    <row r="55" spans="1:8">
      <c r="A55" s="614" t="s">
        <v>1510</v>
      </c>
      <c r="B55" s="614" t="s">
        <v>94</v>
      </c>
      <c r="C55" s="7"/>
      <c r="D55" s="7"/>
      <c r="E55" s="7"/>
      <c r="F55" s="7"/>
      <c r="G55" s="7"/>
      <c r="H55" s="7"/>
    </row>
    <row r="56" spans="1:8">
      <c r="A56" s="614" t="s">
        <v>1511</v>
      </c>
      <c r="B56" s="614" t="s">
        <v>95</v>
      </c>
      <c r="C56" s="7"/>
      <c r="D56" s="7"/>
      <c r="E56" s="7"/>
      <c r="F56" s="7"/>
      <c r="G56" s="7"/>
      <c r="H56" s="7"/>
    </row>
    <row r="57" spans="1:8">
      <c r="A57" s="614" t="s">
        <v>1512</v>
      </c>
      <c r="B57" s="614" t="s">
        <v>96</v>
      </c>
      <c r="C57" s="7"/>
      <c r="D57" s="7"/>
      <c r="E57" s="7"/>
      <c r="F57" s="7"/>
      <c r="G57" s="7"/>
      <c r="H57" s="7"/>
    </row>
    <row r="58" spans="1:8" s="5" customFormat="1">
      <c r="A58" s="614" t="s">
        <v>1513</v>
      </c>
      <c r="B58" s="614" t="s">
        <v>516</v>
      </c>
      <c r="C58" s="7"/>
      <c r="D58" s="7"/>
      <c r="E58" s="7"/>
      <c r="F58" s="7"/>
      <c r="G58" s="7"/>
      <c r="H58" s="7"/>
    </row>
    <row r="59" spans="1:8" s="5" customFormat="1">
      <c r="A59" s="614" t="s">
        <v>1514</v>
      </c>
      <c r="B59" s="614" t="s">
        <v>1293</v>
      </c>
      <c r="C59" s="7"/>
      <c r="D59" s="7"/>
      <c r="E59" s="7"/>
      <c r="F59" s="7"/>
      <c r="G59" s="7"/>
      <c r="H59" s="7"/>
    </row>
    <row r="60" spans="1:8" s="5" customFormat="1">
      <c r="A60" s="614" t="s">
        <v>1515</v>
      </c>
      <c r="B60" s="614" t="s">
        <v>1302</v>
      </c>
      <c r="C60" s="7"/>
      <c r="D60" s="7"/>
      <c r="E60" s="7"/>
      <c r="F60" s="7"/>
      <c r="G60" s="7"/>
      <c r="H60" s="7"/>
    </row>
    <row r="61" spans="1:8" s="5" customFormat="1">
      <c r="A61" s="614" t="s">
        <v>1516</v>
      </c>
      <c r="B61" s="614" t="s">
        <v>1303</v>
      </c>
      <c r="C61" s="7"/>
      <c r="D61" s="7"/>
      <c r="E61" s="7"/>
      <c r="F61" s="7"/>
      <c r="G61" s="7"/>
      <c r="H61" s="7"/>
    </row>
    <row r="62" spans="1:8" s="676" customFormat="1">
      <c r="A62" s="614" t="s">
        <v>1517</v>
      </c>
      <c r="B62" s="614" t="s">
        <v>1314</v>
      </c>
      <c r="C62" s="7"/>
      <c r="D62" s="7"/>
      <c r="E62" s="7"/>
      <c r="F62" s="7"/>
      <c r="G62" s="7"/>
      <c r="H62" s="7"/>
    </row>
    <row r="63" spans="1:8" s="676" customFormat="1">
      <c r="A63" s="614" t="s">
        <v>1518</v>
      </c>
      <c r="B63" s="614" t="s">
        <v>1313</v>
      </c>
      <c r="C63" s="7"/>
      <c r="D63" s="7"/>
      <c r="E63" s="7"/>
      <c r="F63" s="7"/>
      <c r="G63" s="7"/>
      <c r="H63" s="7"/>
    </row>
    <row r="64" spans="1:8" s="690" customFormat="1">
      <c r="A64" s="614" t="s">
        <v>1519</v>
      </c>
      <c r="B64" s="614" t="s">
        <v>1404</v>
      </c>
      <c r="C64" s="7"/>
      <c r="D64" s="7"/>
      <c r="E64" s="7"/>
      <c r="F64" s="7"/>
      <c r="G64" s="7"/>
      <c r="H64" s="7"/>
    </row>
    <row r="65" spans="1:8" s="694" customFormat="1">
      <c r="A65" s="614" t="s">
        <v>1520</v>
      </c>
      <c r="B65" s="614" t="s">
        <v>1438</v>
      </c>
      <c r="C65" s="7"/>
      <c r="D65" s="7"/>
      <c r="E65" s="7"/>
      <c r="F65" s="7"/>
      <c r="G65" s="7"/>
      <c r="H65" s="7"/>
    </row>
    <row r="66" spans="1:8" s="694" customFormat="1">
      <c r="A66" s="614" t="s">
        <v>1521</v>
      </c>
      <c r="B66" s="614" t="s">
        <v>1437</v>
      </c>
      <c r="C66" s="7"/>
      <c r="D66" s="7"/>
      <c r="E66" s="7"/>
      <c r="F66" s="7"/>
      <c r="G66" s="7"/>
      <c r="H66" s="7"/>
    </row>
    <row r="67" spans="1:8" s="694" customFormat="1">
      <c r="A67" s="614" t="s">
        <v>1522</v>
      </c>
      <c r="B67" s="614" t="s">
        <v>1436</v>
      </c>
      <c r="C67" s="7"/>
      <c r="D67" s="7"/>
      <c r="E67" s="7"/>
      <c r="F67" s="7"/>
      <c r="G67" s="7"/>
      <c r="H67" s="7"/>
    </row>
    <row r="68" spans="1:8">
      <c r="A68" s="614"/>
      <c r="B68" s="614"/>
      <c r="C68" s="7"/>
      <c r="D68" s="7"/>
      <c r="E68" s="7"/>
      <c r="F68" s="7"/>
      <c r="G68" s="7"/>
      <c r="H68" s="7"/>
    </row>
    <row r="69" spans="1:8">
      <c r="A69" s="8" t="s">
        <v>97</v>
      </c>
      <c r="B69" s="614"/>
      <c r="C69" s="7"/>
      <c r="D69" s="7"/>
      <c r="E69" s="7"/>
      <c r="F69" s="7"/>
      <c r="G69" s="7"/>
      <c r="H69" s="7"/>
    </row>
    <row r="70" spans="1:8">
      <c r="A70" s="614" t="s">
        <v>98</v>
      </c>
      <c r="B70" s="614" t="s">
        <v>99</v>
      </c>
      <c r="C70" s="7"/>
      <c r="D70" s="7"/>
      <c r="E70" s="7"/>
      <c r="F70" s="7"/>
      <c r="G70" s="7"/>
      <c r="H70" s="7"/>
    </row>
    <row r="71" spans="1:8">
      <c r="A71" s="614" t="s">
        <v>100</v>
      </c>
      <c r="B71" s="614" t="s">
        <v>101</v>
      </c>
      <c r="C71" s="7"/>
      <c r="D71" s="7"/>
      <c r="E71" s="7"/>
      <c r="F71" s="7"/>
      <c r="G71" s="7"/>
      <c r="H71" s="7"/>
    </row>
    <row r="72" spans="1:8">
      <c r="A72" s="614" t="s">
        <v>1400</v>
      </c>
      <c r="B72" s="614" t="s">
        <v>102</v>
      </c>
      <c r="C72" s="7"/>
      <c r="D72" s="7"/>
      <c r="E72" s="7"/>
      <c r="F72" s="7"/>
      <c r="G72" s="7"/>
      <c r="H72" s="7"/>
    </row>
    <row r="73" spans="1:8">
      <c r="A73" s="614" t="s">
        <v>103</v>
      </c>
      <c r="B73" s="614" t="s">
        <v>104</v>
      </c>
      <c r="C73" s="7"/>
      <c r="D73" s="7"/>
      <c r="E73" s="7"/>
      <c r="F73" s="7"/>
      <c r="G73" s="7"/>
      <c r="H73" s="7"/>
    </row>
    <row r="74" spans="1:8">
      <c r="A74" s="614" t="s">
        <v>105</v>
      </c>
      <c r="B74" s="614" t="s">
        <v>106</v>
      </c>
      <c r="C74" s="7"/>
      <c r="D74" s="7"/>
      <c r="E74" s="7"/>
      <c r="F74" s="7"/>
      <c r="G74" s="7"/>
      <c r="H74" s="7"/>
    </row>
    <row r="75" spans="1:8">
      <c r="A75" s="614" t="s">
        <v>107</v>
      </c>
      <c r="B75" s="614" t="s">
        <v>108</v>
      </c>
      <c r="C75" s="7"/>
      <c r="D75" s="7"/>
      <c r="E75" s="7"/>
      <c r="F75" s="7"/>
      <c r="G75" s="7"/>
      <c r="H75" s="7"/>
    </row>
    <row r="76" spans="1:8">
      <c r="A76" s="614" t="s">
        <v>109</v>
      </c>
      <c r="B76" s="615" t="s">
        <v>110</v>
      </c>
      <c r="C76" s="7"/>
      <c r="D76" s="7"/>
      <c r="E76" s="7"/>
      <c r="F76" s="7"/>
      <c r="G76" s="7"/>
      <c r="H76" s="7"/>
    </row>
    <row r="77" spans="1:8">
      <c r="A77" s="614" t="s">
        <v>111</v>
      </c>
      <c r="B77" s="615" t="s">
        <v>112</v>
      </c>
      <c r="C77" s="7"/>
      <c r="D77" s="7"/>
      <c r="E77" s="7"/>
      <c r="F77" s="7"/>
      <c r="G77" s="7"/>
      <c r="H77" s="7"/>
    </row>
    <row r="78" spans="1:8" s="5" customFormat="1">
      <c r="A78" s="614" t="s">
        <v>1276</v>
      </c>
      <c r="B78" s="615" t="s">
        <v>509</v>
      </c>
      <c r="C78" s="7"/>
      <c r="D78" s="7"/>
      <c r="E78" s="7"/>
      <c r="F78" s="7"/>
      <c r="G78" s="7"/>
      <c r="H78" s="7"/>
    </row>
    <row r="79" spans="1:8">
      <c r="A79" s="614"/>
      <c r="B79" s="614"/>
      <c r="C79" s="7"/>
      <c r="D79" s="7"/>
      <c r="E79" s="7"/>
      <c r="F79" s="7"/>
      <c r="G79" s="7"/>
      <c r="H79" s="7"/>
    </row>
    <row r="80" spans="1:8">
      <c r="A80" s="8" t="s">
        <v>113</v>
      </c>
      <c r="B80" s="614"/>
      <c r="C80" s="7"/>
      <c r="D80" s="7"/>
      <c r="E80" s="7"/>
      <c r="F80" s="7"/>
      <c r="G80" s="7"/>
      <c r="H80" s="7"/>
    </row>
    <row r="81" spans="1:8">
      <c r="A81" s="614" t="s">
        <v>114</v>
      </c>
      <c r="B81" s="614" t="s">
        <v>115</v>
      </c>
      <c r="C81" s="7"/>
      <c r="D81" s="7"/>
      <c r="E81" s="7"/>
      <c r="F81" s="7"/>
      <c r="G81" s="7"/>
      <c r="H81" s="7"/>
    </row>
    <row r="82" spans="1:8">
      <c r="A82" s="614"/>
      <c r="B82" s="614"/>
      <c r="C82" s="7"/>
      <c r="D82" s="7"/>
      <c r="E82" s="7"/>
      <c r="F82" s="7"/>
      <c r="G82" s="7"/>
      <c r="H82" s="7"/>
    </row>
    <row r="83" spans="1:8">
      <c r="A83" s="8" t="s">
        <v>116</v>
      </c>
      <c r="B83" s="614"/>
      <c r="C83" s="7"/>
      <c r="D83" s="7"/>
      <c r="E83" s="7"/>
      <c r="F83" s="7"/>
      <c r="G83" s="7"/>
      <c r="H83" s="7"/>
    </row>
    <row r="84" spans="1:8">
      <c r="A84" s="614" t="s">
        <v>117</v>
      </c>
      <c r="B84" s="614" t="s">
        <v>118</v>
      </c>
      <c r="C84" s="7"/>
      <c r="D84" s="7"/>
      <c r="E84" s="7"/>
      <c r="F84" s="7"/>
      <c r="G84" s="7"/>
      <c r="H84" s="7"/>
    </row>
    <row r="85" spans="1:8">
      <c r="A85" s="614"/>
      <c r="B85" s="614"/>
      <c r="C85" s="7"/>
      <c r="D85" s="7"/>
      <c r="E85" s="7"/>
      <c r="F85" s="7"/>
      <c r="G85" s="7"/>
      <c r="H85" s="7"/>
    </row>
    <row r="86" spans="1:8">
      <c r="A86" s="8" t="s">
        <v>119</v>
      </c>
      <c r="B86" s="614"/>
      <c r="C86" s="7"/>
      <c r="D86" s="7"/>
      <c r="E86" s="7"/>
      <c r="F86" s="7"/>
      <c r="G86" s="7"/>
      <c r="H86" s="7"/>
    </row>
    <row r="87" spans="1:8">
      <c r="A87" s="8" t="s">
        <v>23</v>
      </c>
      <c r="B87" s="614"/>
      <c r="C87" s="7"/>
      <c r="D87" s="7"/>
      <c r="E87" s="7"/>
      <c r="F87" s="7"/>
      <c r="G87" s="7"/>
      <c r="H87" s="7"/>
    </row>
    <row r="88" spans="1:8">
      <c r="A88" s="614" t="s">
        <v>124</v>
      </c>
      <c r="B88" s="614" t="s">
        <v>125</v>
      </c>
      <c r="C88" s="7"/>
      <c r="D88" s="7"/>
      <c r="E88" s="7"/>
      <c r="F88" s="7"/>
      <c r="G88" s="7"/>
      <c r="H88" s="7"/>
    </row>
    <row r="89" spans="1:8">
      <c r="A89" s="614" t="s">
        <v>126</v>
      </c>
      <c r="B89" s="614" t="s">
        <v>127</v>
      </c>
      <c r="C89" s="7"/>
      <c r="D89" s="7"/>
      <c r="E89" s="7"/>
      <c r="F89" s="7"/>
      <c r="G89" s="7"/>
      <c r="H89" s="7"/>
    </row>
    <row r="90" spans="1:8">
      <c r="A90" s="614" t="s">
        <v>128</v>
      </c>
      <c r="B90" s="614" t="s">
        <v>129</v>
      </c>
      <c r="C90" s="7"/>
      <c r="D90" s="7"/>
      <c r="E90" s="7"/>
      <c r="F90" s="7"/>
      <c r="G90" s="7"/>
      <c r="H90" s="7"/>
    </row>
    <row r="91" spans="1:8" s="5" customFormat="1">
      <c r="A91" s="614"/>
      <c r="B91" s="614"/>
      <c r="C91" s="7"/>
      <c r="D91" s="7"/>
      <c r="E91" s="7"/>
      <c r="F91" s="7"/>
      <c r="G91" s="7"/>
      <c r="H91" s="7"/>
    </row>
    <row r="92" spans="1:8">
      <c r="A92" s="8" t="s">
        <v>24</v>
      </c>
      <c r="B92" s="614"/>
      <c r="C92" s="7"/>
      <c r="D92" s="7"/>
      <c r="E92" s="7"/>
      <c r="F92" s="7"/>
      <c r="G92" s="7"/>
      <c r="H92" s="7"/>
    </row>
    <row r="93" spans="1:8">
      <c r="A93" s="614" t="s">
        <v>120</v>
      </c>
      <c r="B93" s="614" t="s">
        <v>121</v>
      </c>
      <c r="C93" s="7"/>
      <c r="D93" s="7"/>
      <c r="E93" s="7"/>
      <c r="F93" s="7"/>
      <c r="G93" s="7"/>
      <c r="H93" s="7"/>
    </row>
    <row r="94" spans="1:8">
      <c r="A94" s="614" t="s">
        <v>122</v>
      </c>
      <c r="B94" s="614" t="s">
        <v>123</v>
      </c>
      <c r="C94" s="7"/>
      <c r="D94" s="7"/>
      <c r="E94" s="7"/>
      <c r="F94" s="7"/>
      <c r="G94" s="7"/>
      <c r="H94" s="7"/>
    </row>
    <row r="95" spans="1:8" s="5" customFormat="1">
      <c r="A95" s="614" t="s">
        <v>1274</v>
      </c>
      <c r="B95" s="614" t="s">
        <v>471</v>
      </c>
      <c r="C95" s="7"/>
      <c r="D95" s="7"/>
      <c r="E95" s="7"/>
      <c r="F95" s="7"/>
      <c r="G95" s="7"/>
      <c r="H95" s="7"/>
    </row>
    <row r="96" spans="1:8">
      <c r="A96" s="614"/>
      <c r="B96" s="614"/>
      <c r="C96" s="7"/>
      <c r="D96" s="7"/>
      <c r="E96" s="7"/>
      <c r="F96" s="7"/>
      <c r="G96" s="7"/>
      <c r="H96" s="7"/>
    </row>
    <row r="97" spans="1:8">
      <c r="A97" s="8" t="s">
        <v>130</v>
      </c>
      <c r="B97" s="614"/>
      <c r="C97" s="7"/>
      <c r="D97" s="7"/>
      <c r="E97" s="7"/>
      <c r="F97" s="7"/>
      <c r="G97" s="7"/>
      <c r="H97" s="7"/>
    </row>
    <row r="98" spans="1:8">
      <c r="A98" s="614" t="s">
        <v>1333</v>
      </c>
      <c r="B98" s="614" t="s">
        <v>460</v>
      </c>
      <c r="C98" s="7"/>
      <c r="D98" s="7"/>
      <c r="E98" s="7"/>
      <c r="F98" s="7"/>
      <c r="G98" s="7"/>
      <c r="H98" s="7"/>
    </row>
    <row r="99" spans="1:8" s="5" customFormat="1" ht="29.25">
      <c r="A99" s="616" t="s">
        <v>512</v>
      </c>
      <c r="B99" s="614" t="s">
        <v>511</v>
      </c>
      <c r="C99" s="7"/>
      <c r="D99" s="7"/>
      <c r="E99" s="7"/>
      <c r="F99" s="7"/>
      <c r="G99" s="7"/>
      <c r="H99" s="7"/>
    </row>
    <row r="100" spans="1:8">
      <c r="A100" s="614"/>
      <c r="B100" s="614"/>
      <c r="C100" s="7"/>
      <c r="D100" s="7"/>
      <c r="E100" s="7"/>
      <c r="F100" s="7"/>
      <c r="G100" s="7"/>
      <c r="H100" s="7"/>
    </row>
    <row r="101" spans="1:8">
      <c r="A101" s="8" t="s">
        <v>26</v>
      </c>
      <c r="B101" s="614"/>
      <c r="C101" s="7"/>
      <c r="D101" s="7"/>
      <c r="E101" s="7"/>
      <c r="F101" s="7"/>
      <c r="G101" s="7"/>
      <c r="H101" s="7"/>
    </row>
    <row r="102" spans="1:8">
      <c r="A102" s="614" t="s">
        <v>513</v>
      </c>
      <c r="B102" s="614" t="s">
        <v>461</v>
      </c>
      <c r="C102" s="7"/>
      <c r="D102" s="7"/>
      <c r="E102" s="7"/>
      <c r="F102" s="7"/>
      <c r="G102" s="7"/>
      <c r="H102" s="7"/>
    </row>
    <row r="103" spans="1:8">
      <c r="A103" s="614" t="s">
        <v>514</v>
      </c>
      <c r="B103" s="614" t="s">
        <v>462</v>
      </c>
      <c r="C103" s="7"/>
      <c r="D103" s="7"/>
      <c r="E103" s="7"/>
      <c r="F103" s="7"/>
      <c r="G103" s="7"/>
      <c r="H103" s="7"/>
    </row>
    <row r="104" spans="1:8">
      <c r="A104" s="614"/>
      <c r="B104" s="614"/>
      <c r="C104" s="7"/>
      <c r="D104" s="7"/>
      <c r="E104" s="7"/>
      <c r="F104" s="7"/>
      <c r="G104" s="7"/>
      <c r="H104" s="7"/>
    </row>
    <row r="105" spans="1:8">
      <c r="A105" s="8" t="s">
        <v>493</v>
      </c>
      <c r="B105" s="614"/>
      <c r="C105" s="7"/>
      <c r="D105" s="7"/>
      <c r="E105" s="7"/>
      <c r="F105" s="7"/>
      <c r="G105" s="7"/>
      <c r="H105" s="7"/>
    </row>
    <row r="106" spans="1:8">
      <c r="A106" s="614" t="s">
        <v>131</v>
      </c>
      <c r="B106" s="614" t="s">
        <v>132</v>
      </c>
      <c r="C106" s="7"/>
      <c r="D106" s="7"/>
      <c r="E106" s="7"/>
      <c r="F106" s="7"/>
      <c r="G106" s="7"/>
      <c r="H106" s="7"/>
    </row>
    <row r="107" spans="1:8">
      <c r="A107" s="614"/>
      <c r="B107" s="614"/>
      <c r="C107" s="7"/>
      <c r="D107" s="7"/>
      <c r="E107" s="7"/>
      <c r="F107" s="7"/>
      <c r="G107" s="7"/>
      <c r="H107" s="7"/>
    </row>
    <row r="108" spans="1:8">
      <c r="A108" s="8" t="s">
        <v>133</v>
      </c>
      <c r="B108" s="614"/>
      <c r="C108" s="7"/>
      <c r="D108" s="7"/>
      <c r="E108" s="7"/>
      <c r="F108" s="7"/>
      <c r="G108" s="7"/>
      <c r="H108" s="7"/>
    </row>
    <row r="109" spans="1:8">
      <c r="A109" s="614" t="s">
        <v>1272</v>
      </c>
      <c r="B109" s="614" t="s">
        <v>464</v>
      </c>
      <c r="C109" s="7"/>
      <c r="D109" s="7"/>
      <c r="E109" s="7"/>
      <c r="F109" s="7"/>
      <c r="G109" s="7"/>
      <c r="H109" s="7"/>
    </row>
    <row r="110" spans="1:8">
      <c r="A110" s="614" t="s">
        <v>494</v>
      </c>
      <c r="B110" s="614" t="s">
        <v>463</v>
      </c>
      <c r="C110" s="7"/>
      <c r="D110" s="7"/>
      <c r="E110" s="7"/>
      <c r="F110" s="7"/>
      <c r="G110" s="7"/>
      <c r="H110" s="7"/>
    </row>
    <row r="111" spans="1:8">
      <c r="A111" s="614"/>
      <c r="B111" s="614"/>
      <c r="C111" s="7"/>
      <c r="D111" s="7"/>
      <c r="E111" s="7"/>
      <c r="F111" s="7"/>
      <c r="G111" s="7"/>
      <c r="H111" s="7"/>
    </row>
    <row r="112" spans="1:8" s="5" customFormat="1">
      <c r="A112" s="8" t="s">
        <v>492</v>
      </c>
      <c r="B112" s="614"/>
      <c r="C112" s="7"/>
      <c r="D112" s="7"/>
      <c r="E112" s="7"/>
      <c r="F112" s="7"/>
      <c r="G112" s="7"/>
      <c r="H112" s="7"/>
    </row>
    <row r="113" spans="1:8" s="5" customFormat="1">
      <c r="A113" s="614" t="s">
        <v>495</v>
      </c>
      <c r="B113" s="614" t="s">
        <v>474</v>
      </c>
      <c r="C113" s="7"/>
      <c r="D113" s="7"/>
      <c r="E113" s="7"/>
      <c r="F113" s="7"/>
      <c r="G113" s="7"/>
      <c r="H113" s="7"/>
    </row>
    <row r="114" spans="1:8" s="5" customFormat="1">
      <c r="A114" s="614" t="s">
        <v>496</v>
      </c>
      <c r="B114" s="614" t="s">
        <v>475</v>
      </c>
      <c r="C114" s="7"/>
      <c r="D114" s="7"/>
      <c r="E114" s="7"/>
      <c r="F114" s="7"/>
      <c r="G114" s="7"/>
      <c r="H114" s="7"/>
    </row>
    <row r="115" spans="1:8" s="5" customFormat="1">
      <c r="A115" s="614" t="s">
        <v>497</v>
      </c>
      <c r="B115" s="614" t="s">
        <v>476</v>
      </c>
      <c r="C115" s="7"/>
      <c r="D115" s="7"/>
      <c r="E115" s="7"/>
      <c r="F115" s="7"/>
      <c r="G115" s="7"/>
      <c r="H115" s="7"/>
    </row>
    <row r="116" spans="1:8" s="5" customFormat="1">
      <c r="A116" s="614" t="s">
        <v>498</v>
      </c>
      <c r="B116" s="614" t="s">
        <v>477</v>
      </c>
      <c r="C116" s="7"/>
      <c r="D116" s="7"/>
      <c r="E116" s="7"/>
      <c r="F116" s="7"/>
      <c r="G116" s="7"/>
      <c r="H116" s="7"/>
    </row>
    <row r="117" spans="1:8" s="5" customFormat="1">
      <c r="A117" s="614" t="s">
        <v>499</v>
      </c>
      <c r="B117" s="614" t="s">
        <v>478</v>
      </c>
      <c r="C117" s="7"/>
      <c r="D117" s="7"/>
      <c r="E117" s="7"/>
      <c r="F117" s="7"/>
      <c r="G117" s="7"/>
      <c r="H117" s="7"/>
    </row>
    <row r="118" spans="1:8" s="5" customFormat="1">
      <c r="A118" s="614" t="s">
        <v>500</v>
      </c>
      <c r="B118" s="614" t="s">
        <v>479</v>
      </c>
      <c r="C118" s="7"/>
      <c r="D118" s="7"/>
      <c r="E118" s="7"/>
      <c r="F118" s="7"/>
      <c r="G118" s="7"/>
      <c r="H118" s="7"/>
    </row>
    <row r="119" spans="1:8" s="5" customFormat="1">
      <c r="A119" s="614" t="s">
        <v>501</v>
      </c>
      <c r="B119" s="614" t="s">
        <v>480</v>
      </c>
      <c r="C119" s="7"/>
      <c r="D119" s="7"/>
      <c r="E119" s="7"/>
      <c r="F119" s="7"/>
      <c r="G119" s="7"/>
      <c r="H119" s="7"/>
    </row>
    <row r="120" spans="1:8" s="5" customFormat="1">
      <c r="A120" s="7"/>
      <c r="B120" s="614"/>
      <c r="C120" s="7"/>
      <c r="D120" s="7"/>
      <c r="E120" s="7"/>
      <c r="F120" s="7"/>
      <c r="G120" s="7"/>
      <c r="H120" s="7"/>
    </row>
    <row r="121" spans="1:8" s="5" customFormat="1">
      <c r="A121" s="8" t="s">
        <v>483</v>
      </c>
      <c r="B121" s="614"/>
      <c r="C121" s="7"/>
      <c r="D121" s="7"/>
      <c r="E121" s="7"/>
      <c r="F121" s="7"/>
      <c r="G121" s="7"/>
      <c r="H121" s="7"/>
    </row>
    <row r="122" spans="1:8" s="5" customFormat="1">
      <c r="A122" s="616" t="s">
        <v>502</v>
      </c>
      <c r="B122" s="614" t="s">
        <v>482</v>
      </c>
      <c r="C122" s="7"/>
      <c r="D122" s="7"/>
      <c r="E122" s="7"/>
      <c r="F122" s="7"/>
      <c r="G122" s="7"/>
      <c r="H122" s="7"/>
    </row>
    <row r="123" spans="1:8" s="5" customFormat="1">
      <c r="A123" s="616" t="s">
        <v>503</v>
      </c>
      <c r="B123" s="614" t="s">
        <v>481</v>
      </c>
      <c r="C123" s="7"/>
      <c r="D123" s="7"/>
      <c r="E123" s="7"/>
      <c r="F123" s="7"/>
      <c r="G123" s="7"/>
      <c r="H123" s="7"/>
    </row>
    <row r="124" spans="1:8" s="5" customFormat="1">
      <c r="A124" s="614"/>
      <c r="B124" s="614"/>
      <c r="C124" s="7"/>
      <c r="D124" s="7"/>
      <c r="E124" s="7"/>
      <c r="F124" s="7"/>
      <c r="G124" s="7"/>
      <c r="H124" s="7"/>
    </row>
    <row r="125" spans="1:8" s="5" customFormat="1">
      <c r="A125" s="8" t="s">
        <v>1216</v>
      </c>
      <c r="B125" s="617"/>
      <c r="C125" s="13"/>
      <c r="D125" s="13"/>
      <c r="E125" s="13"/>
      <c r="F125" s="13"/>
      <c r="G125" s="13"/>
      <c r="H125" s="13"/>
    </row>
    <row r="126" spans="1:8" s="5" customFormat="1">
      <c r="A126" s="616" t="s">
        <v>1218</v>
      </c>
      <c r="B126" s="614" t="s">
        <v>1210</v>
      </c>
      <c r="C126" s="13"/>
      <c r="D126" s="13"/>
      <c r="E126" s="13"/>
      <c r="F126" s="13"/>
      <c r="G126" s="13"/>
      <c r="H126" s="13"/>
    </row>
    <row r="127" spans="1:8" s="5" customFormat="1">
      <c r="A127" s="616" t="s">
        <v>1219</v>
      </c>
      <c r="B127" s="614" t="s">
        <v>1211</v>
      </c>
      <c r="C127" s="13"/>
      <c r="D127" s="13"/>
      <c r="E127" s="13"/>
      <c r="F127" s="13"/>
      <c r="G127" s="13"/>
      <c r="H127" s="13"/>
    </row>
    <row r="128" spans="1:8" s="5" customFormat="1">
      <c r="A128" s="616" t="s">
        <v>1220</v>
      </c>
      <c r="B128" s="614" t="s">
        <v>1212</v>
      </c>
      <c r="C128" s="13"/>
      <c r="D128" s="13"/>
      <c r="E128" s="13"/>
      <c r="F128" s="13"/>
      <c r="G128" s="13"/>
      <c r="H128" s="13"/>
    </row>
    <row r="129" spans="1:8" s="5" customFormat="1">
      <c r="A129" s="616" t="s">
        <v>1288</v>
      </c>
      <c r="B129" s="614" t="s">
        <v>1213</v>
      </c>
      <c r="C129" s="13"/>
      <c r="D129" s="13"/>
      <c r="E129" s="13"/>
      <c r="F129" s="13"/>
      <c r="G129" s="13"/>
      <c r="H129" s="13"/>
    </row>
    <row r="130" spans="1:8" s="5" customFormat="1">
      <c r="A130" s="616" t="s">
        <v>1221</v>
      </c>
      <c r="B130" s="614" t="s">
        <v>1214</v>
      </c>
      <c r="C130" s="13"/>
      <c r="D130" s="13"/>
      <c r="E130" s="13"/>
      <c r="F130" s="13"/>
      <c r="G130" s="13"/>
      <c r="H130" s="13"/>
    </row>
    <row r="131" spans="1:8" s="5" customFormat="1">
      <c r="A131" s="616" t="s">
        <v>1222</v>
      </c>
      <c r="B131" s="614" t="s">
        <v>1215</v>
      </c>
      <c r="C131" s="13"/>
      <c r="D131" s="13"/>
      <c r="E131" s="13"/>
      <c r="F131" s="13"/>
      <c r="G131" s="13"/>
      <c r="H131" s="13"/>
    </row>
    <row r="132" spans="1:8" s="5" customFormat="1">
      <c r="A132" s="616" t="s">
        <v>1223</v>
      </c>
      <c r="B132" s="614" t="s">
        <v>1217</v>
      </c>
      <c r="C132" s="13"/>
      <c r="D132" s="13"/>
      <c r="E132" s="13"/>
      <c r="F132" s="13"/>
      <c r="G132" s="13"/>
      <c r="H132" s="13"/>
    </row>
    <row r="133" spans="1:8" s="5" customFormat="1">
      <c r="A133" s="618"/>
      <c r="B133" s="617"/>
      <c r="C133" s="13"/>
      <c r="D133" s="13"/>
      <c r="E133" s="13"/>
      <c r="F133" s="13"/>
      <c r="G133" s="13"/>
      <c r="H133" s="13"/>
    </row>
    <row r="134" spans="1:8">
      <c r="A134" s="8" t="s">
        <v>134</v>
      </c>
      <c r="B134" s="614"/>
      <c r="C134" s="7"/>
      <c r="D134" s="7"/>
      <c r="E134" s="7"/>
      <c r="F134" s="7"/>
      <c r="G134" s="7"/>
      <c r="H134" s="7"/>
    </row>
    <row r="135" spans="1:8">
      <c r="A135" s="614" t="s">
        <v>135</v>
      </c>
      <c r="B135" s="614" t="s">
        <v>136</v>
      </c>
      <c r="C135" s="7"/>
      <c r="D135" s="7"/>
      <c r="E135" s="7"/>
      <c r="F135" s="7"/>
      <c r="G135" s="7"/>
      <c r="H135" s="7"/>
    </row>
    <row r="136" spans="1:8">
      <c r="A136" s="614" t="s">
        <v>137</v>
      </c>
      <c r="B136" s="614" t="s">
        <v>138</v>
      </c>
      <c r="C136" s="7"/>
      <c r="D136" s="7"/>
      <c r="E136" s="7"/>
      <c r="F136" s="7"/>
      <c r="G136" s="7"/>
      <c r="H136" s="7"/>
    </row>
    <row r="137" spans="1:8">
      <c r="A137" s="614" t="s">
        <v>139</v>
      </c>
      <c r="B137" s="614" t="s">
        <v>140</v>
      </c>
      <c r="C137" s="7"/>
      <c r="D137" s="7"/>
      <c r="E137" s="7"/>
      <c r="F137" s="7"/>
      <c r="G137" s="7"/>
      <c r="H137" s="7"/>
    </row>
    <row r="138" spans="1:8">
      <c r="A138" s="614" t="s">
        <v>141</v>
      </c>
      <c r="B138" s="614" t="s">
        <v>142</v>
      </c>
      <c r="C138" s="7"/>
      <c r="D138" s="7"/>
      <c r="E138" s="7"/>
      <c r="F138" s="7"/>
      <c r="G138" s="7"/>
      <c r="H138" s="7"/>
    </row>
    <row r="139" spans="1:8">
      <c r="A139" s="614" t="s">
        <v>143</v>
      </c>
      <c r="B139" s="614" t="s">
        <v>144</v>
      </c>
      <c r="C139" s="7"/>
      <c r="D139" s="7"/>
      <c r="E139" s="7"/>
      <c r="F139" s="7"/>
      <c r="G139" s="7"/>
      <c r="H139" s="7"/>
    </row>
    <row r="140" spans="1:8">
      <c r="A140" s="614"/>
      <c r="B140" s="614"/>
      <c r="C140" s="7"/>
      <c r="D140" s="7"/>
      <c r="E140" s="7"/>
      <c r="F140" s="7"/>
      <c r="G140" s="7"/>
      <c r="H140" s="7"/>
    </row>
    <row r="141" spans="1:8">
      <c r="A141" s="614"/>
      <c r="B141" s="614"/>
      <c r="C141" s="7"/>
      <c r="D141" s="7"/>
      <c r="E141" s="7"/>
      <c r="F141" s="7"/>
      <c r="G141" s="7"/>
      <c r="H141" s="7"/>
    </row>
    <row r="142" spans="1:8">
      <c r="A142" s="678" t="s">
        <v>145</v>
      </c>
      <c r="B142" s="668"/>
      <c r="C142" s="7"/>
      <c r="D142" s="7"/>
      <c r="E142" s="7"/>
      <c r="F142" s="7"/>
      <c r="G142" s="7"/>
      <c r="H142" s="7"/>
    </row>
    <row r="143" spans="1:8">
      <c r="A143" s="678" t="s">
        <v>146</v>
      </c>
      <c r="B143" s="668"/>
      <c r="C143" s="7"/>
      <c r="D143" s="7"/>
      <c r="E143" s="7"/>
      <c r="F143" s="7"/>
      <c r="G143" s="7"/>
      <c r="H143" s="7"/>
    </row>
    <row r="144" spans="1:8">
      <c r="A144" s="678" t="s">
        <v>147</v>
      </c>
      <c r="B144" s="668"/>
      <c r="C144" s="7"/>
      <c r="D144" s="7"/>
      <c r="E144" s="7"/>
      <c r="F144" s="7"/>
      <c r="G144" s="7"/>
      <c r="H144" s="7"/>
    </row>
    <row r="145" spans="1:8">
      <c r="A145" s="678" t="s">
        <v>148</v>
      </c>
      <c r="B145" s="668"/>
      <c r="C145" s="7"/>
      <c r="D145" s="7"/>
      <c r="E145" s="7"/>
      <c r="F145" s="7"/>
      <c r="G145" s="7"/>
      <c r="H145" s="7"/>
    </row>
    <row r="146" spans="1:8" ht="28.5">
      <c r="A146" s="678" t="s">
        <v>149</v>
      </c>
      <c r="B146" s="668"/>
      <c r="C146" s="7"/>
      <c r="D146" s="7"/>
      <c r="E146" s="7"/>
      <c r="F146" s="7"/>
      <c r="G146" s="7"/>
      <c r="H146" s="7"/>
    </row>
    <row r="147" spans="1:8" ht="28.5">
      <c r="A147" s="678" t="s">
        <v>150</v>
      </c>
      <c r="B147" s="668"/>
      <c r="C147" s="7"/>
      <c r="D147" s="7"/>
      <c r="E147" s="7"/>
      <c r="F147" s="7"/>
      <c r="G147" s="7"/>
      <c r="H147" s="7"/>
    </row>
    <row r="148" spans="1:8">
      <c r="A148" s="678" t="s">
        <v>151</v>
      </c>
      <c r="B148" s="668"/>
      <c r="C148" s="7"/>
      <c r="D148" s="7"/>
      <c r="E148" s="7"/>
      <c r="F148" s="7"/>
      <c r="G148" s="7"/>
      <c r="H148" s="7"/>
    </row>
    <row r="149" spans="1:8">
      <c r="A149" s="678" t="s">
        <v>152</v>
      </c>
      <c r="B149" s="668"/>
      <c r="C149" s="7"/>
      <c r="D149" s="7"/>
      <c r="E149" s="7"/>
      <c r="F149" s="7"/>
      <c r="G149" s="7"/>
      <c r="H149" s="7"/>
    </row>
    <row r="150" spans="1:8" ht="28.5">
      <c r="A150" s="678" t="s">
        <v>153</v>
      </c>
      <c r="B150" s="668"/>
      <c r="C150" s="7"/>
      <c r="D150" s="7"/>
      <c r="E150" s="7"/>
      <c r="F150" s="7"/>
      <c r="G150" s="7"/>
      <c r="H150" s="7"/>
    </row>
    <row r="151" spans="1:8" ht="28.5">
      <c r="A151" s="678" t="s">
        <v>472</v>
      </c>
      <c r="B151" s="668"/>
      <c r="C151" s="7"/>
      <c r="D151" s="7"/>
      <c r="E151" s="7"/>
      <c r="F151" s="7"/>
      <c r="G151" s="7"/>
      <c r="H151" s="7"/>
    </row>
    <row r="152" spans="1:8" ht="28.5">
      <c r="A152" s="678" t="s">
        <v>473</v>
      </c>
      <c r="B152" s="668"/>
      <c r="C152" s="7"/>
      <c r="D152" s="7"/>
      <c r="E152" s="7"/>
      <c r="F152" s="7"/>
      <c r="G152" s="7"/>
      <c r="H152" s="7"/>
    </row>
    <row r="153" spans="1:8" ht="28.5">
      <c r="A153" s="678" t="s">
        <v>1273</v>
      </c>
      <c r="B153" s="668"/>
      <c r="C153" s="7"/>
      <c r="D153" s="7"/>
      <c r="E153" s="7"/>
      <c r="F153" s="7"/>
      <c r="G153" s="7"/>
      <c r="H153" s="7"/>
    </row>
    <row r="154" spans="1:8">
      <c r="A154" s="678" t="s">
        <v>1275</v>
      </c>
      <c r="B154" s="668"/>
      <c r="C154" s="7"/>
      <c r="D154" s="7"/>
      <c r="E154" s="7"/>
      <c r="F154" s="7"/>
      <c r="G154" s="7"/>
      <c r="H154" s="7"/>
    </row>
    <row r="155" spans="1:8">
      <c r="A155" s="678" t="s">
        <v>1277</v>
      </c>
      <c r="B155" s="668"/>
      <c r="C155" s="7"/>
      <c r="D155" s="7"/>
      <c r="E155" s="7"/>
      <c r="F155" s="7"/>
      <c r="G155" s="7"/>
      <c r="H155" s="7"/>
    </row>
    <row r="156" spans="1:8" ht="30" customHeight="1">
      <c r="A156" s="678" t="s">
        <v>1278</v>
      </c>
      <c r="B156" s="668"/>
    </row>
    <row r="157" spans="1:8" ht="30" customHeight="1">
      <c r="A157" s="678" t="s">
        <v>1295</v>
      </c>
      <c r="B157" s="669"/>
    </row>
    <row r="158" spans="1:8" ht="30" customHeight="1">
      <c r="A158" s="678" t="s">
        <v>1304</v>
      </c>
      <c r="B158" s="670"/>
    </row>
    <row r="159" spans="1:8" ht="45" customHeight="1">
      <c r="A159" s="678" t="s">
        <v>1305</v>
      </c>
      <c r="B159" s="670"/>
    </row>
    <row r="160" spans="1:8" ht="30" customHeight="1">
      <c r="A160" s="678" t="s">
        <v>1315</v>
      </c>
    </row>
    <row r="161" spans="1:1" ht="45" customHeight="1">
      <c r="A161" s="678" t="s">
        <v>1316</v>
      </c>
    </row>
    <row r="162" spans="1:1" ht="42.75">
      <c r="A162" s="678" t="s">
        <v>1405</v>
      </c>
    </row>
    <row r="163" spans="1:1" ht="29.25" customHeight="1">
      <c r="A163" s="709" t="s">
        <v>1476</v>
      </c>
    </row>
    <row r="164" spans="1:1" ht="29.25" customHeight="1">
      <c r="A164" s="709" t="s">
        <v>1477</v>
      </c>
    </row>
    <row r="165" spans="1:1" ht="29.25" customHeight="1">
      <c r="A165" s="709" t="s">
        <v>1478</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96</vt:i4>
      </vt:variant>
    </vt:vector>
  </HeadingPairs>
  <TitlesOfParts>
    <vt:vector size="96"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63-1</vt:lpstr>
      <vt:lpstr>63-2</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Abreviaturas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2023-06-06T14:10:19Z</dcterms:modified>
</cp:coreProperties>
</file>